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oy2\Documents\BUNCHIKIJ\Works\1453_สว่างเอ็กซ์ปอร์ต\2561\1453A61\1453A61_A3_อื่นๆ\1453A61_A3_SET_Format\Thai\"/>
    </mc:Choice>
  </mc:AlternateContent>
  <xr:revisionPtr revIDLastSave="0" documentId="13_ncr:1_{3A8B48F8-69B2-4D6F-8634-43FD4336CED6}" xr6:coauthVersionLast="32" xr6:coauthVersionMax="32" xr10:uidLastSave="{00000000-0000-0000-0000-000000000000}"/>
  <bookViews>
    <workbookView xWindow="0" yWindow="0" windowWidth="20490" windowHeight="7425" tabRatio="861" firstSheet="1" activeTab="5" xr2:uid="{00000000-000D-0000-FFFF-FFFF00000000}"/>
  </bookViews>
  <sheets>
    <sheet name="Acerno_Cache_XXXXX" sheetId="15" state="veryHidden" r:id="rId1"/>
    <sheet name="SFP-THA" sheetId="1" r:id="rId2"/>
    <sheet name="SCI-THA" sheetId="16" r:id="rId3"/>
    <sheet name="SHA-THA" sheetId="17" r:id="rId4"/>
    <sheet name="CF-THA" sheetId="18" r:id="rId5"/>
    <sheet name="CF-THA (2)" sheetId="19" r:id="rId6"/>
  </sheets>
  <definedNames>
    <definedName name="_xlnm.Print_Area" localSheetId="4">'CF-THA'!$A$1:$J$33</definedName>
    <definedName name="_xlnm.Print_Area" localSheetId="5">'CF-THA (2)'!$A$1:$J$20</definedName>
    <definedName name="_xlnm.Print_Area" localSheetId="3">'SHA-THA'!$A$1:$P$20</definedName>
  </definedNames>
  <calcPr calcId="179017"/>
</workbook>
</file>

<file path=xl/calcChain.xml><?xml version="1.0" encoding="utf-8"?>
<calcChain xmlns="http://schemas.openxmlformats.org/spreadsheetml/2006/main">
  <c r="H53" i="1" l="1"/>
  <c r="H51" i="1"/>
  <c r="H50" i="1"/>
  <c r="H16" i="19"/>
  <c r="P10" i="17" l="1"/>
  <c r="J35" i="1"/>
  <c r="J34" i="1"/>
  <c r="H35" i="1"/>
  <c r="H34" i="1"/>
  <c r="H33" i="1"/>
  <c r="P15" i="17"/>
  <c r="J12" i="19"/>
  <c r="H12" i="19"/>
  <c r="J7" i="18"/>
  <c r="J7" i="19" s="1"/>
  <c r="H7" i="18"/>
  <c r="H7" i="19" s="1"/>
  <c r="L18" i="17"/>
  <c r="J18" i="17"/>
  <c r="H18" i="17"/>
  <c r="L13" i="17"/>
  <c r="J13" i="17"/>
  <c r="H13" i="17"/>
  <c r="A5" i="17"/>
  <c r="A5" i="18" s="1"/>
  <c r="A5" i="19" s="1"/>
  <c r="J10" i="16"/>
  <c r="J12" i="16" s="1"/>
  <c r="J16" i="16" s="1"/>
  <c r="H10" i="16"/>
  <c r="H12" i="16" s="1"/>
  <c r="H16" i="16" s="1"/>
  <c r="H9" i="18" l="1"/>
  <c r="H18" i="18" s="1"/>
  <c r="H29" i="18" s="1"/>
  <c r="H31" i="18" s="1"/>
  <c r="H15" i="19" s="1"/>
  <c r="H17" i="19" s="1"/>
  <c r="H18" i="19" s="1"/>
  <c r="H18" i="16"/>
  <c r="J9" i="18"/>
  <c r="J18" i="18" s="1"/>
  <c r="J29" i="18" s="1"/>
  <c r="J31" i="18" s="1"/>
  <c r="J15" i="19" s="1"/>
  <c r="J17" i="19" s="1"/>
  <c r="J18" i="16"/>
  <c r="J25" i="16" l="1"/>
  <c r="J23" i="16"/>
  <c r="N12" i="17" s="1"/>
  <c r="H25" i="16"/>
  <c r="H23" i="16"/>
  <c r="N17" i="17" s="1"/>
  <c r="N18" i="17" l="1"/>
  <c r="H54" i="1" s="1"/>
  <c r="P17" i="17"/>
  <c r="P18" i="17" s="1"/>
  <c r="N13" i="17"/>
  <c r="P12" i="17"/>
  <c r="P13" i="17" s="1"/>
  <c r="J43" i="1" l="1"/>
  <c r="J40" i="1"/>
  <c r="J23" i="1"/>
  <c r="J16" i="1"/>
  <c r="J24" i="1" l="1"/>
  <c r="J44" i="1"/>
  <c r="H40" i="1" l="1"/>
  <c r="H23" i="1"/>
  <c r="H16" i="1"/>
  <c r="A31" i="1"/>
  <c r="H43" i="1"/>
  <c r="H44" i="1" l="1"/>
  <c r="H24" i="1"/>
  <c r="J55" i="1" l="1"/>
  <c r="J56" i="1" s="1"/>
  <c r="J57" i="1" s="1"/>
  <c r="H55" i="1" l="1"/>
  <c r="H56" i="1" s="1"/>
  <c r="H57" i="1" s="1"/>
</calcChain>
</file>

<file path=xl/sharedStrings.xml><?xml version="1.0" encoding="utf-8"?>
<sst xmlns="http://schemas.openxmlformats.org/spreadsheetml/2006/main" count="144" uniqueCount="112">
  <si>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</si>
  <si>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</si>
  <si>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</si>
  <si>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</si>
  <si>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</si>
  <si>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</si>
  <si>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</si>
  <si>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</si>
  <si>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</si>
  <si>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</si>
  <si>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</si>
  <si>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</si>
  <si>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</si>
  <si>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</si>
  <si>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</si>
  <si>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</si>
  <si>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</si>
  <si>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</si>
  <si>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</si>
  <si>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</si>
  <si>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</si>
  <si>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</si>
  <si>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</si>
  <si>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</si>
  <si>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</si>
  <si>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งบกระแสเงินสด (ต่อ)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</si>
  <si>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</si>
  <si>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</si>
  <si>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</si>
  <si>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</si>
  <si>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</si>
  <si>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</si>
  <si>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</si>
  <si>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</si>
  <si>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</si>
  <si>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 xml:space="preserve">                    และรายการเทียบเท่าเงินสด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</si>
  <si>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</si>
  <si>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</si>
  <si>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</si>
  <si>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</si>
  <si>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</si>
  <si>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</si>
  <si>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</si>
  <si>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</si>
  <si>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</si>
  <si>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ค่าตอบแทนผู้บริหาร</t>
  </si>
  <si>
    <t>กำไรขั้นต้น</t>
  </si>
  <si>
    <t>กำไรก่อนค่าใช้จ่าย</t>
  </si>
  <si>
    <t>ต้นทุนขายและบริการ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</si>
  <si>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</si>
  <si>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</si>
  <si>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</si>
  <si>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</si>
  <si>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</si>
  <si>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</si>
  <si>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</si>
  <si>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</si>
  <si>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</si>
  <si>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</si>
  <si>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</si>
  <si>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</si>
  <si>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</si>
  <si>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</si>
  <si>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</si>
  <si>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 xml:space="preserve">                                                    จากกิจกรรมดำเนินงาน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</si>
  <si>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</si>
  <si>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</si>
  <si>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</si>
  <si>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</si>
  <si>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</si>
  <si>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</si>
  <si>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</si>
  <si>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</si>
  <si>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ปรับกระทบยอดกำไรสุทธิสำหรับงวดเป็นเงินสดสุทธิ</t>
  </si>
  <si>
    <t>สินทรัพย์ภาษีเงินได้รอตัดบัญชี</t>
  </si>
  <si>
    <t>กำไรขาดทุนเบ็ดเสร็จอื่น</t>
  </si>
  <si>
    <t>เงินสดและรายการเทียบเท่าเงินสด ณ 1 มกราคม</t>
  </si>
  <si>
    <t>ผลกระทบภาษีเงินได้</t>
  </si>
  <si>
    <t>เงินสดรับจากการขายสินทรัพย์ถาวร</t>
  </si>
  <si>
    <t>ผลกำไรจากการจำหน่ายสินทรัพย์</t>
  </si>
  <si>
    <t>เงินมัดจำค่าสินค้า</t>
  </si>
  <si>
    <t>ขาดทุนก่อนภาษีเงินได้</t>
  </si>
  <si>
    <t>เงินสดสุทธิใช้ไปในกิจกรรมลงทุน</t>
  </si>
  <si>
    <t>ทุนที่ออกจำหน่ายและเรียกชำระเต็มมูลค่าแล้ว</t>
  </si>
  <si>
    <t>รายการที่จะไม่ถูกจัดประเภทรายการใหม่เข้าไปไว้ในกำไรหรือขาดทุน</t>
  </si>
  <si>
    <t>รายได้ (ค่าใช้จ่าย) ภาษีเงินได้</t>
  </si>
  <si>
    <t>ขาดทุนสำหรับงวด</t>
  </si>
  <si>
    <t>ขาดทุนจากการประมาณการตามหลักคณิตศาสตร์</t>
  </si>
  <si>
    <t>กำไรขาดทุนเบ็ดเสร็จรวมสำหรับงวด</t>
  </si>
  <si>
    <t>กำไรขาดทุนเบ็ดเสร็จรวมสำหรับงวดสามเดือน</t>
  </si>
  <si>
    <t>ยอดคงเหลือ ณ 1 มกราคม 2560</t>
  </si>
  <si>
    <t>สิ้นสุดวันที่ 31 มีนาคม 2560</t>
  </si>
  <si>
    <t>ยอดคงเหลือ ณ 31 มีนาคม 2560</t>
  </si>
  <si>
    <t>ผลขาดทุนจากอัตราแลกเปลี่ยนที่ยังไม่เกิดขึ้น</t>
  </si>
  <si>
    <t>เงินสดรับจากการดำเนินงาน</t>
  </si>
  <si>
    <t>เงินสดและรายการเทียบเท่าเงินสด ณ 31 มีนาคม</t>
  </si>
  <si>
    <t>ยอดคงเหลือ ณ 31 มีนาคม 2561</t>
  </si>
  <si>
    <t>ยอดคงเหลือ ณ 1 มกราคม 2561</t>
  </si>
  <si>
    <t>สิ้นสุดวันที่ 31 มีนาคม 2561</t>
  </si>
  <si>
    <t>สอบทานแล้ว /</t>
  </si>
  <si>
    <t>ยังไม่ได้ตรวจสอบ</t>
  </si>
  <si>
    <t>ตรวจสอบแล้ว</t>
  </si>
  <si>
    <t>31 มี.ค. 2560</t>
  </si>
  <si>
    <t>31 มี.ค. 2561</t>
  </si>
  <si>
    <t>31 ธ.ค. 2560</t>
  </si>
  <si>
    <t>ณ วันที่ 31 มีนาคม พ.ศ. 2561</t>
  </si>
  <si>
    <t>สำหรับงวดสามเดือน สิ้นสุดวันที่ 31 มีนาคม พ.ศ. 2561 (สอบทานแล้ว / ยังไม่ได้ตรวจสอบ)</t>
  </si>
  <si>
    <t>ภาษีเงินได้หัก ณ ที่จ่ายตัดบัญชี</t>
  </si>
  <si>
    <t>11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</si>
  <si>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</si>
  <si>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</si>
  <si>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ขาดทุนต่อหุ้นขั้นพื้นฐาน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</si>
</sst>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;\(#,##0\)"/>
    <numFmt numFmtId="191" formatCode="#,##0.00_);[Black]\(#,##0.00\)"/>
    <numFmt numFmtId="192" formatCode="#,##0_);[Black]\(#,##0\)"/>
  </numFmts>
  <fonts count="10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187" fontId="4" fillId="0" borderId="0" xfId="0" applyNumberFormat="1" applyFont="1" applyFill="1"/>
    <xf numFmtId="189" fontId="4" fillId="0" borderId="0" xfId="0" applyNumberFormat="1" applyFont="1" applyFill="1" applyAlignment="1">
      <alignment horizontal="center"/>
    </xf>
    <xf numFmtId="192" fontId="4" fillId="0" borderId="0" xfId="0" applyNumberFormat="1" applyFont="1" applyFill="1" applyAlignment="1">
      <alignment horizontal="right"/>
    </xf>
    <xf numFmtId="192" fontId="4" fillId="0" borderId="0" xfId="0" applyNumberFormat="1" applyFont="1" applyFill="1"/>
    <xf numFmtId="192" fontId="4" fillId="0" borderId="1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Continuous"/>
    </xf>
    <xf numFmtId="187" fontId="5" fillId="0" borderId="2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left"/>
    </xf>
    <xf numFmtId="187" fontId="4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/>
    <xf numFmtId="37" fontId="4" fillId="0" borderId="0" xfId="0" applyNumberFormat="1" applyFont="1" applyFill="1"/>
    <xf numFmtId="187" fontId="4" fillId="0" borderId="0" xfId="0" applyNumberFormat="1" applyFont="1" applyFill="1" applyAlignment="1">
      <alignment horizontal="left"/>
    </xf>
    <xf numFmtId="192" fontId="4" fillId="0" borderId="3" xfId="0" applyNumberFormat="1" applyFont="1" applyFill="1" applyBorder="1" applyAlignment="1">
      <alignment horizontal="right"/>
    </xf>
    <xf numFmtId="189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87" fontId="5" fillId="0" borderId="0" xfId="0" applyNumberFormat="1" applyFont="1" applyFill="1" applyBorder="1"/>
    <xf numFmtId="187" fontId="4" fillId="0" borderId="0" xfId="0" applyNumberFormat="1" applyFont="1" applyFill="1" applyBorder="1"/>
    <xf numFmtId="192" fontId="4" fillId="0" borderId="0" xfId="0" applyNumberFormat="1" applyFont="1" applyFill="1" applyBorder="1" applyAlignment="1">
      <alignment horizontal="right"/>
    </xf>
    <xf numFmtId="192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92" fontId="4" fillId="0" borderId="4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center"/>
    </xf>
    <xf numFmtId="191" fontId="4" fillId="0" borderId="5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left" indent="6"/>
    </xf>
    <xf numFmtId="187" fontId="4" fillId="0" borderId="0" xfId="0" applyNumberFormat="1" applyFont="1" applyFill="1" applyAlignment="1"/>
    <xf numFmtId="192" fontId="4" fillId="0" borderId="2" xfId="0" applyNumberFormat="1" applyFont="1" applyFill="1" applyBorder="1" applyAlignment="1">
      <alignment horizontal="right"/>
    </xf>
    <xf numFmtId="190" fontId="4" fillId="0" borderId="0" xfId="0" applyNumberFormat="1" applyFont="1" applyFill="1" applyAlignment="1">
      <alignment horizontal="left"/>
    </xf>
    <xf numFmtId="190" fontId="4" fillId="0" borderId="0" xfId="0" applyNumberFormat="1" applyFont="1" applyFill="1" applyBorder="1" applyAlignment="1">
      <alignment horizontal="left"/>
    </xf>
    <xf numFmtId="192" fontId="4" fillId="0" borderId="5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left"/>
    </xf>
    <xf numFmtId="187" fontId="4" fillId="0" borderId="2" xfId="0" applyNumberFormat="1" applyFont="1" applyFill="1" applyBorder="1"/>
    <xf numFmtId="187" fontId="5" fillId="0" borderId="0" xfId="0" applyNumberFormat="1" applyFont="1" applyFill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87" fontId="6" fillId="0" borderId="0" xfId="0" applyNumberFormat="1" applyFont="1" applyFill="1"/>
    <xf numFmtId="38" fontId="4" fillId="0" borderId="0" xfId="0" applyNumberFormat="1" applyFont="1" applyFill="1"/>
    <xf numFmtId="38" fontId="4" fillId="0" borderId="0" xfId="0" applyNumberFormat="1" applyFont="1" applyFill="1" applyAlignment="1">
      <alignment horizontal="right"/>
    </xf>
    <xf numFmtId="189" fontId="5" fillId="0" borderId="0" xfId="0" applyNumberFormat="1" applyFont="1" applyFill="1" applyAlignment="1">
      <alignment horizontal="center"/>
    </xf>
    <xf numFmtId="189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189" fontId="4" fillId="0" borderId="0" xfId="0" applyNumberFormat="1" applyFont="1" applyFill="1" applyBorder="1"/>
    <xf numFmtId="192" fontId="4" fillId="0" borderId="0" xfId="0" applyNumberFormat="1" applyFont="1" applyFill="1" applyBorder="1" applyAlignment="1"/>
    <xf numFmtId="192" fontId="4" fillId="0" borderId="2" xfId="0" applyNumberFormat="1" applyFont="1" applyFill="1" applyBorder="1" applyAlignment="1"/>
    <xf numFmtId="191" fontId="4" fillId="0" borderId="4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>
      <alignment horizontal="left"/>
    </xf>
    <xf numFmtId="189" fontId="4" fillId="0" borderId="0" xfId="0" applyNumberFormat="1" applyFont="1" applyFill="1" applyAlignment="1"/>
    <xf numFmtId="187" fontId="6" fillId="0" borderId="0" xfId="0" applyNumberFormat="1" applyFont="1" applyFill="1" applyAlignment="1"/>
    <xf numFmtId="49" fontId="5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Continuous"/>
    </xf>
    <xf numFmtId="0" fontId="8" fillId="0" borderId="0" xfId="0" applyFont="1" applyFill="1"/>
    <xf numFmtId="189" fontId="4" fillId="0" borderId="0" xfId="0" applyNumberFormat="1" applyFont="1" applyFill="1" applyBorder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192" fontId="4" fillId="0" borderId="2" xfId="0" applyNumberFormat="1" applyFont="1" applyFill="1" applyBorder="1"/>
    <xf numFmtId="192" fontId="4" fillId="0" borderId="5" xfId="0" applyNumberFormat="1" applyFont="1" applyFill="1" applyBorder="1"/>
    <xf numFmtId="192" fontId="4" fillId="0" borderId="1" xfId="0" applyNumberFormat="1" applyFont="1" applyFill="1" applyBorder="1"/>
    <xf numFmtId="192" fontId="4" fillId="0" borderId="3" xfId="0" applyNumberFormat="1" applyFont="1" applyFill="1" applyBorder="1"/>
    <xf numFmtId="43" fontId="4" fillId="0" borderId="0" xfId="1" applyFont="1" applyFill="1" applyBorder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87" fontId="4" fillId="0" borderId="0" xfId="0" applyNumberFormat="1" applyFont="1" applyFill="1" applyAlignment="1">
      <alignment horizontal="left"/>
    </xf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/>
    <xf numFmtId="187" fontId="4" fillId="0" borderId="0" xfId="0" quotePrefix="1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43" fontId="4" fillId="0" borderId="0" xfId="1" applyFont="1" applyFill="1" applyBorder="1" applyAlignment="1"/>
    <xf numFmtId="187" fontId="4" fillId="0" borderId="0" xfId="0" quotePrefix="1" applyNumberFormat="1" applyFont="1" applyFill="1" applyAlignment="1">
      <alignment horizontal="center"/>
    </xf>
    <xf numFmtId="43" fontId="4" fillId="0" borderId="0" xfId="1" applyFont="1" applyFill="1"/>
    <xf numFmtId="187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187" fontId="7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/>
  </cellXfs>
  <cellStyles count="4">
    <cellStyle name="Comma 2" xfId="2" xr:uid="{00000000-0005-0000-0000-000001000000}"/>
    <cellStyle name="จุลภาค" xfId="1" builtinId="3"/>
    <cellStyle name="ปกติ" xfId="0" builtinId="0"/>
    <cellStyle name="ปกติ 2" xfId="3" xr:uid="{D380D1FF-C2C2-4483-AA3A-82EEA8C54AF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67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zoomScaleNormal="100" workbookViewId="0">
      <selection activeCell="J54" sqref="J54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77">
        <v>1</v>
      </c>
      <c r="B1" s="77"/>
      <c r="C1" s="77"/>
      <c r="D1" s="77"/>
      <c r="E1" s="77"/>
      <c r="F1" s="77"/>
      <c r="G1" s="77"/>
      <c r="H1" s="77"/>
      <c r="I1" s="77"/>
      <c r="J1" s="77"/>
    </row>
    <row r="3" spans="1:10" ht="25.5" customHeight="1" x14ac:dyDescent="0.55000000000000004">
      <c r="A3" s="78" t="s">
        <v>14</v>
      </c>
      <c r="B3" s="78"/>
      <c r="C3" s="78"/>
      <c r="D3" s="78"/>
      <c r="E3" s="78"/>
      <c r="F3" s="78"/>
      <c r="G3" s="78"/>
      <c r="H3" s="78"/>
      <c r="I3" s="78"/>
      <c r="J3" s="78"/>
    </row>
    <row r="4" spans="1:10" ht="25.5" customHeight="1" x14ac:dyDescent="0.55000000000000004">
      <c r="A4" s="78" t="s">
        <v>49</v>
      </c>
      <c r="B4" s="78"/>
      <c r="C4" s="78"/>
      <c r="D4" s="78"/>
      <c r="E4" s="78"/>
      <c r="F4" s="78"/>
      <c r="G4" s="78"/>
      <c r="H4" s="78"/>
      <c r="I4" s="78"/>
      <c r="J4" s="78"/>
    </row>
    <row r="5" spans="1:10" ht="25.5" customHeight="1" x14ac:dyDescent="0.55000000000000004">
      <c r="A5" s="78" t="s">
        <v>105</v>
      </c>
      <c r="B5" s="78"/>
      <c r="C5" s="78"/>
      <c r="D5" s="78"/>
      <c r="E5" s="78"/>
      <c r="F5" s="78"/>
      <c r="G5" s="78"/>
      <c r="H5" s="78"/>
      <c r="I5" s="78"/>
      <c r="J5" s="78"/>
    </row>
    <row r="6" spans="1:10" ht="21" customHeight="1" x14ac:dyDescent="0.45">
      <c r="B6" s="29"/>
      <c r="C6" s="29"/>
      <c r="D6" s="29"/>
      <c r="E6" s="29"/>
      <c r="F6" s="29"/>
      <c r="G6" s="29"/>
      <c r="H6" s="29"/>
      <c r="I6" s="29"/>
      <c r="J6" s="7" t="s">
        <v>0</v>
      </c>
    </row>
    <row r="7" spans="1:10" ht="21" customHeight="1" x14ac:dyDescent="0.45">
      <c r="B7" s="70"/>
      <c r="C7" s="70"/>
      <c r="D7" s="70"/>
      <c r="E7" s="70"/>
      <c r="F7" s="70"/>
      <c r="G7" s="70"/>
      <c r="H7" s="36" t="s">
        <v>99</v>
      </c>
      <c r="I7" s="36"/>
      <c r="J7" s="36"/>
    </row>
    <row r="8" spans="1:10" ht="21" customHeight="1" x14ac:dyDescent="0.45">
      <c r="B8" s="70"/>
      <c r="C8" s="70"/>
      <c r="D8" s="70"/>
      <c r="E8" s="70"/>
      <c r="F8" s="70"/>
      <c r="G8" s="70"/>
      <c r="H8" s="36" t="s">
        <v>100</v>
      </c>
      <c r="I8" s="36"/>
      <c r="J8" s="36" t="s">
        <v>101</v>
      </c>
    </row>
    <row r="9" spans="1:10" ht="21.75" x14ac:dyDescent="0.45">
      <c r="A9" s="8"/>
      <c r="B9" s="8"/>
      <c r="C9" s="8"/>
      <c r="D9" s="8"/>
      <c r="E9" s="8"/>
      <c r="F9" s="9" t="s">
        <v>15</v>
      </c>
      <c r="G9" s="8"/>
      <c r="H9" s="60" t="s">
        <v>103</v>
      </c>
      <c r="I9" s="38"/>
      <c r="J9" s="37" t="s">
        <v>104</v>
      </c>
    </row>
    <row r="10" spans="1:10" ht="21" customHeight="1" x14ac:dyDescent="0.45">
      <c r="A10" s="10" t="s">
        <v>1</v>
      </c>
      <c r="B10" s="8"/>
      <c r="C10" s="8"/>
      <c r="D10" s="8"/>
      <c r="E10" s="8"/>
      <c r="F10" s="11"/>
      <c r="G10" s="8"/>
      <c r="H10" s="39"/>
      <c r="I10" s="38"/>
    </row>
    <row r="11" spans="1:10" ht="21" customHeight="1" x14ac:dyDescent="0.45">
      <c r="A11" s="12" t="s">
        <v>2</v>
      </c>
      <c r="F11" s="2"/>
      <c r="H11" s="13"/>
    </row>
    <row r="12" spans="1:10" ht="21" customHeight="1" x14ac:dyDescent="0.45">
      <c r="B12" s="1" t="s">
        <v>29</v>
      </c>
      <c r="F12" s="2"/>
      <c r="H12" s="3">
        <v>44467007</v>
      </c>
      <c r="I12" s="4"/>
      <c r="J12" s="3">
        <v>50329956</v>
      </c>
    </row>
    <row r="13" spans="1:10" ht="21" customHeight="1" x14ac:dyDescent="0.45">
      <c r="B13" s="1" t="s">
        <v>71</v>
      </c>
      <c r="F13" s="2">
        <v>3</v>
      </c>
      <c r="H13" s="3">
        <v>52697269</v>
      </c>
      <c r="I13" s="4"/>
      <c r="J13" s="3">
        <v>49595328</v>
      </c>
    </row>
    <row r="14" spans="1:10" ht="21" customHeight="1" x14ac:dyDescent="0.45">
      <c r="B14" s="1" t="s">
        <v>16</v>
      </c>
      <c r="F14" s="2">
        <v>4</v>
      </c>
      <c r="H14" s="3">
        <v>339660763</v>
      </c>
      <c r="I14" s="4"/>
      <c r="J14" s="3">
        <v>342178231</v>
      </c>
    </row>
    <row r="15" spans="1:10" ht="21" customHeight="1" x14ac:dyDescent="0.45">
      <c r="B15" s="1" t="s">
        <v>3</v>
      </c>
      <c r="F15" s="2"/>
      <c r="H15" s="3">
        <v>1063751</v>
      </c>
      <c r="I15" s="4"/>
      <c r="J15" s="3">
        <v>1040944</v>
      </c>
    </row>
    <row r="16" spans="1:10" ht="21" customHeight="1" x14ac:dyDescent="0.45">
      <c r="A16" s="12" t="s">
        <v>4</v>
      </c>
      <c r="F16" s="2"/>
      <c r="H16" s="5">
        <f>SUM(H12:H15)</f>
        <v>437888790</v>
      </c>
      <c r="I16" s="4"/>
      <c r="J16" s="5">
        <f>SUM(J12:J15)</f>
        <v>443144459</v>
      </c>
    </row>
    <row r="17" spans="1:10" ht="21" customHeight="1" x14ac:dyDescent="0.45">
      <c r="A17" s="12" t="s">
        <v>30</v>
      </c>
      <c r="F17" s="2"/>
      <c r="H17" s="3"/>
      <c r="I17" s="4"/>
      <c r="J17" s="3"/>
    </row>
    <row r="18" spans="1:10" ht="21" customHeight="1" x14ac:dyDescent="0.45">
      <c r="B18" s="1" t="s">
        <v>67</v>
      </c>
      <c r="F18" s="2">
        <v>5</v>
      </c>
      <c r="H18" s="16">
        <v>52793073</v>
      </c>
      <c r="I18" s="4"/>
      <c r="J18" s="16">
        <v>52793073</v>
      </c>
    </row>
    <row r="19" spans="1:10" ht="21" customHeight="1" x14ac:dyDescent="0.45">
      <c r="B19" s="14" t="s">
        <v>68</v>
      </c>
      <c r="F19" s="2">
        <v>6</v>
      </c>
      <c r="H19" s="3">
        <v>29175210</v>
      </c>
      <c r="I19" s="4"/>
      <c r="J19" s="3">
        <v>29399134</v>
      </c>
    </row>
    <row r="20" spans="1:10" ht="21" customHeight="1" x14ac:dyDescent="0.45">
      <c r="B20" s="14" t="s">
        <v>69</v>
      </c>
      <c r="F20" s="2"/>
      <c r="H20" s="3">
        <v>188456</v>
      </c>
      <c r="I20" s="4"/>
      <c r="J20" s="3">
        <v>174009</v>
      </c>
    </row>
    <row r="21" spans="1:10" ht="21" customHeight="1" x14ac:dyDescent="0.45">
      <c r="B21" s="14" t="s">
        <v>74</v>
      </c>
      <c r="F21" s="2">
        <v>10</v>
      </c>
      <c r="H21" s="3">
        <v>5599566</v>
      </c>
      <c r="I21" s="4"/>
      <c r="J21" s="3">
        <v>5475311</v>
      </c>
    </row>
    <row r="22" spans="1:10" ht="21" customHeight="1" x14ac:dyDescent="0.45">
      <c r="B22" s="1" t="s">
        <v>44</v>
      </c>
      <c r="F22" s="2"/>
      <c r="H22" s="3">
        <v>1071514</v>
      </c>
      <c r="I22" s="4"/>
      <c r="J22" s="3">
        <v>1090579</v>
      </c>
    </row>
    <row r="23" spans="1:10" ht="21" customHeight="1" x14ac:dyDescent="0.45">
      <c r="A23" s="12" t="s">
        <v>31</v>
      </c>
      <c r="F23" s="2"/>
      <c r="H23" s="5">
        <f>SUM(H18:H22)</f>
        <v>88827819</v>
      </c>
      <c r="I23" s="4"/>
      <c r="J23" s="5">
        <f>SUM(J18:J22)</f>
        <v>88932106</v>
      </c>
    </row>
    <row r="24" spans="1:10" ht="21" customHeight="1" thickBot="1" x14ac:dyDescent="0.5">
      <c r="A24" s="12" t="s">
        <v>5</v>
      </c>
      <c r="F24" s="2"/>
      <c r="H24" s="15">
        <f>SUM(H16+H23)</f>
        <v>526716609</v>
      </c>
      <c r="I24" s="4"/>
      <c r="J24" s="15">
        <f>SUM(J16+J23)</f>
        <v>532076565</v>
      </c>
    </row>
    <row r="25" spans="1:10" ht="21" customHeight="1" thickTop="1" x14ac:dyDescent="0.45"/>
    <row r="26" spans="1:10" ht="21" customHeight="1" x14ac:dyDescent="0.45">
      <c r="A26" s="76" t="s">
        <v>28</v>
      </c>
      <c r="B26" s="76"/>
      <c r="C26" s="76"/>
      <c r="D26" s="76"/>
      <c r="E26" s="76"/>
      <c r="F26" s="76"/>
      <c r="G26" s="76"/>
      <c r="H26" s="76"/>
      <c r="I26" s="76"/>
    </row>
    <row r="27" spans="1:10" ht="21" customHeight="1" x14ac:dyDescent="0.45">
      <c r="A27" s="77">
        <v>2</v>
      </c>
      <c r="B27" s="77"/>
      <c r="C27" s="77"/>
      <c r="D27" s="77"/>
      <c r="E27" s="77"/>
      <c r="F27" s="77"/>
      <c r="G27" s="77"/>
      <c r="H27" s="77"/>
      <c r="I27" s="77"/>
      <c r="J27" s="77"/>
    </row>
    <row r="29" spans="1:10" ht="25.5" customHeight="1" x14ac:dyDescent="0.55000000000000004">
      <c r="A29" s="78" t="s">
        <v>14</v>
      </c>
      <c r="B29" s="78"/>
      <c r="C29" s="78"/>
      <c r="D29" s="78"/>
      <c r="E29" s="78"/>
      <c r="F29" s="78"/>
      <c r="G29" s="78"/>
      <c r="H29" s="78"/>
      <c r="I29" s="78"/>
      <c r="J29" s="78"/>
    </row>
    <row r="30" spans="1:10" ht="25.5" customHeight="1" x14ac:dyDescent="0.55000000000000004">
      <c r="A30" s="78" t="s">
        <v>50</v>
      </c>
      <c r="B30" s="78"/>
      <c r="C30" s="78"/>
      <c r="D30" s="78"/>
      <c r="E30" s="78"/>
      <c r="F30" s="78"/>
      <c r="G30" s="78"/>
      <c r="H30" s="78"/>
      <c r="I30" s="78"/>
      <c r="J30" s="78"/>
    </row>
    <row r="31" spans="1:10" ht="25.5" customHeight="1" x14ac:dyDescent="0.55000000000000004">
      <c r="A31" s="78" t="str">
        <f>A5</f>
        <v>ณ วันที่ 31 มีนาคม พ.ศ. 2561</v>
      </c>
      <c r="B31" s="78"/>
      <c r="C31" s="78"/>
      <c r="D31" s="78"/>
      <c r="E31" s="78"/>
      <c r="F31" s="78"/>
      <c r="G31" s="78"/>
      <c r="H31" s="78"/>
      <c r="I31" s="78"/>
      <c r="J31" s="78"/>
    </row>
    <row r="32" spans="1:10" ht="21" customHeight="1" x14ac:dyDescent="0.45">
      <c r="A32" s="29"/>
      <c r="B32" s="29"/>
      <c r="C32" s="29"/>
      <c r="D32" s="29"/>
      <c r="E32" s="29"/>
      <c r="F32" s="29"/>
      <c r="G32" s="29"/>
      <c r="H32" s="29"/>
      <c r="I32" s="29"/>
      <c r="J32" s="7" t="s">
        <v>0</v>
      </c>
    </row>
    <row r="33" spans="1:10" ht="21" customHeight="1" x14ac:dyDescent="0.45">
      <c r="A33" s="70"/>
      <c r="B33" s="70"/>
      <c r="C33" s="70"/>
      <c r="D33" s="70"/>
      <c r="E33" s="70"/>
      <c r="F33" s="70"/>
      <c r="G33" s="70"/>
      <c r="H33" s="72" t="str">
        <f>H7</f>
        <v>สอบทานแล้ว /</v>
      </c>
      <c r="I33" s="70"/>
      <c r="J33" s="69"/>
    </row>
    <row r="34" spans="1:10" ht="21" customHeight="1" x14ac:dyDescent="0.45">
      <c r="A34" s="70"/>
      <c r="B34" s="70"/>
      <c r="C34" s="70"/>
      <c r="D34" s="70"/>
      <c r="E34" s="70"/>
      <c r="F34" s="70"/>
      <c r="G34" s="70"/>
      <c r="H34" s="72" t="str">
        <f t="shared" ref="H34:H35" si="0">H8</f>
        <v>ยังไม่ได้ตรวจสอบ</v>
      </c>
      <c r="I34" s="70"/>
      <c r="J34" s="36" t="str">
        <f>J8</f>
        <v>ตรวจสอบแล้ว</v>
      </c>
    </row>
    <row r="35" spans="1:10" ht="21" customHeight="1" x14ac:dyDescent="0.45">
      <c r="A35" s="8"/>
      <c r="B35" s="8"/>
      <c r="C35" s="8"/>
      <c r="D35" s="8"/>
      <c r="E35" s="8"/>
      <c r="F35" s="9" t="s">
        <v>15</v>
      </c>
      <c r="G35" s="8"/>
      <c r="H35" s="9" t="str">
        <f t="shared" si="0"/>
        <v>31 มี.ค. 2561</v>
      </c>
      <c r="I35" s="38"/>
      <c r="J35" s="37" t="str">
        <f>J9</f>
        <v>31 ธ.ค. 2560</v>
      </c>
    </row>
    <row r="36" spans="1:10" ht="21" customHeight="1" x14ac:dyDescent="0.45">
      <c r="A36" s="6" t="s">
        <v>55</v>
      </c>
      <c r="B36" s="8"/>
      <c r="C36" s="8"/>
      <c r="D36" s="8"/>
      <c r="E36" s="8"/>
      <c r="F36" s="11"/>
      <c r="G36" s="8"/>
      <c r="H36" s="11"/>
      <c r="I36" s="18"/>
    </row>
    <row r="37" spans="1:10" ht="21" customHeight="1" x14ac:dyDescent="0.45">
      <c r="A37" s="12" t="s">
        <v>6</v>
      </c>
      <c r="H37" s="19"/>
    </row>
    <row r="38" spans="1:10" ht="21" customHeight="1" x14ac:dyDescent="0.45">
      <c r="B38" s="1" t="s">
        <v>72</v>
      </c>
      <c r="F38" s="2">
        <v>7</v>
      </c>
      <c r="H38" s="3">
        <v>47722802</v>
      </c>
      <c r="I38" s="4"/>
      <c r="J38" s="3">
        <v>47499254</v>
      </c>
    </row>
    <row r="39" spans="1:10" ht="21" customHeight="1" x14ac:dyDescent="0.45">
      <c r="B39" s="1" t="s">
        <v>7</v>
      </c>
      <c r="H39" s="3">
        <v>372044</v>
      </c>
      <c r="I39" s="4"/>
      <c r="J39" s="3">
        <v>417860</v>
      </c>
    </row>
    <row r="40" spans="1:10" ht="21" customHeight="1" x14ac:dyDescent="0.45">
      <c r="A40" s="12" t="s">
        <v>8</v>
      </c>
      <c r="H40" s="5">
        <f>SUM(H38:H39)</f>
        <v>48094846</v>
      </c>
      <c r="I40" s="4"/>
      <c r="J40" s="5">
        <f>SUM(J38:J39)</f>
        <v>47917114</v>
      </c>
    </row>
    <row r="41" spans="1:10" s="21" customFormat="1" ht="21" customHeight="1" x14ac:dyDescent="0.45">
      <c r="A41" s="20" t="s">
        <v>52</v>
      </c>
      <c r="H41" s="22"/>
      <c r="I41" s="23"/>
      <c r="J41" s="22"/>
    </row>
    <row r="42" spans="1:10" s="21" customFormat="1" ht="21" customHeight="1" x14ac:dyDescent="0.45">
      <c r="B42" s="21" t="s">
        <v>56</v>
      </c>
      <c r="F42" s="24">
        <v>8</v>
      </c>
      <c r="H42" s="22">
        <v>27997830</v>
      </c>
      <c r="I42" s="23"/>
      <c r="J42" s="22">
        <v>27376554</v>
      </c>
    </row>
    <row r="43" spans="1:10" s="21" customFormat="1" ht="21" customHeight="1" x14ac:dyDescent="0.45">
      <c r="A43" s="20" t="s">
        <v>53</v>
      </c>
      <c r="H43" s="5">
        <f>SUM(H42)</f>
        <v>27997830</v>
      </c>
      <c r="I43" s="23"/>
      <c r="J43" s="5">
        <f>SUM(J42)</f>
        <v>27376554</v>
      </c>
    </row>
    <row r="44" spans="1:10" ht="21" customHeight="1" x14ac:dyDescent="0.45">
      <c r="A44" s="12" t="s">
        <v>12</v>
      </c>
      <c r="H44" s="5">
        <f>SUM(H40+H43)</f>
        <v>76092676</v>
      </c>
      <c r="I44" s="4"/>
      <c r="J44" s="5">
        <f>SUM(J40+J43)</f>
        <v>75293668</v>
      </c>
    </row>
    <row r="45" spans="1:10" ht="21" customHeight="1" x14ac:dyDescent="0.45">
      <c r="A45" s="12" t="s">
        <v>66</v>
      </c>
      <c r="H45" s="3"/>
      <c r="I45" s="4"/>
      <c r="J45" s="3"/>
    </row>
    <row r="46" spans="1:10" ht="21" customHeight="1" x14ac:dyDescent="0.45">
      <c r="B46" s="1" t="s">
        <v>9</v>
      </c>
      <c r="F46" s="17"/>
      <c r="H46" s="3"/>
      <c r="I46" s="4"/>
      <c r="J46" s="3"/>
    </row>
    <row r="47" spans="1:10" ht="21" customHeight="1" x14ac:dyDescent="0.45">
      <c r="C47" s="1" t="s">
        <v>10</v>
      </c>
      <c r="H47" s="3"/>
      <c r="I47" s="4"/>
      <c r="J47" s="3"/>
    </row>
    <row r="48" spans="1:10" ht="21" customHeight="1" thickBot="1" x14ac:dyDescent="0.5">
      <c r="D48" s="14" t="s">
        <v>17</v>
      </c>
      <c r="H48" s="25">
        <v>252000000</v>
      </c>
      <c r="I48" s="4"/>
      <c r="J48" s="25">
        <v>252000000</v>
      </c>
    </row>
    <row r="49" spans="1:10" ht="21" customHeight="1" thickTop="1" x14ac:dyDescent="0.45">
      <c r="C49" s="1" t="s">
        <v>83</v>
      </c>
      <c r="H49" s="3"/>
      <c r="I49" s="4"/>
      <c r="J49" s="3"/>
    </row>
    <row r="50" spans="1:10" ht="21" customHeight="1" x14ac:dyDescent="0.45">
      <c r="D50" s="14" t="s">
        <v>18</v>
      </c>
      <c r="H50" s="3">
        <f>'SHA-THA'!H18</f>
        <v>240000000</v>
      </c>
      <c r="I50" s="4"/>
      <c r="J50" s="3">
        <v>240000000</v>
      </c>
    </row>
    <row r="51" spans="1:10" ht="21" customHeight="1" x14ac:dyDescent="0.45">
      <c r="B51" s="1" t="s">
        <v>38</v>
      </c>
      <c r="H51" s="3">
        <f>'SHA-THA'!J18</f>
        <v>62050000</v>
      </c>
      <c r="I51" s="4"/>
      <c r="J51" s="3">
        <v>62050000</v>
      </c>
    </row>
    <row r="52" spans="1:10" ht="21" customHeight="1" x14ac:dyDescent="0.45">
      <c r="B52" s="1" t="s">
        <v>19</v>
      </c>
      <c r="H52" s="3"/>
      <c r="I52" s="4"/>
      <c r="J52" s="3"/>
    </row>
    <row r="53" spans="1:10" ht="21" customHeight="1" x14ac:dyDescent="0.45">
      <c r="C53" s="1" t="s">
        <v>41</v>
      </c>
      <c r="F53" s="26"/>
      <c r="H53" s="3">
        <f>'SHA-THA'!L18</f>
        <v>26659535</v>
      </c>
      <c r="I53" s="4"/>
      <c r="J53" s="3">
        <v>26659535</v>
      </c>
    </row>
    <row r="54" spans="1:10" ht="21" customHeight="1" x14ac:dyDescent="0.45">
      <c r="C54" s="1" t="s">
        <v>11</v>
      </c>
      <c r="H54" s="3">
        <f>'SHA-THA'!N18</f>
        <v>121914398</v>
      </c>
      <c r="I54" s="4"/>
      <c r="J54" s="3">
        <v>128073362</v>
      </c>
    </row>
    <row r="55" spans="1:10" ht="21" customHeight="1" x14ac:dyDescent="0.45">
      <c r="A55" s="12" t="s">
        <v>57</v>
      </c>
      <c r="H55" s="5">
        <f>SUM(H50:H54)</f>
        <v>450623933</v>
      </c>
      <c r="I55" s="4"/>
      <c r="J55" s="5">
        <f>SUM(J50:J54)</f>
        <v>456782897</v>
      </c>
    </row>
    <row r="56" spans="1:10" ht="21" customHeight="1" thickBot="1" x14ac:dyDescent="0.5">
      <c r="A56" s="12" t="s">
        <v>58</v>
      </c>
      <c r="H56" s="15">
        <f>SUM(H44,H55)</f>
        <v>526716609</v>
      </c>
      <c r="I56" s="4"/>
      <c r="J56" s="15">
        <f>SUM(J44,J55)</f>
        <v>532076565</v>
      </c>
    </row>
    <row r="57" spans="1:10" ht="21" customHeight="1" thickTop="1" x14ac:dyDescent="0.45">
      <c r="H57" s="27" t="str">
        <f>IF(H24=H56,"","FALSE")</f>
        <v/>
      </c>
      <c r="I57" s="23"/>
      <c r="J57" s="27" t="str">
        <f>IF(J24=J56,"","FALSE")</f>
        <v/>
      </c>
    </row>
    <row r="58" spans="1:10" ht="21" customHeight="1" x14ac:dyDescent="0.45">
      <c r="A58" s="76" t="s">
        <v>28</v>
      </c>
      <c r="B58" s="76"/>
      <c r="C58" s="76"/>
      <c r="D58" s="76"/>
      <c r="E58" s="76"/>
      <c r="F58" s="76"/>
      <c r="G58" s="76"/>
      <c r="H58" s="76"/>
      <c r="I58" s="76"/>
    </row>
  </sheetData>
  <mergeCells count="10">
    <mergeCell ref="A58:I58"/>
    <mergeCell ref="A26:I26"/>
    <mergeCell ref="A1:J1"/>
    <mergeCell ref="A3:J3"/>
    <mergeCell ref="A4:J4"/>
    <mergeCell ref="A5:J5"/>
    <mergeCell ref="A27:J27"/>
    <mergeCell ref="A29:J29"/>
    <mergeCell ref="A30:J30"/>
    <mergeCell ref="A31:J31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0804-53B8-4304-BACD-599B54C227A6}">
  <dimension ref="A1:J27"/>
  <sheetViews>
    <sheetView zoomScaleNormal="100" workbookViewId="0">
      <selection activeCell="A26" sqref="A26"/>
    </sheetView>
  </sheetViews>
  <sheetFormatPr defaultColWidth="2.83203125" defaultRowHeight="21" customHeight="1" x14ac:dyDescent="0.45"/>
  <cols>
    <col min="1" max="4" width="2.83203125" style="1" customWidth="1"/>
    <col min="5" max="5" width="52.1640625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1.83203125" style="1" customWidth="1"/>
    <col min="12" max="12" width="16.83203125" style="1" customWidth="1"/>
    <col min="13" max="13" width="21" style="1" customWidth="1"/>
    <col min="14" max="14" width="2.1640625" style="1" customWidth="1"/>
    <col min="15" max="15" width="19.83203125" style="1" customWidth="1"/>
    <col min="16" max="16" width="1.6640625" style="1" customWidth="1"/>
    <col min="17" max="17" width="18.1640625" style="1" customWidth="1"/>
    <col min="18" max="16384" width="2.83203125" style="1"/>
  </cols>
  <sheetData>
    <row r="1" spans="1:10" ht="21" customHeight="1" x14ac:dyDescent="0.45">
      <c r="A1" s="77">
        <v>3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21" customHeight="1" x14ac:dyDescent="0.45">
      <c r="A2" s="68"/>
      <c r="B2" s="68"/>
      <c r="C2" s="68"/>
      <c r="D2" s="68"/>
      <c r="E2" s="68"/>
      <c r="F2" s="68"/>
      <c r="G2" s="68"/>
      <c r="H2" s="28"/>
      <c r="I2" s="68"/>
      <c r="J2" s="69"/>
    </row>
    <row r="3" spans="1:10" ht="25.5" customHeight="1" x14ac:dyDescent="0.55000000000000004">
      <c r="A3" s="78" t="s">
        <v>14</v>
      </c>
      <c r="B3" s="78"/>
      <c r="C3" s="78"/>
      <c r="D3" s="78"/>
      <c r="E3" s="78"/>
      <c r="F3" s="78"/>
      <c r="G3" s="78"/>
      <c r="H3" s="78"/>
      <c r="I3" s="78"/>
      <c r="J3" s="78"/>
    </row>
    <row r="4" spans="1:10" ht="25.5" customHeight="1" x14ac:dyDescent="0.55000000000000004">
      <c r="A4" s="78" t="s">
        <v>51</v>
      </c>
      <c r="B4" s="78"/>
      <c r="C4" s="78"/>
      <c r="D4" s="78"/>
      <c r="E4" s="78"/>
      <c r="F4" s="78"/>
      <c r="G4" s="78"/>
      <c r="H4" s="78"/>
      <c r="I4" s="78"/>
      <c r="J4" s="78"/>
    </row>
    <row r="5" spans="1:10" ht="25.5" x14ac:dyDescent="0.55000000000000004">
      <c r="A5" s="78" t="s">
        <v>106</v>
      </c>
      <c r="B5" s="78"/>
      <c r="C5" s="78"/>
      <c r="D5" s="78"/>
      <c r="E5" s="78"/>
      <c r="F5" s="78"/>
      <c r="G5" s="78"/>
      <c r="H5" s="78"/>
      <c r="I5" s="78"/>
      <c r="J5" s="78"/>
    </row>
    <row r="6" spans="1:10" ht="21" customHeight="1" x14ac:dyDescent="0.45">
      <c r="A6" s="79" t="s">
        <v>0</v>
      </c>
      <c r="B6" s="79"/>
      <c r="C6" s="79"/>
      <c r="D6" s="79"/>
      <c r="E6" s="79"/>
      <c r="F6" s="79"/>
      <c r="G6" s="79"/>
      <c r="H6" s="79"/>
      <c r="I6" s="79"/>
      <c r="J6" s="79"/>
    </row>
    <row r="7" spans="1:10" ht="21" customHeight="1" x14ac:dyDescent="0.45">
      <c r="A7" s="8"/>
      <c r="B7" s="8"/>
      <c r="C7" s="8"/>
      <c r="D7" s="8"/>
      <c r="E7" s="8"/>
      <c r="F7" s="9" t="s">
        <v>15</v>
      </c>
      <c r="G7" s="8"/>
      <c r="H7" s="60" t="s">
        <v>103</v>
      </c>
      <c r="I7" s="38"/>
      <c r="J7" s="60" t="s">
        <v>102</v>
      </c>
    </row>
    <row r="8" spans="1:10" ht="21" customHeight="1" x14ac:dyDescent="0.45">
      <c r="A8" s="70" t="s">
        <v>70</v>
      </c>
      <c r="B8" s="8"/>
      <c r="C8" s="8"/>
      <c r="D8" s="8"/>
      <c r="E8" s="8"/>
      <c r="F8" s="11"/>
      <c r="G8" s="8"/>
      <c r="H8" s="3">
        <v>36569151</v>
      </c>
      <c r="I8" s="38"/>
      <c r="J8" s="3">
        <v>41706375</v>
      </c>
    </row>
    <row r="9" spans="1:10" ht="21" customHeight="1" x14ac:dyDescent="0.45">
      <c r="A9" s="70" t="s">
        <v>48</v>
      </c>
      <c r="B9" s="8"/>
      <c r="C9" s="8"/>
      <c r="D9" s="8"/>
      <c r="E9" s="8"/>
      <c r="F9" s="11"/>
      <c r="G9" s="8"/>
      <c r="H9" s="30">
        <v>-32904504</v>
      </c>
      <c r="I9" s="38"/>
      <c r="J9" s="30">
        <v>-38936868</v>
      </c>
    </row>
    <row r="10" spans="1:10" ht="21" customHeight="1" x14ac:dyDescent="0.45">
      <c r="A10" s="70" t="s">
        <v>46</v>
      </c>
      <c r="B10" s="8"/>
      <c r="C10" s="8"/>
      <c r="D10" s="8"/>
      <c r="E10" s="8"/>
      <c r="F10" s="11"/>
      <c r="G10" s="8"/>
      <c r="H10" s="49">
        <f>SUM(H8:H9)</f>
        <v>3664647</v>
      </c>
      <c r="I10" s="38"/>
      <c r="J10" s="49">
        <f>SUM(J8:J9)</f>
        <v>2769507</v>
      </c>
    </row>
    <row r="11" spans="1:10" ht="21" customHeight="1" x14ac:dyDescent="0.45">
      <c r="A11" s="70" t="s">
        <v>13</v>
      </c>
      <c r="B11" s="8"/>
      <c r="C11" s="8"/>
      <c r="D11" s="8"/>
      <c r="E11" s="8"/>
      <c r="F11" s="24"/>
      <c r="G11" s="8"/>
      <c r="H11" s="50">
        <v>191</v>
      </c>
      <c r="I11" s="38"/>
      <c r="J11" s="50">
        <v>1600</v>
      </c>
    </row>
    <row r="12" spans="1:10" ht="21" customHeight="1" x14ac:dyDescent="0.45">
      <c r="A12" s="70" t="s">
        <v>47</v>
      </c>
      <c r="B12" s="8"/>
      <c r="C12" s="8"/>
      <c r="D12" s="8"/>
      <c r="E12" s="8"/>
      <c r="F12" s="24"/>
      <c r="G12" s="8"/>
      <c r="H12" s="49">
        <f>SUM(H10:H11)</f>
        <v>3664838</v>
      </c>
      <c r="I12" s="38"/>
      <c r="J12" s="49">
        <f>SUM(J10:J11)</f>
        <v>2771107</v>
      </c>
    </row>
    <row r="13" spans="1:10" ht="21" customHeight="1" x14ac:dyDescent="0.45">
      <c r="A13" s="70" t="s">
        <v>42</v>
      </c>
      <c r="B13" s="8"/>
      <c r="C13" s="8"/>
      <c r="D13" s="8"/>
      <c r="E13" s="8"/>
      <c r="F13" s="24"/>
      <c r="G13" s="8"/>
      <c r="H13" s="49">
        <v>-3698403</v>
      </c>
      <c r="I13" s="38"/>
      <c r="J13" s="49">
        <v>-2971316</v>
      </c>
    </row>
    <row r="14" spans="1:10" ht="21" customHeight="1" x14ac:dyDescent="0.45">
      <c r="A14" s="70" t="s">
        <v>43</v>
      </c>
      <c r="B14" s="8"/>
      <c r="C14" s="8"/>
      <c r="D14" s="8"/>
      <c r="E14" s="8"/>
      <c r="F14" s="24"/>
      <c r="G14" s="8"/>
      <c r="H14" s="49">
        <v>-4660404</v>
      </c>
      <c r="I14" s="38"/>
      <c r="J14" s="49">
        <v>-4672995</v>
      </c>
    </row>
    <row r="15" spans="1:10" ht="21" customHeight="1" x14ac:dyDescent="0.45">
      <c r="A15" s="70" t="s">
        <v>45</v>
      </c>
      <c r="B15" s="70"/>
      <c r="C15" s="8"/>
      <c r="D15" s="8"/>
      <c r="E15" s="8"/>
      <c r="F15" s="11"/>
      <c r="G15" s="8"/>
      <c r="H15" s="30">
        <v>-1589250</v>
      </c>
      <c r="I15" s="32"/>
      <c r="J15" s="30">
        <v>-1589250</v>
      </c>
    </row>
    <row r="16" spans="1:10" ht="21" customHeight="1" x14ac:dyDescent="0.45">
      <c r="A16" s="70" t="s">
        <v>81</v>
      </c>
      <c r="B16" s="70"/>
      <c r="C16" s="8"/>
      <c r="D16" s="8"/>
      <c r="E16" s="8"/>
      <c r="F16" s="11"/>
      <c r="G16" s="8"/>
      <c r="H16" s="22">
        <f>SUM(H12:H15)</f>
        <v>-6283219</v>
      </c>
      <c r="I16" s="32"/>
      <c r="J16" s="22">
        <f>SUM(J12:J15)</f>
        <v>-6462454</v>
      </c>
    </row>
    <row r="17" spans="1:10" ht="21" customHeight="1" x14ac:dyDescent="0.45">
      <c r="A17" s="70" t="s">
        <v>85</v>
      </c>
      <c r="B17" s="8"/>
      <c r="C17" s="8"/>
      <c r="D17" s="8"/>
      <c r="E17" s="8"/>
      <c r="F17" s="24">
        <v>10</v>
      </c>
      <c r="G17" s="8"/>
      <c r="H17" s="50">
        <v>124255</v>
      </c>
      <c r="I17" s="38"/>
      <c r="J17" s="50">
        <v>98357</v>
      </c>
    </row>
    <row r="18" spans="1:10" ht="21" customHeight="1" x14ac:dyDescent="0.45">
      <c r="A18" s="70" t="s">
        <v>86</v>
      </c>
      <c r="B18" s="70"/>
      <c r="C18" s="8"/>
      <c r="D18" s="8"/>
      <c r="E18" s="8"/>
      <c r="F18" s="11"/>
      <c r="G18" s="8"/>
      <c r="H18" s="33">
        <f>SUM(H16:H17)</f>
        <v>-6158964</v>
      </c>
      <c r="I18" s="32"/>
      <c r="J18" s="33">
        <f>SUM(J16:J17)</f>
        <v>-6364097</v>
      </c>
    </row>
    <row r="19" spans="1:10" ht="21" customHeight="1" x14ac:dyDescent="0.45">
      <c r="A19" s="70" t="s">
        <v>75</v>
      </c>
      <c r="B19" s="70"/>
      <c r="C19" s="8"/>
      <c r="D19" s="8"/>
      <c r="E19" s="8"/>
      <c r="F19" s="59"/>
      <c r="G19" s="8"/>
      <c r="H19" s="22"/>
      <c r="I19" s="32"/>
      <c r="J19" s="22"/>
    </row>
    <row r="20" spans="1:10" ht="21" customHeight="1" x14ac:dyDescent="0.45">
      <c r="A20" s="70" t="s">
        <v>84</v>
      </c>
      <c r="B20" s="70"/>
      <c r="C20" s="8"/>
      <c r="D20" s="8"/>
      <c r="E20" s="8"/>
      <c r="F20" s="59"/>
      <c r="G20" s="8"/>
      <c r="H20" s="22"/>
      <c r="I20" s="32"/>
      <c r="J20" s="22"/>
    </row>
    <row r="21" spans="1:10" ht="21" customHeight="1" x14ac:dyDescent="0.45">
      <c r="B21" s="70" t="s">
        <v>87</v>
      </c>
      <c r="C21" s="8"/>
      <c r="D21" s="8"/>
      <c r="E21" s="8"/>
      <c r="F21" s="59">
        <v>8</v>
      </c>
      <c r="G21" s="8"/>
      <c r="H21" s="73">
        <v>0</v>
      </c>
      <c r="I21" s="34"/>
      <c r="J21" s="49">
        <v>-13813</v>
      </c>
    </row>
    <row r="22" spans="1:10" ht="21" customHeight="1" x14ac:dyDescent="0.45">
      <c r="B22" s="70" t="s">
        <v>77</v>
      </c>
      <c r="C22" s="8"/>
      <c r="D22" s="8"/>
      <c r="E22" s="8"/>
      <c r="F22" s="59"/>
      <c r="G22" s="8"/>
      <c r="H22" s="73">
        <v>0</v>
      </c>
      <c r="I22" s="34"/>
      <c r="J22" s="49">
        <v>2763</v>
      </c>
    </row>
    <row r="23" spans="1:10" ht="21" customHeight="1" thickBot="1" x14ac:dyDescent="0.5">
      <c r="A23" s="70" t="s">
        <v>88</v>
      </c>
      <c r="B23" s="70"/>
      <c r="C23" s="8"/>
      <c r="D23" s="8"/>
      <c r="E23" s="8"/>
      <c r="F23" s="11"/>
      <c r="G23" s="8"/>
      <c r="H23" s="15">
        <f>SUM(H18:H22)</f>
        <v>-6158964</v>
      </c>
      <c r="I23" s="31"/>
      <c r="J23" s="15">
        <f>SUM(J18:J22)</f>
        <v>-6375147</v>
      </c>
    </row>
    <row r="24" spans="1:10" ht="21" customHeight="1" thickTop="1" x14ac:dyDescent="0.45">
      <c r="A24" s="8"/>
      <c r="B24" s="70"/>
      <c r="C24" s="8"/>
      <c r="D24" s="8"/>
      <c r="E24" s="8"/>
      <c r="F24" s="11"/>
      <c r="G24" s="8"/>
      <c r="H24" s="39"/>
      <c r="I24" s="38"/>
      <c r="J24" s="39"/>
    </row>
    <row r="25" spans="1:10" ht="24.75" customHeight="1" thickBot="1" x14ac:dyDescent="0.5">
      <c r="A25" s="1" t="s">
        <v>111</v>
      </c>
      <c r="C25" s="68"/>
      <c r="D25" s="68"/>
      <c r="E25" s="68"/>
      <c r="F25" s="74" t="s">
        <v>108</v>
      </c>
      <c r="G25" s="68"/>
      <c r="H25" s="51">
        <f>H18/24000000</f>
        <v>-0.2566235</v>
      </c>
      <c r="I25" s="52"/>
      <c r="J25" s="51">
        <f>J18/24000000</f>
        <v>-0.26517070833333334</v>
      </c>
    </row>
    <row r="26" spans="1:10" ht="21" customHeight="1" thickTop="1" x14ac:dyDescent="0.45">
      <c r="A26" s="68"/>
      <c r="B26" s="68"/>
      <c r="C26" s="68"/>
      <c r="D26" s="68"/>
      <c r="E26" s="68"/>
      <c r="F26" s="68"/>
      <c r="G26" s="68"/>
      <c r="H26" s="53"/>
      <c r="I26" s="68"/>
      <c r="J26" s="68"/>
    </row>
    <row r="27" spans="1:10" ht="24" customHeight="1" x14ac:dyDescent="0.45">
      <c r="A27" s="68" t="s">
        <v>28</v>
      </c>
      <c r="B27" s="68"/>
      <c r="C27" s="68"/>
      <c r="D27" s="68"/>
      <c r="E27" s="68"/>
      <c r="F27" s="68"/>
      <c r="G27" s="68"/>
      <c r="H27" s="53"/>
      <c r="I27" s="68"/>
      <c r="J27" s="54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07045-D9E0-4830-8A9E-9BFD060F540D}">
  <dimension ref="A1:Q20"/>
  <sheetViews>
    <sheetView zoomScaleNormal="100" workbookViewId="0">
      <selection activeCell="H21" sqref="H21"/>
    </sheetView>
  </sheetViews>
  <sheetFormatPr defaultColWidth="2.83203125" defaultRowHeight="24" customHeight="1" x14ac:dyDescent="0.45"/>
  <cols>
    <col min="1" max="4" width="2.83203125" style="1" customWidth="1"/>
    <col min="5" max="5" width="32.83203125" style="1" customWidth="1"/>
    <col min="6" max="6" width="11.83203125" style="1" customWidth="1"/>
    <col min="7" max="7" width="1.83203125" style="1" customWidth="1"/>
    <col min="8" max="8" width="15.6640625" style="16" customWidth="1"/>
    <col min="9" max="9" width="1.83203125" style="1" customWidth="1"/>
    <col min="10" max="10" width="15.6640625" style="1" customWidth="1"/>
    <col min="11" max="11" width="1.83203125" style="1" customWidth="1"/>
    <col min="12" max="12" width="19.33203125" style="1" bestFit="1" customWidth="1"/>
    <col min="13" max="13" width="1.83203125" style="1" customWidth="1"/>
    <col min="14" max="14" width="15.6640625" style="1" customWidth="1"/>
    <col min="15" max="15" width="1.83203125" style="1" customWidth="1"/>
    <col min="16" max="16" width="15.5" style="1" customWidth="1"/>
    <col min="17" max="16384" width="2.83203125" style="1"/>
  </cols>
  <sheetData>
    <row r="1" spans="1:17" ht="24" customHeight="1" x14ac:dyDescent="0.45">
      <c r="A1" s="77">
        <v>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7" s="40" customFormat="1" ht="21.75" x14ac:dyDescent="0.4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7" s="70" customFormat="1" ht="25.5" x14ac:dyDescent="0.55000000000000004">
      <c r="A3" s="78" t="s">
        <v>14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18"/>
    </row>
    <row r="4" spans="1:17" s="40" customFormat="1" ht="25.5" x14ac:dyDescent="0.55000000000000004">
      <c r="A4" s="82" t="s">
        <v>59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41"/>
    </row>
    <row r="5" spans="1:17" s="42" customFormat="1" ht="25.5" x14ac:dyDescent="0.55000000000000004">
      <c r="A5" s="83" t="str">
        <f>'SCI-THA'!A5:J5</f>
        <v>สำหรับงวดสามเดือน สิ้นสุดวันที่ 31 มีนาคม พ.ศ. 2561 (สอบทานแล้ว / ยังไม่ได้ตรวจสอบ)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</row>
    <row r="6" spans="1:17" s="40" customFormat="1" ht="21.75" x14ac:dyDescent="0.45">
      <c r="D6" s="43"/>
      <c r="F6" s="43"/>
      <c r="H6" s="43"/>
      <c r="P6" s="44" t="s">
        <v>0</v>
      </c>
    </row>
    <row r="7" spans="1:17" s="40" customFormat="1" ht="21.75" x14ac:dyDescent="0.45">
      <c r="D7" s="43"/>
      <c r="F7" s="43"/>
      <c r="H7" s="43"/>
      <c r="L7" s="80" t="s">
        <v>19</v>
      </c>
      <c r="M7" s="80"/>
      <c r="N7" s="80"/>
    </row>
    <row r="8" spans="1:17" ht="24" customHeight="1" x14ac:dyDescent="0.45">
      <c r="F8" s="18"/>
      <c r="H8" s="45" t="s">
        <v>60</v>
      </c>
      <c r="J8" s="36" t="s">
        <v>32</v>
      </c>
      <c r="L8" s="36" t="s">
        <v>62</v>
      </c>
      <c r="N8" s="36" t="s">
        <v>11</v>
      </c>
      <c r="P8" s="36" t="s">
        <v>33</v>
      </c>
    </row>
    <row r="9" spans="1:17" ht="24" customHeight="1" x14ac:dyDescent="0.45">
      <c r="F9" s="9" t="s">
        <v>15</v>
      </c>
      <c r="H9" s="46" t="s">
        <v>61</v>
      </c>
      <c r="J9" s="9" t="s">
        <v>20</v>
      </c>
      <c r="L9" s="9" t="s">
        <v>63</v>
      </c>
      <c r="N9" s="35"/>
      <c r="P9" s="9" t="s">
        <v>66</v>
      </c>
    </row>
    <row r="10" spans="1:17" ht="24" customHeight="1" x14ac:dyDescent="0.45">
      <c r="A10" s="47" t="s">
        <v>90</v>
      </c>
      <c r="H10" s="48">
        <v>240000000</v>
      </c>
      <c r="I10" s="21"/>
      <c r="J10" s="48">
        <v>62050000</v>
      </c>
      <c r="K10" s="48"/>
      <c r="L10" s="48">
        <v>26659535</v>
      </c>
      <c r="M10" s="48"/>
      <c r="N10" s="48">
        <v>165959671</v>
      </c>
      <c r="O10" s="48"/>
      <c r="P10" s="48">
        <f>SUM(H10:O10)</f>
        <v>494669206</v>
      </c>
    </row>
    <row r="11" spans="1:17" ht="24" customHeight="1" x14ac:dyDescent="0.45">
      <c r="A11" s="47" t="s">
        <v>89</v>
      </c>
      <c r="H11" s="48"/>
      <c r="I11" s="21"/>
      <c r="J11" s="48"/>
      <c r="K11" s="48"/>
      <c r="L11" s="48"/>
      <c r="M11" s="48"/>
      <c r="N11" s="48"/>
      <c r="O11" s="48"/>
      <c r="P11" s="48"/>
    </row>
    <row r="12" spans="1:17" ht="24" customHeight="1" x14ac:dyDescent="0.5">
      <c r="A12" s="58"/>
      <c r="B12" s="1" t="s">
        <v>91</v>
      </c>
      <c r="H12" s="65">
        <v>0</v>
      </c>
      <c r="I12" s="21"/>
      <c r="J12" s="65">
        <v>0</v>
      </c>
      <c r="K12" s="48"/>
      <c r="L12" s="65">
        <v>0</v>
      </c>
      <c r="M12" s="48"/>
      <c r="N12" s="48">
        <f>'SCI-THA'!J23</f>
        <v>-6375147</v>
      </c>
      <c r="O12" s="48"/>
      <c r="P12" s="48">
        <f>SUM(H12:O12)</f>
        <v>-6375147</v>
      </c>
    </row>
    <row r="13" spans="1:17" ht="24" customHeight="1" thickBot="1" x14ac:dyDescent="0.5">
      <c r="A13" s="47" t="s">
        <v>92</v>
      </c>
      <c r="H13" s="15">
        <f>SUM(H10:H12)</f>
        <v>240000000</v>
      </c>
      <c r="I13" s="22"/>
      <c r="J13" s="15">
        <f>SUM(J10:J12)</f>
        <v>62050000</v>
      </c>
      <c r="K13" s="22"/>
      <c r="L13" s="15">
        <f>SUM(L10:L12)</f>
        <v>26659535</v>
      </c>
      <c r="M13" s="22"/>
      <c r="N13" s="15">
        <f>SUM(N10:N12)</f>
        <v>159584524</v>
      </c>
      <c r="O13" s="22"/>
      <c r="P13" s="15">
        <f>SUM(P10:P12)</f>
        <v>488294059</v>
      </c>
    </row>
    <row r="14" spans="1:17" ht="24" customHeight="1" thickTop="1" x14ac:dyDescent="0.45">
      <c r="A14" s="47"/>
      <c r="H14" s="22"/>
      <c r="I14" s="22"/>
      <c r="J14" s="22"/>
      <c r="K14" s="22"/>
      <c r="L14" s="22"/>
      <c r="M14" s="22"/>
      <c r="N14" s="22"/>
      <c r="O14" s="22"/>
      <c r="P14" s="22"/>
    </row>
    <row r="15" spans="1:17" ht="24" customHeight="1" x14ac:dyDescent="0.45">
      <c r="A15" s="47" t="s">
        <v>97</v>
      </c>
      <c r="H15" s="22">
        <v>240000000</v>
      </c>
      <c r="I15" s="22"/>
      <c r="J15" s="22">
        <v>62050000</v>
      </c>
      <c r="K15" s="22"/>
      <c r="L15" s="22">
        <v>26659535</v>
      </c>
      <c r="M15" s="22"/>
      <c r="N15" s="22">
        <v>128073362</v>
      </c>
      <c r="O15" s="22"/>
      <c r="P15" s="22">
        <f>SUM(H15:O15)</f>
        <v>456782897</v>
      </c>
    </row>
    <row r="16" spans="1:17" ht="24" customHeight="1" x14ac:dyDescent="0.45">
      <c r="A16" s="47" t="s">
        <v>89</v>
      </c>
      <c r="H16" s="22"/>
      <c r="I16" s="22"/>
      <c r="J16" s="22"/>
      <c r="K16" s="22"/>
      <c r="L16" s="22"/>
      <c r="M16" s="22"/>
      <c r="N16" s="22"/>
      <c r="O16" s="22"/>
      <c r="P16" s="22"/>
    </row>
    <row r="17" spans="1:16" ht="24" customHeight="1" x14ac:dyDescent="0.5">
      <c r="A17" s="58"/>
      <c r="B17" s="1" t="s">
        <v>98</v>
      </c>
      <c r="H17" s="66">
        <v>0</v>
      </c>
      <c r="I17" s="22"/>
      <c r="J17" s="66">
        <v>0</v>
      </c>
      <c r="K17" s="22"/>
      <c r="L17" s="66">
        <v>0</v>
      </c>
      <c r="M17" s="22"/>
      <c r="N17" s="22">
        <f>'SCI-THA'!H23</f>
        <v>-6158964</v>
      </c>
      <c r="O17" s="22"/>
      <c r="P17" s="22">
        <f>SUM(H17:O17)</f>
        <v>-6158964</v>
      </c>
    </row>
    <row r="18" spans="1:16" ht="24" customHeight="1" thickBot="1" x14ac:dyDescent="0.5">
      <c r="A18" s="47" t="s">
        <v>96</v>
      </c>
      <c r="H18" s="15">
        <f>SUM(H15:H17)</f>
        <v>240000000</v>
      </c>
      <c r="I18" s="22"/>
      <c r="J18" s="15">
        <f>SUM(J15:J17)</f>
        <v>62050000</v>
      </c>
      <c r="K18" s="22"/>
      <c r="L18" s="15">
        <f>SUM(L15:L17)</f>
        <v>26659535</v>
      </c>
      <c r="M18" s="22"/>
      <c r="N18" s="15">
        <f>SUM(N15:N17)</f>
        <v>121914398</v>
      </c>
      <c r="O18" s="22"/>
      <c r="P18" s="15">
        <f>SUM(P15:P17)</f>
        <v>450623933</v>
      </c>
    </row>
    <row r="19" spans="1:16" ht="24" customHeight="1" thickTop="1" x14ac:dyDescent="0.45">
      <c r="A19" s="40"/>
      <c r="H19" s="22"/>
      <c r="I19" s="22"/>
      <c r="J19" s="22"/>
      <c r="K19" s="22"/>
      <c r="L19" s="22"/>
      <c r="M19" s="22"/>
      <c r="N19" s="22"/>
      <c r="O19" s="22"/>
      <c r="P19" s="22"/>
    </row>
    <row r="20" spans="1:16" ht="24" customHeight="1" x14ac:dyDescent="0.45">
      <c r="A20" s="40" t="s">
        <v>28</v>
      </c>
    </row>
  </sheetData>
  <mergeCells count="6">
    <mergeCell ref="L7:N7"/>
    <mergeCell ref="A1:P1"/>
    <mergeCell ref="A2:P2"/>
    <mergeCell ref="A3:P3"/>
    <mergeCell ref="A4:P4"/>
    <mergeCell ref="A5:P5"/>
  </mergeCells>
  <pageMargins left="0.70866141732283472" right="0.39370078740157483" top="0.39370078740157483" bottom="0.39370078740157483" header="0.31496062992125984" footer="0.23622047244094491"/>
  <pageSetup paperSize="9" scale="73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AA2A-AA10-4552-B40A-2772BCC429FA}">
  <dimension ref="A1:K35"/>
  <sheetViews>
    <sheetView zoomScaleNormal="100" workbookViewId="0">
      <selection activeCell="A32" sqref="A32"/>
    </sheetView>
  </sheetViews>
  <sheetFormatPr defaultColWidth="2.83203125" defaultRowHeight="24" customHeight="1" x14ac:dyDescent="0.45"/>
  <cols>
    <col min="1" max="4" width="2.83203125" style="1" customWidth="1"/>
    <col min="5" max="5" width="47.332031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77">
        <v>5</v>
      </c>
      <c r="B1" s="77"/>
      <c r="C1" s="77"/>
      <c r="D1" s="77"/>
      <c r="E1" s="77"/>
      <c r="F1" s="77"/>
      <c r="G1" s="77"/>
      <c r="H1" s="77"/>
      <c r="I1" s="77"/>
      <c r="J1" s="77"/>
    </row>
    <row r="2" spans="1:11" ht="24" customHeight="1" x14ac:dyDescent="0.45">
      <c r="A2" s="84"/>
      <c r="B2" s="84"/>
      <c r="C2" s="84"/>
      <c r="D2" s="84"/>
      <c r="E2" s="84"/>
      <c r="F2" s="84"/>
      <c r="G2" s="84"/>
      <c r="H2" s="84"/>
      <c r="I2" s="84"/>
      <c r="J2" s="84"/>
      <c r="K2" s="70"/>
    </row>
    <row r="3" spans="1:11" ht="25.5" customHeight="1" x14ac:dyDescent="0.55000000000000004">
      <c r="A3" s="78" t="s">
        <v>14</v>
      </c>
      <c r="B3" s="78"/>
      <c r="C3" s="78"/>
      <c r="D3" s="78"/>
      <c r="E3" s="78"/>
      <c r="F3" s="78"/>
      <c r="G3" s="78"/>
      <c r="H3" s="78"/>
      <c r="I3" s="78"/>
      <c r="J3" s="78"/>
    </row>
    <row r="4" spans="1:11" ht="25.5" customHeight="1" x14ac:dyDescent="0.55000000000000004">
      <c r="A4" s="78" t="s">
        <v>21</v>
      </c>
      <c r="B4" s="78"/>
      <c r="C4" s="78"/>
      <c r="D4" s="78"/>
      <c r="E4" s="78"/>
      <c r="F4" s="78"/>
      <c r="G4" s="78"/>
      <c r="H4" s="78"/>
      <c r="I4" s="78"/>
      <c r="J4" s="78"/>
    </row>
    <row r="5" spans="1:11" ht="25.5" customHeight="1" x14ac:dyDescent="0.55000000000000004">
      <c r="A5" s="78" t="str">
        <f>'SHA-THA'!A5:P5</f>
        <v>สำหรับงวดสามเดือน สิ้นสุดวันที่ 31 มีนาคม พ.ศ. 2561 (สอบทานแล้ว / ยังไม่ได้ตรวจสอบ)</v>
      </c>
      <c r="B5" s="78"/>
      <c r="C5" s="78"/>
      <c r="D5" s="78"/>
      <c r="E5" s="78"/>
      <c r="F5" s="78"/>
      <c r="G5" s="78"/>
      <c r="H5" s="78"/>
      <c r="I5" s="78"/>
      <c r="J5" s="78"/>
      <c r="K5" s="55"/>
    </row>
    <row r="6" spans="1:11" ht="24" customHeight="1" x14ac:dyDescent="0.45">
      <c r="A6" s="84" t="s">
        <v>0</v>
      </c>
      <c r="B6" s="85"/>
      <c r="C6" s="85"/>
      <c r="D6" s="85"/>
      <c r="E6" s="85"/>
      <c r="F6" s="85"/>
      <c r="G6" s="85"/>
      <c r="H6" s="85"/>
      <c r="I6" s="85"/>
      <c r="J6" s="85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60" t="str">
        <f>'SCI-THA'!H7</f>
        <v>31 มี.ค. 2561</v>
      </c>
      <c r="I7" s="57"/>
      <c r="J7" s="60" t="str">
        <f>'SCI-THA'!J7</f>
        <v>31 มี.ค. 2560</v>
      </c>
    </row>
    <row r="8" spans="1:11" ht="24" customHeight="1" x14ac:dyDescent="0.45">
      <c r="A8" s="12" t="s">
        <v>22</v>
      </c>
      <c r="H8" s="13"/>
      <c r="I8" s="16"/>
      <c r="J8" s="13"/>
      <c r="K8" s="13"/>
    </row>
    <row r="9" spans="1:11" ht="24" customHeight="1" x14ac:dyDescent="0.45">
      <c r="B9" s="70" t="s">
        <v>81</v>
      </c>
      <c r="H9" s="4">
        <f>'SCI-THA'!H16</f>
        <v>-6283219</v>
      </c>
      <c r="I9" s="16"/>
      <c r="J9" s="4">
        <f>'SCI-THA'!J16</f>
        <v>-6462454</v>
      </c>
    </row>
    <row r="10" spans="1:11" ht="24" customHeight="1" x14ac:dyDescent="0.45">
      <c r="B10" s="1" t="s">
        <v>73</v>
      </c>
      <c r="I10" s="16"/>
      <c r="J10" s="16"/>
    </row>
    <row r="11" spans="1:11" ht="24" customHeight="1" x14ac:dyDescent="0.45">
      <c r="B11" s="1" t="s">
        <v>64</v>
      </c>
      <c r="I11" s="16"/>
      <c r="J11" s="16"/>
    </row>
    <row r="12" spans="1:11" ht="24" customHeight="1" x14ac:dyDescent="0.45">
      <c r="C12" s="1" t="s">
        <v>37</v>
      </c>
      <c r="F12" s="18"/>
      <c r="H12" s="16">
        <v>749598</v>
      </c>
      <c r="I12" s="16"/>
      <c r="J12" s="16">
        <v>994390</v>
      </c>
    </row>
    <row r="13" spans="1:11" ht="24" customHeight="1" x14ac:dyDescent="0.45">
      <c r="C13" s="1" t="s">
        <v>93</v>
      </c>
      <c r="H13" s="4">
        <v>63985</v>
      </c>
      <c r="I13" s="16"/>
      <c r="J13" s="4">
        <v>99040</v>
      </c>
    </row>
    <row r="14" spans="1:11" ht="24" customHeight="1" x14ac:dyDescent="0.45">
      <c r="C14" s="1" t="s">
        <v>79</v>
      </c>
      <c r="H14" s="75">
        <v>0</v>
      </c>
      <c r="I14" s="16"/>
      <c r="J14" s="4">
        <v>-1435</v>
      </c>
    </row>
    <row r="15" spans="1:11" ht="24" customHeight="1" x14ac:dyDescent="0.45">
      <c r="C15" s="1" t="s">
        <v>107</v>
      </c>
      <c r="H15" s="4">
        <v>6689</v>
      </c>
      <c r="I15" s="16"/>
      <c r="J15" s="75">
        <v>0</v>
      </c>
    </row>
    <row r="16" spans="1:11" ht="24" customHeight="1" x14ac:dyDescent="0.45">
      <c r="C16" s="1" t="s">
        <v>65</v>
      </c>
      <c r="F16" s="71"/>
      <c r="H16" s="4">
        <v>621276</v>
      </c>
      <c r="I16" s="16"/>
      <c r="J16" s="4">
        <v>505599</v>
      </c>
    </row>
    <row r="17" spans="1:10" ht="24" customHeight="1" x14ac:dyDescent="0.45">
      <c r="C17" s="1" t="s">
        <v>36</v>
      </c>
      <c r="H17" s="61">
        <v>-191</v>
      </c>
      <c r="I17" s="16"/>
      <c r="J17" s="61">
        <v>-165</v>
      </c>
    </row>
    <row r="18" spans="1:10" ht="24" customHeight="1" x14ac:dyDescent="0.45">
      <c r="H18" s="4">
        <f>SUM(H9:H17)</f>
        <v>-4841862</v>
      </c>
      <c r="I18" s="16"/>
      <c r="J18" s="4">
        <f>SUM(J9:J17)</f>
        <v>-4865025</v>
      </c>
    </row>
    <row r="19" spans="1:10" ht="24" customHeight="1" x14ac:dyDescent="0.45">
      <c r="B19" s="1" t="s">
        <v>23</v>
      </c>
      <c r="I19" s="16"/>
      <c r="J19" s="16"/>
    </row>
    <row r="20" spans="1:10" ht="24" customHeight="1" x14ac:dyDescent="0.45">
      <c r="C20" s="1" t="s">
        <v>24</v>
      </c>
      <c r="I20" s="16"/>
      <c r="J20" s="16"/>
    </row>
    <row r="21" spans="1:10" ht="24" customHeight="1" x14ac:dyDescent="0.45">
      <c r="D21" s="1" t="s">
        <v>71</v>
      </c>
      <c r="H21" s="4">
        <v>-3111865</v>
      </c>
      <c r="I21" s="16"/>
      <c r="J21" s="4">
        <v>6352585</v>
      </c>
    </row>
    <row r="22" spans="1:10" ht="24" customHeight="1" x14ac:dyDescent="0.45">
      <c r="D22" s="1" t="s">
        <v>16</v>
      </c>
      <c r="H22" s="4">
        <v>2517468</v>
      </c>
      <c r="I22" s="16"/>
      <c r="J22" s="4">
        <v>-2974534</v>
      </c>
    </row>
    <row r="23" spans="1:10" ht="24" customHeight="1" x14ac:dyDescent="0.45">
      <c r="D23" s="1" t="s">
        <v>3</v>
      </c>
      <c r="H23" s="4">
        <v>-59157</v>
      </c>
      <c r="I23" s="16"/>
      <c r="J23" s="4">
        <v>-1338617</v>
      </c>
    </row>
    <row r="24" spans="1:10" ht="24" customHeight="1" x14ac:dyDescent="0.45">
      <c r="D24" s="1" t="s">
        <v>44</v>
      </c>
      <c r="H24" s="4">
        <v>19065</v>
      </c>
      <c r="I24" s="16"/>
      <c r="J24" s="4">
        <v>-392</v>
      </c>
    </row>
    <row r="25" spans="1:10" ht="24" customHeight="1" x14ac:dyDescent="0.45">
      <c r="C25" s="1" t="s">
        <v>26</v>
      </c>
      <c r="I25" s="16"/>
      <c r="J25" s="16"/>
    </row>
    <row r="26" spans="1:10" ht="24" customHeight="1" x14ac:dyDescent="0.45">
      <c r="D26" s="1" t="s">
        <v>72</v>
      </c>
      <c r="H26" s="4">
        <v>284130</v>
      </c>
      <c r="I26" s="16"/>
      <c r="J26" s="4">
        <v>7451931</v>
      </c>
    </row>
    <row r="27" spans="1:10" ht="24" customHeight="1" x14ac:dyDescent="0.45">
      <c r="D27" s="1" t="s">
        <v>80</v>
      </c>
      <c r="H27" s="75">
        <v>0</v>
      </c>
      <c r="I27" s="16"/>
      <c r="J27" s="4">
        <v>-3281</v>
      </c>
    </row>
    <row r="28" spans="1:10" ht="24" customHeight="1" x14ac:dyDescent="0.45">
      <c r="D28" s="1" t="s">
        <v>7</v>
      </c>
      <c r="H28" s="4">
        <v>-45816</v>
      </c>
      <c r="I28" s="16"/>
      <c r="J28" s="4">
        <v>-217043</v>
      </c>
    </row>
    <row r="29" spans="1:10" ht="24" customHeight="1" x14ac:dyDescent="0.45">
      <c r="E29" s="1" t="s">
        <v>94</v>
      </c>
      <c r="H29" s="62">
        <f>SUM(H18:H28)</f>
        <v>-5238037</v>
      </c>
      <c r="I29" s="16"/>
      <c r="J29" s="62">
        <f>SUM(J18:J28)</f>
        <v>4405624</v>
      </c>
    </row>
    <row r="30" spans="1:10" ht="24" customHeight="1" x14ac:dyDescent="0.45">
      <c r="C30" s="1" t="s">
        <v>39</v>
      </c>
      <c r="H30" s="4">
        <v>-339</v>
      </c>
      <c r="I30" s="16"/>
      <c r="J30" s="4">
        <v>-2</v>
      </c>
    </row>
    <row r="31" spans="1:10" ht="24" customHeight="1" x14ac:dyDescent="0.45">
      <c r="A31" s="12" t="s">
        <v>109</v>
      </c>
      <c r="H31" s="63">
        <f>SUM(H29:H30)</f>
        <v>-5238376</v>
      </c>
      <c r="I31" s="43"/>
      <c r="J31" s="63">
        <f>SUM(J29:J30)</f>
        <v>4405622</v>
      </c>
    </row>
    <row r="32" spans="1:10" ht="24" customHeight="1" x14ac:dyDescent="0.45">
      <c r="H32" s="48"/>
      <c r="I32" s="43"/>
      <c r="J32" s="43"/>
    </row>
    <row r="33" spans="1:10" ht="24" customHeight="1" x14ac:dyDescent="0.45">
      <c r="A33" s="76" t="s">
        <v>28</v>
      </c>
      <c r="B33" s="76"/>
      <c r="C33" s="76"/>
      <c r="D33" s="76"/>
      <c r="E33" s="76"/>
      <c r="F33" s="76"/>
      <c r="G33" s="76"/>
      <c r="H33" s="76"/>
      <c r="I33" s="76"/>
      <c r="J33" s="76"/>
    </row>
    <row r="35" spans="1:10" ht="24" customHeight="1" x14ac:dyDescent="0.45">
      <c r="J35" s="16"/>
    </row>
  </sheetData>
  <mergeCells count="7">
    <mergeCell ref="A33:J33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2A63B-73AB-43F3-9BA3-CB47C8CED42E}">
  <dimension ref="A1:K22"/>
  <sheetViews>
    <sheetView tabSelected="1" zoomScaleNormal="100" workbookViewId="0">
      <selection activeCell="A16" sqref="A16"/>
    </sheetView>
  </sheetViews>
  <sheetFormatPr defaultColWidth="2.83203125" defaultRowHeight="24" customHeight="1" x14ac:dyDescent="0.45"/>
  <cols>
    <col min="1" max="4" width="2.83203125" style="1" customWidth="1"/>
    <col min="5" max="5" width="47.332031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77">
        <v>6</v>
      </c>
      <c r="B1" s="77"/>
      <c r="C1" s="77"/>
      <c r="D1" s="77"/>
      <c r="E1" s="77"/>
      <c r="F1" s="77"/>
      <c r="G1" s="77"/>
      <c r="H1" s="77"/>
      <c r="I1" s="77"/>
      <c r="J1" s="77"/>
    </row>
    <row r="2" spans="1:11" ht="24" customHeight="1" x14ac:dyDescent="0.45">
      <c r="A2" s="84"/>
      <c r="B2" s="84"/>
      <c r="C2" s="84"/>
      <c r="D2" s="84"/>
      <c r="E2" s="84"/>
      <c r="F2" s="84"/>
      <c r="G2" s="84"/>
      <c r="H2" s="84"/>
      <c r="I2" s="84"/>
      <c r="J2" s="84"/>
      <c r="K2" s="70"/>
    </row>
    <row r="3" spans="1:11" ht="25.5" customHeight="1" x14ac:dyDescent="0.55000000000000004">
      <c r="A3" s="78" t="s">
        <v>14</v>
      </c>
      <c r="B3" s="78"/>
      <c r="C3" s="78"/>
      <c r="D3" s="78"/>
      <c r="E3" s="78"/>
      <c r="F3" s="78"/>
      <c r="G3" s="78"/>
      <c r="H3" s="78"/>
      <c r="I3" s="78"/>
      <c r="J3" s="78"/>
    </row>
    <row r="4" spans="1:11" ht="25.5" customHeight="1" x14ac:dyDescent="0.55000000000000004">
      <c r="A4" s="78" t="s">
        <v>25</v>
      </c>
      <c r="B4" s="78"/>
      <c r="C4" s="78"/>
      <c r="D4" s="78"/>
      <c r="E4" s="78"/>
      <c r="F4" s="78"/>
      <c r="G4" s="78"/>
      <c r="H4" s="78"/>
      <c r="I4" s="78"/>
      <c r="J4" s="78"/>
    </row>
    <row r="5" spans="1:11" ht="25.5" customHeight="1" x14ac:dyDescent="0.55000000000000004">
      <c r="A5" s="78" t="str">
        <f>'CF-THA'!A5:J5</f>
        <v>สำหรับงวดสามเดือน สิ้นสุดวันที่ 31 มีนาคม พ.ศ. 2561 (สอบทานแล้ว / ยังไม่ได้ตรวจสอบ)</v>
      </c>
      <c r="B5" s="78"/>
      <c r="C5" s="78"/>
      <c r="D5" s="78"/>
      <c r="E5" s="78"/>
      <c r="F5" s="78"/>
      <c r="G5" s="78"/>
      <c r="H5" s="78"/>
      <c r="I5" s="78"/>
      <c r="J5" s="78"/>
    </row>
    <row r="6" spans="1:11" ht="24" customHeight="1" x14ac:dyDescent="0.45">
      <c r="A6" s="84" t="s">
        <v>0</v>
      </c>
      <c r="B6" s="85"/>
      <c r="C6" s="85"/>
      <c r="D6" s="85"/>
      <c r="E6" s="85"/>
      <c r="F6" s="85"/>
      <c r="G6" s="85"/>
      <c r="H6" s="85"/>
      <c r="I6" s="85"/>
      <c r="J6" s="85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6" t="str">
        <f>'CF-THA'!H7</f>
        <v>31 มี.ค. 2561</v>
      </c>
      <c r="I7" s="57"/>
      <c r="J7" s="60" t="str">
        <f>'CF-THA'!J7</f>
        <v>31 มี.ค. 2560</v>
      </c>
    </row>
    <row r="8" spans="1:11" ht="24" customHeight="1" x14ac:dyDescent="0.45">
      <c r="A8" s="12" t="s">
        <v>27</v>
      </c>
      <c r="I8" s="16"/>
      <c r="J8" s="16"/>
    </row>
    <row r="9" spans="1:11" ht="24" customHeight="1" x14ac:dyDescent="0.45">
      <c r="B9" s="1" t="s">
        <v>54</v>
      </c>
      <c r="H9" s="4">
        <v>-570703</v>
      </c>
      <c r="I9" s="16"/>
      <c r="J9" s="4">
        <v>-255604</v>
      </c>
    </row>
    <row r="10" spans="1:11" ht="24" customHeight="1" x14ac:dyDescent="0.45">
      <c r="B10" s="1" t="s">
        <v>78</v>
      </c>
      <c r="H10" s="75">
        <v>0</v>
      </c>
      <c r="I10" s="16"/>
      <c r="J10" s="4">
        <v>1450</v>
      </c>
    </row>
    <row r="11" spans="1:11" ht="24" customHeight="1" x14ac:dyDescent="0.45">
      <c r="B11" s="1" t="s">
        <v>40</v>
      </c>
      <c r="H11" s="4">
        <v>191</v>
      </c>
      <c r="I11" s="16"/>
      <c r="J11" s="4">
        <v>165</v>
      </c>
    </row>
    <row r="12" spans="1:11" ht="24" customHeight="1" x14ac:dyDescent="0.45">
      <c r="A12" s="12" t="s">
        <v>82</v>
      </c>
      <c r="H12" s="63">
        <f>SUM(H9:H11)</f>
        <v>-570512</v>
      </c>
      <c r="I12" s="16"/>
      <c r="J12" s="63">
        <f>SUM(J9:J11)</f>
        <v>-253989</v>
      </c>
    </row>
    <row r="13" spans="1:11" ht="24" customHeight="1" x14ac:dyDescent="0.45">
      <c r="A13" s="12" t="s">
        <v>34</v>
      </c>
      <c r="H13" s="48"/>
      <c r="I13" s="16"/>
      <c r="J13" s="48"/>
    </row>
    <row r="14" spans="1:11" ht="24" customHeight="1" x14ac:dyDescent="0.45">
      <c r="A14" s="12" t="s">
        <v>35</v>
      </c>
      <c r="H14" s="61">
        <v>-54061</v>
      </c>
      <c r="I14" s="16"/>
      <c r="J14" s="61">
        <v>-35203</v>
      </c>
    </row>
    <row r="15" spans="1:11" ht="24" customHeight="1" x14ac:dyDescent="0.45">
      <c r="A15" s="12" t="s">
        <v>110</v>
      </c>
      <c r="H15" s="4">
        <f>SUM('CF-THA'!H31+'CF-THA (2)'!H12+'CF-THA (2)'!H14)</f>
        <v>-5862949</v>
      </c>
      <c r="I15" s="16"/>
      <c r="J15" s="4">
        <f>SUM('CF-THA'!J31+'CF-THA (2)'!J12+'CF-THA (2)'!J14)</f>
        <v>4116430</v>
      </c>
    </row>
    <row r="16" spans="1:11" ht="24" customHeight="1" x14ac:dyDescent="0.45">
      <c r="A16" s="12" t="s">
        <v>76</v>
      </c>
      <c r="H16" s="16">
        <f>'SFP-THA'!J12</f>
        <v>50329956</v>
      </c>
      <c r="I16" s="16"/>
      <c r="J16" s="16">
        <v>76204141</v>
      </c>
    </row>
    <row r="17" spans="1:10" ht="24" customHeight="1" thickBot="1" x14ac:dyDescent="0.5">
      <c r="A17" s="12" t="s">
        <v>95</v>
      </c>
      <c r="F17" s="2"/>
      <c r="H17" s="64">
        <f>SUM(H15:H16)</f>
        <v>44467007</v>
      </c>
      <c r="I17" s="16"/>
      <c r="J17" s="64">
        <f>SUM(J15:J16)</f>
        <v>80320571</v>
      </c>
    </row>
    <row r="18" spans="1:10" ht="24" customHeight="1" thickTop="1" x14ac:dyDescent="0.45">
      <c r="A18" s="12"/>
      <c r="F18" s="26"/>
      <c r="H18" s="48" t="str">
        <f>IF(H17='SFP-THA'!H12,"","FALSE")</f>
        <v/>
      </c>
      <c r="I18" s="16"/>
      <c r="J18" s="48"/>
    </row>
    <row r="19" spans="1:10" ht="24" customHeight="1" x14ac:dyDescent="0.45">
      <c r="A19" s="76" t="s">
        <v>28</v>
      </c>
      <c r="B19" s="76"/>
      <c r="C19" s="76"/>
      <c r="D19" s="76"/>
      <c r="E19" s="76"/>
      <c r="F19" s="76"/>
      <c r="G19" s="76"/>
      <c r="H19" s="76"/>
      <c r="I19" s="76"/>
      <c r="J19" s="76"/>
    </row>
    <row r="22" spans="1:10" ht="24" customHeight="1" x14ac:dyDescent="0.45">
      <c r="J22" s="16"/>
    </row>
  </sheetData>
  <mergeCells count="7">
    <mergeCell ref="A19:J19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2018-05-11T10:01:46Z</cp:lastPrinted>
  <dcterms:created xsi:type="dcterms:W3CDTF">2000-03-13T06:29:44Z</dcterms:created>
  <dcterms:modified xsi:type="dcterms:W3CDTF">2018-05-15T03:26:28Z</dcterms:modified>
</cp:coreProperties>
</file>