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18) ปิดงบการเงินรายเดือน\2018\3) Mar.2018\FS_By Audit\FS_SET\"/>
    </mc:Choice>
  </mc:AlternateContent>
  <bookViews>
    <workbookView xWindow="0" yWindow="0" windowWidth="20490" windowHeight="7755" activeTab="4"/>
  </bookViews>
  <sheets>
    <sheet name="BS" sheetId="5" r:id="rId1"/>
    <sheet name="PL" sheetId="4" r:id="rId2"/>
    <sheet name="conso" sheetId="2" r:id="rId3"/>
    <sheet name="Company" sheetId="3" r:id="rId4"/>
    <sheet name="CF" sheetId="1" r:id="rId5"/>
  </sheets>
  <definedNames>
    <definedName name="_xlnm.Print_Area" localSheetId="0">BS!$A$1:$O$95</definedName>
    <definedName name="_xlnm.Print_Area" localSheetId="4">CF!$A$1:$O$78</definedName>
    <definedName name="_xlnm.Print_Area" localSheetId="2">conso!$A$1:$T$26</definedName>
    <definedName name="_xlnm.Print_Area" localSheetId="1">PL!$A$1:$N$46</definedName>
  </definedNames>
  <calcPr calcId="152511"/>
</workbook>
</file>

<file path=xl/calcChain.xml><?xml version="1.0" encoding="utf-8"?>
<calcChain xmlns="http://schemas.openxmlformats.org/spreadsheetml/2006/main">
  <c r="H19" i="5" l="1"/>
  <c r="H31" i="5"/>
  <c r="H32" i="5" s="1"/>
  <c r="N63" i="5" l="1"/>
  <c r="L63" i="5"/>
  <c r="J63" i="5"/>
  <c r="H63" i="5"/>
  <c r="N67" i="1" l="1"/>
  <c r="L67" i="1"/>
  <c r="J67" i="1"/>
  <c r="H67" i="1"/>
  <c r="N59" i="1"/>
  <c r="L59" i="1"/>
  <c r="J59" i="1"/>
  <c r="H59" i="1"/>
  <c r="N27" i="4"/>
  <c r="L27" i="4"/>
  <c r="J27" i="4"/>
  <c r="H27" i="4"/>
  <c r="N19" i="4"/>
  <c r="L19" i="4"/>
  <c r="J19" i="4"/>
  <c r="H19" i="4"/>
  <c r="N87" i="5"/>
  <c r="L87" i="5"/>
  <c r="J87" i="5"/>
  <c r="H87" i="5"/>
  <c r="L56" i="5"/>
  <c r="J56" i="5"/>
  <c r="J64" i="5" s="1"/>
  <c r="J88" i="5" s="1"/>
  <c r="H56" i="5"/>
  <c r="N55" i="5"/>
  <c r="N56" i="5" s="1"/>
  <c r="N31" i="5"/>
  <c r="L31" i="5"/>
  <c r="J31" i="5"/>
  <c r="N19" i="5"/>
  <c r="L19" i="5"/>
  <c r="J19" i="5"/>
  <c r="J32" i="5" l="1"/>
  <c r="J89" i="5" s="1"/>
  <c r="N28" i="4"/>
  <c r="N30" i="4" s="1"/>
  <c r="N32" i="4" s="1"/>
  <c r="J28" i="4"/>
  <c r="J30" i="4" s="1"/>
  <c r="J32" i="4" s="1"/>
  <c r="H28" i="4"/>
  <c r="H30" i="4" s="1"/>
  <c r="H32" i="4" s="1"/>
  <c r="L28" i="4"/>
  <c r="L30" i="4" s="1"/>
  <c r="L32" i="4" s="1"/>
  <c r="L64" i="5"/>
  <c r="L88" i="5" s="1"/>
  <c r="N64" i="5"/>
  <c r="N88" i="5" s="1"/>
  <c r="H64" i="5"/>
  <c r="H88" i="5" s="1"/>
  <c r="L32" i="5"/>
  <c r="N32" i="5"/>
  <c r="N89" i="5" l="1"/>
  <c r="L89" i="5"/>
  <c r="H89" i="5"/>
  <c r="K25" i="3"/>
  <c r="I25" i="3"/>
  <c r="G25" i="3"/>
  <c r="E25" i="3"/>
  <c r="K23" i="2"/>
  <c r="I23" i="2"/>
  <c r="G23" i="2"/>
  <c r="E23" i="2"/>
  <c r="N38" i="4" l="1"/>
  <c r="L38" i="4"/>
  <c r="J38" i="4"/>
  <c r="H38" i="4"/>
  <c r="N40" i="4"/>
  <c r="J40" i="4"/>
  <c r="L40" i="4" l="1"/>
  <c r="H40" i="4"/>
  <c r="Q20" i="3" l="1"/>
  <c r="Q25" i="3" s="1"/>
  <c r="O20" i="3"/>
  <c r="O25" i="3" s="1"/>
  <c r="Q18" i="2"/>
  <c r="Q23" i="2" s="1"/>
  <c r="O14" i="3" l="1"/>
  <c r="Q14" i="3" s="1"/>
  <c r="O21" i="3" l="1"/>
  <c r="S18" i="2"/>
  <c r="S23" i="2" s="1"/>
  <c r="E23" i="3"/>
  <c r="E24" i="3" s="1"/>
  <c r="E26" i="3" s="1"/>
  <c r="I23" i="3"/>
  <c r="I24" i="3" s="1"/>
  <c r="I26" i="3" s="1"/>
  <c r="G23" i="3"/>
  <c r="G24" i="3" s="1"/>
  <c r="G26" i="3" s="1"/>
  <c r="E17" i="3"/>
  <c r="E18" i="3" s="1"/>
  <c r="I17" i="3"/>
  <c r="I18" i="3" s="1"/>
  <c r="G17" i="3"/>
  <c r="G18" i="3" s="1"/>
  <c r="Q19" i="2"/>
  <c r="E21" i="2"/>
  <c r="E22" i="2" s="1"/>
  <c r="E24" i="2" s="1"/>
  <c r="O21" i="2"/>
  <c r="O22" i="2" s="1"/>
  <c r="I21" i="2"/>
  <c r="I22" i="2" s="1"/>
  <c r="I24" i="2" s="1"/>
  <c r="G21" i="2"/>
  <c r="G22" i="2" s="1"/>
  <c r="G24" i="2" s="1"/>
  <c r="Q12" i="2"/>
  <c r="S12" i="2"/>
  <c r="O15" i="2"/>
  <c r="O16" i="2" s="1"/>
  <c r="I15" i="2"/>
  <c r="I16" i="2" s="1"/>
  <c r="G15" i="2"/>
  <c r="G16" i="2" s="1"/>
  <c r="E15" i="2"/>
  <c r="E16" i="2" s="1"/>
  <c r="K15" i="3" l="1"/>
  <c r="K17" i="3" s="1"/>
  <c r="K18" i="3" s="1"/>
  <c r="K13" i="2"/>
  <c r="O15" i="3"/>
  <c r="Q15" i="3" l="1"/>
  <c r="K15" i="2"/>
  <c r="K16" i="2" s="1"/>
  <c r="S13" i="2"/>
  <c r="Q13" i="2"/>
  <c r="N10" i="1" l="1"/>
  <c r="N26" i="1" s="1"/>
  <c r="N37" i="1" s="1"/>
  <c r="N39" i="1" s="1"/>
  <c r="N68" i="1" s="1"/>
  <c r="N70" i="1" s="1"/>
  <c r="M20" i="2"/>
  <c r="K21" i="3" l="1"/>
  <c r="Q21" i="3" s="1"/>
  <c r="K19" i="2"/>
  <c r="M22" i="3"/>
  <c r="M16" i="3"/>
  <c r="M21" i="2"/>
  <c r="M22" i="2" s="1"/>
  <c r="Q20" i="2"/>
  <c r="Q21" i="2" s="1"/>
  <c r="S20" i="2"/>
  <c r="J10" i="1"/>
  <c r="J26" i="1" s="1"/>
  <c r="J37" i="1" s="1"/>
  <c r="J39" i="1" s="1"/>
  <c r="J68" i="1" s="1"/>
  <c r="J70" i="1" s="1"/>
  <c r="Q22" i="2" l="1"/>
  <c r="Q24" i="2" s="1"/>
  <c r="L10" i="1"/>
  <c r="L26" i="1" s="1"/>
  <c r="L37" i="1" s="1"/>
  <c r="L39" i="1" s="1"/>
  <c r="L68" i="1" s="1"/>
  <c r="L70" i="1" s="1"/>
  <c r="L71" i="1" s="1"/>
  <c r="H10" i="1"/>
  <c r="K23" i="3"/>
  <c r="S19" i="2"/>
  <c r="S21" i="2" s="1"/>
  <c r="K21" i="2"/>
  <c r="Q22" i="3"/>
  <c r="Q23" i="3" s="1"/>
  <c r="M23" i="3"/>
  <c r="M24" i="3" s="1"/>
  <c r="O22" i="3"/>
  <c r="O23" i="3" s="1"/>
  <c r="M17" i="3"/>
  <c r="M18" i="3" s="1"/>
  <c r="O16" i="3"/>
  <c r="O17" i="3" s="1"/>
  <c r="O18" i="3" s="1"/>
  <c r="Q16" i="3"/>
  <c r="Q17" i="3" s="1"/>
  <c r="Q18" i="3" s="1"/>
  <c r="M15" i="2"/>
  <c r="M16" i="2" s="1"/>
  <c r="Q14" i="2"/>
  <c r="Q15" i="2" s="1"/>
  <c r="Q16" i="2" s="1"/>
  <c r="S14" i="2"/>
  <c r="S15" i="2" s="1"/>
  <c r="S16" i="2" s="1"/>
  <c r="H26" i="1" l="1"/>
  <c r="H37" i="1" s="1"/>
  <c r="H39" i="1" s="1"/>
  <c r="H68" i="1" s="1"/>
  <c r="H70" i="1" s="1"/>
  <c r="H71" i="1" s="1"/>
  <c r="S22" i="2"/>
  <c r="S24" i="2" s="1"/>
  <c r="K22" i="2"/>
  <c r="K24" i="2" s="1"/>
  <c r="Q24" i="3"/>
  <c r="Q26" i="3" s="1"/>
  <c r="K24" i="3"/>
  <c r="K26" i="3" s="1"/>
  <c r="O24" i="3"/>
  <c r="O26" i="3" s="1"/>
</calcChain>
</file>

<file path=xl/comments1.xml><?xml version="1.0" encoding="utf-8"?>
<comments xmlns="http://schemas.openxmlformats.org/spreadsheetml/2006/main">
  <authors>
    <author>Chayada Faungchan</author>
  </authors>
  <commentList>
    <comment ref="N18" authorId="0" shapeId="0">
      <text>
        <r>
          <rPr>
            <b/>
            <sz val="9"/>
            <color indexed="81"/>
            <rFont val="Tahoma"/>
            <family val="2"/>
          </rPr>
          <t>Chayada Faungchan: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N55" authorId="0" shapeId="0">
      <text>
        <r>
          <rPr>
            <b/>
            <sz val="9"/>
            <color indexed="81"/>
            <rFont val="Tahoma"/>
            <family val="2"/>
          </rPr>
          <t>Chayada Faungchan: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<sst xmlns="http://schemas.openxmlformats.org/spreadsheetml/2006/main" count="325" uniqueCount="195">
  <si>
    <t xml:space="preserve">Consolidated </t>
  </si>
  <si>
    <t>Separate</t>
  </si>
  <si>
    <t>financial statements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</si>
  <si>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</si>
  <si>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</si>
  <si>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</si>
  <si>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</si>
  <si>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</si>
  <si>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</si>
  <si>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</si>
  <si>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</si>
  <si>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</si>
  <si>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</si>
  <si>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</si>
  <si>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</si>
  <si>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</si>
  <si>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</si>
  <si>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</si>
  <si>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</si>
  <si>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</si>
  <si>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 xml:space="preserve"> 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</si>
  <si>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</si>
  <si>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</si>
  <si>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</si>
  <si>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</si>
  <si>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 </t>
  </si>
  <si>
    <t>Total shareholders' equity</t>
  </si>
  <si>
    <t>Total liabilities and shareholders' equity</t>
  </si>
  <si>
    <t>Directors</t>
  </si>
  <si>
    <t>Revenues</t>
  </si>
  <si>
    <t xml:space="preserve">   Interest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</si>
  <si>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</si>
  <si>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</si>
  <si>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</si>
  <si>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</si>
  <si>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</si>
  <si>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</si>
  <si>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 xml:space="preserve">Earnings per share </t>
  </si>
  <si>
    <t>Basic earnings per share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</si>
  <si>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</si>
  <si>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</si>
  <si>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</si>
  <si>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Interest expenses</t>
  </si>
  <si>
    <t xml:space="preserve">   in operating assets and liabilities</t>
  </si>
  <si>
    <t>Operating assets (increase) decrease</t>
  </si>
  <si>
    <t xml:space="preserve">Inventories </t>
  </si>
  <si>
    <t>Operating liabilities increase (decrease)</t>
  </si>
  <si>
    <t xml:space="preserve">   Cash paid for corporate income tax</t>
  </si>
  <si>
    <t xml:space="preserve">Cash flows from investing activities </t>
  </si>
  <si>
    <t xml:space="preserve">Cash flows from financing activities </t>
  </si>
  <si>
    <t>Cash paid for liabilities under financial lease agreements</t>
  </si>
  <si>
    <t>Cash paid for interest expenses</t>
  </si>
  <si>
    <t>Non-cash transactions</t>
  </si>
  <si>
    <t>Separate financial statements</t>
  </si>
  <si>
    <t>Retained earnings</t>
  </si>
  <si>
    <t>Appropriated -</t>
  </si>
  <si>
    <t>Unappropriated</t>
  </si>
  <si>
    <t>share capital</t>
  </si>
  <si>
    <t>statutory reserve</t>
  </si>
  <si>
    <t>Total</t>
  </si>
  <si>
    <t>-</t>
  </si>
  <si>
    <t>Consolidated financial statements</t>
  </si>
  <si>
    <t>common control</t>
  </si>
  <si>
    <t>Khonburi Sugar Public Company Limited and its subsidiaries</t>
  </si>
  <si>
    <t xml:space="preserve">   Issued and fully paid up</t>
  </si>
  <si>
    <t>Share premium</t>
  </si>
  <si>
    <t>Sales income</t>
  </si>
  <si>
    <t xml:space="preserve">Cost of sales </t>
  </si>
  <si>
    <t>Cost of services</t>
  </si>
  <si>
    <t>Issued and</t>
  </si>
  <si>
    <t>Surplus on business</t>
  </si>
  <si>
    <t>fully paid up</t>
  </si>
  <si>
    <t>combination under</t>
  </si>
  <si>
    <t>Profit or loss:</t>
  </si>
  <si>
    <t>Other comprehensive income:</t>
  </si>
  <si>
    <t>Profit from operating activities before changes</t>
  </si>
  <si>
    <t>shareholders'</t>
  </si>
  <si>
    <t>equity</t>
  </si>
  <si>
    <t>Other comprehensive income</t>
  </si>
  <si>
    <t>Other components of equity</t>
  </si>
  <si>
    <t xml:space="preserve">Other long-term investments </t>
  </si>
  <si>
    <t xml:space="preserve">Property, plant and equipment </t>
  </si>
  <si>
    <t>Corporate income tax payable</t>
  </si>
  <si>
    <t>Provision for long-term employee benefits</t>
  </si>
  <si>
    <t>shareholders' equity</t>
  </si>
  <si>
    <t xml:space="preserve">of shareholders' </t>
  </si>
  <si>
    <t>Total comprehensive income for the period</t>
  </si>
  <si>
    <t>Intangible assets</t>
  </si>
  <si>
    <t>Trade and other payables</t>
  </si>
  <si>
    <t>Other components of shareholders' equity</t>
  </si>
  <si>
    <t>Trade and other receivables</t>
  </si>
  <si>
    <t>Total other</t>
  </si>
  <si>
    <t xml:space="preserve">components </t>
  </si>
  <si>
    <t xml:space="preserve">Adjustments to reconcile profit before tax to net cash </t>
  </si>
  <si>
    <t>Service income</t>
  </si>
  <si>
    <t>(Unit: Thousand Baht)</t>
  </si>
  <si>
    <t>(Unaudited</t>
  </si>
  <si>
    <t>(Audited)</t>
  </si>
  <si>
    <t>but reviewed)</t>
  </si>
  <si>
    <t>Profit for the period</t>
  </si>
  <si>
    <t>Other comprehensive income for the period</t>
  </si>
  <si>
    <t>Cash and cash equivalents at beginning of period</t>
  </si>
  <si>
    <t>(Unaudited but reviewed)</t>
  </si>
  <si>
    <t>Net cash flows used in operating activities</t>
  </si>
  <si>
    <t>Net cash flows from financing activities</t>
  </si>
  <si>
    <t>components of</t>
  </si>
  <si>
    <t>Deferred tax assets</t>
  </si>
  <si>
    <t xml:space="preserve">     600,000,000 ordinary shares of Baht 1 each</t>
  </si>
  <si>
    <t>Profit before income tax expenses</t>
  </si>
  <si>
    <t>Income tax expenses</t>
  </si>
  <si>
    <t xml:space="preserve">   Net profit for the period</t>
  </si>
  <si>
    <t>Cash flows used in operating activities</t>
  </si>
  <si>
    <t>Cash receipt from interest income</t>
  </si>
  <si>
    <t>Profit before income tax</t>
  </si>
  <si>
    <t xml:space="preserve">   Gain on derivatives</t>
  </si>
  <si>
    <t xml:space="preserve">   Long-term employee benefits expenses</t>
  </si>
  <si>
    <t>Cash paid for acquisitions of intangible asset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</si>
  <si>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</si>
  <si>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</si>
  <si>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</si>
  <si>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</si>
  <si>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</si>
  <si>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Advance payment for assets</t>
  </si>
  <si>
    <t>Other income</t>
  </si>
  <si>
    <t>Statement of cash flows</t>
  </si>
  <si>
    <t>Statement of cash flows (Continued)</t>
  </si>
  <si>
    <t>Loss on exchange</t>
  </si>
  <si>
    <t>Cash paid for advance payment for asset</t>
  </si>
  <si>
    <t>Cash receipt from dividend income</t>
  </si>
  <si>
    <t>Net of current portion:</t>
  </si>
  <si>
    <t>Net increase (decrease) in cash and cash equivalents</t>
  </si>
  <si>
    <t>Short-term loans from related parties</t>
  </si>
  <si>
    <t>Amounts due to the Office of the Cane and Sugar Fund</t>
  </si>
  <si>
    <t>Profit before finance cost and income tax</t>
  </si>
  <si>
    <t xml:space="preserve">   Gain on exchange</t>
  </si>
  <si>
    <t xml:space="preserve"> income</t>
  </si>
  <si>
    <t xml:space="preserve">Other 
</t>
  </si>
  <si>
    <t>comprehensive</t>
  </si>
  <si>
    <t xml:space="preserve">   Gain on disposal of equipment</t>
  </si>
  <si>
    <t>Decrease in short-term loan to related parties</t>
  </si>
  <si>
    <t>Proceeds from disposal of equipment</t>
  </si>
  <si>
    <t>Increase in short-term loans from related parties</t>
  </si>
  <si>
    <t>Balance as at 1 January 2017</t>
  </si>
  <si>
    <t>Balance as at 31 March 2017</t>
  </si>
  <si>
    <t>Current portion of:</t>
  </si>
  <si>
    <t xml:space="preserve">   Purchases of equipment through financial lease agreements</t>
  </si>
  <si>
    <t xml:space="preserve">   Unrealised loss (gain) on exchange</t>
  </si>
  <si>
    <t>Current portion of sugar cane plantation receivables</t>
  </si>
  <si>
    <t>Note</t>
  </si>
  <si>
    <t xml:space="preserve">   - Liabilities under financial lease agreements</t>
  </si>
  <si>
    <t>Other comprehensive income to be reclassified to profit or loss</t>
  </si>
  <si>
    <t xml:space="preserve">   in subsequent periods:</t>
  </si>
  <si>
    <t xml:space="preserve"> Unrealised gain (loss)</t>
  </si>
  <si>
    <t>financial instruments</t>
  </si>
  <si>
    <t xml:space="preserve">on derivative </t>
  </si>
  <si>
    <t xml:space="preserve">   Reduction of inventory to net realisable value</t>
  </si>
  <si>
    <t>Sugar cane plantation receivables</t>
  </si>
  <si>
    <t>Increase in other long-term investment</t>
  </si>
  <si>
    <t>Net cash flows from (used in) investing activities</t>
  </si>
  <si>
    <t xml:space="preserve">   Transfer of advance for asset to assets under construction in progress</t>
  </si>
  <si>
    <t xml:space="preserve">   Write-off of bad debts</t>
  </si>
  <si>
    <t xml:space="preserve">   Reversal of allowance for doubtful accounts</t>
  </si>
  <si>
    <t>Sugar cane plantation receivables - long-term portion</t>
  </si>
  <si>
    <t>Changes in derivative financial instruments - net of income tax</t>
  </si>
  <si>
    <t xml:space="preserve">   Transfer of intangible assets to expenses</t>
  </si>
  <si>
    <t>For the three-month period ended 31 March 2018</t>
  </si>
  <si>
    <t>Balance as at 1 January 2018</t>
  </si>
  <si>
    <t>Balance as at 31 March 2018</t>
  </si>
  <si>
    <t>31 March 2018</t>
  </si>
  <si>
    <t>31 December 2017</t>
  </si>
  <si>
    <t>As at 31 March 2018</t>
  </si>
  <si>
    <t xml:space="preserve">   - Long-term loans from banks</t>
  </si>
  <si>
    <t>(Unit: Baht)</t>
  </si>
  <si>
    <t>Increase in short-term loans from banks</t>
  </si>
  <si>
    <t>Cash receipt from long-term loans from banks</t>
  </si>
  <si>
    <t>Short-term loans from banks</t>
  </si>
  <si>
    <t>4, 5</t>
  </si>
  <si>
    <t>4, 13</t>
  </si>
  <si>
    <t>Loss on derivatives</t>
  </si>
  <si>
    <t>Cash paid for long-term loans from banks</t>
  </si>
  <si>
    <t xml:space="preserve">   Unrealised loss (gain) on change in value of derivative</t>
  </si>
  <si>
    <t>Deferred tax liabilities</t>
  </si>
  <si>
    <t>Short-term loans to related parties</t>
  </si>
  <si>
    <t xml:space="preserve">   of sugar cane</t>
  </si>
  <si>
    <t>Cash paid for acquisitions of machineries and equipment</t>
  </si>
  <si>
    <t>Cash and cash equivalents at end of period (Note 3)</t>
  </si>
  <si>
    <t>Supplemental cash flows information</t>
  </si>
  <si>
    <t>Derivative assets</t>
  </si>
  <si>
    <t>Investments in subsidiaries</t>
  </si>
  <si>
    <t>The accompanying notes are an integral part of the financial statements.</t>
  </si>
  <si>
    <t>Derivative liabilities</t>
  </si>
  <si>
    <t xml:space="preserve">   Compensation received from a subsidiary's accident</t>
  </si>
  <si>
    <t>Compensation from the different final price</t>
  </si>
  <si>
    <t xml:space="preserve">   Compensation received from the different final price of sugar cane</t>
  </si>
  <si>
    <t xml:space="preserve">   Compensation from the different final price of sugar cane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</si>
</sst>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_);_(@_)"/>
    <numFmt numFmtId="167" formatCode="_(* #,##0_);_(* \(#,##0\);_(* &quot;-&quot;??_);_(@_)"/>
  </numFmts>
  <fonts count="1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149">
    <xf numFmtId="0" fontId="0" fillId="0" borderId="0" xfId="0"/>
    <xf numFmtId="37" fontId="3" fillId="0" borderId="0" xfId="0" applyNumberFormat="1" applyFont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167" fontId="7" fillId="0" borderId="0" xfId="1" applyNumberFormat="1" applyFont="1" applyFill="1" applyBorder="1" applyAlignment="1" applyProtection="1">
      <alignment vertical="center"/>
    </xf>
    <xf numFmtId="164" fontId="7" fillId="0" borderId="0" xfId="0" applyNumberFormat="1" applyFont="1" applyFill="1" applyAlignment="1">
      <alignment horizontal="right" vertical="center"/>
    </xf>
    <xf numFmtId="37" fontId="7" fillId="0" borderId="0" xfId="2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37" fontId="7" fillId="0" borderId="0" xfId="2" applyNumberFormat="1" applyFont="1" applyFill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7" fillId="0" borderId="0" xfId="2" applyNumberFormat="1" applyFont="1" applyFill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37" fontId="7" fillId="0" borderId="0" xfId="2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39" fontId="7" fillId="0" borderId="0" xfId="0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2" borderId="0" xfId="0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5" xfId="0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37" fontId="10" fillId="0" borderId="0" xfId="2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7" fillId="0" borderId="0" xfId="2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7" fillId="0" borderId="0" xfId="2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 applyProtection="1">
      <alignment vertical="center"/>
    </xf>
    <xf numFmtId="37" fontId="13" fillId="0" borderId="0" xfId="3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2" applyNumberFormat="1" applyFont="1" applyFill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167" fontId="7" fillId="0" borderId="0" xfId="2" applyNumberFormat="1" applyFont="1" applyFill="1" applyAlignment="1">
      <alignment vertical="center"/>
    </xf>
    <xf numFmtId="167" fontId="7" fillId="0" borderId="3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right" vertical="center"/>
    </xf>
    <xf numFmtId="167" fontId="7" fillId="0" borderId="5" xfId="0" applyNumberFormat="1" applyFont="1" applyFill="1" applyBorder="1" applyAlignment="1">
      <alignment horizontal="right" vertical="center"/>
    </xf>
    <xf numFmtId="167" fontId="7" fillId="0" borderId="5" xfId="0" applyNumberFormat="1" applyFont="1" applyFill="1" applyBorder="1" applyAlignment="1">
      <alignment vertical="center"/>
    </xf>
    <xf numFmtId="167" fontId="7" fillId="0" borderId="3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7" fontId="7" fillId="0" borderId="2" xfId="0" applyNumberFormat="1" applyFont="1" applyFill="1" applyBorder="1" applyAlignment="1">
      <alignment vertical="center"/>
    </xf>
    <xf numFmtId="167" fontId="7" fillId="0" borderId="2" xfId="2" applyNumberFormat="1" applyFont="1" applyFill="1" applyBorder="1" applyAlignment="1">
      <alignment horizontal="right" vertical="center"/>
    </xf>
    <xf numFmtId="167" fontId="7" fillId="0" borderId="2" xfId="2" applyNumberFormat="1" applyFont="1" applyFill="1" applyBorder="1" applyAlignment="1">
      <alignment vertical="center"/>
    </xf>
    <xf numFmtId="167" fontId="7" fillId="0" borderId="0" xfId="2" applyNumberFormat="1" applyFont="1" applyFill="1" applyBorder="1" applyAlignment="1">
      <alignment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14" fillId="0" borderId="0" xfId="3" applyNumberFormat="1" applyFont="1" applyFill="1" applyAlignment="1">
      <alignment horizontal="left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7" fontId="7" fillId="0" borderId="0" xfId="6" applyNumberFormat="1" applyFont="1" applyFill="1" applyBorder="1" applyAlignment="1">
      <alignment horizontal="right" vertical="center"/>
    </xf>
    <xf numFmtId="164" fontId="7" fillId="0" borderId="0" xfId="2" applyNumberFormat="1" applyFont="1" applyFill="1" applyAlignment="1">
      <alignment horizontal="right" vertical="center"/>
    </xf>
    <xf numFmtId="164" fontId="7" fillId="0" borderId="0" xfId="6" applyNumberFormat="1" applyFont="1" applyFill="1" applyBorder="1" applyAlignment="1">
      <alignment horizontal="right" vertical="center"/>
    </xf>
    <xf numFmtId="167" fontId="7" fillId="0" borderId="0" xfId="7" applyNumberFormat="1" applyFont="1" applyFill="1" applyBorder="1" applyAlignment="1" applyProtection="1">
      <alignment vertical="center"/>
    </xf>
    <xf numFmtId="164" fontId="7" fillId="0" borderId="1" xfId="6" applyNumberFormat="1" applyFont="1" applyFill="1" applyBorder="1" applyAlignment="1">
      <alignment horizontal="right" vertical="center"/>
    </xf>
    <xf numFmtId="37" fontId="17" fillId="0" borderId="0" xfId="0" applyNumberFormat="1" applyFont="1" applyFill="1" applyAlignment="1">
      <alignment horizontal="righ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37" fontId="3" fillId="0" borderId="1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4"/>
    <cellStyle name="Comma 4" xfId="7"/>
    <cellStyle name="Normal" xfId="0" builtinId="0"/>
    <cellStyle name="Normal 2" xfId="3"/>
    <cellStyle name="Normal 4" xfId="6"/>
    <cellStyle name="Normal_B&amp;P" xfId="2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5"/>
  <sheetViews>
    <sheetView showGridLines="0" view="pageBreakPreview" topLeftCell="A10" zoomScale="85" zoomScaleNormal="115" zoomScaleSheetLayoutView="85" workbookViewId="0">
      <selection activeCell="A24" sqref="A24"/>
    </sheetView>
  </sheetViews>
  <sheetFormatPr defaultColWidth="10.7109375" defaultRowHeight="21" customHeight="1"/>
  <cols>
    <col min="1" max="1" width="10.7109375" style="7" customWidth="1"/>
    <col min="2" max="2" width="13.28515625" style="7" customWidth="1"/>
    <col min="3" max="3" width="10.7109375" style="7" customWidth="1"/>
    <col min="4" max="4" width="6.5703125" style="7" customWidth="1"/>
    <col min="5" max="5" width="4" style="7" customWidth="1"/>
    <col min="6" max="6" width="5.7109375" style="7" customWidth="1"/>
    <col min="7" max="7" width="1.7109375" style="7" customWidth="1"/>
    <col min="8" max="8" width="15.7109375" style="7" customWidth="1"/>
    <col min="9" max="9" width="1.7109375" style="7" customWidth="1"/>
    <col min="10" max="10" width="15.7109375" style="7" customWidth="1"/>
    <col min="11" max="11" width="1.7109375" style="7" customWidth="1"/>
    <col min="12" max="12" width="15.7109375" style="85" customWidth="1"/>
    <col min="13" max="13" width="1.7109375" style="7" customWidth="1"/>
    <col min="14" max="14" width="15.7109375" style="85" customWidth="1"/>
    <col min="15" max="15" width="1.7109375" style="6" customWidth="1"/>
    <col min="16" max="16384" width="10.7109375" style="7"/>
  </cols>
  <sheetData>
    <row r="1" spans="1:15" ht="21" customHeight="1">
      <c r="A1" s="128" t="s">
        <v>63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15" ht="21" customHeight="1">
      <c r="A2" s="138" t="s">
        <v>117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5" ht="21" customHeight="1">
      <c r="A3" s="128" t="s">
        <v>170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</row>
    <row r="4" spans="1:15" s="8" customFormat="1" ht="21" customHeight="1">
      <c r="G4" s="9"/>
      <c r="H4" s="9"/>
      <c r="I4" s="9"/>
      <c r="J4" s="9"/>
      <c r="K4" s="9"/>
      <c r="L4" s="10"/>
      <c r="N4" s="11" t="s">
        <v>95</v>
      </c>
      <c r="O4" s="11"/>
    </row>
    <row r="5" spans="1:15" s="8" customFormat="1" ht="21" customHeight="1">
      <c r="G5" s="9"/>
      <c r="H5" s="136" t="s">
        <v>0</v>
      </c>
      <c r="I5" s="136"/>
      <c r="J5" s="136"/>
      <c r="K5" s="126"/>
      <c r="L5" s="137" t="s">
        <v>1</v>
      </c>
      <c r="M5" s="137"/>
      <c r="N5" s="137"/>
      <c r="O5" s="11"/>
    </row>
    <row r="6" spans="1:15" s="8" customFormat="1" ht="21" customHeight="1">
      <c r="G6" s="9"/>
      <c r="H6" s="135" t="s">
        <v>2</v>
      </c>
      <c r="I6" s="135"/>
      <c r="J6" s="135"/>
      <c r="K6" s="126"/>
      <c r="L6" s="135" t="s">
        <v>2</v>
      </c>
      <c r="M6" s="135"/>
      <c r="N6" s="135"/>
      <c r="O6" s="11"/>
    </row>
    <row r="7" spans="1:15" s="8" customFormat="1" ht="21" customHeight="1">
      <c r="F7" s="125" t="s">
        <v>148</v>
      </c>
      <c r="G7" s="9"/>
      <c r="H7" s="122" t="s">
        <v>168</v>
      </c>
      <c r="I7" s="12"/>
      <c r="J7" s="122" t="s">
        <v>169</v>
      </c>
      <c r="K7" s="36"/>
      <c r="L7" s="122" t="s">
        <v>168</v>
      </c>
      <c r="M7" s="12"/>
      <c r="N7" s="122" t="s">
        <v>169</v>
      </c>
      <c r="O7" s="11"/>
    </row>
    <row r="8" spans="1:15" s="8" customFormat="1" ht="21" customHeight="1">
      <c r="F8" s="9"/>
      <c r="G8" s="9"/>
      <c r="H8" s="12" t="s">
        <v>96</v>
      </c>
      <c r="I8" s="12"/>
      <c r="J8" s="12" t="s">
        <v>97</v>
      </c>
      <c r="K8" s="36"/>
      <c r="L8" s="12" t="s">
        <v>96</v>
      </c>
      <c r="M8" s="12"/>
      <c r="N8" s="12" t="s">
        <v>97</v>
      </c>
      <c r="O8" s="11"/>
    </row>
    <row r="9" spans="1:15" s="8" customFormat="1" ht="21" customHeight="1">
      <c r="F9" s="9"/>
      <c r="G9" s="9"/>
      <c r="H9" s="12" t="s">
        <v>98</v>
      </c>
      <c r="I9" s="12"/>
      <c r="J9" s="12"/>
      <c r="K9" s="9"/>
      <c r="L9" s="12" t="s">
        <v>98</v>
      </c>
      <c r="M9" s="12"/>
      <c r="N9" s="12"/>
      <c r="O9" s="11"/>
    </row>
    <row r="10" spans="1:15" ht="21" customHeight="1">
      <c r="A10" s="13" t="s">
        <v>3</v>
      </c>
      <c r="J10" s="85"/>
    </row>
    <row r="11" spans="1:15" ht="21" customHeight="1">
      <c r="A11" s="13" t="s">
        <v>4</v>
      </c>
      <c r="D11" s="14"/>
      <c r="E11" s="14"/>
      <c r="J11" s="16"/>
    </row>
    <row r="12" spans="1:15" ht="21" customHeight="1">
      <c r="A12" s="7" t="s">
        <v>5</v>
      </c>
      <c r="D12" s="14"/>
      <c r="E12" s="14"/>
      <c r="F12" s="15">
        <v>3</v>
      </c>
      <c r="H12" s="16">
        <v>55366</v>
      </c>
      <c r="I12" s="87"/>
      <c r="J12" s="129">
        <v>232571</v>
      </c>
      <c r="K12" s="129"/>
      <c r="L12" s="129">
        <v>36828</v>
      </c>
      <c r="M12" s="129"/>
      <c r="N12" s="129">
        <v>75505</v>
      </c>
    </row>
    <row r="13" spans="1:15" ht="21" customHeight="1">
      <c r="A13" s="7" t="s">
        <v>90</v>
      </c>
      <c r="D13" s="14"/>
      <c r="E13" s="14"/>
      <c r="F13" s="15" t="s">
        <v>176</v>
      </c>
      <c r="H13" s="16">
        <v>971589</v>
      </c>
      <c r="I13" s="87"/>
      <c r="J13" s="129">
        <v>679080</v>
      </c>
      <c r="K13" s="129"/>
      <c r="L13" s="129">
        <v>925975</v>
      </c>
      <c r="M13" s="129"/>
      <c r="N13" s="129">
        <v>360534</v>
      </c>
    </row>
    <row r="14" spans="1:15" s="18" customFormat="1" ht="21" customHeight="1">
      <c r="A14" s="18" t="s">
        <v>147</v>
      </c>
      <c r="D14" s="19"/>
      <c r="E14" s="19"/>
      <c r="F14" s="20">
        <v>6</v>
      </c>
      <c r="G14" s="21"/>
      <c r="H14" s="90">
        <v>305641</v>
      </c>
      <c r="I14" s="89"/>
      <c r="J14" s="129">
        <v>867349</v>
      </c>
      <c r="K14" s="129"/>
      <c r="L14" s="129">
        <v>305641</v>
      </c>
      <c r="M14" s="129"/>
      <c r="N14" s="129">
        <v>867349</v>
      </c>
    </row>
    <row r="15" spans="1:15" ht="21" customHeight="1">
      <c r="A15" s="18" t="s">
        <v>182</v>
      </c>
      <c r="D15" s="14"/>
      <c r="E15" s="14"/>
      <c r="F15" s="20">
        <v>4</v>
      </c>
      <c r="G15" s="21"/>
      <c r="H15" s="22">
        <v>0</v>
      </c>
      <c r="I15" s="130"/>
      <c r="J15" s="131">
        <v>0</v>
      </c>
      <c r="K15" s="129"/>
      <c r="L15" s="131">
        <v>516000</v>
      </c>
      <c r="M15" s="129"/>
      <c r="N15" s="129">
        <v>516000</v>
      </c>
      <c r="O15" s="7"/>
    </row>
    <row r="16" spans="1:15" ht="21" customHeight="1">
      <c r="A16" s="7" t="s">
        <v>45</v>
      </c>
      <c r="F16" s="15">
        <v>7</v>
      </c>
      <c r="H16" s="16">
        <v>3336448</v>
      </c>
      <c r="I16" s="87"/>
      <c r="J16" s="129">
        <v>1043378</v>
      </c>
      <c r="K16" s="129"/>
      <c r="L16" s="129">
        <v>3212492</v>
      </c>
      <c r="M16" s="129"/>
      <c r="N16" s="129">
        <v>1005591</v>
      </c>
      <c r="O16" s="7"/>
    </row>
    <row r="17" spans="1:15" ht="21" customHeight="1">
      <c r="A17" s="7" t="s">
        <v>187</v>
      </c>
      <c r="F17" s="15"/>
      <c r="H17" s="131">
        <v>0</v>
      </c>
      <c r="I17" s="87"/>
      <c r="J17" s="129">
        <v>3787</v>
      </c>
      <c r="K17" s="129"/>
      <c r="L17" s="131">
        <v>0</v>
      </c>
      <c r="M17" s="129"/>
      <c r="N17" s="129">
        <v>3787</v>
      </c>
      <c r="O17" s="7"/>
    </row>
    <row r="18" spans="1:15" ht="21" customHeight="1">
      <c r="A18" s="7" t="s">
        <v>6</v>
      </c>
      <c r="F18" s="15">
        <v>8</v>
      </c>
      <c r="G18" s="14"/>
      <c r="H18" s="16">
        <v>291029</v>
      </c>
      <c r="I18" s="91"/>
      <c r="J18" s="129">
        <v>284281</v>
      </c>
      <c r="K18" s="129"/>
      <c r="L18" s="129">
        <v>268231</v>
      </c>
      <c r="M18" s="129"/>
      <c r="N18" s="129">
        <v>260139</v>
      </c>
    </row>
    <row r="19" spans="1:15" ht="21" customHeight="1">
      <c r="A19" s="13" t="s">
        <v>8</v>
      </c>
      <c r="F19" s="15"/>
      <c r="G19" s="14"/>
      <c r="H19" s="111">
        <f>SUM(H12:H18)</f>
        <v>4960073</v>
      </c>
      <c r="I19" s="91"/>
      <c r="J19" s="111">
        <f>SUM(J12:J18)</f>
        <v>3110446</v>
      </c>
      <c r="K19" s="92"/>
      <c r="L19" s="111">
        <f>SUM(L12:L18)</f>
        <v>5265167</v>
      </c>
      <c r="M19" s="92"/>
      <c r="N19" s="111">
        <f>SUM(N12:N18)</f>
        <v>3088905</v>
      </c>
    </row>
    <row r="20" spans="1:15" ht="21" customHeight="1">
      <c r="A20" s="13" t="s">
        <v>9</v>
      </c>
      <c r="F20" s="15"/>
      <c r="G20" s="14"/>
      <c r="H20" s="91"/>
      <c r="I20" s="91"/>
      <c r="J20" s="91"/>
      <c r="K20" s="88"/>
      <c r="L20" s="88"/>
      <c r="M20" s="88"/>
      <c r="N20" s="88"/>
    </row>
    <row r="21" spans="1:15" ht="21" customHeight="1">
      <c r="A21" s="18" t="s">
        <v>188</v>
      </c>
      <c r="F21" s="15">
        <v>9</v>
      </c>
      <c r="G21" s="14"/>
      <c r="H21" s="22">
        <v>0</v>
      </c>
      <c r="I21" s="22"/>
      <c r="J21" s="131">
        <v>0</v>
      </c>
      <c r="K21" s="132"/>
      <c r="L21" s="131">
        <v>699000</v>
      </c>
      <c r="M21" s="132"/>
      <c r="N21" s="132">
        <v>699000</v>
      </c>
    </row>
    <row r="22" spans="1:15" ht="21" customHeight="1">
      <c r="A22" s="18" t="s">
        <v>80</v>
      </c>
      <c r="F22" s="26">
        <v>10</v>
      </c>
      <c r="G22" s="21"/>
      <c r="H22" s="16">
        <v>2995</v>
      </c>
      <c r="I22" s="89"/>
      <c r="J22" s="132">
        <v>2995</v>
      </c>
      <c r="K22" s="132"/>
      <c r="L22" s="132">
        <v>2995</v>
      </c>
      <c r="M22" s="132"/>
      <c r="N22" s="132">
        <v>2995</v>
      </c>
    </row>
    <row r="23" spans="1:15" ht="21" customHeight="1">
      <c r="A23" s="7" t="s">
        <v>192</v>
      </c>
      <c r="F23" s="15"/>
      <c r="H23" s="16"/>
      <c r="I23" s="87"/>
      <c r="J23" s="129"/>
      <c r="K23" s="129"/>
      <c r="L23" s="129"/>
      <c r="M23" s="129"/>
      <c r="N23" s="129"/>
      <c r="O23" s="7"/>
    </row>
    <row r="24" spans="1:15" ht="21" customHeight="1">
      <c r="A24" s="7" t="s">
        <v>183</v>
      </c>
      <c r="F24" s="15">
        <v>13</v>
      </c>
      <c r="H24" s="16">
        <v>480655</v>
      </c>
      <c r="I24" s="87"/>
      <c r="J24" s="131">
        <v>0</v>
      </c>
      <c r="K24" s="129"/>
      <c r="L24" s="129">
        <v>480655</v>
      </c>
      <c r="M24" s="129"/>
      <c r="N24" s="131">
        <v>0</v>
      </c>
      <c r="O24" s="7"/>
    </row>
    <row r="25" spans="1:15" s="18" customFormat="1" ht="21" customHeight="1">
      <c r="A25" s="18" t="s">
        <v>162</v>
      </c>
      <c r="D25" s="19"/>
      <c r="E25" s="19"/>
      <c r="F25" s="26">
        <v>6</v>
      </c>
      <c r="G25" s="21"/>
      <c r="H25" s="16">
        <v>437087</v>
      </c>
      <c r="I25" s="89"/>
      <c r="J25" s="132">
        <v>320988</v>
      </c>
      <c r="K25" s="132"/>
      <c r="L25" s="132">
        <v>437087</v>
      </c>
      <c r="M25" s="132"/>
      <c r="N25" s="132">
        <v>320988</v>
      </c>
    </row>
    <row r="26" spans="1:15" ht="21" customHeight="1">
      <c r="A26" s="7" t="s">
        <v>81</v>
      </c>
      <c r="F26" s="15">
        <v>11</v>
      </c>
      <c r="G26" s="14"/>
      <c r="H26" s="16">
        <v>6381445</v>
      </c>
      <c r="I26" s="91"/>
      <c r="J26" s="132">
        <v>6513105</v>
      </c>
      <c r="K26" s="132"/>
      <c r="L26" s="132">
        <v>4801549</v>
      </c>
      <c r="M26" s="132"/>
      <c r="N26" s="132">
        <v>4914737</v>
      </c>
      <c r="O26" s="7"/>
    </row>
    <row r="27" spans="1:15" ht="21" customHeight="1">
      <c r="A27" s="7" t="s">
        <v>87</v>
      </c>
      <c r="F27" s="15"/>
      <c r="G27" s="14"/>
      <c r="H27" s="16">
        <v>129992</v>
      </c>
      <c r="I27" s="89"/>
      <c r="J27" s="132">
        <v>131681</v>
      </c>
      <c r="K27" s="132"/>
      <c r="L27" s="132">
        <v>2426</v>
      </c>
      <c r="M27" s="132"/>
      <c r="N27" s="132">
        <v>2589</v>
      </c>
      <c r="O27" s="7"/>
    </row>
    <row r="28" spans="1:15" ht="21" customHeight="1">
      <c r="A28" s="7" t="s">
        <v>122</v>
      </c>
      <c r="F28" s="15"/>
      <c r="G28" s="14"/>
      <c r="H28" s="16">
        <v>6706</v>
      </c>
      <c r="I28" s="89"/>
      <c r="J28" s="132">
        <v>6676</v>
      </c>
      <c r="K28" s="132"/>
      <c r="L28" s="132">
        <v>30</v>
      </c>
      <c r="M28" s="132"/>
      <c r="N28" s="131">
        <v>0</v>
      </c>
      <c r="O28" s="7"/>
    </row>
    <row r="29" spans="1:15" ht="21" customHeight="1">
      <c r="A29" s="7" t="s">
        <v>106</v>
      </c>
      <c r="F29" s="15"/>
      <c r="G29" s="14"/>
      <c r="H29" s="16">
        <v>7573</v>
      </c>
      <c r="I29" s="89"/>
      <c r="J29" s="132">
        <v>61859</v>
      </c>
      <c r="K29" s="132"/>
      <c r="L29" s="131">
        <v>0</v>
      </c>
      <c r="M29" s="132"/>
      <c r="N29" s="132">
        <v>56739</v>
      </c>
      <c r="O29" s="7"/>
    </row>
    <row r="30" spans="1:15" ht="21" customHeight="1">
      <c r="A30" s="7" t="s">
        <v>10</v>
      </c>
      <c r="F30" s="15"/>
      <c r="G30" s="14"/>
      <c r="H30" s="16">
        <v>12851</v>
      </c>
      <c r="I30" s="91"/>
      <c r="J30" s="132">
        <v>9846</v>
      </c>
      <c r="K30" s="132"/>
      <c r="L30" s="132">
        <v>11459</v>
      </c>
      <c r="M30" s="132"/>
      <c r="N30" s="132">
        <v>9655</v>
      </c>
      <c r="O30" s="7"/>
    </row>
    <row r="31" spans="1:15" ht="21" customHeight="1">
      <c r="A31" s="13" t="s">
        <v>11</v>
      </c>
      <c r="F31" s="27"/>
      <c r="G31" s="14"/>
      <c r="H31" s="111">
        <f>SUM(H21:H30)</f>
        <v>7459304</v>
      </c>
      <c r="I31" s="91"/>
      <c r="J31" s="111">
        <f>SUM(J21:J30)</f>
        <v>7047150</v>
      </c>
      <c r="K31" s="92"/>
      <c r="L31" s="111">
        <f>SUM(L21:L30)</f>
        <v>6435201</v>
      </c>
      <c r="M31" s="88"/>
      <c r="N31" s="111">
        <f>SUM(N21:N30)</f>
        <v>6006703</v>
      </c>
    </row>
    <row r="32" spans="1:15" ht="21" customHeight="1" thickBot="1">
      <c r="A32" s="13" t="s">
        <v>12</v>
      </c>
      <c r="D32" s="14"/>
      <c r="E32" s="14"/>
      <c r="H32" s="95">
        <f>SUM(H31,H19)</f>
        <v>12419377</v>
      </c>
      <c r="I32" s="87"/>
      <c r="J32" s="95">
        <f>SUM(J31,J19)</f>
        <v>10157596</v>
      </c>
      <c r="K32" s="92"/>
      <c r="L32" s="95">
        <f>SUM(L31,L19)</f>
        <v>11700368</v>
      </c>
      <c r="M32" s="88"/>
      <c r="N32" s="95">
        <f>SUM(N31,N19)</f>
        <v>9095608</v>
      </c>
    </row>
    <row r="33" spans="1:15" ht="21" customHeight="1" thickTop="1">
      <c r="D33" s="14"/>
      <c r="E33" s="14"/>
    </row>
    <row r="34" spans="1:15" ht="21" customHeight="1">
      <c r="A34" s="7" t="s">
        <v>189</v>
      </c>
      <c r="D34" s="14"/>
      <c r="E34" s="14"/>
    </row>
    <row r="35" spans="1:15" ht="21" customHeight="1">
      <c r="A35" s="128" t="s">
        <v>63</v>
      </c>
      <c r="B35" s="128"/>
      <c r="C35" s="128"/>
      <c r="D35" s="128"/>
      <c r="E35" s="128"/>
      <c r="F35" s="128"/>
      <c r="G35" s="13"/>
      <c r="H35" s="13"/>
      <c r="I35" s="13"/>
      <c r="J35" s="13"/>
      <c r="K35" s="13"/>
      <c r="L35" s="13"/>
      <c r="M35" s="13"/>
      <c r="N35" s="13"/>
    </row>
    <row r="36" spans="1:15" ht="21" customHeight="1">
      <c r="A36" s="138" t="s">
        <v>118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</row>
    <row r="37" spans="1:15" ht="21" customHeight="1">
      <c r="A37" s="128" t="s">
        <v>170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15" s="8" customFormat="1" ht="21" customHeight="1">
      <c r="G38" s="9"/>
      <c r="H38" s="9"/>
      <c r="I38" s="9"/>
      <c r="J38" s="9"/>
      <c r="K38" s="9"/>
      <c r="L38" s="10"/>
      <c r="N38" s="11" t="s">
        <v>95</v>
      </c>
      <c r="O38" s="11"/>
    </row>
    <row r="39" spans="1:15" s="8" customFormat="1" ht="21" customHeight="1">
      <c r="G39" s="9"/>
      <c r="H39" s="136" t="s">
        <v>0</v>
      </c>
      <c r="I39" s="136"/>
      <c r="J39" s="136"/>
      <c r="K39" s="126"/>
      <c r="L39" s="137" t="s">
        <v>1</v>
      </c>
      <c r="M39" s="137"/>
      <c r="N39" s="137"/>
      <c r="O39" s="11"/>
    </row>
    <row r="40" spans="1:15" s="8" customFormat="1" ht="21" customHeight="1">
      <c r="G40" s="9"/>
      <c r="H40" s="135" t="s">
        <v>2</v>
      </c>
      <c r="I40" s="135"/>
      <c r="J40" s="135"/>
      <c r="K40" s="126"/>
      <c r="L40" s="135" t="s">
        <v>2</v>
      </c>
      <c r="M40" s="135"/>
      <c r="N40" s="135"/>
      <c r="O40" s="11"/>
    </row>
    <row r="41" spans="1:15" s="8" customFormat="1" ht="21" customHeight="1">
      <c r="F41" s="125" t="s">
        <v>148</v>
      </c>
      <c r="G41" s="9"/>
      <c r="H41" s="122" t="s">
        <v>168</v>
      </c>
      <c r="I41" s="12"/>
      <c r="J41" s="122" t="s">
        <v>169</v>
      </c>
      <c r="K41" s="36"/>
      <c r="L41" s="122" t="s">
        <v>168</v>
      </c>
      <c r="M41" s="12"/>
      <c r="N41" s="122" t="s">
        <v>169</v>
      </c>
      <c r="O41" s="11"/>
    </row>
    <row r="42" spans="1:15" s="8" customFormat="1" ht="21" customHeight="1">
      <c r="F42" s="9"/>
      <c r="G42" s="9"/>
      <c r="H42" s="12" t="s">
        <v>96</v>
      </c>
      <c r="I42" s="12"/>
      <c r="J42" s="12" t="s">
        <v>97</v>
      </c>
      <c r="K42" s="36"/>
      <c r="L42" s="12" t="s">
        <v>96</v>
      </c>
      <c r="M42" s="12"/>
      <c r="N42" s="12" t="s">
        <v>97</v>
      </c>
      <c r="O42" s="11"/>
    </row>
    <row r="43" spans="1:15" s="8" customFormat="1" ht="21" customHeight="1">
      <c r="F43" s="9"/>
      <c r="G43" s="9"/>
      <c r="H43" s="12" t="s">
        <v>98</v>
      </c>
      <c r="I43" s="12"/>
      <c r="J43" s="12"/>
      <c r="K43" s="9"/>
      <c r="L43" s="12" t="s">
        <v>98</v>
      </c>
      <c r="M43" s="12"/>
      <c r="N43" s="12"/>
      <c r="O43" s="11"/>
    </row>
    <row r="44" spans="1:15" ht="21" customHeight="1">
      <c r="A44" s="13" t="s">
        <v>13</v>
      </c>
      <c r="L44" s="127"/>
      <c r="N44" s="127"/>
    </row>
    <row r="45" spans="1:15" ht="21" customHeight="1">
      <c r="A45" s="13" t="s">
        <v>14</v>
      </c>
      <c r="D45" s="14"/>
      <c r="E45" s="14"/>
      <c r="N45" s="23"/>
    </row>
    <row r="46" spans="1:15" ht="21" customHeight="1">
      <c r="A46" s="28" t="s">
        <v>175</v>
      </c>
      <c r="D46" s="14"/>
      <c r="E46" s="14"/>
      <c r="F46" s="15">
        <v>12</v>
      </c>
      <c r="H46" s="16">
        <v>3391993</v>
      </c>
      <c r="I46" s="87"/>
      <c r="J46" s="132">
        <v>2548200</v>
      </c>
      <c r="K46" s="132"/>
      <c r="L46" s="132">
        <v>3255693</v>
      </c>
      <c r="M46" s="132"/>
      <c r="N46" s="132">
        <v>2333400</v>
      </c>
    </row>
    <row r="47" spans="1:15" ht="21" customHeight="1">
      <c r="A47" s="28" t="s">
        <v>131</v>
      </c>
      <c r="D47" s="14"/>
      <c r="E47" s="14"/>
      <c r="F47" s="15">
        <v>4</v>
      </c>
      <c r="H47" s="90">
        <v>876062</v>
      </c>
      <c r="I47" s="90"/>
      <c r="J47" s="131">
        <v>0</v>
      </c>
      <c r="K47" s="132"/>
      <c r="L47" s="132">
        <v>1002062</v>
      </c>
      <c r="M47" s="132"/>
      <c r="N47" s="132">
        <v>85000</v>
      </c>
    </row>
    <row r="48" spans="1:15" ht="21" customHeight="1">
      <c r="A48" s="7" t="s">
        <v>88</v>
      </c>
      <c r="D48" s="14"/>
      <c r="E48" s="14"/>
      <c r="F48" s="15" t="s">
        <v>177</v>
      </c>
      <c r="H48" s="90">
        <v>1423881</v>
      </c>
      <c r="I48" s="90"/>
      <c r="J48" s="132">
        <v>1357281</v>
      </c>
      <c r="K48" s="132"/>
      <c r="L48" s="132">
        <v>1412126</v>
      </c>
      <c r="M48" s="132"/>
      <c r="N48" s="132">
        <v>1045846</v>
      </c>
    </row>
    <row r="49" spans="1:15" ht="21" customHeight="1">
      <c r="A49" s="7" t="s">
        <v>144</v>
      </c>
      <c r="D49" s="14"/>
      <c r="E49" s="14"/>
      <c r="F49" s="15"/>
      <c r="H49" s="90"/>
      <c r="I49" s="90"/>
      <c r="J49" s="131"/>
      <c r="K49" s="132"/>
      <c r="L49" s="132"/>
      <c r="M49" s="132"/>
      <c r="N49" s="131"/>
    </row>
    <row r="50" spans="1:15" ht="21" customHeight="1">
      <c r="A50" s="18" t="s">
        <v>149</v>
      </c>
      <c r="D50" s="14"/>
      <c r="E50" s="14"/>
      <c r="F50" s="15">
        <v>14</v>
      </c>
      <c r="H50" s="90">
        <v>28660</v>
      </c>
      <c r="I50" s="90"/>
      <c r="J50" s="132">
        <v>28856</v>
      </c>
      <c r="K50" s="132"/>
      <c r="L50" s="132">
        <v>28045</v>
      </c>
      <c r="M50" s="132"/>
      <c r="N50" s="132">
        <v>28166</v>
      </c>
    </row>
    <row r="51" spans="1:15" ht="21" customHeight="1">
      <c r="A51" s="7" t="s">
        <v>171</v>
      </c>
      <c r="D51" s="14"/>
      <c r="E51" s="14"/>
      <c r="F51" s="26">
        <v>15</v>
      </c>
      <c r="G51" s="30"/>
      <c r="H51" s="90">
        <v>1226610</v>
      </c>
      <c r="I51" s="90"/>
      <c r="J51" s="132">
        <v>1226610</v>
      </c>
      <c r="K51" s="132"/>
      <c r="L51" s="132">
        <v>930610</v>
      </c>
      <c r="M51" s="132"/>
      <c r="N51" s="132">
        <v>930610</v>
      </c>
    </row>
    <row r="52" spans="1:15" ht="21" customHeight="1">
      <c r="A52" s="7" t="s">
        <v>82</v>
      </c>
      <c r="D52" s="14"/>
      <c r="E52" s="14"/>
      <c r="F52" s="15"/>
      <c r="H52" s="90">
        <v>5437</v>
      </c>
      <c r="I52" s="90"/>
      <c r="J52" s="132">
        <v>2254</v>
      </c>
      <c r="K52" s="132"/>
      <c r="L52" s="131">
        <v>0</v>
      </c>
      <c r="M52" s="132"/>
      <c r="N52" s="131">
        <v>0</v>
      </c>
      <c r="O52" s="7"/>
    </row>
    <row r="53" spans="1:15" ht="21" customHeight="1">
      <c r="A53" s="7" t="s">
        <v>132</v>
      </c>
      <c r="D53" s="14"/>
      <c r="E53" s="14"/>
      <c r="F53" s="15"/>
      <c r="H53" s="16">
        <v>89321</v>
      </c>
      <c r="I53" s="87"/>
      <c r="J53" s="132">
        <v>80318</v>
      </c>
      <c r="K53" s="132"/>
      <c r="L53" s="132">
        <v>89321</v>
      </c>
      <c r="M53" s="132"/>
      <c r="N53" s="132">
        <v>80318</v>
      </c>
      <c r="O53" s="7"/>
    </row>
    <row r="54" spans="1:15" ht="21" customHeight="1">
      <c r="A54" s="7" t="s">
        <v>190</v>
      </c>
      <c r="D54" s="14"/>
      <c r="E54" s="14"/>
      <c r="F54" s="15"/>
      <c r="H54" s="22">
        <v>5082</v>
      </c>
      <c r="I54" s="87"/>
      <c r="J54" s="132">
        <v>263</v>
      </c>
      <c r="K54" s="132"/>
      <c r="L54" s="132">
        <v>4926</v>
      </c>
      <c r="M54" s="132"/>
      <c r="N54" s="131">
        <v>0</v>
      </c>
      <c r="O54" s="7"/>
    </row>
    <row r="55" spans="1:15" ht="21" customHeight="1">
      <c r="A55" s="7" t="s">
        <v>15</v>
      </c>
      <c r="D55" s="14"/>
      <c r="E55" s="14"/>
      <c r="F55" s="15"/>
      <c r="H55" s="16">
        <v>51978</v>
      </c>
      <c r="I55" s="87"/>
      <c r="J55" s="132">
        <v>37562</v>
      </c>
      <c r="K55" s="132"/>
      <c r="L55" s="132">
        <v>25006</v>
      </c>
      <c r="M55" s="132"/>
      <c r="N55" s="132">
        <f>27098</f>
        <v>27098</v>
      </c>
    </row>
    <row r="56" spans="1:15" s="18" customFormat="1" ht="21" customHeight="1">
      <c r="A56" s="13" t="s">
        <v>16</v>
      </c>
      <c r="D56" s="19"/>
      <c r="E56" s="19"/>
      <c r="F56" s="15"/>
      <c r="G56" s="7"/>
      <c r="H56" s="111">
        <f>SUM(H46:H55)</f>
        <v>7099024</v>
      </c>
      <c r="I56" s="87"/>
      <c r="J56" s="111">
        <f>SUM(J46:J55)</f>
        <v>5281344</v>
      </c>
      <c r="K56" s="92"/>
      <c r="L56" s="111">
        <f>SUM(L46:L55)</f>
        <v>6747789</v>
      </c>
      <c r="M56" s="92"/>
      <c r="N56" s="111">
        <f>SUM(N46:N55)</f>
        <v>4530438</v>
      </c>
    </row>
    <row r="57" spans="1:15" s="18" customFormat="1" ht="21" customHeight="1">
      <c r="A57" s="13" t="s">
        <v>17</v>
      </c>
      <c r="F57" s="20"/>
      <c r="G57" s="32"/>
      <c r="H57" s="90"/>
      <c r="I57" s="90"/>
      <c r="J57" s="90"/>
      <c r="K57" s="90"/>
      <c r="L57" s="90"/>
      <c r="M57" s="89"/>
      <c r="N57" s="90"/>
    </row>
    <row r="58" spans="1:15" s="18" customFormat="1" ht="21" customHeight="1">
      <c r="A58" s="7" t="s">
        <v>129</v>
      </c>
      <c r="F58" s="20"/>
      <c r="G58" s="32"/>
      <c r="H58" s="94"/>
      <c r="I58" s="94"/>
      <c r="J58" s="94"/>
      <c r="K58" s="94"/>
      <c r="L58" s="94"/>
      <c r="M58" s="94"/>
      <c r="N58" s="94"/>
    </row>
    <row r="59" spans="1:15" s="18" customFormat="1" ht="21" customHeight="1">
      <c r="A59" s="18" t="s">
        <v>149</v>
      </c>
      <c r="D59" s="19"/>
      <c r="E59" s="19"/>
      <c r="F59" s="20">
        <v>14</v>
      </c>
      <c r="G59" s="32"/>
      <c r="H59" s="90">
        <v>28870</v>
      </c>
      <c r="I59" s="90"/>
      <c r="J59" s="132">
        <v>33782</v>
      </c>
      <c r="K59" s="132"/>
      <c r="L59" s="132">
        <v>28749</v>
      </c>
      <c r="M59" s="132"/>
      <c r="N59" s="132">
        <v>33586</v>
      </c>
    </row>
    <row r="60" spans="1:15" s="18" customFormat="1" ht="21" customHeight="1">
      <c r="A60" s="28" t="s">
        <v>171</v>
      </c>
      <c r="F60" s="26">
        <v>15</v>
      </c>
      <c r="H60" s="16">
        <v>1708754</v>
      </c>
      <c r="I60" s="94"/>
      <c r="J60" s="132">
        <v>1663047</v>
      </c>
      <c r="K60" s="132"/>
      <c r="L60" s="132">
        <v>1419229</v>
      </c>
      <c r="M60" s="132"/>
      <c r="N60" s="132">
        <v>1360522</v>
      </c>
    </row>
    <row r="61" spans="1:15" s="18" customFormat="1" ht="21" customHeight="1">
      <c r="A61" s="28" t="s">
        <v>181</v>
      </c>
      <c r="D61" s="19"/>
      <c r="E61" s="19"/>
      <c r="F61" s="20"/>
      <c r="G61" s="32"/>
      <c r="H61" s="16">
        <v>19782</v>
      </c>
      <c r="I61" s="90"/>
      <c r="J61" s="131">
        <v>0</v>
      </c>
      <c r="K61" s="132"/>
      <c r="L61" s="132">
        <v>19782</v>
      </c>
      <c r="M61" s="132"/>
      <c r="N61" s="131">
        <v>0</v>
      </c>
    </row>
    <row r="62" spans="1:15" s="18" customFormat="1" ht="21" customHeight="1">
      <c r="A62" s="28" t="s">
        <v>83</v>
      </c>
      <c r="D62" s="19"/>
      <c r="E62" s="19"/>
      <c r="F62" s="20">
        <v>16</v>
      </c>
      <c r="G62" s="32"/>
      <c r="H62" s="16">
        <v>34782</v>
      </c>
      <c r="I62" s="90"/>
      <c r="J62" s="132">
        <v>33691</v>
      </c>
      <c r="K62" s="132"/>
      <c r="L62" s="132">
        <v>30064</v>
      </c>
      <c r="M62" s="132"/>
      <c r="N62" s="132">
        <v>29537</v>
      </c>
    </row>
    <row r="63" spans="1:15" s="18" customFormat="1" ht="21" customHeight="1">
      <c r="A63" s="13" t="s">
        <v>18</v>
      </c>
      <c r="D63" s="19"/>
      <c r="E63" s="19"/>
      <c r="F63" s="32"/>
      <c r="H63" s="117">
        <f>SUM(H59:H62)</f>
        <v>1792188</v>
      </c>
      <c r="I63" s="94"/>
      <c r="J63" s="117">
        <f>SUM(J59:J62)</f>
        <v>1730520</v>
      </c>
      <c r="K63" s="90"/>
      <c r="L63" s="117">
        <f>SUM(L59:L62)</f>
        <v>1497824</v>
      </c>
      <c r="M63" s="90"/>
      <c r="N63" s="117">
        <f>SUM(N59:N62)</f>
        <v>1423645</v>
      </c>
    </row>
    <row r="64" spans="1:15" s="18" customFormat="1" ht="21" customHeight="1">
      <c r="A64" s="13" t="s">
        <v>19</v>
      </c>
      <c r="D64" s="19"/>
      <c r="E64" s="19"/>
      <c r="F64" s="32"/>
      <c r="G64" s="21"/>
      <c r="H64" s="117">
        <f>SUM(H56,H63)</f>
        <v>8891212</v>
      </c>
      <c r="I64" s="89"/>
      <c r="J64" s="118">
        <f>SUM(J56,J63)</f>
        <v>7011864</v>
      </c>
      <c r="K64" s="119"/>
      <c r="L64" s="117">
        <f>SUM(L56,L63)</f>
        <v>8245613</v>
      </c>
      <c r="M64" s="119"/>
      <c r="N64" s="118">
        <f>SUM(N56,N63)</f>
        <v>5954083</v>
      </c>
    </row>
    <row r="65" spans="1:15" s="18" customFormat="1" ht="21" customHeight="1">
      <c r="A65" s="13"/>
      <c r="C65" s="18" t="s">
        <v>20</v>
      </c>
      <c r="D65" s="19"/>
      <c r="E65" s="19"/>
    </row>
    <row r="66" spans="1:15" ht="21" customHeight="1">
      <c r="A66" s="7" t="s">
        <v>189</v>
      </c>
      <c r="D66" s="14"/>
      <c r="E66" s="14"/>
    </row>
    <row r="67" spans="1:15" ht="21" customHeight="1">
      <c r="A67" s="128" t="s">
        <v>63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5" ht="21" customHeight="1">
      <c r="A68" s="138" t="s">
        <v>118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</row>
    <row r="69" spans="1:15" ht="21" customHeight="1">
      <c r="A69" s="128" t="s">
        <v>170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</row>
    <row r="70" spans="1:15" s="8" customFormat="1" ht="21" customHeight="1">
      <c r="G70" s="9"/>
      <c r="H70" s="9"/>
      <c r="I70" s="9"/>
      <c r="J70" s="9"/>
      <c r="K70" s="9"/>
      <c r="L70" s="10"/>
      <c r="N70" s="11" t="s">
        <v>95</v>
      </c>
      <c r="O70" s="11"/>
    </row>
    <row r="71" spans="1:15" s="8" customFormat="1" ht="21" customHeight="1">
      <c r="G71" s="9"/>
      <c r="H71" s="136" t="s">
        <v>0</v>
      </c>
      <c r="I71" s="136"/>
      <c r="J71" s="136"/>
      <c r="K71" s="126"/>
      <c r="L71" s="137" t="s">
        <v>1</v>
      </c>
      <c r="M71" s="137"/>
      <c r="N71" s="137"/>
      <c r="O71" s="11"/>
    </row>
    <row r="72" spans="1:15" s="8" customFormat="1" ht="21" customHeight="1">
      <c r="G72" s="9"/>
      <c r="H72" s="135" t="s">
        <v>2</v>
      </c>
      <c r="I72" s="135"/>
      <c r="J72" s="135"/>
      <c r="K72" s="126"/>
      <c r="L72" s="135" t="s">
        <v>2</v>
      </c>
      <c r="M72" s="135"/>
      <c r="N72" s="135"/>
      <c r="O72" s="11"/>
    </row>
    <row r="73" spans="1:15" s="8" customFormat="1" ht="21" customHeight="1">
      <c r="F73" s="9"/>
      <c r="G73" s="9"/>
      <c r="H73" s="123" t="s">
        <v>168</v>
      </c>
      <c r="I73" s="12"/>
      <c r="J73" s="123" t="s">
        <v>169</v>
      </c>
      <c r="K73" s="36"/>
      <c r="L73" s="123" t="s">
        <v>168</v>
      </c>
      <c r="M73" s="12"/>
      <c r="N73" s="123" t="s">
        <v>169</v>
      </c>
      <c r="O73" s="11"/>
    </row>
    <row r="74" spans="1:15" s="8" customFormat="1" ht="21" customHeight="1">
      <c r="F74" s="9"/>
      <c r="G74" s="9"/>
      <c r="H74" s="12" t="s">
        <v>96</v>
      </c>
      <c r="I74" s="12"/>
      <c r="J74" s="12" t="s">
        <v>97</v>
      </c>
      <c r="K74" s="36"/>
      <c r="L74" s="12" t="s">
        <v>96</v>
      </c>
      <c r="M74" s="12"/>
      <c r="N74" s="12" t="s">
        <v>97</v>
      </c>
      <c r="O74" s="11"/>
    </row>
    <row r="75" spans="1:15" s="8" customFormat="1" ht="21" customHeight="1">
      <c r="F75" s="9"/>
      <c r="G75" s="9"/>
      <c r="H75" s="12" t="s">
        <v>98</v>
      </c>
      <c r="I75" s="12"/>
      <c r="J75" s="12"/>
      <c r="K75" s="9"/>
      <c r="L75" s="12" t="s">
        <v>98</v>
      </c>
      <c r="M75" s="12"/>
      <c r="N75" s="12"/>
      <c r="O75" s="11"/>
    </row>
    <row r="76" spans="1:15" ht="21" customHeight="1">
      <c r="A76" s="13" t="s">
        <v>21</v>
      </c>
      <c r="D76" s="14"/>
      <c r="E76" s="14"/>
      <c r="L76" s="31"/>
      <c r="M76" s="31"/>
      <c r="N76" s="31"/>
    </row>
    <row r="77" spans="1:15" ht="21" customHeight="1">
      <c r="A77" s="7" t="s">
        <v>22</v>
      </c>
      <c r="D77" s="14"/>
      <c r="E77" s="14"/>
      <c r="F77" s="27"/>
      <c r="J77" s="17"/>
      <c r="K77" s="17"/>
      <c r="L77" s="17"/>
      <c r="M77" s="17"/>
      <c r="N77" s="17"/>
    </row>
    <row r="78" spans="1:15" ht="21" customHeight="1">
      <c r="A78" s="7" t="s">
        <v>23</v>
      </c>
      <c r="D78" s="14"/>
      <c r="E78" s="14"/>
      <c r="J78" s="17"/>
      <c r="K78" s="17"/>
      <c r="L78" s="17"/>
      <c r="M78" s="17"/>
      <c r="N78" s="17"/>
    </row>
    <row r="79" spans="1:15" ht="21" customHeight="1" thickBot="1">
      <c r="A79" s="7" t="s">
        <v>107</v>
      </c>
      <c r="D79" s="14"/>
      <c r="E79" s="14"/>
      <c r="F79" s="27"/>
      <c r="H79" s="95">
        <v>600000</v>
      </c>
      <c r="I79" s="87"/>
      <c r="J79" s="95">
        <v>600000</v>
      </c>
      <c r="K79" s="87"/>
      <c r="L79" s="95">
        <v>600000</v>
      </c>
      <c r="M79" s="92"/>
      <c r="N79" s="95">
        <v>600000</v>
      </c>
    </row>
    <row r="80" spans="1:15" ht="21" customHeight="1" thickTop="1">
      <c r="A80" s="18" t="s">
        <v>64</v>
      </c>
      <c r="B80" s="18"/>
      <c r="D80" s="14"/>
      <c r="E80" s="14"/>
      <c r="F80" s="21"/>
      <c r="G80" s="21"/>
      <c r="H80" s="89"/>
      <c r="I80" s="89"/>
      <c r="J80" s="89"/>
      <c r="K80" s="89"/>
      <c r="L80" s="89"/>
      <c r="M80" s="89"/>
      <c r="N80" s="89"/>
      <c r="O80" s="7"/>
    </row>
    <row r="81" spans="1:15" s="18" customFormat="1" ht="21" customHeight="1">
      <c r="A81" s="7" t="s">
        <v>107</v>
      </c>
      <c r="D81" s="19"/>
      <c r="E81" s="19"/>
      <c r="F81" s="19"/>
      <c r="G81" s="21"/>
      <c r="H81" s="92">
        <v>600000</v>
      </c>
      <c r="I81" s="92"/>
      <c r="J81" s="92">
        <v>600000</v>
      </c>
      <c r="K81" s="92"/>
      <c r="L81" s="92">
        <v>600000</v>
      </c>
      <c r="M81" s="92"/>
      <c r="N81" s="92">
        <v>600000</v>
      </c>
    </row>
    <row r="82" spans="1:15" s="18" customFormat="1" ht="21" customHeight="1">
      <c r="A82" s="7" t="s">
        <v>65</v>
      </c>
      <c r="D82" s="19"/>
      <c r="E82" s="19"/>
      <c r="F82" s="49"/>
      <c r="H82" s="16">
        <v>2230175</v>
      </c>
      <c r="I82" s="94"/>
      <c r="J82" s="16">
        <v>2230175</v>
      </c>
      <c r="K82" s="92"/>
      <c r="L82" s="16">
        <v>2230175</v>
      </c>
      <c r="M82" s="92"/>
      <c r="N82" s="16">
        <v>2230175</v>
      </c>
    </row>
    <row r="83" spans="1:15" s="18" customFormat="1" ht="21" customHeight="1">
      <c r="A83" s="18" t="s">
        <v>54</v>
      </c>
      <c r="D83" s="19"/>
      <c r="E83" s="19"/>
      <c r="G83" s="32"/>
      <c r="H83" s="16"/>
      <c r="I83" s="90"/>
      <c r="J83" s="92"/>
      <c r="K83" s="92"/>
      <c r="L83" s="92"/>
      <c r="M83" s="92"/>
      <c r="N83" s="92"/>
    </row>
    <row r="84" spans="1:15" s="18" customFormat="1" ht="21" customHeight="1">
      <c r="A84" s="18" t="s">
        <v>24</v>
      </c>
      <c r="D84" s="19"/>
      <c r="E84" s="19"/>
      <c r="F84" s="49"/>
      <c r="G84" s="32"/>
      <c r="H84" s="16">
        <v>60000</v>
      </c>
      <c r="I84" s="90"/>
      <c r="J84" s="92">
        <v>60000</v>
      </c>
      <c r="K84" s="92"/>
      <c r="L84" s="92">
        <v>60000</v>
      </c>
      <c r="M84" s="92"/>
      <c r="N84" s="92">
        <v>60000</v>
      </c>
    </row>
    <row r="85" spans="1:15" s="18" customFormat="1" ht="21" customHeight="1">
      <c r="A85" s="7" t="s">
        <v>25</v>
      </c>
      <c r="D85" s="19"/>
      <c r="E85" s="19"/>
      <c r="F85" s="7"/>
      <c r="G85" s="7"/>
      <c r="H85" s="16">
        <v>641675</v>
      </c>
      <c r="I85" s="93"/>
      <c r="J85" s="16">
        <v>259224</v>
      </c>
      <c r="K85" s="93"/>
      <c r="L85" s="16">
        <v>564580</v>
      </c>
      <c r="M85" s="92"/>
      <c r="N85" s="88">
        <v>251332</v>
      </c>
    </row>
    <row r="86" spans="1:15" s="18" customFormat="1" ht="21" customHeight="1">
      <c r="A86" s="7" t="s">
        <v>89</v>
      </c>
      <c r="D86" s="19"/>
      <c r="E86" s="19"/>
      <c r="F86" s="7"/>
      <c r="G86" s="7"/>
      <c r="H86" s="82">
        <v>-3685</v>
      </c>
      <c r="I86" s="87"/>
      <c r="J86" s="82">
        <v>-3667</v>
      </c>
      <c r="K86" s="87"/>
      <c r="L86" s="133">
        <v>0</v>
      </c>
      <c r="M86" s="92"/>
      <c r="N86" s="96">
        <v>18</v>
      </c>
    </row>
    <row r="87" spans="1:15" ht="21" customHeight="1">
      <c r="A87" s="13" t="s">
        <v>26</v>
      </c>
      <c r="D87" s="14"/>
      <c r="E87" s="14"/>
      <c r="H87" s="96">
        <f>SUM(H81:H86)</f>
        <v>3528165</v>
      </c>
      <c r="I87" s="87"/>
      <c r="J87" s="96">
        <f>SUM(J81:J86)</f>
        <v>3145732</v>
      </c>
      <c r="K87" s="92"/>
      <c r="L87" s="96">
        <f>SUM(L81:L86)</f>
        <v>3454755</v>
      </c>
      <c r="M87" s="88"/>
      <c r="N87" s="96">
        <f>SUM(N81:N86)</f>
        <v>3141525</v>
      </c>
      <c r="O87" s="7"/>
    </row>
    <row r="88" spans="1:15" ht="21" customHeight="1" thickBot="1">
      <c r="A88" s="13" t="s">
        <v>27</v>
      </c>
      <c r="D88" s="14"/>
      <c r="E88" s="14"/>
      <c r="H88" s="95">
        <f>SUM(H87,H64)</f>
        <v>12419377</v>
      </c>
      <c r="I88" s="87"/>
      <c r="J88" s="95">
        <f>SUM(J87,J64)</f>
        <v>10157596</v>
      </c>
      <c r="K88" s="92"/>
      <c r="L88" s="95">
        <f>SUM(L87,L64)</f>
        <v>11700368</v>
      </c>
      <c r="M88" s="92"/>
      <c r="N88" s="95">
        <f>SUM(N87,N64)</f>
        <v>9095608</v>
      </c>
      <c r="O88" s="7"/>
    </row>
    <row r="89" spans="1:15" ht="21" customHeight="1" thickTop="1">
      <c r="D89" s="14"/>
      <c r="E89" s="14"/>
      <c r="H89" s="87">
        <f>H88-H32</f>
        <v>0</v>
      </c>
      <c r="I89" s="87"/>
      <c r="J89" s="87">
        <f>J88-J32</f>
        <v>0</v>
      </c>
      <c r="K89" s="87"/>
      <c r="L89" s="87">
        <f>L88-L32</f>
        <v>0</v>
      </c>
      <c r="M89" s="87"/>
      <c r="N89" s="87">
        <f>N88-N32</f>
        <v>0</v>
      </c>
      <c r="O89" s="7"/>
    </row>
    <row r="90" spans="1:15" ht="21" customHeight="1">
      <c r="A90" s="7" t="s">
        <v>189</v>
      </c>
      <c r="D90" s="14"/>
      <c r="E90" s="14"/>
      <c r="O90" s="7"/>
    </row>
    <row r="91" spans="1:15" ht="21" customHeight="1">
      <c r="D91" s="14"/>
      <c r="E91" s="14"/>
      <c r="O91" s="7"/>
    </row>
    <row r="92" spans="1:15" ht="21" customHeight="1">
      <c r="A92" s="34"/>
      <c r="B92" s="34"/>
      <c r="C92" s="34"/>
      <c r="D92" s="34"/>
      <c r="E92" s="34"/>
      <c r="F92" s="34"/>
    </row>
    <row r="93" spans="1:15" ht="21" customHeight="1">
      <c r="D93" s="14"/>
      <c r="E93" s="14"/>
    </row>
    <row r="94" spans="1:15" ht="21" customHeight="1">
      <c r="E94" s="14"/>
      <c r="H94" s="35" t="s">
        <v>28</v>
      </c>
    </row>
    <row r="95" spans="1:15" ht="21" customHeight="1">
      <c r="A95" s="34"/>
      <c r="B95" s="34"/>
      <c r="C95" s="34"/>
      <c r="D95" s="34"/>
      <c r="E95" s="34"/>
      <c r="F95" s="34"/>
    </row>
  </sheetData>
  <mergeCells count="15">
    <mergeCell ref="A36:N36"/>
    <mergeCell ref="A2:N2"/>
    <mergeCell ref="H5:J5"/>
    <mergeCell ref="L5:N5"/>
    <mergeCell ref="H6:J6"/>
    <mergeCell ref="L6:N6"/>
    <mergeCell ref="H72:J72"/>
    <mergeCell ref="L72:N72"/>
    <mergeCell ref="H39:J39"/>
    <mergeCell ref="L39:N39"/>
    <mergeCell ref="H40:J40"/>
    <mergeCell ref="L40:N40"/>
    <mergeCell ref="A68:N68"/>
    <mergeCell ref="H71:J71"/>
    <mergeCell ref="L71:N71"/>
  </mergeCells>
  <pageMargins left="0.98425196850393704" right="0.19685039370078741" top="0.78740157480314965" bottom="0.39370078740157483" header="0.19685039370078741" footer="0.19685039370078741"/>
  <pageSetup paperSize="9" scale="74" orientation="portrait" r:id="rId1"/>
  <rowBreaks count="2" manualBreakCount="2">
    <brk id="34" max="16383" man="1"/>
    <brk id="6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showGridLines="0" view="pageBreakPreview" zoomScale="70" zoomScaleNormal="70" zoomScaleSheetLayoutView="70" workbookViewId="0">
      <selection activeCell="Q18" sqref="Q18"/>
    </sheetView>
  </sheetViews>
  <sheetFormatPr defaultColWidth="10.7109375" defaultRowHeight="21" customHeight="1"/>
  <cols>
    <col min="1" max="1" width="10.7109375" style="7" customWidth="1"/>
    <col min="2" max="2" width="13.28515625" style="7" customWidth="1"/>
    <col min="3" max="3" width="10.7109375" style="7" customWidth="1"/>
    <col min="4" max="4" width="9.42578125" style="7" customWidth="1"/>
    <col min="5" max="5" width="11.5703125" style="7" customWidth="1"/>
    <col min="6" max="6" width="5.7109375" style="7" customWidth="1"/>
    <col min="7" max="7" width="1.5703125" style="7" customWidth="1"/>
    <col min="8" max="8" width="13.7109375" style="7" customWidth="1"/>
    <col min="9" max="9" width="2.7109375" style="7" customWidth="1"/>
    <col min="10" max="10" width="13.7109375" style="7" customWidth="1"/>
    <col min="11" max="11" width="2.7109375" style="7" customWidth="1"/>
    <col min="12" max="12" width="13.7109375" style="85" customWidth="1"/>
    <col min="13" max="13" width="2.7109375" style="7" customWidth="1"/>
    <col min="14" max="14" width="13.7109375" style="85" customWidth="1"/>
    <col min="15" max="15" width="1.28515625" style="6" customWidth="1"/>
    <col min="16" max="16384" width="10.7109375" style="7"/>
  </cols>
  <sheetData>
    <row r="1" spans="1:16" ht="21" customHeight="1">
      <c r="A1" s="29"/>
      <c r="B1" s="29"/>
      <c r="C1" s="29"/>
      <c r="D1" s="29"/>
      <c r="E1" s="29"/>
      <c r="F1" s="29"/>
      <c r="N1" s="11" t="s">
        <v>102</v>
      </c>
    </row>
    <row r="2" spans="1:16" s="35" customFormat="1" ht="21" customHeight="1">
      <c r="A2" s="128" t="s">
        <v>63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6"/>
    </row>
    <row r="3" spans="1:16" s="35" customFormat="1" ht="21" customHeight="1">
      <c r="A3" s="138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6"/>
    </row>
    <row r="4" spans="1:16" s="35" customFormat="1" ht="21" customHeight="1">
      <c r="A4" s="128" t="s">
        <v>165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6"/>
    </row>
    <row r="5" spans="1:16" s="8" customFormat="1" ht="21" customHeight="1">
      <c r="G5" s="9"/>
      <c r="H5" s="9"/>
      <c r="I5" s="9"/>
      <c r="J5" s="9"/>
      <c r="K5" s="9"/>
      <c r="L5" s="10"/>
      <c r="N5" s="11" t="s">
        <v>95</v>
      </c>
      <c r="O5" s="11"/>
    </row>
    <row r="6" spans="1:16" s="8" customFormat="1" ht="21" customHeight="1">
      <c r="G6" s="9"/>
      <c r="H6" s="136" t="s">
        <v>0</v>
      </c>
      <c r="I6" s="136"/>
      <c r="J6" s="136"/>
      <c r="K6" s="126"/>
      <c r="L6" s="137" t="s">
        <v>1</v>
      </c>
      <c r="M6" s="137"/>
      <c r="N6" s="137"/>
      <c r="O6" s="11"/>
    </row>
    <row r="7" spans="1:16" s="8" customFormat="1" ht="21" customHeight="1">
      <c r="G7" s="9"/>
      <c r="H7" s="135" t="s">
        <v>2</v>
      </c>
      <c r="I7" s="135"/>
      <c r="J7" s="135"/>
      <c r="K7" s="126"/>
      <c r="L7" s="135" t="s">
        <v>2</v>
      </c>
      <c r="M7" s="135"/>
      <c r="N7" s="135"/>
      <c r="O7" s="11"/>
    </row>
    <row r="8" spans="1:16" s="8" customFormat="1" ht="21" customHeight="1">
      <c r="F8" s="125" t="s">
        <v>148</v>
      </c>
      <c r="G8" s="9"/>
      <c r="H8" s="125">
        <v>2018</v>
      </c>
      <c r="I8" s="12"/>
      <c r="J8" s="125">
        <v>2017</v>
      </c>
      <c r="K8" s="36"/>
      <c r="L8" s="125">
        <v>2018</v>
      </c>
      <c r="M8" s="12"/>
      <c r="N8" s="125">
        <v>2017</v>
      </c>
      <c r="O8" s="11"/>
    </row>
    <row r="9" spans="1:16" ht="21" customHeight="1">
      <c r="A9" s="48" t="s">
        <v>73</v>
      </c>
      <c r="D9" s="14"/>
      <c r="E9" s="14"/>
    </row>
    <row r="10" spans="1:16" ht="21" customHeight="1">
      <c r="A10" s="13" t="s">
        <v>29</v>
      </c>
      <c r="D10" s="14"/>
      <c r="E10" s="14"/>
    </row>
    <row r="11" spans="1:16" ht="21" customHeight="1">
      <c r="A11" s="7" t="s">
        <v>66</v>
      </c>
      <c r="D11" s="14"/>
      <c r="E11" s="14"/>
      <c r="F11" s="27">
        <v>19</v>
      </c>
      <c r="G11" s="47"/>
      <c r="H11" s="88">
        <v>2306546</v>
      </c>
      <c r="I11" s="87"/>
      <c r="J11" s="88">
        <v>2211406</v>
      </c>
      <c r="K11" s="87"/>
      <c r="L11" s="88">
        <v>1642546</v>
      </c>
      <c r="M11" s="87"/>
      <c r="N11" s="88">
        <v>1712249</v>
      </c>
      <c r="P11" s="139"/>
    </row>
    <row r="12" spans="1:16" ht="21" customHeight="1">
      <c r="A12" s="7" t="s">
        <v>94</v>
      </c>
      <c r="D12" s="14"/>
      <c r="E12" s="14"/>
      <c r="F12" s="27">
        <v>19</v>
      </c>
      <c r="G12" s="47"/>
      <c r="H12" s="92">
        <v>39068</v>
      </c>
      <c r="I12" s="87"/>
      <c r="J12" s="92">
        <v>5319</v>
      </c>
      <c r="K12" s="87"/>
      <c r="L12" s="92">
        <v>39114</v>
      </c>
      <c r="M12" s="87"/>
      <c r="N12" s="92">
        <v>5436</v>
      </c>
      <c r="P12" s="139"/>
    </row>
    <row r="13" spans="1:16" ht="21" customHeight="1">
      <c r="A13" s="7" t="s">
        <v>123</v>
      </c>
      <c r="D13" s="14"/>
      <c r="E13" s="14"/>
      <c r="F13" s="27"/>
      <c r="H13" s="92"/>
      <c r="I13" s="87"/>
      <c r="J13" s="92"/>
      <c r="K13" s="87"/>
      <c r="L13" s="92"/>
      <c r="M13" s="87"/>
      <c r="N13" s="92"/>
      <c r="O13" s="7"/>
    </row>
    <row r="14" spans="1:16" ht="21" customHeight="1">
      <c r="A14" s="7" t="s">
        <v>30</v>
      </c>
      <c r="D14" s="14"/>
      <c r="E14" s="14"/>
      <c r="F14" s="27">
        <v>19</v>
      </c>
      <c r="H14" s="88">
        <v>21068</v>
      </c>
      <c r="I14" s="88"/>
      <c r="J14" s="88">
        <v>19311</v>
      </c>
      <c r="K14" s="88"/>
      <c r="L14" s="88">
        <v>26601</v>
      </c>
      <c r="M14" s="88"/>
      <c r="N14" s="88">
        <v>25095</v>
      </c>
      <c r="O14" s="7"/>
    </row>
    <row r="15" spans="1:16" ht="21" customHeight="1">
      <c r="A15" s="7" t="s">
        <v>134</v>
      </c>
      <c r="D15" s="14"/>
      <c r="E15" s="14"/>
      <c r="F15" s="27"/>
      <c r="H15" s="131">
        <v>0</v>
      </c>
      <c r="I15" s="88"/>
      <c r="J15" s="88">
        <v>6840</v>
      </c>
      <c r="K15" s="88"/>
      <c r="L15" s="22">
        <v>0</v>
      </c>
      <c r="M15" s="88"/>
      <c r="N15" s="88">
        <v>6756</v>
      </c>
      <c r="O15" s="7"/>
    </row>
    <row r="16" spans="1:16" ht="21" customHeight="1">
      <c r="A16" s="7" t="s">
        <v>114</v>
      </c>
      <c r="D16" s="14"/>
      <c r="E16" s="14"/>
      <c r="F16" s="27"/>
      <c r="H16" s="131">
        <v>0</v>
      </c>
      <c r="I16" s="88"/>
      <c r="J16" s="88">
        <v>10425</v>
      </c>
      <c r="K16" s="88"/>
      <c r="L16" s="22">
        <v>0</v>
      </c>
      <c r="M16" s="88"/>
      <c r="N16" s="88">
        <v>10425</v>
      </c>
      <c r="O16" s="7"/>
    </row>
    <row r="17" spans="1:16" ht="21" customHeight="1">
      <c r="A17" s="7" t="s">
        <v>191</v>
      </c>
      <c r="D17" s="14"/>
      <c r="E17" s="14"/>
      <c r="F17" s="27"/>
      <c r="H17" s="131">
        <v>0</v>
      </c>
      <c r="I17" s="88"/>
      <c r="J17" s="88">
        <v>40000</v>
      </c>
      <c r="K17" s="88"/>
      <c r="L17" s="22">
        <v>0</v>
      </c>
      <c r="M17" s="88"/>
      <c r="N17" s="22">
        <v>0</v>
      </c>
      <c r="O17" s="7"/>
    </row>
    <row r="18" spans="1:16" ht="21" customHeight="1">
      <c r="A18" s="7" t="s">
        <v>7</v>
      </c>
      <c r="D18" s="14"/>
      <c r="E18" s="14"/>
      <c r="F18" s="27"/>
      <c r="H18" s="96">
        <v>7131</v>
      </c>
      <c r="I18" s="87"/>
      <c r="J18" s="96">
        <v>19033</v>
      </c>
      <c r="K18" s="87"/>
      <c r="L18" s="96">
        <v>43983</v>
      </c>
      <c r="M18" s="87"/>
      <c r="N18" s="96">
        <v>30840</v>
      </c>
      <c r="O18" s="7"/>
    </row>
    <row r="19" spans="1:16" ht="21" customHeight="1">
      <c r="A19" s="13" t="s">
        <v>31</v>
      </c>
      <c r="D19" s="14"/>
      <c r="E19" s="14"/>
      <c r="F19" s="27"/>
      <c r="H19" s="96">
        <f>SUM(H11:H18)</f>
        <v>2373813</v>
      </c>
      <c r="I19" s="87"/>
      <c r="J19" s="96">
        <f>SUM(J11:J18)</f>
        <v>2312334</v>
      </c>
      <c r="K19" s="92"/>
      <c r="L19" s="96">
        <f>SUM(L11:L18)</f>
        <v>1752244</v>
      </c>
      <c r="M19" s="88"/>
      <c r="N19" s="96">
        <f>SUM(N11:N18)</f>
        <v>1790801</v>
      </c>
      <c r="O19" s="7"/>
    </row>
    <row r="20" spans="1:16" ht="21" customHeight="1">
      <c r="A20" s="13" t="s">
        <v>32</v>
      </c>
      <c r="D20" s="14"/>
      <c r="E20" s="14"/>
      <c r="F20" s="27"/>
      <c r="H20" s="88"/>
      <c r="I20" s="87"/>
      <c r="J20" s="88"/>
      <c r="K20" s="88"/>
      <c r="L20" s="88"/>
      <c r="M20" s="88"/>
      <c r="N20" s="88"/>
      <c r="O20" s="7"/>
    </row>
    <row r="21" spans="1:16" ht="21" customHeight="1">
      <c r="A21" s="7" t="s">
        <v>67</v>
      </c>
      <c r="D21" s="14"/>
      <c r="E21" s="14"/>
      <c r="F21" s="27"/>
      <c r="G21" s="47"/>
      <c r="H21" s="92">
        <v>1626039</v>
      </c>
      <c r="I21" s="87"/>
      <c r="J21" s="92">
        <v>1904307</v>
      </c>
      <c r="K21" s="87"/>
      <c r="L21" s="92">
        <v>1116884</v>
      </c>
      <c r="M21" s="87"/>
      <c r="N21" s="92">
        <v>1529867</v>
      </c>
      <c r="O21" s="7"/>
      <c r="P21" s="139"/>
    </row>
    <row r="22" spans="1:16" ht="21" customHeight="1">
      <c r="A22" s="7" t="s">
        <v>68</v>
      </c>
      <c r="D22" s="14"/>
      <c r="E22" s="14"/>
      <c r="F22" s="27"/>
      <c r="G22" s="47"/>
      <c r="H22" s="92">
        <v>35940</v>
      </c>
      <c r="I22" s="87"/>
      <c r="J22" s="92">
        <v>7233</v>
      </c>
      <c r="K22" s="87"/>
      <c r="L22" s="92">
        <v>30733</v>
      </c>
      <c r="M22" s="87"/>
      <c r="N22" s="92">
        <v>7349</v>
      </c>
      <c r="O22" s="7"/>
      <c r="P22" s="139"/>
    </row>
    <row r="23" spans="1:16" ht="21" customHeight="1">
      <c r="A23" s="7" t="s">
        <v>33</v>
      </c>
      <c r="D23" s="14"/>
      <c r="E23" s="14"/>
      <c r="F23" s="27"/>
      <c r="G23" s="47"/>
      <c r="H23" s="92">
        <v>109309</v>
      </c>
      <c r="I23" s="93"/>
      <c r="J23" s="92">
        <v>71228</v>
      </c>
      <c r="K23" s="93"/>
      <c r="L23" s="92">
        <v>88200</v>
      </c>
      <c r="M23" s="93"/>
      <c r="N23" s="92">
        <v>63775</v>
      </c>
      <c r="O23" s="7"/>
    </row>
    <row r="24" spans="1:16" ht="21" customHeight="1">
      <c r="A24" s="7" t="s">
        <v>34</v>
      </c>
      <c r="D24" s="14"/>
      <c r="E24" s="14"/>
      <c r="F24" s="27"/>
      <c r="G24" s="47"/>
      <c r="H24" s="92">
        <v>84359</v>
      </c>
      <c r="I24" s="93"/>
      <c r="J24" s="92">
        <v>45859</v>
      </c>
      <c r="K24" s="93"/>
      <c r="L24" s="92">
        <v>75390</v>
      </c>
      <c r="M24" s="93"/>
      <c r="N24" s="92">
        <v>47078</v>
      </c>
      <c r="O24" s="7"/>
    </row>
    <row r="25" spans="1:16" ht="21" customHeight="1">
      <c r="A25" s="7" t="s">
        <v>126</v>
      </c>
      <c r="D25" s="14"/>
      <c r="E25" s="14"/>
      <c r="F25" s="27"/>
      <c r="G25" s="47"/>
      <c r="H25" s="22">
        <v>3469</v>
      </c>
      <c r="I25" s="88"/>
      <c r="J25" s="22">
        <v>0</v>
      </c>
      <c r="K25" s="88"/>
      <c r="L25" s="88">
        <v>2933</v>
      </c>
      <c r="M25" s="88"/>
      <c r="N25" s="22">
        <v>0</v>
      </c>
      <c r="O25" s="7"/>
    </row>
    <row r="26" spans="1:16" ht="21" customHeight="1">
      <c r="A26" s="7" t="s">
        <v>178</v>
      </c>
      <c r="D26" s="14"/>
      <c r="E26" s="14"/>
      <c r="F26" s="27"/>
      <c r="G26" s="47"/>
      <c r="H26" s="22">
        <v>7827</v>
      </c>
      <c r="I26" s="88"/>
      <c r="J26" s="22">
        <v>0</v>
      </c>
      <c r="K26" s="88"/>
      <c r="L26" s="88">
        <v>7934</v>
      </c>
      <c r="M26" s="88"/>
      <c r="N26" s="22">
        <v>0</v>
      </c>
      <c r="O26" s="7"/>
    </row>
    <row r="27" spans="1:16" ht="21" customHeight="1">
      <c r="A27" s="13" t="s">
        <v>35</v>
      </c>
      <c r="D27" s="14"/>
      <c r="E27" s="14"/>
      <c r="F27" s="27"/>
      <c r="H27" s="111">
        <f>SUM(H21:H26)</f>
        <v>1866943</v>
      </c>
      <c r="I27" s="87"/>
      <c r="J27" s="111">
        <f>SUM(J21:J26)</f>
        <v>2028627</v>
      </c>
      <c r="K27" s="92"/>
      <c r="L27" s="111">
        <f>SUM(L21:L26)</f>
        <v>1322074</v>
      </c>
      <c r="M27" s="88"/>
      <c r="N27" s="111">
        <f>SUM(N21:N26)</f>
        <v>1648069</v>
      </c>
      <c r="O27" s="7"/>
    </row>
    <row r="28" spans="1:16" ht="21" customHeight="1">
      <c r="A28" s="13" t="s">
        <v>133</v>
      </c>
      <c r="D28" s="14"/>
      <c r="E28" s="14"/>
      <c r="F28" s="27"/>
      <c r="H28" s="92">
        <f>H19-H27</f>
        <v>506870</v>
      </c>
      <c r="I28" s="87"/>
      <c r="J28" s="92">
        <f>J19-J27</f>
        <v>283707</v>
      </c>
      <c r="K28" s="92"/>
      <c r="L28" s="92">
        <f>L19-L27</f>
        <v>430170</v>
      </c>
      <c r="M28" s="88"/>
      <c r="N28" s="92">
        <f>N19-N27</f>
        <v>142732</v>
      </c>
      <c r="O28" s="7"/>
    </row>
    <row r="29" spans="1:16" ht="21" customHeight="1">
      <c r="A29" s="7" t="s">
        <v>36</v>
      </c>
      <c r="D29" s="14"/>
      <c r="E29" s="14"/>
      <c r="F29" s="27"/>
      <c r="H29" s="96">
        <v>-46394</v>
      </c>
      <c r="I29" s="87"/>
      <c r="J29" s="96">
        <v>-48116</v>
      </c>
      <c r="K29" s="87"/>
      <c r="L29" s="96">
        <v>-40397</v>
      </c>
      <c r="M29" s="87"/>
      <c r="N29" s="96">
        <v>-40995</v>
      </c>
      <c r="O29" s="7"/>
    </row>
    <row r="30" spans="1:16" ht="21" customHeight="1">
      <c r="A30" s="13" t="s">
        <v>108</v>
      </c>
      <c r="D30" s="14"/>
      <c r="E30" s="14"/>
      <c r="F30" s="27"/>
      <c r="H30" s="92">
        <f>SUM(H28:H29)</f>
        <v>460476</v>
      </c>
      <c r="I30" s="87"/>
      <c r="J30" s="92">
        <f>SUM(J28:J29)</f>
        <v>235591</v>
      </c>
      <c r="K30" s="92"/>
      <c r="L30" s="92">
        <f>SUM(L28:L29)</f>
        <v>389773</v>
      </c>
      <c r="M30" s="88"/>
      <c r="N30" s="92">
        <f>SUM(N28:N29)</f>
        <v>101737</v>
      </c>
      <c r="O30" s="7"/>
    </row>
    <row r="31" spans="1:16" ht="21" customHeight="1">
      <c r="A31" s="7" t="s">
        <v>109</v>
      </c>
      <c r="D31" s="14"/>
      <c r="E31" s="14"/>
      <c r="F31" s="27">
        <v>17</v>
      </c>
      <c r="H31" s="92">
        <v>-78025</v>
      </c>
      <c r="I31" s="87"/>
      <c r="J31" s="92">
        <v>-20410</v>
      </c>
      <c r="K31" s="87"/>
      <c r="L31" s="92">
        <v>-76525</v>
      </c>
      <c r="M31" s="87"/>
      <c r="N31" s="92">
        <v>-16964</v>
      </c>
      <c r="O31" s="7"/>
    </row>
    <row r="32" spans="1:16" ht="21" customHeight="1" thickBot="1">
      <c r="A32" s="13" t="s">
        <v>99</v>
      </c>
      <c r="D32" s="14"/>
      <c r="E32" s="14"/>
      <c r="F32" s="27"/>
      <c r="H32" s="112">
        <f>SUM(H30:H31)</f>
        <v>382451</v>
      </c>
      <c r="I32" s="87"/>
      <c r="J32" s="112">
        <f>SUM(J30:J31)</f>
        <v>215181</v>
      </c>
      <c r="K32" s="92"/>
      <c r="L32" s="112">
        <f>SUM(L30:L31)</f>
        <v>313248</v>
      </c>
      <c r="M32" s="88"/>
      <c r="N32" s="112">
        <f>SUM(N30:N31)</f>
        <v>84773</v>
      </c>
      <c r="O32" s="7"/>
    </row>
    <row r="33" spans="1:15" ht="21" customHeight="1" thickTop="1">
      <c r="A33" s="13"/>
      <c r="D33" s="14"/>
      <c r="E33" s="14"/>
      <c r="F33" s="27"/>
      <c r="H33" s="23"/>
      <c r="I33" s="31"/>
      <c r="J33" s="23"/>
      <c r="K33" s="23"/>
      <c r="L33" s="23"/>
      <c r="M33" s="17"/>
      <c r="N33" s="23"/>
      <c r="O33" s="7"/>
    </row>
    <row r="34" spans="1:15" ht="21" customHeight="1">
      <c r="A34" s="13" t="s">
        <v>74</v>
      </c>
      <c r="D34" s="14"/>
      <c r="E34" s="14"/>
      <c r="F34" s="27"/>
      <c r="H34" s="31"/>
      <c r="I34" s="31"/>
      <c r="J34" s="31"/>
      <c r="K34" s="31"/>
      <c r="L34" s="31"/>
      <c r="M34" s="31"/>
      <c r="N34" s="31"/>
      <c r="O34" s="7"/>
    </row>
    <row r="35" spans="1:15" ht="21" customHeight="1">
      <c r="A35" s="121" t="s">
        <v>150</v>
      </c>
      <c r="D35" s="14"/>
      <c r="E35" s="14"/>
      <c r="F35" s="27"/>
      <c r="H35" s="31"/>
      <c r="I35" s="31"/>
      <c r="J35" s="31"/>
      <c r="K35" s="31"/>
      <c r="L35" s="31"/>
      <c r="M35" s="31"/>
      <c r="N35" s="31"/>
      <c r="O35" s="7"/>
    </row>
    <row r="36" spans="1:15" ht="21" customHeight="1">
      <c r="A36" s="121" t="s">
        <v>151</v>
      </c>
      <c r="D36" s="14"/>
      <c r="E36" s="14"/>
      <c r="F36" s="27"/>
      <c r="H36" s="31"/>
      <c r="I36" s="31"/>
      <c r="J36" s="31"/>
      <c r="K36" s="31"/>
      <c r="L36" s="31"/>
      <c r="M36" s="31"/>
      <c r="N36" s="31"/>
      <c r="O36" s="7"/>
    </row>
    <row r="37" spans="1:15" ht="21" customHeight="1">
      <c r="A37" s="83" t="s">
        <v>163</v>
      </c>
      <c r="D37" s="14"/>
      <c r="E37" s="14"/>
      <c r="F37" s="27"/>
      <c r="H37" s="93">
        <v>-18</v>
      </c>
      <c r="I37" s="87"/>
      <c r="J37" s="93">
        <v>7984</v>
      </c>
      <c r="K37" s="87"/>
      <c r="L37" s="93">
        <v>-18</v>
      </c>
      <c r="M37" s="87"/>
      <c r="N37" s="93">
        <v>7984</v>
      </c>
      <c r="O37" s="7"/>
    </row>
    <row r="38" spans="1:15" ht="21" customHeight="1" thickBot="1">
      <c r="A38" s="13" t="s">
        <v>100</v>
      </c>
      <c r="D38" s="14"/>
      <c r="E38" s="14"/>
      <c r="F38" s="27"/>
      <c r="H38" s="113">
        <f>SUM(H37:H37)</f>
        <v>-18</v>
      </c>
      <c r="I38" s="87"/>
      <c r="J38" s="113">
        <f>SUM(J37:J37)</f>
        <v>7984</v>
      </c>
      <c r="K38" s="93"/>
      <c r="L38" s="113">
        <f>SUM(L37:L37)</f>
        <v>-18</v>
      </c>
      <c r="M38" s="87"/>
      <c r="N38" s="113">
        <f>SUM(N37:N37)</f>
        <v>7984</v>
      </c>
      <c r="O38" s="7"/>
    </row>
    <row r="39" spans="1:15" ht="21" customHeight="1" thickTop="1">
      <c r="D39" s="14"/>
      <c r="E39" s="14"/>
      <c r="F39" s="27"/>
      <c r="H39" s="93"/>
      <c r="I39" s="87"/>
      <c r="J39" s="93"/>
      <c r="K39" s="93"/>
      <c r="L39" s="93"/>
      <c r="M39" s="87"/>
      <c r="N39" s="93"/>
      <c r="O39" s="7"/>
    </row>
    <row r="40" spans="1:15" ht="21" customHeight="1" thickBot="1">
      <c r="A40" s="13" t="s">
        <v>86</v>
      </c>
      <c r="D40" s="14"/>
      <c r="E40" s="14"/>
      <c r="H40" s="114">
        <f>SUM(H32,H38)</f>
        <v>382433</v>
      </c>
      <c r="I40" s="87"/>
      <c r="J40" s="114">
        <f>SUM(J32,J38)</f>
        <v>223165</v>
      </c>
      <c r="K40" s="93"/>
      <c r="L40" s="114">
        <f>SUM(L32,L38)</f>
        <v>313230</v>
      </c>
      <c r="M40" s="87"/>
      <c r="N40" s="114">
        <f>SUM(N32,N38)</f>
        <v>92757</v>
      </c>
      <c r="O40" s="7"/>
    </row>
    <row r="41" spans="1:15" ht="21" customHeight="1" thickTop="1">
      <c r="A41" s="13"/>
      <c r="D41" s="14"/>
      <c r="E41" s="14"/>
      <c r="H41" s="37"/>
      <c r="J41" s="37"/>
      <c r="K41" s="37"/>
      <c r="L41" s="37"/>
      <c r="M41" s="31"/>
      <c r="N41" s="11" t="s">
        <v>172</v>
      </c>
      <c r="O41" s="7"/>
    </row>
    <row r="42" spans="1:15" ht="21" customHeight="1">
      <c r="A42" s="13" t="s">
        <v>37</v>
      </c>
      <c r="D42" s="14"/>
      <c r="E42" s="14"/>
      <c r="F42" s="27">
        <v>18</v>
      </c>
      <c r="H42" s="37"/>
      <c r="J42" s="37"/>
      <c r="K42" s="37"/>
      <c r="L42" s="37"/>
      <c r="M42" s="31"/>
      <c r="N42" s="37"/>
      <c r="O42" s="7"/>
    </row>
    <row r="43" spans="1:15" ht="21" customHeight="1">
      <c r="A43" s="7" t="s">
        <v>38</v>
      </c>
      <c r="D43" s="14"/>
      <c r="E43" s="14"/>
      <c r="H43" s="31"/>
      <c r="J43" s="31"/>
      <c r="K43" s="31"/>
      <c r="L43" s="31"/>
      <c r="M43" s="31"/>
      <c r="N43" s="31"/>
      <c r="O43" s="7"/>
    </row>
    <row r="44" spans="1:15" ht="21" customHeight="1" thickBot="1">
      <c r="A44" s="7" t="s">
        <v>110</v>
      </c>
      <c r="D44" s="14"/>
      <c r="E44" s="14"/>
      <c r="H44" s="97">
        <v>0.64</v>
      </c>
      <c r="I44" s="98"/>
      <c r="J44" s="97">
        <v>0.36</v>
      </c>
      <c r="K44" s="98"/>
      <c r="L44" s="97">
        <v>0.52</v>
      </c>
      <c r="M44" s="99"/>
      <c r="N44" s="97">
        <v>0.14000000000000001</v>
      </c>
      <c r="O44" s="7"/>
    </row>
    <row r="45" spans="1:15" ht="21" customHeight="1" thickTop="1">
      <c r="D45" s="14"/>
      <c r="E45" s="14"/>
      <c r="L45" s="7"/>
      <c r="N45" s="7"/>
      <c r="O45" s="7"/>
    </row>
    <row r="46" spans="1:15" ht="21" customHeight="1">
      <c r="A46" s="7" t="s">
        <v>189</v>
      </c>
      <c r="D46" s="14"/>
      <c r="E46" s="14"/>
      <c r="L46" s="38"/>
      <c r="N46" s="38"/>
      <c r="O46" s="7"/>
    </row>
  </sheetData>
  <mergeCells count="7">
    <mergeCell ref="P11:P12"/>
    <mergeCell ref="P21:P22"/>
    <mergeCell ref="A3:N3"/>
    <mergeCell ref="H6:J6"/>
    <mergeCell ref="L6:N6"/>
    <mergeCell ref="H7:J7"/>
    <mergeCell ref="L7:N7"/>
  </mergeCells>
  <pageMargins left="0.78740157480314965" right="0.19685039370078741" top="0.78740157480314965" bottom="0.19685039370078741" header="0.19685039370078741" footer="0.19685039370078741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showGridLines="0" view="pageBreakPreview" zoomScale="85" zoomScaleNormal="85" zoomScaleSheetLayoutView="85" workbookViewId="0">
      <selection activeCell="O9" sqref="O9"/>
    </sheetView>
  </sheetViews>
  <sheetFormatPr defaultColWidth="10.7109375" defaultRowHeight="20.45" customHeight="1"/>
  <cols>
    <col min="1" max="1" width="2.7109375" style="51" customWidth="1"/>
    <col min="2" max="2" width="26.5703125" style="51" customWidth="1"/>
    <col min="3" max="3" width="15.85546875" style="51" customWidth="1"/>
    <col min="4" max="4" width="1.7109375" style="51" customWidth="1"/>
    <col min="5" max="5" width="14.7109375" style="51" customWidth="1"/>
    <col min="6" max="6" width="1.7109375" style="51" customWidth="1"/>
    <col min="7" max="7" width="14.7109375" style="51" customWidth="1"/>
    <col min="8" max="8" width="1.7109375" style="51" customWidth="1"/>
    <col min="9" max="9" width="14.7109375" style="51" customWidth="1"/>
    <col min="10" max="10" width="1.7109375" style="51" customWidth="1"/>
    <col min="11" max="11" width="14.7109375" style="51" customWidth="1"/>
    <col min="12" max="12" width="1.7109375" style="51" customWidth="1"/>
    <col min="13" max="13" width="16.42578125" style="51" customWidth="1"/>
    <col min="14" max="14" width="1.7109375" style="51" customWidth="1"/>
    <col min="15" max="15" width="14.7109375" style="51" customWidth="1"/>
    <col min="16" max="16" width="1.7109375" style="51" customWidth="1"/>
    <col min="17" max="17" width="14.7109375" style="51" customWidth="1"/>
    <col min="18" max="18" width="1.7109375" style="51" customWidth="1"/>
    <col min="19" max="19" width="14.7109375" style="51" customWidth="1"/>
    <col min="20" max="20" width="1.7109375" style="51" customWidth="1"/>
    <col min="21" max="16384" width="10.7109375" style="51"/>
  </cols>
  <sheetData>
    <row r="1" spans="1:19" ht="20.45" customHeight="1">
      <c r="S1" s="134" t="s">
        <v>102</v>
      </c>
    </row>
    <row r="2" spans="1:19" ht="20.45" customHeight="1">
      <c r="A2" s="141" t="s">
        <v>63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03"/>
      <c r="P2" s="103"/>
      <c r="Q2" s="103"/>
      <c r="R2" s="103"/>
    </row>
    <row r="3" spans="1:19" ht="20.45" customHeight="1">
      <c r="A3" s="141" t="s">
        <v>120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03"/>
      <c r="P3" s="103"/>
      <c r="Q3" s="103"/>
      <c r="R3" s="103"/>
    </row>
    <row r="4" spans="1:19" ht="20.45" customHeight="1">
      <c r="A4" s="141" t="s">
        <v>165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03"/>
      <c r="P4" s="103"/>
      <c r="Q4" s="103"/>
      <c r="R4" s="103"/>
    </row>
    <row r="5" spans="1:19" s="53" customFormat="1" ht="20.45" customHeight="1">
      <c r="B5" s="54"/>
      <c r="C5" s="54"/>
      <c r="D5" s="54"/>
      <c r="E5" s="54"/>
      <c r="F5" s="54"/>
      <c r="G5" s="54"/>
      <c r="H5" s="54"/>
      <c r="I5" s="55"/>
      <c r="J5" s="54"/>
      <c r="K5" s="55"/>
      <c r="L5" s="54"/>
      <c r="M5" s="56"/>
      <c r="N5" s="56"/>
      <c r="O5" s="55"/>
      <c r="P5" s="55"/>
      <c r="Q5" s="55"/>
      <c r="R5" s="55"/>
      <c r="S5" s="52" t="s">
        <v>95</v>
      </c>
    </row>
    <row r="6" spans="1:19" s="53" customFormat="1" ht="20.45" customHeight="1">
      <c r="B6" s="54"/>
      <c r="C6" s="54"/>
      <c r="D6" s="54"/>
      <c r="E6" s="142" t="s">
        <v>61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</row>
    <row r="7" spans="1:19" s="53" customFormat="1" ht="20.45" customHeight="1">
      <c r="B7" s="54"/>
      <c r="C7" s="54"/>
      <c r="D7" s="54"/>
      <c r="E7" s="57"/>
      <c r="F7" s="57"/>
      <c r="G7" s="57"/>
      <c r="H7" s="57"/>
      <c r="I7" s="57"/>
      <c r="J7" s="57"/>
      <c r="K7" s="57"/>
      <c r="L7" s="57"/>
      <c r="M7" s="58" t="s">
        <v>79</v>
      </c>
      <c r="N7" s="58"/>
      <c r="O7" s="58"/>
      <c r="P7" s="58"/>
      <c r="Q7" s="58"/>
      <c r="R7" s="57"/>
      <c r="S7" s="57"/>
    </row>
    <row r="8" spans="1:19" s="53" customFormat="1" ht="20.45" customHeight="1">
      <c r="B8" s="54"/>
      <c r="C8" s="54"/>
      <c r="D8" s="54"/>
      <c r="E8" s="57"/>
      <c r="F8" s="59"/>
      <c r="G8" s="59"/>
      <c r="H8" s="59"/>
      <c r="I8" s="59"/>
      <c r="J8" s="59"/>
      <c r="K8" s="59"/>
      <c r="L8" s="59"/>
      <c r="M8" s="143" t="s">
        <v>78</v>
      </c>
      <c r="N8" s="143"/>
      <c r="O8" s="143"/>
    </row>
    <row r="9" spans="1:19" s="60" customFormat="1" ht="20.45" customHeight="1">
      <c r="E9" s="61" t="s">
        <v>69</v>
      </c>
      <c r="F9" s="61"/>
      <c r="G9" s="61"/>
      <c r="H9" s="61"/>
      <c r="I9" s="140" t="s">
        <v>54</v>
      </c>
      <c r="J9" s="140"/>
      <c r="K9" s="140"/>
      <c r="M9" s="63" t="s">
        <v>152</v>
      </c>
      <c r="N9" s="62"/>
      <c r="O9" s="61" t="s">
        <v>70</v>
      </c>
      <c r="P9" s="62"/>
      <c r="Q9" s="61" t="s">
        <v>91</v>
      </c>
      <c r="R9" s="62"/>
      <c r="S9" s="61" t="s">
        <v>59</v>
      </c>
    </row>
    <row r="10" spans="1:19" s="60" customFormat="1" ht="20.45" customHeight="1">
      <c r="E10" s="61" t="s">
        <v>71</v>
      </c>
      <c r="F10" s="61"/>
      <c r="G10" s="61"/>
      <c r="H10" s="61"/>
      <c r="I10" s="61" t="s">
        <v>55</v>
      </c>
      <c r="J10" s="61"/>
      <c r="M10" s="63" t="s">
        <v>154</v>
      </c>
      <c r="N10" s="62"/>
      <c r="O10" s="60" t="s">
        <v>72</v>
      </c>
      <c r="P10" s="62"/>
      <c r="Q10" s="61" t="s">
        <v>105</v>
      </c>
      <c r="R10" s="62"/>
      <c r="S10" s="61" t="s">
        <v>76</v>
      </c>
    </row>
    <row r="11" spans="1:19" s="60" customFormat="1" ht="20.45" customHeight="1">
      <c r="E11" s="102" t="s">
        <v>57</v>
      </c>
      <c r="F11" s="63"/>
      <c r="G11" s="102" t="s">
        <v>65</v>
      </c>
      <c r="H11" s="63"/>
      <c r="I11" s="102" t="s">
        <v>58</v>
      </c>
      <c r="J11" s="63"/>
      <c r="K11" s="102" t="s">
        <v>56</v>
      </c>
      <c r="M11" s="104" t="s">
        <v>153</v>
      </c>
      <c r="N11" s="62"/>
      <c r="O11" s="102" t="s">
        <v>62</v>
      </c>
      <c r="P11" s="62"/>
      <c r="Q11" s="102" t="s">
        <v>84</v>
      </c>
      <c r="R11" s="62"/>
      <c r="S11" s="102" t="s">
        <v>77</v>
      </c>
    </row>
    <row r="12" spans="1:19" ht="20.45" customHeight="1">
      <c r="A12" s="64" t="s">
        <v>142</v>
      </c>
      <c r="E12" s="2">
        <v>600000</v>
      </c>
      <c r="F12" s="2"/>
      <c r="G12" s="2">
        <v>2230175</v>
      </c>
      <c r="H12" s="2"/>
      <c r="I12" s="2">
        <v>60000</v>
      </c>
      <c r="J12" s="2"/>
      <c r="K12" s="2">
        <v>663191</v>
      </c>
      <c r="L12" s="1"/>
      <c r="M12" s="2">
        <v>-1729</v>
      </c>
      <c r="N12" s="2"/>
      <c r="O12" s="2">
        <v>-3685</v>
      </c>
      <c r="P12" s="2"/>
      <c r="Q12" s="2">
        <f>SUM(M12:O12)</f>
        <v>-5414</v>
      </c>
      <c r="R12" s="2">
        <v>-3685</v>
      </c>
      <c r="S12" s="68">
        <f>SUM(E12:O12)</f>
        <v>3547952</v>
      </c>
    </row>
    <row r="13" spans="1:19" ht="20.45" customHeight="1">
      <c r="A13" s="51" t="s">
        <v>99</v>
      </c>
      <c r="E13" s="4">
        <v>0</v>
      </c>
      <c r="F13" s="4"/>
      <c r="G13" s="4">
        <v>0</v>
      </c>
      <c r="H13" s="4"/>
      <c r="I13" s="4" t="s">
        <v>60</v>
      </c>
      <c r="J13" s="68"/>
      <c r="K13" s="66">
        <f>PL!J32</f>
        <v>215181</v>
      </c>
      <c r="L13" s="4"/>
      <c r="M13" s="4">
        <v>0</v>
      </c>
      <c r="N13" s="65"/>
      <c r="O13" s="68">
        <v>0</v>
      </c>
      <c r="P13" s="68"/>
      <c r="Q13" s="2">
        <f>SUM(M13:O13)</f>
        <v>0</v>
      </c>
      <c r="S13" s="68">
        <f>SUM(E13:O13)</f>
        <v>215181</v>
      </c>
    </row>
    <row r="14" spans="1:19" ht="20.45" customHeight="1">
      <c r="A14" s="51" t="s">
        <v>100</v>
      </c>
      <c r="E14" s="4">
        <v>0</v>
      </c>
      <c r="F14" s="4"/>
      <c r="G14" s="4">
        <v>0</v>
      </c>
      <c r="H14" s="4"/>
      <c r="I14" s="4">
        <v>0</v>
      </c>
      <c r="J14" s="4"/>
      <c r="K14" s="4">
        <v>0</v>
      </c>
      <c r="L14" s="68"/>
      <c r="M14" s="4">
        <v>7984</v>
      </c>
      <c r="N14" s="4"/>
      <c r="O14" s="4">
        <v>0</v>
      </c>
      <c r="P14" s="65"/>
      <c r="Q14" s="2">
        <f>SUM(M14:O14)</f>
        <v>7984</v>
      </c>
      <c r="R14" s="68"/>
      <c r="S14" s="68">
        <f>SUM(E14:O14)</f>
        <v>7984</v>
      </c>
    </row>
    <row r="15" spans="1:19" ht="20.45" customHeight="1">
      <c r="A15" s="51" t="s">
        <v>86</v>
      </c>
      <c r="E15" s="86">
        <f>SUM(E13:E14)</f>
        <v>0</v>
      </c>
      <c r="F15" s="4"/>
      <c r="G15" s="86">
        <f>SUM(G13:G14)</f>
        <v>0</v>
      </c>
      <c r="H15" s="4"/>
      <c r="I15" s="86">
        <f>SUM(I13:I14)</f>
        <v>0</v>
      </c>
      <c r="J15" s="5"/>
      <c r="K15" s="86">
        <f>SUM(K13:K14)</f>
        <v>215181</v>
      </c>
      <c r="L15" s="1"/>
      <c r="M15" s="86">
        <f>SUM(M13:M14)</f>
        <v>7984</v>
      </c>
      <c r="N15" s="2"/>
      <c r="O15" s="86">
        <f>SUM(O13:O14)</f>
        <v>0</v>
      </c>
      <c r="P15" s="2"/>
      <c r="Q15" s="86">
        <f>SUM(Q13:Q14)</f>
        <v>7984</v>
      </c>
      <c r="R15" s="2"/>
      <c r="S15" s="86">
        <f>SUM(S13:S14)</f>
        <v>223165</v>
      </c>
    </row>
    <row r="16" spans="1:19" ht="20.45" customHeight="1" thickBot="1">
      <c r="A16" s="64" t="s">
        <v>143</v>
      </c>
      <c r="E16" s="67">
        <f>SUM(E12,E15)</f>
        <v>600000</v>
      </c>
      <c r="F16" s="65"/>
      <c r="G16" s="67">
        <f>SUM(G12,G15)</f>
        <v>2230175</v>
      </c>
      <c r="H16" s="65"/>
      <c r="I16" s="67">
        <f>SUM(I12,I15)</f>
        <v>60000</v>
      </c>
      <c r="J16" s="65"/>
      <c r="K16" s="67">
        <f>SUM(K12,K15)</f>
        <v>878372</v>
      </c>
      <c r="M16" s="67">
        <f>SUM(M12,M15)</f>
        <v>6255</v>
      </c>
      <c r="N16" s="68"/>
      <c r="O16" s="67">
        <f>SUM(O12,O15)</f>
        <v>-3685</v>
      </c>
      <c r="P16" s="68"/>
      <c r="Q16" s="67">
        <f>SUM(Q12,Q15)</f>
        <v>2570</v>
      </c>
      <c r="R16" s="68"/>
      <c r="S16" s="67">
        <f>SUM(S12,S15)</f>
        <v>3771117</v>
      </c>
    </row>
    <row r="17" spans="1:19" ht="20.45" customHeight="1" thickTop="1">
      <c r="A17" s="64"/>
      <c r="E17" s="2"/>
      <c r="F17" s="2"/>
      <c r="G17" s="2"/>
      <c r="H17" s="2"/>
      <c r="I17" s="2"/>
      <c r="J17" s="2"/>
      <c r="K17" s="2"/>
      <c r="L17" s="1"/>
      <c r="M17" s="2"/>
      <c r="N17" s="3"/>
      <c r="O17" s="2"/>
      <c r="P17" s="3"/>
      <c r="Q17" s="2"/>
      <c r="R17" s="3"/>
      <c r="S17" s="2"/>
    </row>
    <row r="18" spans="1:19" ht="20.45" customHeight="1">
      <c r="A18" s="64" t="s">
        <v>166</v>
      </c>
      <c r="E18" s="2">
        <v>600000</v>
      </c>
      <c r="F18" s="2"/>
      <c r="G18" s="2">
        <v>2230175</v>
      </c>
      <c r="H18" s="2"/>
      <c r="I18" s="2">
        <v>60000</v>
      </c>
      <c r="J18" s="2"/>
      <c r="K18" s="2">
        <v>259224</v>
      </c>
      <c r="L18" s="1"/>
      <c r="M18" s="2">
        <v>18</v>
      </c>
      <c r="N18" s="2"/>
      <c r="O18" s="2">
        <v>-3685</v>
      </c>
      <c r="P18" s="2"/>
      <c r="Q18" s="2">
        <f>SUM(M18:O18)</f>
        <v>-3667</v>
      </c>
      <c r="R18" s="2">
        <v>-27547</v>
      </c>
      <c r="S18" s="2">
        <f>SUM(E18:O18)</f>
        <v>3145732</v>
      </c>
    </row>
    <row r="19" spans="1:19" ht="20.45" customHeight="1">
      <c r="A19" s="51" t="s">
        <v>99</v>
      </c>
      <c r="E19" s="4">
        <v>0</v>
      </c>
      <c r="F19" s="4"/>
      <c r="G19" s="4">
        <v>0</v>
      </c>
      <c r="H19" s="4"/>
      <c r="I19" s="4" t="s">
        <v>60</v>
      </c>
      <c r="J19" s="2"/>
      <c r="K19" s="2">
        <f>PL!H32</f>
        <v>382451</v>
      </c>
      <c r="L19" s="1"/>
      <c r="M19" s="2">
        <v>0</v>
      </c>
      <c r="N19" s="2"/>
      <c r="O19" s="2">
        <v>0</v>
      </c>
      <c r="P19" s="2"/>
      <c r="Q19" s="2">
        <f t="shared" ref="Q19:Q20" si="0">SUM(M19:O19)</f>
        <v>0</v>
      </c>
      <c r="R19" s="2"/>
      <c r="S19" s="2">
        <f t="shared" ref="S19:S20" si="1">SUM(E19:O19)</f>
        <v>382451</v>
      </c>
    </row>
    <row r="20" spans="1:19" ht="20.45" customHeight="1">
      <c r="A20" s="51" t="s">
        <v>100</v>
      </c>
      <c r="E20" s="4">
        <v>0</v>
      </c>
      <c r="F20" s="4"/>
      <c r="G20" s="4">
        <v>0</v>
      </c>
      <c r="H20" s="4"/>
      <c r="I20" s="4">
        <v>0</v>
      </c>
      <c r="J20" s="2"/>
      <c r="K20" s="2">
        <v>0</v>
      </c>
      <c r="L20" s="1"/>
      <c r="M20" s="2">
        <f>PL!H38</f>
        <v>-18</v>
      </c>
      <c r="N20" s="2"/>
      <c r="O20" s="2">
        <v>0</v>
      </c>
      <c r="P20" s="2"/>
      <c r="Q20" s="2">
        <f t="shared" si="0"/>
        <v>-18</v>
      </c>
      <c r="R20" s="2"/>
      <c r="S20" s="2">
        <f t="shared" si="1"/>
        <v>-18</v>
      </c>
    </row>
    <row r="21" spans="1:19" ht="20.45" customHeight="1">
      <c r="A21" s="51" t="s">
        <v>86</v>
      </c>
      <c r="E21" s="86">
        <f>SUM(E19:E20)</f>
        <v>0</v>
      </c>
      <c r="F21" s="4"/>
      <c r="G21" s="86">
        <f>SUM(G19:G20)</f>
        <v>0</v>
      </c>
      <c r="H21" s="4"/>
      <c r="I21" s="86">
        <f>SUM(I19:I20)</f>
        <v>0</v>
      </c>
      <c r="J21" s="5"/>
      <c r="K21" s="86">
        <f>SUM(K19:K20)</f>
        <v>382451</v>
      </c>
      <c r="L21" s="1"/>
      <c r="M21" s="86">
        <f>SUM(M19:M20)</f>
        <v>-18</v>
      </c>
      <c r="N21" s="2"/>
      <c r="O21" s="86">
        <f>SUM(O19:O20)</f>
        <v>0</v>
      </c>
      <c r="P21" s="2"/>
      <c r="Q21" s="86">
        <f>SUM(Q19:Q20)</f>
        <v>-18</v>
      </c>
      <c r="R21" s="2"/>
      <c r="S21" s="86">
        <f>SUM(S19:S20)</f>
        <v>382433</v>
      </c>
    </row>
    <row r="22" spans="1:19" ht="20.45" customHeight="1" thickBot="1">
      <c r="A22" s="64" t="s">
        <v>167</v>
      </c>
      <c r="E22" s="100">
        <f>SUM(E18,E21:E21)</f>
        <v>600000</v>
      </c>
      <c r="F22" s="65"/>
      <c r="G22" s="100">
        <f>SUM(G18,G21:G21)</f>
        <v>2230175</v>
      </c>
      <c r="H22" s="65"/>
      <c r="I22" s="100">
        <f>SUM(I18,I21:I21)</f>
        <v>60000</v>
      </c>
      <c r="J22" s="65"/>
      <c r="K22" s="100">
        <f>SUM(K18,K21:K21)</f>
        <v>641675</v>
      </c>
      <c r="M22" s="100">
        <f>SUM(M18,M21:M21)</f>
        <v>0</v>
      </c>
      <c r="N22" s="68"/>
      <c r="O22" s="100">
        <f>SUM(O18,O21:O21)</f>
        <v>-3685</v>
      </c>
      <c r="P22" s="68"/>
      <c r="Q22" s="100">
        <f>SUM(Q18,Q21:Q21)</f>
        <v>-3685</v>
      </c>
      <c r="R22" s="68"/>
      <c r="S22" s="100">
        <f>SUM(S18,S21:S21)</f>
        <v>3528165</v>
      </c>
    </row>
    <row r="23" spans="1:19" ht="20.45" customHeight="1" thickTop="1">
      <c r="E23" s="68">
        <f>SUM(E18-BS!J81)</f>
        <v>0</v>
      </c>
      <c r="F23" s="68"/>
      <c r="G23" s="68">
        <f>SUM(G18-BS!J82)</f>
        <v>0</v>
      </c>
      <c r="H23" s="68"/>
      <c r="I23" s="68">
        <f>SUM(I18-BS!J84)</f>
        <v>0</v>
      </c>
      <c r="J23" s="68"/>
      <c r="K23" s="68">
        <f>SUM(K18-BS!J85)</f>
        <v>0</v>
      </c>
      <c r="L23" s="68"/>
      <c r="M23" s="68"/>
      <c r="N23" s="68"/>
      <c r="O23" s="68"/>
      <c r="P23" s="68"/>
      <c r="Q23" s="68">
        <f>SUM(Q18-BS!J86)</f>
        <v>0</v>
      </c>
      <c r="R23" s="68"/>
      <c r="S23" s="68">
        <f>SUM(S18-BS!J87)</f>
        <v>0</v>
      </c>
    </row>
    <row r="24" spans="1:19" ht="20.45" customHeight="1">
      <c r="E24" s="68">
        <f>SUM(E22-BS!H81)</f>
        <v>0</v>
      </c>
      <c r="F24" s="68"/>
      <c r="G24" s="68">
        <f>SUM(G22-BS!H82)</f>
        <v>0</v>
      </c>
      <c r="H24" s="68"/>
      <c r="I24" s="68">
        <f>SUM(I22-BS!H84)</f>
        <v>0</v>
      </c>
      <c r="J24" s="68"/>
      <c r="K24" s="68">
        <f>SUM(K22-BS!H85)</f>
        <v>0</v>
      </c>
      <c r="L24" s="68"/>
      <c r="M24" s="68"/>
      <c r="N24" s="68"/>
      <c r="O24" s="68"/>
      <c r="P24" s="68"/>
      <c r="Q24" s="68">
        <f>SUM(Q22-BS!H86)</f>
        <v>0</v>
      </c>
      <c r="R24" s="68"/>
      <c r="S24" s="68">
        <f>SUM(S22-BS!H87)</f>
        <v>0</v>
      </c>
    </row>
    <row r="25" spans="1:19" ht="20.45" customHeight="1"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</row>
    <row r="26" spans="1:19" ht="20.25" customHeight="1">
      <c r="A26" s="51" t="s">
        <v>189</v>
      </c>
    </row>
    <row r="28" spans="1:19" ht="20.45" customHeight="1"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</row>
    <row r="29" spans="1:19" ht="20.45" customHeight="1"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</row>
    <row r="30" spans="1:19" ht="20.45" customHeight="1"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</row>
  </sheetData>
  <mergeCells count="6">
    <mergeCell ref="I9:K9"/>
    <mergeCell ref="A2:N2"/>
    <mergeCell ref="A3:N3"/>
    <mergeCell ref="A4:N4"/>
    <mergeCell ref="E6:S6"/>
    <mergeCell ref="M8:O8"/>
  </mergeCells>
  <pageMargins left="0.59055118110236227" right="0.19685039370078741" top="0.98425196850393704" bottom="0.19685039370078741" header="0.19685039370078741" footer="0.19685039370078741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view="pageBreakPreview" topLeftCell="A10" zoomScale="85" zoomScaleNormal="100" zoomScaleSheetLayoutView="85" workbookViewId="0">
      <selection activeCell="A27" sqref="A27"/>
    </sheetView>
  </sheetViews>
  <sheetFormatPr defaultColWidth="10.7109375" defaultRowHeight="21.75" customHeight="1"/>
  <cols>
    <col min="1" max="1" width="2.7109375" style="85" customWidth="1"/>
    <col min="2" max="2" width="24.5703125" style="85" customWidth="1"/>
    <col min="3" max="3" width="20.5703125" style="85" customWidth="1"/>
    <col min="4" max="4" width="2.140625" style="85" customWidth="1"/>
    <col min="5" max="5" width="14.7109375" style="85" customWidth="1"/>
    <col min="6" max="6" width="2.28515625" style="85" customWidth="1"/>
    <col min="7" max="7" width="14.7109375" style="85" customWidth="1"/>
    <col min="8" max="8" width="2.28515625" style="85" customWidth="1"/>
    <col min="9" max="9" width="14.7109375" style="85" customWidth="1"/>
    <col min="10" max="10" width="2.28515625" style="85" customWidth="1"/>
    <col min="11" max="11" width="14.7109375" style="85" customWidth="1"/>
    <col min="12" max="12" width="2.28515625" style="85" customWidth="1"/>
    <col min="13" max="13" width="17.28515625" style="85" customWidth="1"/>
    <col min="14" max="14" width="2.28515625" style="85" customWidth="1"/>
    <col min="15" max="15" width="14.7109375" style="85" customWidth="1"/>
    <col min="16" max="16" width="2.28515625" style="85" customWidth="1"/>
    <col min="17" max="17" width="14.7109375" style="85" customWidth="1"/>
    <col min="18" max="18" width="3.5703125" style="85" customWidth="1"/>
    <col min="19" max="16384" width="10.7109375" style="85"/>
  </cols>
  <sheetData>
    <row r="1" spans="1:17" ht="21.75" customHeight="1">
      <c r="Q1" s="11" t="s">
        <v>102</v>
      </c>
    </row>
    <row r="2" spans="1:17" ht="21.75" customHeight="1">
      <c r="A2" s="145" t="s">
        <v>63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06"/>
      <c r="P2" s="106"/>
    </row>
    <row r="3" spans="1:17" ht="21.75" customHeight="1">
      <c r="A3" s="145" t="s">
        <v>121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06"/>
      <c r="P3" s="106"/>
    </row>
    <row r="4" spans="1:17" ht="21.75" customHeight="1">
      <c r="A4" s="145" t="s">
        <v>165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06"/>
      <c r="P4" s="106"/>
    </row>
    <row r="5" spans="1:17" s="70" customFormat="1" ht="21.75" customHeight="1">
      <c r="B5" s="71"/>
      <c r="C5" s="71"/>
      <c r="D5" s="71"/>
      <c r="E5" s="71"/>
      <c r="F5" s="71"/>
      <c r="G5" s="71"/>
      <c r="H5" s="71"/>
      <c r="I5" s="9"/>
      <c r="J5" s="71"/>
      <c r="L5" s="71"/>
      <c r="M5" s="72"/>
      <c r="N5" s="72"/>
      <c r="O5" s="9"/>
      <c r="P5" s="9"/>
      <c r="Q5" s="11" t="s">
        <v>95</v>
      </c>
    </row>
    <row r="6" spans="1:17" s="70" customFormat="1" ht="21.75" customHeight="1">
      <c r="B6" s="71"/>
      <c r="C6" s="71"/>
      <c r="D6" s="71"/>
      <c r="E6" s="146" t="s">
        <v>53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7" s="73" customFormat="1" ht="21.75" customHeight="1">
      <c r="B7" s="72"/>
      <c r="C7" s="72"/>
      <c r="D7" s="72"/>
      <c r="E7" s="81"/>
      <c r="F7" s="74"/>
      <c r="G7" s="74"/>
      <c r="H7" s="74"/>
      <c r="I7" s="74"/>
      <c r="J7" s="74"/>
      <c r="K7" s="74"/>
      <c r="L7" s="74"/>
      <c r="M7" s="148" t="s">
        <v>79</v>
      </c>
      <c r="N7" s="148"/>
      <c r="O7" s="148"/>
      <c r="P7" s="74"/>
      <c r="Q7" s="74"/>
    </row>
    <row r="8" spans="1:17" s="70" customFormat="1" ht="21.75" customHeight="1">
      <c r="B8" s="71"/>
      <c r="C8" s="71"/>
      <c r="D8" s="71"/>
      <c r="E8" s="81"/>
      <c r="F8" s="74"/>
      <c r="G8" s="74"/>
      <c r="H8" s="74"/>
      <c r="I8" s="81"/>
      <c r="J8" s="81"/>
      <c r="K8" s="81"/>
      <c r="L8" s="74"/>
      <c r="M8" s="81" t="s">
        <v>136</v>
      </c>
      <c r="N8" s="81"/>
      <c r="P8" s="38"/>
    </row>
    <row r="9" spans="1:17" s="70" customFormat="1" ht="21.75" customHeight="1">
      <c r="B9" s="71"/>
      <c r="C9" s="71"/>
      <c r="D9" s="71"/>
      <c r="E9" s="81"/>
      <c r="F9" s="74"/>
      <c r="G9" s="74"/>
      <c r="H9" s="74"/>
      <c r="I9" s="81"/>
      <c r="J9" s="81"/>
      <c r="K9" s="81"/>
      <c r="L9" s="74"/>
      <c r="M9" s="110" t="s">
        <v>137</v>
      </c>
      <c r="N9" s="81"/>
      <c r="P9" s="38"/>
    </row>
    <row r="10" spans="1:17" s="101" customFormat="1" ht="21.75" customHeight="1">
      <c r="L10" s="30"/>
      <c r="M10" s="105" t="s">
        <v>135</v>
      </c>
      <c r="N10" s="19"/>
      <c r="O10" s="81" t="s">
        <v>91</v>
      </c>
      <c r="P10" s="19"/>
    </row>
    <row r="11" spans="1:17" s="101" customFormat="1" ht="21.75" customHeight="1">
      <c r="E11" s="30" t="s">
        <v>69</v>
      </c>
      <c r="F11" s="30"/>
      <c r="G11" s="30"/>
      <c r="H11" s="30"/>
      <c r="I11" s="144" t="s">
        <v>54</v>
      </c>
      <c r="J11" s="144"/>
      <c r="K11" s="144"/>
      <c r="L11" s="30"/>
      <c r="M11" s="30" t="s">
        <v>152</v>
      </c>
      <c r="N11" s="19"/>
      <c r="O11" s="30" t="s">
        <v>92</v>
      </c>
      <c r="P11" s="19"/>
      <c r="Q11" s="30" t="s">
        <v>59</v>
      </c>
    </row>
    <row r="12" spans="1:17" s="101" customFormat="1" ht="21.75" customHeight="1">
      <c r="E12" s="30" t="s">
        <v>71</v>
      </c>
      <c r="F12" s="30"/>
      <c r="G12" s="30"/>
      <c r="H12" s="30"/>
      <c r="I12" s="101" t="s">
        <v>55</v>
      </c>
      <c r="J12" s="30"/>
      <c r="L12" s="30"/>
      <c r="M12" s="30" t="s">
        <v>154</v>
      </c>
      <c r="N12" s="19"/>
      <c r="O12" s="30" t="s">
        <v>85</v>
      </c>
      <c r="P12" s="19"/>
      <c r="Q12" s="30" t="s">
        <v>76</v>
      </c>
    </row>
    <row r="13" spans="1:17" s="101" customFormat="1" ht="21.75" customHeight="1">
      <c r="E13" s="105" t="s">
        <v>57</v>
      </c>
      <c r="F13" s="75"/>
      <c r="G13" s="105" t="s">
        <v>65</v>
      </c>
      <c r="H13" s="75"/>
      <c r="I13" s="107" t="s">
        <v>58</v>
      </c>
      <c r="J13" s="75"/>
      <c r="K13" s="107" t="s">
        <v>56</v>
      </c>
      <c r="L13" s="75"/>
      <c r="M13" s="120" t="s">
        <v>153</v>
      </c>
      <c r="N13" s="19"/>
      <c r="O13" s="105" t="s">
        <v>77</v>
      </c>
      <c r="P13" s="19"/>
      <c r="Q13" s="105" t="s">
        <v>77</v>
      </c>
    </row>
    <row r="14" spans="1:17" ht="21.75" customHeight="1">
      <c r="A14" s="76" t="s">
        <v>142</v>
      </c>
      <c r="E14" s="17">
        <v>600000</v>
      </c>
      <c r="F14" s="17"/>
      <c r="G14" s="17">
        <v>2230175</v>
      </c>
      <c r="H14" s="17"/>
      <c r="I14" s="17">
        <v>60000</v>
      </c>
      <c r="J14" s="17"/>
      <c r="K14" s="17">
        <v>807709</v>
      </c>
      <c r="L14" s="23"/>
      <c r="M14" s="17">
        <v>-1729</v>
      </c>
      <c r="N14" s="17"/>
      <c r="O14" s="17">
        <f>SUM(M14)</f>
        <v>-1729</v>
      </c>
      <c r="P14" s="31"/>
      <c r="Q14" s="17">
        <f>SUM(E14:K14,O14)</f>
        <v>3696155</v>
      </c>
    </row>
    <row r="15" spans="1:17" ht="21.75" customHeight="1">
      <c r="A15" s="85" t="s">
        <v>99</v>
      </c>
      <c r="E15" s="17">
        <v>0</v>
      </c>
      <c r="F15" s="17"/>
      <c r="G15" s="17">
        <v>0</v>
      </c>
      <c r="H15" s="17"/>
      <c r="I15" s="17" t="s">
        <v>60</v>
      </c>
      <c r="J15" s="17"/>
      <c r="K15" s="17">
        <f>PL!N32</f>
        <v>84773</v>
      </c>
      <c r="L15" s="23"/>
      <c r="M15" s="17">
        <v>0</v>
      </c>
      <c r="N15" s="17"/>
      <c r="O15" s="17">
        <f>SUM(M15:N15)</f>
        <v>0</v>
      </c>
      <c r="P15" s="31"/>
      <c r="Q15" s="17">
        <f>SUM(E15:M15)</f>
        <v>84773</v>
      </c>
    </row>
    <row r="16" spans="1:17" ht="21.75" customHeight="1">
      <c r="A16" s="85" t="s">
        <v>100</v>
      </c>
      <c r="E16" s="17">
        <v>0</v>
      </c>
      <c r="F16" s="17"/>
      <c r="G16" s="17">
        <v>0</v>
      </c>
      <c r="H16" s="17"/>
      <c r="I16" s="17">
        <v>0</v>
      </c>
      <c r="J16" s="17"/>
      <c r="K16" s="17">
        <v>0</v>
      </c>
      <c r="L16" s="23"/>
      <c r="M16" s="17">
        <f>PL!N38</f>
        <v>7984</v>
      </c>
      <c r="N16" s="17"/>
      <c r="O16" s="17">
        <f>SUM(M16:N16)</f>
        <v>7984</v>
      </c>
      <c r="P16" s="31"/>
      <c r="Q16" s="17">
        <f>SUM(E16:M16)</f>
        <v>7984</v>
      </c>
    </row>
    <row r="17" spans="1:18" s="38" customFormat="1" ht="21.75" customHeight="1">
      <c r="A17" s="38" t="s">
        <v>86</v>
      </c>
      <c r="E17" s="24">
        <f>SUM(E15:E16)</f>
        <v>0</v>
      </c>
      <c r="F17" s="23"/>
      <c r="G17" s="24">
        <f>SUM(G15:G16)</f>
        <v>0</v>
      </c>
      <c r="H17" s="23"/>
      <c r="I17" s="24">
        <f>SUM(I15:I16)</f>
        <v>0</v>
      </c>
      <c r="J17" s="108"/>
      <c r="K17" s="24">
        <f>SUM(K15:K16)</f>
        <v>84773</v>
      </c>
      <c r="L17" s="43"/>
      <c r="M17" s="24">
        <f>SUM(M15:M16)</f>
        <v>7984</v>
      </c>
      <c r="N17" s="109"/>
      <c r="O17" s="24">
        <f>SUM(O15:O16)</f>
        <v>7984</v>
      </c>
      <c r="P17" s="109"/>
      <c r="Q17" s="24">
        <f>SUM(Q15:Q16)</f>
        <v>92757</v>
      </c>
      <c r="R17" s="109"/>
    </row>
    <row r="18" spans="1:18" s="38" customFormat="1" ht="21.75" customHeight="1" thickBot="1">
      <c r="A18" s="76" t="s">
        <v>143</v>
      </c>
      <c r="B18" s="85"/>
      <c r="C18" s="85"/>
      <c r="D18" s="85"/>
      <c r="E18" s="46">
        <f>SUM(E14,E17)</f>
        <v>600000</v>
      </c>
      <c r="F18" s="37"/>
      <c r="G18" s="46">
        <f>SUM(G14,G17)</f>
        <v>2230175</v>
      </c>
      <c r="H18" s="37"/>
      <c r="I18" s="46">
        <f>SUM(I14,I17)</f>
        <v>60000</v>
      </c>
      <c r="J18" s="37"/>
      <c r="K18" s="46">
        <f>SUM(K14,K17)</f>
        <v>892482</v>
      </c>
      <c r="L18" s="85"/>
      <c r="M18" s="46">
        <f>SUM(M14,M17)</f>
        <v>6255</v>
      </c>
      <c r="N18" s="31"/>
      <c r="O18" s="46">
        <f>SUM(O14,O17)</f>
        <v>6255</v>
      </c>
      <c r="P18" s="31"/>
      <c r="Q18" s="46">
        <f>SUM(Q14,Q17)</f>
        <v>3788912</v>
      </c>
      <c r="R18" s="31"/>
    </row>
    <row r="19" spans="1:18" s="38" customFormat="1" ht="21.75" customHeight="1" thickTop="1">
      <c r="A19" s="76"/>
      <c r="B19" s="85"/>
      <c r="C19" s="85"/>
      <c r="D19" s="85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</row>
    <row r="20" spans="1:18" ht="21.75" customHeight="1">
      <c r="A20" s="76" t="s">
        <v>166</v>
      </c>
      <c r="E20" s="17">
        <v>600000</v>
      </c>
      <c r="F20" s="17"/>
      <c r="G20" s="17">
        <v>2230175</v>
      </c>
      <c r="H20" s="17"/>
      <c r="I20" s="17">
        <v>60000</v>
      </c>
      <c r="J20" s="17"/>
      <c r="K20" s="17">
        <v>251332</v>
      </c>
      <c r="L20" s="23"/>
      <c r="M20" s="17">
        <v>18</v>
      </c>
      <c r="N20" s="17"/>
      <c r="O20" s="17">
        <f>SUM(M20:N20)</f>
        <v>18</v>
      </c>
      <c r="P20" s="31"/>
      <c r="Q20" s="17">
        <f>SUM(E20:M20)</f>
        <v>3141525</v>
      </c>
    </row>
    <row r="21" spans="1:18" ht="21.75" customHeight="1">
      <c r="A21" s="85" t="s">
        <v>99</v>
      </c>
      <c r="E21" s="17">
        <v>0</v>
      </c>
      <c r="F21" s="17"/>
      <c r="G21" s="17">
        <v>0</v>
      </c>
      <c r="H21" s="17"/>
      <c r="I21" s="17" t="s">
        <v>60</v>
      </c>
      <c r="J21" s="17"/>
      <c r="K21" s="17">
        <f>PL!L32</f>
        <v>313248</v>
      </c>
      <c r="L21" s="23"/>
      <c r="M21" s="17">
        <v>0</v>
      </c>
      <c r="N21" s="17"/>
      <c r="O21" s="17">
        <f>SUM(M21:N21)</f>
        <v>0</v>
      </c>
      <c r="P21" s="31"/>
      <c r="Q21" s="17">
        <f>SUM(E21:M21)</f>
        <v>313248</v>
      </c>
    </row>
    <row r="22" spans="1:18" ht="21.75" customHeight="1">
      <c r="A22" s="85" t="s">
        <v>100</v>
      </c>
      <c r="E22" s="17">
        <v>0</v>
      </c>
      <c r="F22" s="17"/>
      <c r="G22" s="17">
        <v>0</v>
      </c>
      <c r="H22" s="17"/>
      <c r="I22" s="17">
        <v>0</v>
      </c>
      <c r="J22" s="17"/>
      <c r="K22" s="17" t="s">
        <v>60</v>
      </c>
      <c r="L22" s="23"/>
      <c r="M22" s="17">
        <f>PL!L38</f>
        <v>-18</v>
      </c>
      <c r="N22" s="17"/>
      <c r="O22" s="17">
        <f t="shared" ref="O22" si="0">SUM(M22:N22)</f>
        <v>-18</v>
      </c>
      <c r="P22" s="31"/>
      <c r="Q22" s="17">
        <f>SUM(E22:M22)</f>
        <v>-18</v>
      </c>
    </row>
    <row r="23" spans="1:18" s="77" customFormat="1" ht="21.75" customHeight="1">
      <c r="A23" s="38" t="s">
        <v>86</v>
      </c>
      <c r="B23" s="38"/>
      <c r="C23" s="85"/>
      <c r="D23" s="85"/>
      <c r="E23" s="24">
        <f>SUM(E21:E22)</f>
        <v>0</v>
      </c>
      <c r="F23" s="23"/>
      <c r="G23" s="24">
        <f>SUM(G21:G22)</f>
        <v>0</v>
      </c>
      <c r="H23" s="23"/>
      <c r="I23" s="24">
        <f>SUM(I21:I22)</f>
        <v>0</v>
      </c>
      <c r="J23" s="108"/>
      <c r="K23" s="24">
        <f>SUM(K21:K22)</f>
        <v>313248</v>
      </c>
      <c r="L23" s="43"/>
      <c r="M23" s="24">
        <f>SUM(M21:M22)</f>
        <v>-18</v>
      </c>
      <c r="N23" s="109"/>
      <c r="O23" s="24">
        <f>SUM(O21:O22)</f>
        <v>-18</v>
      </c>
      <c r="P23" s="109"/>
      <c r="Q23" s="24">
        <f>SUM(Q21:Q22)</f>
        <v>313230</v>
      </c>
    </row>
    <row r="24" spans="1:18" ht="21.75" customHeight="1" thickBot="1">
      <c r="A24" s="76" t="s">
        <v>167</v>
      </c>
      <c r="E24" s="39">
        <f>SUM(E20,E23:E23)</f>
        <v>600000</v>
      </c>
      <c r="F24" s="37"/>
      <c r="G24" s="39">
        <f>SUM(G20,G23:G23)</f>
        <v>2230175</v>
      </c>
      <c r="H24" s="37"/>
      <c r="I24" s="39">
        <f>SUM(I20,I23:I23)</f>
        <v>60000</v>
      </c>
      <c r="J24" s="37"/>
      <c r="K24" s="39">
        <f>SUM(K20,K23:K23)</f>
        <v>564580</v>
      </c>
      <c r="M24" s="39">
        <f>SUM(M20,M23:M23)</f>
        <v>0</v>
      </c>
      <c r="N24" s="31"/>
      <c r="O24" s="39">
        <f>SUM(O20,O23:O23)</f>
        <v>0</v>
      </c>
      <c r="P24" s="31"/>
      <c r="Q24" s="39">
        <f>SUM(Q20,Q23:Q23)</f>
        <v>3454755</v>
      </c>
    </row>
    <row r="25" spans="1:18" ht="21.75" customHeight="1" thickTop="1">
      <c r="B25" s="76"/>
      <c r="E25" s="17">
        <f>SUM(E20-BS!N81)</f>
        <v>0</v>
      </c>
      <c r="F25" s="17"/>
      <c r="G25" s="17">
        <f>SUM(G20-BS!N82)</f>
        <v>0</v>
      </c>
      <c r="H25" s="17"/>
      <c r="I25" s="17">
        <f>SUM(I20-BS!N84)</f>
        <v>0</v>
      </c>
      <c r="J25" s="17"/>
      <c r="K25" s="17">
        <f>SUM(K20-BS!N85)</f>
        <v>0</v>
      </c>
      <c r="L25" s="17"/>
      <c r="M25" s="17"/>
      <c r="N25" s="17"/>
      <c r="O25" s="17">
        <f>SUM(O20-BS!N86)</f>
        <v>0</v>
      </c>
      <c r="P25" s="17"/>
      <c r="Q25" s="17">
        <f>SUM(Q20-BS!N87)</f>
        <v>0</v>
      </c>
    </row>
    <row r="26" spans="1:18" ht="21.75" customHeight="1">
      <c r="B26" s="76"/>
      <c r="E26" s="17">
        <f>SUM(E24-BS!L81)</f>
        <v>0</v>
      </c>
      <c r="F26" s="17"/>
      <c r="G26" s="17">
        <f>SUM(G24-BS!L82)</f>
        <v>0</v>
      </c>
      <c r="H26" s="17"/>
      <c r="I26" s="17">
        <f>SUM(I24-BS!L84)</f>
        <v>0</v>
      </c>
      <c r="J26" s="17"/>
      <c r="K26" s="17">
        <f>SUM(K24-BS!L85)</f>
        <v>0</v>
      </c>
      <c r="L26" s="17"/>
      <c r="M26" s="17"/>
      <c r="N26" s="17"/>
      <c r="O26" s="17">
        <f>SUM(O24-BS!L86)</f>
        <v>0</v>
      </c>
      <c r="P26" s="17"/>
      <c r="Q26" s="17">
        <f>SUM(Q24-BS!L87)</f>
        <v>0</v>
      </c>
    </row>
    <row r="27" spans="1:18" ht="21.75" customHeight="1">
      <c r="A27" s="85" t="s">
        <v>189</v>
      </c>
    </row>
    <row r="28" spans="1:18" ht="21.75" customHeight="1"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</row>
    <row r="29" spans="1:18" ht="21.75" customHeight="1">
      <c r="C29" s="76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</row>
    <row r="30" spans="1:18" ht="21.75" customHeight="1"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</row>
  </sheetData>
  <mergeCells count="6">
    <mergeCell ref="I11:K11"/>
    <mergeCell ref="A2:N2"/>
    <mergeCell ref="A3:N3"/>
    <mergeCell ref="A4:N4"/>
    <mergeCell ref="E6:Q6"/>
    <mergeCell ref="M7:O7"/>
  </mergeCells>
  <pageMargins left="0.59055118110236227" right="0.19685039370078741" top="0.98425196850393704" bottom="0.39370078740157483" header="0.19685039370078741" footer="0.19685039370078741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showGridLines="0" tabSelected="1" view="pageBreakPreview" topLeftCell="A31" zoomScale="85" zoomScaleNormal="100" zoomScaleSheetLayoutView="85" workbookViewId="0">
      <selection activeCell="J75" sqref="J75"/>
    </sheetView>
  </sheetViews>
  <sheetFormatPr defaultColWidth="10.7109375" defaultRowHeight="21.75" customHeight="1"/>
  <cols>
    <col min="1" max="1" width="10.7109375" style="7" customWidth="1"/>
    <col min="2" max="2" width="13.28515625" style="7" customWidth="1"/>
    <col min="3" max="3" width="10.7109375" style="7" customWidth="1"/>
    <col min="4" max="4" width="9.42578125" style="7" customWidth="1"/>
    <col min="5" max="5" width="11.5703125" style="7" customWidth="1"/>
    <col min="6" max="6" width="5.7109375" style="7" customWidth="1"/>
    <col min="7" max="7" width="1.5703125" style="7" customWidth="1"/>
    <col min="8" max="8" width="13.7109375" style="7" customWidth="1"/>
    <col min="9" max="9" width="2.7109375" style="7" customWidth="1"/>
    <col min="10" max="10" width="13.7109375" style="7" customWidth="1"/>
    <col min="11" max="11" width="2.7109375" style="7" customWidth="1"/>
    <col min="12" max="12" width="13.7109375" style="85" customWidth="1"/>
    <col min="13" max="13" width="2.7109375" style="7" customWidth="1"/>
    <col min="14" max="14" width="13.7109375" style="85" customWidth="1"/>
    <col min="15" max="15" width="1.28515625" style="6" customWidth="1"/>
    <col min="16" max="16384" width="10.7109375" style="7"/>
  </cols>
  <sheetData>
    <row r="1" spans="1:15" ht="21.75" customHeight="1">
      <c r="A1" s="29"/>
      <c r="B1" s="29"/>
      <c r="C1" s="29"/>
      <c r="D1" s="29"/>
      <c r="E1" s="29"/>
      <c r="F1" s="29"/>
      <c r="N1" s="134" t="s">
        <v>102</v>
      </c>
    </row>
    <row r="2" spans="1:15" ht="21.75" customHeight="1">
      <c r="A2" s="128" t="s">
        <v>63</v>
      </c>
      <c r="B2" s="84"/>
      <c r="C2" s="127"/>
      <c r="D2" s="127"/>
      <c r="E2" s="127"/>
      <c r="F2" s="127"/>
      <c r="G2" s="81"/>
      <c r="H2" s="81"/>
      <c r="I2" s="81"/>
      <c r="J2" s="81"/>
      <c r="K2" s="81"/>
      <c r="L2" s="79"/>
      <c r="N2" s="38"/>
      <c r="O2" s="7"/>
    </row>
    <row r="3" spans="1:15" ht="21.75" customHeight="1">
      <c r="A3" s="50" t="s">
        <v>124</v>
      </c>
      <c r="B3" s="84"/>
      <c r="C3" s="127"/>
      <c r="D3" s="127"/>
      <c r="E3" s="127"/>
      <c r="F3" s="127"/>
      <c r="G3" s="81"/>
      <c r="H3" s="81"/>
      <c r="I3" s="81"/>
      <c r="J3" s="81"/>
      <c r="K3" s="81"/>
      <c r="L3" s="79"/>
      <c r="N3" s="7"/>
      <c r="O3" s="7"/>
    </row>
    <row r="4" spans="1:15" s="35" customFormat="1" ht="21.75" customHeight="1">
      <c r="A4" s="128" t="s">
        <v>165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6"/>
    </row>
    <row r="5" spans="1:15" s="8" customFormat="1" ht="21.75" customHeight="1">
      <c r="G5" s="9"/>
      <c r="H5" s="9"/>
      <c r="I5" s="9"/>
      <c r="J5" s="9"/>
      <c r="K5" s="9"/>
      <c r="L5" s="127"/>
      <c r="N5" s="11" t="s">
        <v>95</v>
      </c>
      <c r="O5" s="11"/>
    </row>
    <row r="6" spans="1:15" s="8" customFormat="1" ht="21.75" customHeight="1">
      <c r="G6" s="9"/>
      <c r="H6" s="136" t="s">
        <v>0</v>
      </c>
      <c r="I6" s="136"/>
      <c r="J6" s="136"/>
      <c r="K6" s="126"/>
      <c r="L6" s="137" t="s">
        <v>1</v>
      </c>
      <c r="M6" s="137"/>
      <c r="N6" s="137"/>
      <c r="O6" s="11"/>
    </row>
    <row r="7" spans="1:15" s="8" customFormat="1" ht="21.75" customHeight="1">
      <c r="G7" s="9"/>
      <c r="H7" s="135" t="s">
        <v>2</v>
      </c>
      <c r="I7" s="135"/>
      <c r="J7" s="135"/>
      <c r="K7" s="126"/>
      <c r="L7" s="135" t="s">
        <v>2</v>
      </c>
      <c r="M7" s="135"/>
      <c r="N7" s="135"/>
      <c r="O7" s="11"/>
    </row>
    <row r="8" spans="1:15" s="8" customFormat="1" ht="21.75" customHeight="1">
      <c r="F8" s="9"/>
      <c r="G8" s="9"/>
      <c r="H8" s="124">
        <v>2018</v>
      </c>
      <c r="I8" s="12"/>
      <c r="J8" s="124">
        <v>2017</v>
      </c>
      <c r="K8" s="36"/>
      <c r="L8" s="124">
        <v>2018</v>
      </c>
      <c r="M8" s="12"/>
      <c r="N8" s="124">
        <v>2017</v>
      </c>
      <c r="O8" s="11"/>
    </row>
    <row r="9" spans="1:15" ht="21.75" customHeight="1">
      <c r="A9" s="40" t="s">
        <v>39</v>
      </c>
      <c r="B9" s="84"/>
      <c r="C9" s="85"/>
      <c r="D9" s="85"/>
      <c r="E9" s="85"/>
      <c r="H9" s="29"/>
      <c r="L9" s="41"/>
      <c r="M9" s="38"/>
      <c r="N9" s="42"/>
    </row>
    <row r="10" spans="1:15" ht="21.75" customHeight="1">
      <c r="A10" s="85" t="s">
        <v>113</v>
      </c>
      <c r="B10" s="84"/>
      <c r="C10" s="85"/>
      <c r="D10" s="17"/>
      <c r="E10" s="31"/>
      <c r="H10" s="17">
        <f>SUM(PL!H30)</f>
        <v>460476</v>
      </c>
      <c r="I10" s="17"/>
      <c r="J10" s="17">
        <f>SUM(PL!J30)</f>
        <v>235591</v>
      </c>
      <c r="K10" s="17"/>
      <c r="L10" s="17">
        <f>SUM(PL!L30)</f>
        <v>389773</v>
      </c>
      <c r="M10" s="17"/>
      <c r="N10" s="17">
        <f>SUM(PL!N30)</f>
        <v>101737</v>
      </c>
    </row>
    <row r="11" spans="1:15" ht="21.75" customHeight="1">
      <c r="A11" s="43" t="s">
        <v>93</v>
      </c>
      <c r="B11" s="84"/>
      <c r="C11" s="85"/>
      <c r="D11" s="17"/>
      <c r="E11" s="31"/>
      <c r="H11" s="17"/>
      <c r="I11" s="17"/>
      <c r="J11" s="17"/>
      <c r="K11" s="17"/>
      <c r="L11" s="17"/>
      <c r="M11" s="17"/>
      <c r="N11" s="17"/>
    </row>
    <row r="12" spans="1:15" ht="21.75" customHeight="1">
      <c r="A12" s="43" t="s">
        <v>40</v>
      </c>
      <c r="B12" s="84"/>
      <c r="C12" s="85"/>
      <c r="D12" s="17"/>
      <c r="E12" s="31"/>
      <c r="H12" s="17"/>
      <c r="I12" s="17"/>
      <c r="J12" s="17"/>
      <c r="K12" s="17"/>
      <c r="L12" s="17"/>
      <c r="M12" s="17"/>
      <c r="N12" s="17"/>
    </row>
    <row r="13" spans="1:15" ht="21.75" customHeight="1">
      <c r="A13" s="43" t="s">
        <v>41</v>
      </c>
      <c r="B13" s="84"/>
      <c r="C13" s="85"/>
      <c r="D13" s="17"/>
      <c r="E13" s="17"/>
      <c r="H13" s="92">
        <v>149811</v>
      </c>
      <c r="I13" s="87"/>
      <c r="J13" s="92">
        <v>151732</v>
      </c>
      <c r="K13" s="87"/>
      <c r="L13" s="92">
        <v>129636</v>
      </c>
      <c r="M13" s="87"/>
      <c r="N13" s="92">
        <v>129069</v>
      </c>
    </row>
    <row r="14" spans="1:15" ht="21.75" customHeight="1">
      <c r="A14" s="44" t="s">
        <v>138</v>
      </c>
      <c r="B14" s="44"/>
      <c r="C14" s="85"/>
      <c r="D14" s="17"/>
      <c r="E14" s="17"/>
      <c r="H14" s="92">
        <v>-513</v>
      </c>
      <c r="I14" s="87"/>
      <c r="J14" s="92">
        <v>-15</v>
      </c>
      <c r="K14" s="87"/>
      <c r="L14" s="92">
        <v>-513</v>
      </c>
      <c r="M14" s="87"/>
      <c r="N14" s="92">
        <v>-1160</v>
      </c>
    </row>
    <row r="15" spans="1:15" ht="21.75" customHeight="1">
      <c r="A15" s="44" t="s">
        <v>160</v>
      </c>
      <c r="B15" s="44"/>
      <c r="C15" s="85"/>
      <c r="D15" s="17"/>
      <c r="E15" s="17"/>
      <c r="H15" s="31">
        <v>0</v>
      </c>
      <c r="I15" s="87"/>
      <c r="J15" s="92">
        <v>56</v>
      </c>
      <c r="K15" s="87"/>
      <c r="L15" s="23">
        <v>0</v>
      </c>
      <c r="M15" s="87"/>
      <c r="N15" s="92">
        <v>56</v>
      </c>
    </row>
    <row r="16" spans="1:15" ht="21.75" customHeight="1">
      <c r="A16" s="44" t="s">
        <v>161</v>
      </c>
      <c r="B16" s="44"/>
      <c r="C16" s="85"/>
      <c r="D16" s="17"/>
      <c r="E16" s="17"/>
      <c r="H16" s="31">
        <v>0</v>
      </c>
      <c r="I16" s="87"/>
      <c r="J16" s="92">
        <v>-7446</v>
      </c>
      <c r="K16" s="87"/>
      <c r="L16" s="23">
        <v>0</v>
      </c>
      <c r="M16" s="87"/>
      <c r="N16" s="92">
        <v>-7446</v>
      </c>
    </row>
    <row r="17" spans="1:15" ht="21.75" customHeight="1">
      <c r="A17" s="44" t="s">
        <v>155</v>
      </c>
      <c r="B17" s="44"/>
      <c r="C17" s="85"/>
      <c r="D17" s="17"/>
      <c r="E17" s="17"/>
      <c r="H17" s="88">
        <v>177</v>
      </c>
      <c r="I17" s="87"/>
      <c r="J17" s="88">
        <v>161</v>
      </c>
      <c r="K17" s="87"/>
      <c r="L17" s="88">
        <v>177</v>
      </c>
      <c r="M17" s="87"/>
      <c r="N17" s="88">
        <v>161</v>
      </c>
    </row>
    <row r="18" spans="1:15" ht="21.75" customHeight="1">
      <c r="A18" s="44" t="s">
        <v>193</v>
      </c>
      <c r="B18" s="44"/>
      <c r="C18" s="85"/>
      <c r="D18" s="17"/>
      <c r="E18" s="17"/>
      <c r="H18" s="88">
        <v>-103813</v>
      </c>
      <c r="I18" s="87"/>
      <c r="J18" s="31">
        <v>0</v>
      </c>
      <c r="K18" s="87"/>
      <c r="L18" s="88">
        <v>-103813</v>
      </c>
      <c r="M18" s="87"/>
      <c r="N18" s="31">
        <v>0</v>
      </c>
    </row>
    <row r="19" spans="1:15" ht="21.75" customHeight="1">
      <c r="A19" s="44" t="s">
        <v>164</v>
      </c>
      <c r="B19" s="44"/>
      <c r="C19" s="85"/>
      <c r="D19" s="17"/>
      <c r="E19" s="17"/>
      <c r="H19" s="31">
        <v>0</v>
      </c>
      <c r="I19" s="87"/>
      <c r="J19" s="88">
        <v>462</v>
      </c>
      <c r="K19" s="87"/>
      <c r="L19" s="17">
        <v>0</v>
      </c>
      <c r="M19" s="87"/>
      <c r="N19" s="88">
        <v>462</v>
      </c>
    </row>
    <row r="20" spans="1:15" ht="21.75" customHeight="1">
      <c r="A20" s="43" t="s">
        <v>115</v>
      </c>
      <c r="B20" s="44"/>
      <c r="C20" s="85"/>
      <c r="D20" s="17"/>
      <c r="E20" s="17"/>
      <c r="H20" s="88">
        <v>1091</v>
      </c>
      <c r="I20" s="87"/>
      <c r="J20" s="88">
        <v>1250</v>
      </c>
      <c r="K20" s="87"/>
      <c r="L20" s="88">
        <v>527</v>
      </c>
      <c r="M20" s="87"/>
      <c r="N20" s="88">
        <v>1098</v>
      </c>
    </row>
    <row r="21" spans="1:15" ht="21.75" customHeight="1">
      <c r="A21" s="43" t="s">
        <v>180</v>
      </c>
      <c r="B21" s="84"/>
      <c r="C21" s="85"/>
      <c r="D21" s="17"/>
      <c r="E21" s="17"/>
      <c r="H21" s="88">
        <v>8584</v>
      </c>
      <c r="I21" s="87"/>
      <c r="J21" s="88">
        <v>-4077</v>
      </c>
      <c r="K21" s="87"/>
      <c r="L21" s="88">
        <v>8691</v>
      </c>
      <c r="M21" s="87"/>
      <c r="N21" s="88">
        <v>-4077</v>
      </c>
      <c r="O21" s="7"/>
    </row>
    <row r="22" spans="1:15" ht="21.75" customHeight="1">
      <c r="A22" s="85" t="s">
        <v>146</v>
      </c>
      <c r="B22" s="84"/>
      <c r="C22" s="85"/>
      <c r="D22" s="23"/>
      <c r="E22" s="31"/>
      <c r="H22" s="88">
        <v>-1222</v>
      </c>
      <c r="I22" s="87"/>
      <c r="J22" s="88">
        <v>1264</v>
      </c>
      <c r="K22" s="87"/>
      <c r="L22" s="92">
        <v>-1222</v>
      </c>
      <c r="M22" s="87"/>
      <c r="N22" s="88">
        <v>1264</v>
      </c>
      <c r="O22" s="7"/>
    </row>
    <row r="23" spans="1:15" ht="21.75" customHeight="1">
      <c r="A23" s="43" t="s">
        <v>30</v>
      </c>
      <c r="B23" s="84"/>
      <c r="C23" s="85"/>
      <c r="D23" s="17"/>
      <c r="E23" s="31"/>
      <c r="H23" s="92">
        <v>-21069</v>
      </c>
      <c r="I23" s="87"/>
      <c r="J23" s="92">
        <v>-19311</v>
      </c>
      <c r="K23" s="87"/>
      <c r="L23" s="92">
        <v>-26601</v>
      </c>
      <c r="M23" s="87"/>
      <c r="N23" s="92">
        <v>-25095</v>
      </c>
      <c r="O23" s="7"/>
    </row>
    <row r="24" spans="1:15" ht="21.75" customHeight="1">
      <c r="A24" s="43" t="s">
        <v>42</v>
      </c>
      <c r="B24" s="84"/>
      <c r="C24" s="85"/>
      <c r="D24" s="31"/>
      <c r="E24" s="31"/>
      <c r="H24" s="96">
        <v>45807</v>
      </c>
      <c r="I24" s="87"/>
      <c r="J24" s="96">
        <v>47581</v>
      </c>
      <c r="K24" s="87"/>
      <c r="L24" s="96">
        <v>40235</v>
      </c>
      <c r="M24" s="87"/>
      <c r="N24" s="96">
        <v>40807</v>
      </c>
      <c r="O24" s="7"/>
    </row>
    <row r="25" spans="1:15" ht="21.75" customHeight="1">
      <c r="A25" s="40" t="s">
        <v>75</v>
      </c>
      <c r="B25" s="84"/>
      <c r="C25" s="85"/>
      <c r="D25" s="17"/>
      <c r="E25" s="17"/>
      <c r="H25" s="93"/>
      <c r="I25" s="87"/>
      <c r="J25" s="93"/>
      <c r="K25" s="93"/>
      <c r="L25" s="93"/>
      <c r="M25" s="87"/>
      <c r="N25" s="93"/>
      <c r="O25" s="7"/>
    </row>
    <row r="26" spans="1:15" ht="21.75" customHeight="1">
      <c r="A26" s="40" t="s">
        <v>43</v>
      </c>
      <c r="B26" s="84"/>
      <c r="C26" s="85"/>
      <c r="D26" s="17"/>
      <c r="E26" s="17"/>
      <c r="H26" s="88">
        <f>SUM(H10:H24)</f>
        <v>539329</v>
      </c>
      <c r="I26" s="87"/>
      <c r="J26" s="88">
        <f>SUM(J10:J24)</f>
        <v>407248</v>
      </c>
      <c r="K26" s="88"/>
      <c r="L26" s="88">
        <f>SUM(L10:L24)</f>
        <v>436890</v>
      </c>
      <c r="M26" s="93"/>
      <c r="N26" s="88">
        <f>SUM(N10:N24)</f>
        <v>236876</v>
      </c>
      <c r="O26" s="7"/>
    </row>
    <row r="27" spans="1:15" ht="21.75" customHeight="1">
      <c r="A27" s="40" t="s">
        <v>44</v>
      </c>
      <c r="B27" s="84"/>
      <c r="C27" s="85"/>
      <c r="D27" s="17"/>
      <c r="E27" s="17"/>
      <c r="H27" s="87"/>
      <c r="I27" s="87"/>
      <c r="J27" s="87"/>
      <c r="K27" s="87"/>
      <c r="L27" s="87"/>
      <c r="M27" s="93"/>
      <c r="N27" s="87"/>
      <c r="O27" s="7"/>
    </row>
    <row r="28" spans="1:15" ht="21.75" customHeight="1">
      <c r="A28" s="85" t="s">
        <v>90</v>
      </c>
      <c r="B28" s="84"/>
      <c r="C28" s="85"/>
      <c r="D28" s="17"/>
      <c r="E28" s="17"/>
      <c r="H28" s="92">
        <v>-291287</v>
      </c>
      <c r="I28" s="87"/>
      <c r="J28" s="92">
        <v>149019</v>
      </c>
      <c r="K28" s="87"/>
      <c r="L28" s="92">
        <v>-578894</v>
      </c>
      <c r="M28" s="87"/>
      <c r="N28" s="92">
        <v>35463</v>
      </c>
      <c r="O28" s="7"/>
    </row>
    <row r="29" spans="1:15" ht="21.75" customHeight="1">
      <c r="A29" s="43" t="s">
        <v>156</v>
      </c>
      <c r="B29" s="84"/>
      <c r="C29" s="85"/>
      <c r="D29" s="17"/>
      <c r="E29" s="17"/>
      <c r="H29" s="88">
        <v>425604</v>
      </c>
      <c r="I29" s="87"/>
      <c r="J29" s="88">
        <v>200181</v>
      </c>
      <c r="K29" s="87"/>
      <c r="L29" s="88">
        <v>425604</v>
      </c>
      <c r="M29" s="87"/>
      <c r="N29" s="88">
        <v>200181</v>
      </c>
      <c r="O29" s="7"/>
    </row>
    <row r="30" spans="1:15" ht="21.75" customHeight="1">
      <c r="A30" s="43" t="s">
        <v>45</v>
      </c>
      <c r="B30" s="84"/>
      <c r="C30" s="85"/>
      <c r="D30" s="17"/>
      <c r="E30" s="17"/>
      <c r="H30" s="92">
        <v>-2670089</v>
      </c>
      <c r="I30" s="87"/>
      <c r="J30" s="92">
        <v>-2482764</v>
      </c>
      <c r="K30" s="87"/>
      <c r="L30" s="92">
        <v>-2583920</v>
      </c>
      <c r="M30" s="87"/>
      <c r="N30" s="92">
        <v>-2466214</v>
      </c>
      <c r="O30" s="7"/>
    </row>
    <row r="31" spans="1:15" ht="21.75" customHeight="1">
      <c r="A31" s="85" t="s">
        <v>6</v>
      </c>
      <c r="B31" s="84"/>
      <c r="C31" s="85"/>
      <c r="D31" s="17"/>
      <c r="E31" s="17"/>
      <c r="H31" s="92">
        <v>-6575</v>
      </c>
      <c r="I31" s="87"/>
      <c r="J31" s="92">
        <v>-23955</v>
      </c>
      <c r="K31" s="87"/>
      <c r="L31" s="92">
        <v>-7936</v>
      </c>
      <c r="M31" s="87"/>
      <c r="N31" s="92">
        <v>-41260</v>
      </c>
      <c r="O31" s="7"/>
    </row>
    <row r="32" spans="1:15" ht="21.75" customHeight="1">
      <c r="A32" s="43" t="s">
        <v>10</v>
      </c>
      <c r="B32" s="84"/>
      <c r="C32" s="85"/>
      <c r="D32" s="17"/>
      <c r="E32" s="17"/>
      <c r="H32" s="92">
        <v>-3005</v>
      </c>
      <c r="I32" s="87"/>
      <c r="J32" s="92">
        <v>-119</v>
      </c>
      <c r="K32" s="87"/>
      <c r="L32" s="92">
        <v>-1804</v>
      </c>
      <c r="M32" s="87"/>
      <c r="N32" s="92">
        <v>-137</v>
      </c>
      <c r="O32" s="7"/>
    </row>
    <row r="33" spans="1:15" ht="21.75" customHeight="1">
      <c r="A33" s="40" t="s">
        <v>46</v>
      </c>
      <c r="B33" s="84"/>
      <c r="C33" s="85"/>
      <c r="D33" s="17"/>
      <c r="E33" s="17"/>
      <c r="O33" s="7"/>
    </row>
    <row r="34" spans="1:15" ht="21.75" customHeight="1">
      <c r="A34" s="85" t="s">
        <v>88</v>
      </c>
      <c r="B34" s="84"/>
      <c r="C34" s="85"/>
      <c r="D34" s="17"/>
      <c r="E34" s="17"/>
      <c r="H34" s="92">
        <v>123020</v>
      </c>
      <c r="I34" s="87"/>
      <c r="J34" s="92">
        <v>94159</v>
      </c>
      <c r="K34" s="87"/>
      <c r="L34" s="92">
        <v>390717</v>
      </c>
      <c r="M34" s="87"/>
      <c r="N34" s="92">
        <v>334960</v>
      </c>
      <c r="O34" s="7"/>
    </row>
    <row r="35" spans="1:15" ht="21.75" customHeight="1">
      <c r="A35" s="43" t="s">
        <v>132</v>
      </c>
      <c r="B35" s="84"/>
      <c r="C35" s="85"/>
      <c r="D35" s="17"/>
      <c r="E35" s="17"/>
      <c r="H35" s="92">
        <v>9003</v>
      </c>
      <c r="I35" s="87"/>
      <c r="J35" s="92">
        <v>-3881</v>
      </c>
      <c r="K35" s="87"/>
      <c r="L35" s="92">
        <v>9003</v>
      </c>
      <c r="M35" s="87"/>
      <c r="N35" s="92">
        <v>-3881</v>
      </c>
      <c r="O35" s="7"/>
    </row>
    <row r="36" spans="1:15" ht="21.75" customHeight="1">
      <c r="A36" s="85" t="s">
        <v>15</v>
      </c>
      <c r="B36" s="84"/>
      <c r="C36" s="85"/>
      <c r="D36" s="17"/>
      <c r="E36" s="17"/>
      <c r="H36" s="96">
        <v>14416</v>
      </c>
      <c r="I36" s="93"/>
      <c r="J36" s="96">
        <v>6764</v>
      </c>
      <c r="K36" s="93"/>
      <c r="L36" s="96">
        <v>-2092</v>
      </c>
      <c r="M36" s="93"/>
      <c r="N36" s="96">
        <v>145</v>
      </c>
      <c r="O36" s="7"/>
    </row>
    <row r="37" spans="1:15" ht="21.75" customHeight="1">
      <c r="A37" s="43" t="s">
        <v>111</v>
      </c>
      <c r="B37" s="84"/>
      <c r="C37" s="85"/>
      <c r="D37" s="17"/>
      <c r="E37" s="17"/>
      <c r="H37" s="87">
        <f>SUM(H26:H36)</f>
        <v>-1859584</v>
      </c>
      <c r="I37" s="87"/>
      <c r="J37" s="87">
        <f>SUM(J26:J36)</f>
        <v>-1653348</v>
      </c>
      <c r="K37" s="87"/>
      <c r="L37" s="87">
        <f>SUM(L26:L36)</f>
        <v>-1912432</v>
      </c>
      <c r="M37" s="93"/>
      <c r="N37" s="87">
        <f>SUM(N26:N36)</f>
        <v>-1703867</v>
      </c>
      <c r="O37" s="7"/>
    </row>
    <row r="38" spans="1:15" ht="21.75" customHeight="1">
      <c r="A38" s="43" t="s">
        <v>47</v>
      </c>
      <c r="B38" s="84"/>
      <c r="C38" s="85"/>
      <c r="D38" s="17"/>
      <c r="E38" s="17"/>
      <c r="H38" s="96">
        <v>-941</v>
      </c>
      <c r="I38" s="87"/>
      <c r="J38" s="96">
        <v>-1852</v>
      </c>
      <c r="K38" s="87"/>
      <c r="L38" s="96">
        <v>-156</v>
      </c>
      <c r="M38" s="87"/>
      <c r="N38" s="96">
        <v>-1493</v>
      </c>
    </row>
    <row r="39" spans="1:15" ht="21.75" customHeight="1">
      <c r="A39" s="40" t="s">
        <v>103</v>
      </c>
      <c r="B39" s="84"/>
      <c r="C39" s="85"/>
      <c r="D39" s="17"/>
      <c r="E39" s="17"/>
      <c r="H39" s="115">
        <f>SUM(H37:H38)</f>
        <v>-1860525</v>
      </c>
      <c r="I39" s="87"/>
      <c r="J39" s="115">
        <f>SUM(J37:J38)</f>
        <v>-1655200</v>
      </c>
      <c r="K39" s="93"/>
      <c r="L39" s="116">
        <f>SUM(L37:L38)</f>
        <v>-1912588</v>
      </c>
      <c r="M39" s="93"/>
      <c r="N39" s="116">
        <f>SUM(N37:N38)</f>
        <v>-1705360</v>
      </c>
    </row>
    <row r="40" spans="1:15" ht="21.75" customHeight="1">
      <c r="A40" s="85"/>
      <c r="B40" s="84"/>
      <c r="C40" s="127"/>
      <c r="D40" s="85"/>
      <c r="E40" s="85"/>
      <c r="L40" s="7"/>
      <c r="N40" s="7"/>
    </row>
    <row r="41" spans="1:15" ht="21.75" customHeight="1">
      <c r="A41" s="7" t="s">
        <v>189</v>
      </c>
      <c r="B41" s="84"/>
      <c r="C41" s="127"/>
      <c r="D41" s="85"/>
      <c r="E41" s="85"/>
      <c r="L41" s="7"/>
      <c r="N41" s="7"/>
    </row>
    <row r="42" spans="1:15" ht="21.75" customHeight="1">
      <c r="A42" s="29"/>
      <c r="B42" s="29"/>
      <c r="C42" s="29"/>
      <c r="D42" s="29"/>
      <c r="E42" s="29"/>
      <c r="F42" s="29"/>
      <c r="N42" s="134" t="s">
        <v>102</v>
      </c>
    </row>
    <row r="43" spans="1:15" ht="21.75" customHeight="1">
      <c r="A43" s="128" t="s">
        <v>63</v>
      </c>
      <c r="B43" s="84"/>
      <c r="C43" s="127"/>
      <c r="D43" s="127"/>
      <c r="E43" s="127"/>
      <c r="L43" s="25"/>
      <c r="M43" s="80"/>
      <c r="N43" s="25"/>
    </row>
    <row r="44" spans="1:15" ht="21.75" customHeight="1">
      <c r="A44" s="50" t="s">
        <v>125</v>
      </c>
      <c r="B44" s="84"/>
      <c r="C44" s="127"/>
      <c r="D44" s="127"/>
      <c r="E44" s="127"/>
      <c r="L44" s="25"/>
      <c r="M44" s="80"/>
      <c r="N44" s="25"/>
    </row>
    <row r="45" spans="1:15" s="35" customFormat="1" ht="21.75" customHeight="1">
      <c r="A45" s="128" t="s">
        <v>165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6"/>
    </row>
    <row r="46" spans="1:15" s="8" customFormat="1" ht="21.75" customHeight="1">
      <c r="G46" s="9"/>
      <c r="H46" s="9"/>
      <c r="I46" s="9"/>
      <c r="J46" s="9"/>
      <c r="K46" s="9"/>
      <c r="L46" s="127"/>
      <c r="N46" s="11" t="s">
        <v>95</v>
      </c>
      <c r="O46" s="11"/>
    </row>
    <row r="47" spans="1:15" s="8" customFormat="1" ht="21.75" customHeight="1">
      <c r="G47" s="9"/>
      <c r="H47" s="136" t="s">
        <v>0</v>
      </c>
      <c r="I47" s="136"/>
      <c r="J47" s="136"/>
      <c r="K47" s="126"/>
      <c r="L47" s="137" t="s">
        <v>1</v>
      </c>
      <c r="M47" s="137"/>
      <c r="N47" s="137"/>
      <c r="O47" s="11"/>
    </row>
    <row r="48" spans="1:15" s="8" customFormat="1" ht="21.75" customHeight="1">
      <c r="G48" s="9"/>
      <c r="H48" s="135" t="s">
        <v>2</v>
      </c>
      <c r="I48" s="135"/>
      <c r="J48" s="135"/>
      <c r="K48" s="126"/>
      <c r="L48" s="135" t="s">
        <v>2</v>
      </c>
      <c r="M48" s="135"/>
      <c r="N48" s="135"/>
      <c r="O48" s="11"/>
    </row>
    <row r="49" spans="1:15" s="8" customFormat="1" ht="21.75" customHeight="1">
      <c r="F49" s="9"/>
      <c r="G49" s="9"/>
      <c r="H49" s="124">
        <v>2018</v>
      </c>
      <c r="I49" s="12"/>
      <c r="J49" s="124">
        <v>2017</v>
      </c>
      <c r="K49" s="36"/>
      <c r="L49" s="124">
        <v>2018</v>
      </c>
      <c r="M49" s="12"/>
      <c r="N49" s="124">
        <v>2017</v>
      </c>
      <c r="O49" s="11"/>
    </row>
    <row r="50" spans="1:15" ht="21.75" customHeight="1">
      <c r="A50" s="40" t="s">
        <v>48</v>
      </c>
      <c r="B50" s="84"/>
      <c r="C50" s="85"/>
      <c r="D50" s="85"/>
      <c r="E50" s="85"/>
      <c r="L50" s="7"/>
      <c r="N50" s="7"/>
    </row>
    <row r="51" spans="1:15" ht="21.75" customHeight="1">
      <c r="A51" s="43" t="s">
        <v>139</v>
      </c>
      <c r="B51" s="84"/>
      <c r="C51" s="85"/>
      <c r="D51" s="85"/>
      <c r="E51" s="85"/>
      <c r="H51" s="17">
        <v>0</v>
      </c>
      <c r="I51" s="17"/>
      <c r="J51" s="17">
        <v>0</v>
      </c>
      <c r="K51" s="17"/>
      <c r="L51" s="17">
        <v>0</v>
      </c>
      <c r="M51" s="88"/>
      <c r="N51" s="88">
        <v>25000</v>
      </c>
      <c r="O51" s="7"/>
    </row>
    <row r="52" spans="1:15" ht="21.75" customHeight="1">
      <c r="A52" s="43" t="s">
        <v>157</v>
      </c>
      <c r="B52" s="84"/>
      <c r="C52" s="85"/>
      <c r="D52" s="85"/>
      <c r="E52" s="85"/>
      <c r="H52" s="17">
        <v>0</v>
      </c>
      <c r="I52" s="88"/>
      <c r="J52" s="88">
        <v>-250</v>
      </c>
      <c r="K52" s="88"/>
      <c r="L52" s="17">
        <v>0</v>
      </c>
      <c r="M52" s="88"/>
      <c r="N52" s="88">
        <v>-250</v>
      </c>
      <c r="O52" s="7"/>
    </row>
    <row r="53" spans="1:15" ht="21.75" customHeight="1">
      <c r="A53" s="43" t="s">
        <v>184</v>
      </c>
      <c r="B53" s="84"/>
      <c r="C53" s="85"/>
      <c r="D53" s="17"/>
      <c r="E53" s="31"/>
      <c r="H53" s="92">
        <v>-69198</v>
      </c>
      <c r="I53" s="87"/>
      <c r="J53" s="92">
        <v>-46013</v>
      </c>
      <c r="K53" s="87"/>
      <c r="L53" s="92">
        <v>-37302</v>
      </c>
      <c r="M53" s="87"/>
      <c r="N53" s="92">
        <v>-44306</v>
      </c>
      <c r="O53" s="7"/>
    </row>
    <row r="54" spans="1:15" ht="21.75" customHeight="1">
      <c r="A54" s="43" t="s">
        <v>140</v>
      </c>
      <c r="B54" s="84"/>
      <c r="C54" s="85"/>
      <c r="D54" s="17"/>
      <c r="E54" s="31"/>
      <c r="H54" s="92">
        <v>619</v>
      </c>
      <c r="I54" s="87"/>
      <c r="J54" s="92">
        <v>950</v>
      </c>
      <c r="K54" s="87"/>
      <c r="L54" s="92">
        <v>619</v>
      </c>
      <c r="M54" s="87"/>
      <c r="N54" s="92">
        <v>2258</v>
      </c>
      <c r="O54" s="7"/>
    </row>
    <row r="55" spans="1:15" ht="21.75" customHeight="1">
      <c r="A55" s="43" t="s">
        <v>116</v>
      </c>
      <c r="B55" s="84"/>
      <c r="C55" s="85"/>
      <c r="D55" s="45"/>
      <c r="E55" s="31"/>
      <c r="H55" s="17">
        <v>-215</v>
      </c>
      <c r="I55" s="87"/>
      <c r="J55" s="17">
        <v>0</v>
      </c>
      <c r="K55" s="87"/>
      <c r="L55" s="92">
        <v>-174</v>
      </c>
      <c r="M55" s="87"/>
      <c r="N55" s="17">
        <v>0</v>
      </c>
      <c r="O55" s="7"/>
    </row>
    <row r="56" spans="1:15" ht="21.75" customHeight="1">
      <c r="A56" s="43" t="s">
        <v>127</v>
      </c>
      <c r="B56" s="84"/>
      <c r="C56" s="85"/>
      <c r="D56" s="45"/>
      <c r="E56" s="31"/>
      <c r="H56" s="92">
        <v>-30</v>
      </c>
      <c r="I56" s="87"/>
      <c r="J56" s="92">
        <v>-2846</v>
      </c>
      <c r="K56" s="87"/>
      <c r="L56" s="92">
        <v>-30</v>
      </c>
      <c r="M56" s="87"/>
      <c r="N56" s="92">
        <v>-755</v>
      </c>
      <c r="O56" s="7"/>
    </row>
    <row r="57" spans="1:15" ht="21.75" customHeight="1">
      <c r="A57" s="43" t="s">
        <v>112</v>
      </c>
      <c r="B57" s="84"/>
      <c r="C57" s="85"/>
      <c r="D57" s="45"/>
      <c r="E57" s="31"/>
      <c r="H57" s="92">
        <v>41072</v>
      </c>
      <c r="I57" s="87"/>
      <c r="J57" s="92">
        <v>35578</v>
      </c>
      <c r="K57" s="87"/>
      <c r="L57" s="92">
        <v>41281</v>
      </c>
      <c r="M57" s="87"/>
      <c r="N57" s="92">
        <v>53325</v>
      </c>
      <c r="O57" s="7"/>
    </row>
    <row r="58" spans="1:15" ht="21.75" customHeight="1">
      <c r="A58" s="43" t="s">
        <v>128</v>
      </c>
      <c r="B58" s="84"/>
      <c r="C58" s="85"/>
      <c r="D58" s="45"/>
      <c r="E58" s="31"/>
      <c r="H58" s="17">
        <v>0</v>
      </c>
      <c r="I58" s="31"/>
      <c r="J58" s="17">
        <v>0</v>
      </c>
      <c r="K58" s="31"/>
      <c r="L58" s="17">
        <v>20000</v>
      </c>
      <c r="M58" s="87"/>
      <c r="N58" s="88">
        <v>8000</v>
      </c>
      <c r="O58" s="7"/>
    </row>
    <row r="59" spans="1:15" ht="21.75" customHeight="1">
      <c r="A59" s="40" t="s">
        <v>158</v>
      </c>
      <c r="B59" s="84"/>
      <c r="C59" s="85"/>
      <c r="D59" s="45"/>
      <c r="E59" s="31"/>
      <c r="H59" s="111">
        <f>SUM(H51:H58)</f>
        <v>-27752</v>
      </c>
      <c r="I59" s="87"/>
      <c r="J59" s="111">
        <f>SUM(J51:J58)</f>
        <v>-12581</v>
      </c>
      <c r="K59" s="92"/>
      <c r="L59" s="111">
        <f>SUM(L51:L58)</f>
        <v>24394</v>
      </c>
      <c r="M59" s="92"/>
      <c r="N59" s="111">
        <f>SUM(N51:N58)</f>
        <v>43272</v>
      </c>
      <c r="O59" s="7"/>
    </row>
    <row r="60" spans="1:15" ht="21.75" customHeight="1">
      <c r="A60" s="40" t="s">
        <v>49</v>
      </c>
      <c r="B60" s="84"/>
      <c r="C60" s="85"/>
      <c r="D60" s="45"/>
      <c r="E60" s="37"/>
      <c r="H60" s="87"/>
      <c r="I60" s="87"/>
      <c r="J60" s="87"/>
      <c r="K60" s="87"/>
      <c r="L60" s="87"/>
      <c r="M60" s="93"/>
      <c r="N60" s="87"/>
      <c r="O60" s="7"/>
    </row>
    <row r="61" spans="1:15" ht="21.75" customHeight="1">
      <c r="A61" s="43" t="s">
        <v>173</v>
      </c>
      <c r="B61" s="84"/>
      <c r="C61" s="85"/>
      <c r="D61" s="45"/>
      <c r="E61" s="31"/>
      <c r="H61" s="87">
        <v>843793</v>
      </c>
      <c r="I61" s="87"/>
      <c r="J61" s="87">
        <v>162800</v>
      </c>
      <c r="K61" s="87"/>
      <c r="L61" s="87">
        <v>922293</v>
      </c>
      <c r="M61" s="87"/>
      <c r="N61" s="87">
        <v>65800</v>
      </c>
      <c r="O61" s="7"/>
    </row>
    <row r="62" spans="1:15" ht="21.75" customHeight="1">
      <c r="A62" s="28" t="s">
        <v>141</v>
      </c>
      <c r="B62" s="84"/>
      <c r="C62" s="85"/>
      <c r="D62" s="45"/>
      <c r="E62" s="31"/>
      <c r="H62" s="87">
        <v>876062</v>
      </c>
      <c r="I62" s="87"/>
      <c r="J62" s="87">
        <v>1496445</v>
      </c>
      <c r="K62" s="87"/>
      <c r="L62" s="87">
        <v>917062</v>
      </c>
      <c r="M62" s="87"/>
      <c r="N62" s="87">
        <v>1496445</v>
      </c>
      <c r="O62" s="7"/>
    </row>
    <row r="63" spans="1:15" ht="21.75" customHeight="1">
      <c r="A63" s="43" t="s">
        <v>50</v>
      </c>
      <c r="B63" s="84"/>
      <c r="C63" s="85"/>
      <c r="D63" s="45"/>
      <c r="E63" s="31"/>
      <c r="H63" s="92">
        <v>-8887</v>
      </c>
      <c r="I63" s="87"/>
      <c r="J63" s="92">
        <v>-7369</v>
      </c>
      <c r="K63" s="87"/>
      <c r="L63" s="92">
        <v>-8737</v>
      </c>
      <c r="M63" s="87"/>
      <c r="N63" s="92">
        <v>-7225</v>
      </c>
      <c r="O63" s="7"/>
    </row>
    <row r="64" spans="1:15" ht="21.75" customHeight="1">
      <c r="A64" s="43" t="s">
        <v>174</v>
      </c>
      <c r="B64" s="84"/>
      <c r="C64" s="85"/>
      <c r="D64" s="45"/>
      <c r="E64" s="31"/>
      <c r="H64" s="92">
        <v>58707</v>
      </c>
      <c r="I64" s="87"/>
      <c r="J64" s="17">
        <v>112000</v>
      </c>
      <c r="K64" s="87"/>
      <c r="L64" s="92">
        <v>58707</v>
      </c>
      <c r="M64" s="87"/>
      <c r="N64" s="92">
        <v>112000</v>
      </c>
      <c r="O64" s="7"/>
    </row>
    <row r="65" spans="1:16" ht="21.75" customHeight="1">
      <c r="A65" s="43" t="s">
        <v>179</v>
      </c>
      <c r="B65" s="84"/>
      <c r="C65" s="85"/>
      <c r="D65" s="45"/>
      <c r="E65" s="31"/>
      <c r="H65" s="92">
        <v>-13000</v>
      </c>
      <c r="I65" s="87"/>
      <c r="J65" s="17">
        <v>0</v>
      </c>
      <c r="K65" s="87"/>
      <c r="L65" s="17">
        <v>0</v>
      </c>
      <c r="M65" s="87"/>
      <c r="N65" s="17">
        <v>0</v>
      </c>
      <c r="O65" s="7"/>
    </row>
    <row r="66" spans="1:16" ht="21.75" customHeight="1">
      <c r="A66" s="43" t="s">
        <v>51</v>
      </c>
      <c r="B66" s="84"/>
      <c r="C66" s="85"/>
      <c r="D66" s="31"/>
      <c r="E66" s="31"/>
      <c r="F66" s="41"/>
      <c r="G66" s="41"/>
      <c r="H66" s="92">
        <v>-45603</v>
      </c>
      <c r="I66" s="87"/>
      <c r="J66" s="92">
        <v>-47590</v>
      </c>
      <c r="K66" s="87"/>
      <c r="L66" s="92">
        <v>-39808</v>
      </c>
      <c r="M66" s="87"/>
      <c r="N66" s="92">
        <v>-40751</v>
      </c>
      <c r="O66" s="7"/>
    </row>
    <row r="67" spans="1:16" ht="21.75" customHeight="1">
      <c r="A67" s="40" t="s">
        <v>104</v>
      </c>
      <c r="B67" s="84"/>
      <c r="C67" s="85"/>
      <c r="D67" s="31"/>
      <c r="E67" s="31"/>
      <c r="F67" s="41"/>
      <c r="G67" s="41"/>
      <c r="H67" s="111">
        <f>SUM(H61:H66)</f>
        <v>1711072</v>
      </c>
      <c r="I67" s="92"/>
      <c r="J67" s="111">
        <f>SUM(J61:J66)</f>
        <v>1716286</v>
      </c>
      <c r="K67" s="92"/>
      <c r="L67" s="111">
        <f>SUM(L61:L66)</f>
        <v>1849517</v>
      </c>
      <c r="M67" s="92"/>
      <c r="N67" s="111">
        <f>SUM(N61:N66)</f>
        <v>1626269</v>
      </c>
      <c r="O67" s="7"/>
    </row>
    <row r="68" spans="1:16" ht="21.75" customHeight="1">
      <c r="A68" s="40" t="s">
        <v>130</v>
      </c>
      <c r="B68" s="84"/>
      <c r="C68" s="85"/>
      <c r="D68" s="31"/>
      <c r="E68" s="31"/>
      <c r="F68" s="31"/>
      <c r="G68" s="31"/>
      <c r="H68" s="88">
        <f>SUM(H39,H59,H67)</f>
        <v>-177205</v>
      </c>
      <c r="I68" s="87"/>
      <c r="J68" s="88">
        <f>SUM(J39,J59,J67)</f>
        <v>48505</v>
      </c>
      <c r="K68" s="88"/>
      <c r="L68" s="88">
        <f>SUM(L39,L59,L67)</f>
        <v>-38677</v>
      </c>
      <c r="M68" s="93"/>
      <c r="N68" s="88">
        <f>SUM(N39,N59,N67)</f>
        <v>-35819</v>
      </c>
      <c r="O68" s="7"/>
    </row>
    <row r="69" spans="1:16" ht="21.75" customHeight="1">
      <c r="A69" s="43" t="s">
        <v>101</v>
      </c>
      <c r="B69" s="84"/>
      <c r="C69" s="85"/>
      <c r="D69" s="31"/>
      <c r="E69" s="31"/>
      <c r="F69" s="31"/>
      <c r="G69" s="31"/>
      <c r="H69" s="92">
        <v>232571</v>
      </c>
      <c r="I69" s="87"/>
      <c r="J69" s="92">
        <v>126438</v>
      </c>
      <c r="K69" s="87"/>
      <c r="L69" s="92">
        <v>75505</v>
      </c>
      <c r="M69" s="87"/>
      <c r="N69" s="92">
        <v>100194</v>
      </c>
      <c r="O69" s="7"/>
    </row>
    <row r="70" spans="1:16" ht="21.75" customHeight="1" thickBot="1">
      <c r="A70" s="40" t="s">
        <v>185</v>
      </c>
      <c r="B70" s="84"/>
      <c r="C70" s="85"/>
      <c r="D70" s="31"/>
      <c r="E70" s="31"/>
      <c r="F70" s="31"/>
      <c r="G70" s="31"/>
      <c r="H70" s="113">
        <f>SUM(H68:H69)</f>
        <v>55366</v>
      </c>
      <c r="I70" s="87"/>
      <c r="J70" s="113">
        <f>SUM(J68:J69)</f>
        <v>174943</v>
      </c>
      <c r="K70" s="93"/>
      <c r="L70" s="113">
        <f>SUM(L68:L69)</f>
        <v>36828</v>
      </c>
      <c r="M70" s="93"/>
      <c r="N70" s="113">
        <f>SUM(N68:N69)</f>
        <v>64375</v>
      </c>
      <c r="O70" s="7"/>
    </row>
    <row r="71" spans="1:16" ht="21.75" customHeight="1" thickTop="1">
      <c r="B71" s="84"/>
      <c r="C71" s="85"/>
      <c r="D71" s="31"/>
      <c r="E71" s="31"/>
      <c r="F71" s="31"/>
      <c r="G71" s="31"/>
      <c r="H71" s="87">
        <f>H70-BS!H12</f>
        <v>0</v>
      </c>
      <c r="I71" s="87"/>
      <c r="J71" s="87"/>
      <c r="K71" s="87"/>
      <c r="L71" s="87">
        <f>L70-BS!L12</f>
        <v>0</v>
      </c>
      <c r="M71" s="87"/>
      <c r="N71" s="87"/>
      <c r="O71" s="7"/>
    </row>
    <row r="72" spans="1:16" ht="21.75" customHeight="1">
      <c r="A72" s="40" t="s">
        <v>186</v>
      </c>
      <c r="B72" s="84"/>
      <c r="C72" s="85"/>
      <c r="D72" s="31"/>
      <c r="E72" s="31"/>
      <c r="F72" s="31"/>
      <c r="G72" s="31"/>
      <c r="H72" s="87"/>
      <c r="I72" s="87"/>
      <c r="J72" s="87"/>
      <c r="K72" s="87"/>
      <c r="L72" s="87"/>
      <c r="M72" s="93"/>
      <c r="N72" s="87"/>
      <c r="O72" s="7"/>
    </row>
    <row r="73" spans="1:16" ht="21.75" customHeight="1">
      <c r="A73" s="43" t="s">
        <v>52</v>
      </c>
      <c r="B73" s="84"/>
      <c r="C73" s="85"/>
      <c r="D73" s="31"/>
      <c r="E73" s="31"/>
      <c r="F73" s="31"/>
      <c r="G73" s="31"/>
      <c r="H73" s="87"/>
      <c r="I73" s="88"/>
      <c r="J73" s="88"/>
      <c r="K73" s="88"/>
      <c r="L73" s="88"/>
      <c r="M73" s="88"/>
      <c r="N73" s="88"/>
      <c r="O73" s="7"/>
    </row>
    <row r="74" spans="1:16" ht="21.75" customHeight="1">
      <c r="A74" s="43" t="s">
        <v>159</v>
      </c>
      <c r="B74" s="84"/>
      <c r="C74" s="85"/>
      <c r="D74" s="31"/>
      <c r="E74" s="31"/>
      <c r="F74" s="31"/>
      <c r="G74" s="31"/>
      <c r="H74" s="31">
        <v>0</v>
      </c>
      <c r="I74" s="87"/>
      <c r="J74" s="87">
        <v>828</v>
      </c>
      <c r="K74" s="87"/>
      <c r="L74" s="31">
        <v>0</v>
      </c>
      <c r="M74" s="87"/>
      <c r="N74" s="88">
        <v>828</v>
      </c>
      <c r="O74" s="33"/>
      <c r="P74" s="33"/>
    </row>
    <row r="75" spans="1:16" ht="21.75" customHeight="1">
      <c r="A75" s="43" t="s">
        <v>145</v>
      </c>
      <c r="H75" s="31">
        <v>3779</v>
      </c>
      <c r="I75" s="87"/>
      <c r="J75" s="31">
        <v>0</v>
      </c>
      <c r="K75" s="87"/>
      <c r="L75" s="87">
        <v>3779</v>
      </c>
      <c r="M75" s="87"/>
      <c r="N75" s="31">
        <v>0</v>
      </c>
    </row>
    <row r="76" spans="1:16" ht="21.75" customHeight="1">
      <c r="A76" s="7" t="s">
        <v>194</v>
      </c>
      <c r="H76" s="31">
        <v>-480655</v>
      </c>
      <c r="J76" s="31">
        <v>0</v>
      </c>
      <c r="L76" s="31">
        <v>-480655</v>
      </c>
      <c r="N76" s="31">
        <v>0</v>
      </c>
    </row>
    <row r="77" spans="1:16" ht="21.75" customHeight="1">
      <c r="H77" s="31"/>
      <c r="J77" s="31"/>
      <c r="L77" s="31"/>
      <c r="N77" s="31"/>
    </row>
    <row r="78" spans="1:16" ht="21.75" customHeight="1">
      <c r="A78" s="7" t="s">
        <v>189</v>
      </c>
    </row>
    <row r="79" spans="1:16" ht="21.75" customHeight="1">
      <c r="A79" s="43"/>
    </row>
  </sheetData>
  <mergeCells count="8">
    <mergeCell ref="H48:J48"/>
    <mergeCell ref="L48:N48"/>
    <mergeCell ref="H6:J6"/>
    <mergeCell ref="L6:N6"/>
    <mergeCell ref="H7:J7"/>
    <mergeCell ref="L7:N7"/>
    <mergeCell ref="H47:J47"/>
    <mergeCell ref="L47:N47"/>
  </mergeCells>
  <pageMargins left="0.78740157480314965" right="0.19685039370078741" top="0.78740157480314965" bottom="0.19685039370078741" header="0.19685039370078741" footer="0.19685039370078741"/>
  <pageSetup paperSize="9" scale="74" orientation="portrait" r:id="rId1"/>
  <rowBreaks count="1" manualBreakCount="1">
    <brk id="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CF</vt:lpstr>
      <vt:lpstr>BS!Print_Area</vt:lpstr>
      <vt:lpstr>CF!Print_Area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Banjong Jokloy</cp:lastModifiedBy>
  <cp:lastPrinted>2018-05-15T07:08:47Z</cp:lastPrinted>
  <dcterms:created xsi:type="dcterms:W3CDTF">2011-12-01T03:22:46Z</dcterms:created>
  <dcterms:modified xsi:type="dcterms:W3CDTF">2018-05-15T07:47:21Z</dcterms:modified>
</cp:coreProperties>
</file>