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K:\18) ปิดงบการเงินรายเดือน\2018\3) Mar.2018\FS_By Audit\FS_SET\"/>
    </mc:Choice>
  </mc:AlternateContent>
  <bookViews>
    <workbookView xWindow="0" yWindow="0" windowWidth="20430" windowHeight="5835" tabRatio="698"/>
  </bookViews>
  <sheets>
    <sheet name="BS" sheetId="1" r:id="rId1"/>
    <sheet name="PL" sheetId="4" r:id="rId2"/>
    <sheet name="CE-Conso" sheetId="2" r:id="rId3"/>
    <sheet name="CE-Separate" sheetId="6" r:id="rId4"/>
    <sheet name="CF" sheetId="5" r:id="rId5"/>
  </sheets>
  <definedNames>
    <definedName name="_xlnm.Print_Area" localSheetId="0">BS!$A$1:$N$94</definedName>
    <definedName name="_xlnm.Print_Area" localSheetId="2">'CE-Conso'!$A$1:$T$26</definedName>
    <definedName name="_xlnm.Print_Area" localSheetId="3">'CE-Separate'!$A$1:$R$26</definedName>
    <definedName name="_xlnm.Print_Area" localSheetId="4">CF!$A$1:$O$79</definedName>
    <definedName name="_xlnm.Print_Area" localSheetId="1">PL!$A$1:$O$53</definedName>
  </definedNames>
  <calcPr calcId="152511"/>
</workbook>
</file>

<file path=xl/calcChain.xml><?xml version="1.0" encoding="utf-8"?>
<calcChain xmlns="http://schemas.openxmlformats.org/spreadsheetml/2006/main">
  <c r="H19" i="1" l="1"/>
  <c r="H31" i="1"/>
  <c r="H32" i="1" s="1"/>
  <c r="N63" i="1" l="1"/>
  <c r="L63" i="1"/>
  <c r="J63" i="1"/>
  <c r="H63" i="1"/>
  <c r="N26" i="4" l="1"/>
  <c r="L26" i="4"/>
  <c r="H26" i="4"/>
  <c r="J26" i="4"/>
  <c r="N54" i="1" l="1"/>
  <c r="O16" i="2" l="1"/>
  <c r="H67" i="5" l="1"/>
  <c r="J67" i="5" l="1"/>
  <c r="L67" i="5"/>
  <c r="N67" i="5"/>
  <c r="L59" i="5"/>
  <c r="E24" i="2" l="1"/>
  <c r="S13" i="2"/>
  <c r="Q13" i="2"/>
  <c r="N59" i="5" l="1"/>
  <c r="J59" i="5"/>
  <c r="N18" i="4"/>
  <c r="J18" i="4"/>
  <c r="N27" i="4" l="1"/>
  <c r="N29" i="4" s="1"/>
  <c r="N31" i="4" s="1"/>
  <c r="J27" i="4"/>
  <c r="J29" i="4" s="1"/>
  <c r="J31" i="4" s="1"/>
  <c r="Q19" i="6" l="1"/>
  <c r="O19" i="6"/>
  <c r="S19" i="2" l="1"/>
  <c r="Q19" i="2"/>
  <c r="Q24" i="2" l="1"/>
  <c r="O20" i="6"/>
  <c r="Q13" i="6"/>
  <c r="O14" i="6"/>
  <c r="O13" i="6"/>
  <c r="E22" i="6" l="1"/>
  <c r="E23" i="6" s="1"/>
  <c r="E16" i="6"/>
  <c r="E17" i="6" s="1"/>
  <c r="I16" i="6"/>
  <c r="I17" i="6" s="1"/>
  <c r="G16" i="6"/>
  <c r="G17" i="6" s="1"/>
  <c r="I22" i="6"/>
  <c r="G22" i="6"/>
  <c r="E24" i="6"/>
  <c r="E16" i="2"/>
  <c r="E17" i="2" s="1"/>
  <c r="O17" i="2"/>
  <c r="I16" i="2"/>
  <c r="I17" i="2" s="1"/>
  <c r="G16" i="2"/>
  <c r="G17" i="2" s="1"/>
  <c r="O22" i="2"/>
  <c r="O23" i="2" s="1"/>
  <c r="I22" i="2"/>
  <c r="I23" i="2" s="1"/>
  <c r="G22" i="2"/>
  <c r="G23" i="2" s="1"/>
  <c r="E22" i="2"/>
  <c r="E23" i="2" s="1"/>
  <c r="G23" i="6" l="1"/>
  <c r="I23" i="6"/>
  <c r="I25" i="2"/>
  <c r="K14" i="6"/>
  <c r="K14" i="2"/>
  <c r="S14" i="2" s="1"/>
  <c r="J86" i="1"/>
  <c r="J31" i="1"/>
  <c r="E25" i="6" l="1"/>
  <c r="Q14" i="6"/>
  <c r="K16" i="6"/>
  <c r="K16" i="2"/>
  <c r="K17" i="2" s="1"/>
  <c r="K17" i="6" l="1"/>
  <c r="H59" i="5"/>
  <c r="L19" i="1" l="1"/>
  <c r="K24" i="2" l="1"/>
  <c r="I24" i="2"/>
  <c r="G24" i="2"/>
  <c r="E25" i="2" l="1"/>
  <c r="N45" i="4" l="1"/>
  <c r="M15" i="6" s="1"/>
  <c r="L45" i="4"/>
  <c r="M21" i="6" s="1"/>
  <c r="J45" i="4"/>
  <c r="M15" i="2" s="1"/>
  <c r="H45" i="4"/>
  <c r="S15" i="2" l="1"/>
  <c r="S16" i="2" s="1"/>
  <c r="S17" i="2" s="1"/>
  <c r="Q15" i="2"/>
  <c r="Q15" i="6"/>
  <c r="O15" i="6"/>
  <c r="M16" i="6"/>
  <c r="M16" i="2"/>
  <c r="Q20" i="2"/>
  <c r="M21" i="2"/>
  <c r="M22" i="2" s="1"/>
  <c r="M23" i="2" s="1"/>
  <c r="Q21" i="6"/>
  <c r="O21" i="6"/>
  <c r="M22" i="6"/>
  <c r="M23" i="6" s="1"/>
  <c r="M17" i="6" l="1"/>
  <c r="O16" i="6"/>
  <c r="O17" i="6" s="1"/>
  <c r="Q16" i="6"/>
  <c r="M17" i="2"/>
  <c r="Q16" i="2"/>
  <c r="Q17" i="2" s="1"/>
  <c r="S21" i="2"/>
  <c r="Q21" i="2"/>
  <c r="Q22" i="2" s="1"/>
  <c r="Q23" i="2" s="1"/>
  <c r="O22" i="6"/>
  <c r="O23" i="6" s="1"/>
  <c r="J47" i="4"/>
  <c r="J9" i="5"/>
  <c r="J26" i="5" s="1"/>
  <c r="J38" i="5" s="1"/>
  <c r="N9" i="5"/>
  <c r="N26" i="5" s="1"/>
  <c r="N38" i="5" l="1"/>
  <c r="N40" i="5" s="1"/>
  <c r="N68" i="5" s="1"/>
  <c r="N70" i="5" s="1"/>
  <c r="J40" i="5"/>
  <c r="J68" i="5" s="1"/>
  <c r="J70" i="5" s="1"/>
  <c r="N47" i="4"/>
  <c r="N55" i="1"/>
  <c r="N31" i="1"/>
  <c r="N86" i="1" l="1"/>
  <c r="Q24" i="6" s="1"/>
  <c r="I24" i="6"/>
  <c r="G24" i="6"/>
  <c r="K24" i="6"/>
  <c r="Q17" i="6" l="1"/>
  <c r="Q25" i="2" l="1"/>
  <c r="N64" i="1"/>
  <c r="N19" i="1"/>
  <c r="S24" i="2"/>
  <c r="J55" i="1"/>
  <c r="J64" i="1" s="1"/>
  <c r="J87" i="1" s="1"/>
  <c r="J19" i="1"/>
  <c r="J32" i="1" l="1"/>
  <c r="J88" i="1" s="1"/>
  <c r="N87" i="1"/>
  <c r="N32" i="1"/>
  <c r="N88" i="1" l="1"/>
  <c r="J95" i="1"/>
  <c r="N95" i="1"/>
  <c r="I25" i="6" l="1"/>
  <c r="G25" i="6" l="1"/>
  <c r="L31" i="1" l="1"/>
  <c r="L18" i="4" l="1"/>
  <c r="L55" i="1"/>
  <c r="L64" i="1" s="1"/>
  <c r="L32" i="1"/>
  <c r="L27" i="4" l="1"/>
  <c r="L29" i="4" s="1"/>
  <c r="H18" i="4"/>
  <c r="G25" i="2"/>
  <c r="H55" i="1"/>
  <c r="L31" i="4" l="1"/>
  <c r="L9" i="5"/>
  <c r="H27" i="4"/>
  <c r="H29" i="4" s="1"/>
  <c r="H64" i="1"/>
  <c r="L26" i="5" l="1"/>
  <c r="L38" i="5" s="1"/>
  <c r="K20" i="6"/>
  <c r="K22" i="6" s="1"/>
  <c r="L47" i="4"/>
  <c r="H31" i="4"/>
  <c r="H9" i="5"/>
  <c r="K23" i="6" l="1"/>
  <c r="L86" i="1" s="1"/>
  <c r="Q20" i="6"/>
  <c r="K20" i="2"/>
  <c r="K22" i="2" s="1"/>
  <c r="K23" i="2" s="1"/>
  <c r="Q22" i="6"/>
  <c r="Q23" i="6" s="1"/>
  <c r="H47" i="4"/>
  <c r="L40" i="5"/>
  <c r="H26" i="5"/>
  <c r="H38" i="5" s="1"/>
  <c r="L87" i="1" l="1"/>
  <c r="L88" i="1" s="1"/>
  <c r="S20" i="2"/>
  <c r="L68" i="5"/>
  <c r="L70" i="5" s="1"/>
  <c r="H40" i="5"/>
  <c r="L80" i="5" l="1"/>
  <c r="L71" i="5"/>
  <c r="L95" i="1"/>
  <c r="H86" i="1"/>
  <c r="H87" i="1" s="1"/>
  <c r="H88" i="1" s="1"/>
  <c r="K25" i="2"/>
  <c r="Q25" i="6"/>
  <c r="K25" i="6"/>
  <c r="S22" i="2"/>
  <c r="S23" i="2" s="1"/>
  <c r="H68" i="5"/>
  <c r="H70" i="5" s="1"/>
  <c r="H80" i="5" l="1"/>
  <c r="H71" i="5"/>
  <c r="H95" i="1"/>
  <c r="S25" i="2"/>
</calcChain>
</file>

<file path=xl/comments1.xml><?xml version="1.0" encoding="utf-8"?>
<comments xmlns="http://schemas.openxmlformats.org/spreadsheetml/2006/main">
  <authors>
    <author>Chayada Faungchan</author>
  </authors>
  <commentList>
    <comment ref="N18" authorId="0" shapeId="0">
      <text>
        <r>
          <rPr>
            <b/>
            <sz val="9"/>
            <color indexed="81"/>
            <rFont val="Tahoma"/>
            <family val="2"/>
          </rPr>
          <t>Chayada Faungchan: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N54" authorId="0" shapeId="0">
      <text>
        <r>
          <rPr>
            <b/>
            <sz val="9"/>
            <color indexed="81"/>
            <rFont val="Tahoma"/>
            <family val="2"/>
          </rPr>
          <t>Chayada Faungchan: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<sst xmlns="http://schemas.openxmlformats.org/spreadsheetml/2006/main" count="335" uniqueCount="193">
  <si>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</si>
  <si>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</si>
  <si>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</si>
  <si>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</si>
  <si>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</si>
  <si>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</si>
  <si>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</si>
  <si>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</si>
  <si>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</si>
  <si>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</si>
  <si>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</si>
  <si>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</si>
  <si>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</si>
  <si>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</si>
  <si>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</si>
  <si>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</si>
  <si>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</si>
  <si>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</si>
  <si>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</si>
  <si>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</si>
  <si>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</si>
  <si>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</si>
  <si>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</si>
  <si>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</si>
  <si>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</si>
  <si>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</si>
  <si>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</si>
  <si>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</si>
  <si>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</si>
  <si>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</si>
  <si>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</si>
  <si>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</si>
  <si>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</si>
  <si>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รวมค่าใช้จ่าย</t>
  </si>
  <si>
    <t>ค่าใช้จ่ายทางการเงิน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</si>
  <si>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</si>
  <si>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</si>
  <si>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</si>
  <si>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</si>
  <si>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กำไรจากการดำเนินงานก่อนการเปลี่ยนแปลงในสินทรัพย์</t>
  </si>
  <si>
    <t>สินทรัพย์ดำเนินงาน (เพิ่มขึ้น) ลดลง</t>
  </si>
  <si>
    <t>สินค้าคงเหลือ</t>
  </si>
  <si>
    <t>หนี้สินดำเนินงานเพิ่มขึ้น (ลดลง)</t>
  </si>
  <si>
    <t>เจ้าหนี้สำนักงานกองทุนอ้อยและน้ำตาลทราย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</si>
  <si>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</si>
  <si>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</si>
  <si>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</si>
  <si>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</si>
  <si>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</si>
  <si>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รายการที่มิใช่เงินสด</t>
  </si>
  <si>
    <t xml:space="preserve">งบแสดงการเปลี่ยนแปลงส่วนของผู้ถือหุ้น (ต่อ) </t>
  </si>
  <si>
    <t>จัดสรรแล้ว -</t>
  </si>
  <si>
    <t>ยังไม่ได้จัดสรร</t>
  </si>
  <si>
    <t>สำรองตามกฎหมาย</t>
  </si>
  <si>
    <t>รวม</t>
  </si>
  <si>
    <t>งบแสดงการเปลี่ยนแปลงส่วนของผู้ถือหุ้น</t>
  </si>
  <si>
    <t>ส่วนเกินทุนจาก</t>
  </si>
  <si>
    <t>การรวมธุรกิจภายใต้</t>
  </si>
  <si>
    <t>การควบคุมเดียวกัน</t>
  </si>
  <si>
    <t>บริษัท น้ำตาลครบุรี จำกัด (มหาชน) และบริษัทย่อย</t>
  </si>
  <si>
    <t>งบแสดงฐานะการเงิน</t>
  </si>
  <si>
    <t>งบแสดงฐานะการเงิน (ต่อ)</t>
  </si>
  <si>
    <t>งบกำไรขาดทุนเบ็ดเสร็จ</t>
  </si>
  <si>
    <t>ทุนออกจำหน่ายและชำระเต็มมูลค่าแล้ว</t>
  </si>
  <si>
    <t>ส่วนเกินมูลค่าหุ้นสามัญ</t>
  </si>
  <si>
    <t>รายได้จากการขาย</t>
  </si>
  <si>
    <t>รายได้จากการให้บริการ</t>
  </si>
  <si>
    <t>ต้นทุนขาย</t>
  </si>
  <si>
    <t>ต้นทุนการให้บริการ</t>
  </si>
  <si>
    <t>จ่ายดอกเบี้ย</t>
  </si>
  <si>
    <t>ส่วนเกิน</t>
  </si>
  <si>
    <t>มูลค่าหุ้นสามัญ</t>
  </si>
  <si>
    <t>ส่วนเกินมูลค่า</t>
  </si>
  <si>
    <t>หุ้นสามัญ</t>
  </si>
  <si>
    <t xml:space="preserve">ลูกหนี้การค้าและลูกหนี้อื่น </t>
  </si>
  <si>
    <t xml:space="preserve">ที่ดิน อาคารและอุปกรณ์ </t>
  </si>
  <si>
    <t xml:space="preserve">สินทรัพย์ไม่มีตัวตน </t>
  </si>
  <si>
    <t>เงินลงทุนระยะยาวอื่น</t>
  </si>
  <si>
    <t>เจ้าหนี้การค้าและเจ้าหนี้อื่น</t>
  </si>
  <si>
    <t>ภาษีเงินได้ค้างจ่าย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</si>
  <si>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</si>
  <si>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</si>
  <si>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กำไรขาดทุน:</t>
  </si>
  <si>
    <t>กำไรขาดทุนเบ็ดเสร็จอื่น:</t>
  </si>
  <si>
    <t>ลูกหนี้การค้าและลูกหนี้อื่น</t>
  </si>
  <si>
    <t>กำไรขาดทุนเบ็ดเสร็จอื่น</t>
  </si>
  <si>
    <t>องค์ประกอบอื่น</t>
  </si>
  <si>
    <t>ของส่วนของผู้ถือหุ้น</t>
  </si>
  <si>
    <t>งบกำไรขาดทุนเบ็ดเสร็จ (ต่อ)</t>
  </si>
  <si>
    <t>เงินให้กู้ยืมระยะสั้นแก่กิจการที่เกี่ยวข้องกัน</t>
  </si>
  <si>
    <t>ค่าใช้จ่ายในการบริหาร</t>
  </si>
  <si>
    <t>กำไรขาดทุนเบ็ดเสร็จรวมสำหรับงวด</t>
  </si>
  <si>
    <t>(ตรวจสอบแล้ว)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</si>
  <si>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</si>
  <si>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</si>
  <si>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</si>
  <si>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กำไรสำหรับงวด</t>
  </si>
  <si>
    <t>(หน่วย: พันบาท)</t>
  </si>
  <si>
    <t>กำไรขาดทุนเบ็ดเสร็จอื่นสำหรับงวด</t>
  </si>
  <si>
    <t>เงินสดและรายการเทียบเท่าเงินสดต้นงวด</t>
  </si>
  <si>
    <t>สินทรัพย์ภาษีเงินได้รอการตัดบัญชี</t>
  </si>
  <si>
    <t>ค่าใช้จ่ายภาษีเงินได้</t>
  </si>
  <si>
    <t>เงินสดใช้ไปในกิจกรรมดำเนินงาน</t>
  </si>
  <si>
    <t>เงินสดสุทธิใช้ไปในกิจกรรมดำเนินงาน</t>
  </si>
  <si>
    <t xml:space="preserve">รายการปรับกระทบยอดกำไรก่อนภาษีเป็นเงินสดรับ (จ่าย) </t>
  </si>
  <si>
    <t>เงินสดรับจากดอกเบี้ยรับ</t>
  </si>
  <si>
    <t>ชำระคืนหนี้สินตามสัญญาเช่าการเงิน</t>
  </si>
  <si>
    <t>เงินกู้ยืมระยะสั้นจากกิจการที่เกี่ยวข้องกันเพิ่มขึ้น</t>
  </si>
  <si>
    <t>ที่ยังไม่เกิดขึ้น</t>
  </si>
  <si>
    <t>จากสัญญาอนุพันธ์</t>
  </si>
  <si>
    <t>ทางการเงิน</t>
  </si>
  <si>
    <t>เงินสดจ่ายซื้อสินทรัพย์ไม่มีตัวตน</t>
  </si>
  <si>
    <t>เงินสดสุทธิจากกิจกรรมจัดหาเงิน</t>
  </si>
  <si>
    <t>กำไรก่อนภาษี</t>
  </si>
  <si>
    <t>เงินจ่ายล่วงหน้าค่าสินทรัพย์</t>
  </si>
  <si>
    <t>หนี้สินอนุพันธ์ทางการเงิน</t>
  </si>
  <si>
    <t>ลูกหนี้สำนักงานกองทุนอ้อยและน้ำตาลทราย</t>
  </si>
  <si>
    <t>สินทรัพย์อนุพันธ์ทางการเงิน</t>
  </si>
  <si>
    <t>ผลกำไร (ขาดทุน)</t>
  </si>
  <si>
    <t>เงินกู้ยืมระยะสั้นจากกิจการที่เกี่ยวข้องกัน</t>
  </si>
  <si>
    <t>ส่วนของหนี้สินระยะยาวที่ถึงกำหนดชำระภายในหนึ่งปี</t>
  </si>
  <si>
    <t>- หนี้สินตามสัญญาเช่าการเงิน</t>
  </si>
  <si>
    <t>หุ้นสามัญ 600,000,000 หุ้น มูลค่าหุ้นละ 1 บาท</t>
  </si>
  <si>
    <t>จัดสรรแล้ว - สำรองตามกฎหมาย</t>
  </si>
  <si>
    <t>กำไรก่อนค่าใช้จ่ายทางการเงินและภาษีเงินได้</t>
  </si>
  <si>
    <t>กำไรก่อนภาษีเงินได้</t>
  </si>
  <si>
    <t>รายการที่จะถูกบันทึกในส่วนของกำไรหรือขาดทุนในภายหลัง</t>
  </si>
  <si>
    <t>ดอกเบี้ยรับ</t>
  </si>
  <si>
    <t>กำไรจากอัตราแลกเปลี่ยน</t>
  </si>
  <si>
    <t>กำไรจากเครื่องมือทางการเงิน</t>
  </si>
  <si>
    <t>อื่น ๆ</t>
  </si>
  <si>
    <t>จากกิจกรรมดำเนินงาน</t>
  </si>
  <si>
    <t>ค่าเสื่อมราคาและค่าตัดจำหน่าย</t>
  </si>
  <si>
    <t>ค่าใช้จ่ายผลประโยชน์ระยะยาวของพนักงาน</t>
  </si>
  <si>
    <t>ค่าใช้จ่ายดอกเบี้ย</t>
  </si>
  <si>
    <t>และหนี้สินดำเนินงาน</t>
  </si>
  <si>
    <t>จ่ายภาษีเงินได้</t>
  </si>
  <si>
    <t>การปรับลดสินค้าคงเหลือเป็นมูลค่าสุทธิที่จะได้รับ</t>
  </si>
  <si>
    <t>เงินสดรับจากเงินปันผล</t>
  </si>
  <si>
    <t>สินทรัพย์ระหว่างก่อสร้าง</t>
  </si>
  <si>
    <t xml:space="preserve">   </t>
  </si>
  <si>
    <t>สัญญาอนุพันธ์ทางการเงิน</t>
  </si>
  <si>
    <t>เงินสดจ่ายล่วงหน้าค่าสินทรัพย์</t>
  </si>
  <si>
    <t>โอนเงินจ่ายล่วงหน้าค่าสินทรัพย์ไปเป็น</t>
  </si>
  <si>
    <t>กำไรจากการจำหน่ายอุปกรณ์</t>
  </si>
  <si>
    <t>ขาดทุนจากอัตราแลกเปลี่ยน</t>
  </si>
  <si>
    <t>เงินสดและรายการเทียบเท่าเงินสดเพิ่มขึ้น (ลดลง) สุทธิ</t>
  </si>
  <si>
    <t>ยอดคงเหลือ ณ วันที่ 1 มกราคม 2560</t>
  </si>
  <si>
    <t>ยอดคงเหลือ ณ วันที่ 31 มีนาคม 2560</t>
  </si>
  <si>
    <t>ลูกหนี้ชาวไร่ส่งเสริมปลูกอ้อย - ส่วนที่จะได้รับชำระ</t>
  </si>
  <si>
    <t xml:space="preserve">ลูกหนี้ชาวไร่ส่งเสริมปลูกอ้อย - ส่วนที่จะได้รับ </t>
  </si>
  <si>
    <t>2560</t>
  </si>
  <si>
    <t>เงินค่าสินไหมจากอุบัติเหตุของบริษัทย่อย</t>
  </si>
  <si>
    <t>ทุนเรือนหุ้นที่ออก</t>
  </si>
  <si>
    <t>และชำระแล้ว</t>
  </si>
  <si>
    <t>ซื้ออุปกรณ์ตามสัญญาเช่าการเงิน</t>
  </si>
  <si>
    <t>ชำระเกินหนึ่งปี</t>
  </si>
  <si>
    <t>ภายในหนึ่งปี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</si>
  <si>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</si>
  <si>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</si>
  <si>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>ตัดจำหน่ายหนี้สูญ</t>
  </si>
  <si>
    <t>เงินลงทุนระยะยาวอื่นเพิ่มขึ้น</t>
  </si>
  <si>
    <t>ขาดทุน (กำไร) จากอัตราแลกเปลี่ยนที่ยังไม่เกิดขึ้นจริง</t>
  </si>
  <si>
    <t>เงินให้กู้ยืมระยะสั้นแก่กิจการที่เกี่ยวข้องกันลดลง</t>
  </si>
  <si>
    <t>เงินสดสุทธิจาก (ใช้ไปใน) กิจกรรมลงทุน</t>
  </si>
  <si>
    <t>ลูกหนี้ชาวไร่ส่งเสริมปลูกอ้อย</t>
  </si>
  <si>
    <t>โอนสินทรัพย์ไม่มีตัวตนเป็นค่าใช้จ่าย</t>
  </si>
  <si>
    <t>เงินสดรับจากการจำหน่ายอุปกรณ์</t>
  </si>
  <si>
    <t>โอนกลับค่าเผื่อหนี้สงสัยจะสูญ</t>
  </si>
  <si>
    <t xml:space="preserve">   สัญญาอนุพันธ์ทางการเงิน - สุทธิจากภาษีเงินได้</t>
  </si>
  <si>
    <t>ผลกำไร (ขาดทุน) ที่ยังไม่เกิดขึ้นจากการเปลี่ยนแปลงมูลค่า</t>
  </si>
  <si>
    <t>31 มีนาคม 2561</t>
  </si>
  <si>
    <t>สำหรับงวดสามเดือนสิ้นสุดวันที่ 31 มีนาคม 2561</t>
  </si>
  <si>
    <t>2561</t>
  </si>
  <si>
    <t>ยอดคงเหลือ ณ วันที่ 1 มกราคม 2561</t>
  </si>
  <si>
    <t>ยอดคงเหลือ ณ วันที่ 31 มีนาคม 2561</t>
  </si>
  <si>
    <t>31 ธันวาคม 2560</t>
  </si>
  <si>
    <t>ณ วันที่ 31 มีนาคม 2561</t>
  </si>
  <si>
    <t>เงินกู้ยืมระยะสั้นจากธนาคาร</t>
  </si>
  <si>
    <t>- เงินกู้ยืมจากธนาคาร</t>
  </si>
  <si>
    <t>(หน่วย: บาท)</t>
  </si>
  <si>
    <t>เงินกู้ยืมระยะสั้นจากธนาคารเพิ่มขึ้น</t>
  </si>
  <si>
    <t>เงินสดรับจากเงินกู้ยืมระยะยาวจากธนาคาร</t>
  </si>
  <si>
    <t>ขาดทุนจากเครื่องมือทางการเงิน</t>
  </si>
  <si>
    <t>ขาดทุน (กำไร) ที่ยังไม่เกิดขึ้นจากการเปลี่ยนแปลงมูลค่าของ</t>
  </si>
  <si>
    <t>4, 5</t>
  </si>
  <si>
    <t>4, 13</t>
  </si>
  <si>
    <t>ชำระคืนเงินกู้ยืมระยะยาวจากธนาคาร</t>
  </si>
  <si>
    <t>เงินชดเชยจากราคาอ้อยขั้นสุดท้าย</t>
  </si>
  <si>
    <t>หนี้สินภาษีเงินได้รอตัดบัญชี</t>
  </si>
  <si>
    <t>เงินสดจ่ายซื้อเครื่องจักรและอุปกรณ์</t>
  </si>
  <si>
    <t>เงินสดและรายการเทียบเท่าเงินสดปลายงวด (หมายเหตุ 3)</t>
  </si>
  <si>
    <t>เงินชดเชยรับจากราคาอ้อยขั้นสุดท้าย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</si>
</sst>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</numFmts>
  <fonts count="2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4.5"/>
      <name val="Angsana New"/>
      <family val="1"/>
    </font>
    <font>
      <sz val="14.5"/>
      <name val="Angsana New"/>
      <family val="1"/>
    </font>
    <font>
      <u/>
      <sz val="14.5"/>
      <name val="Angsana New"/>
      <family val="1"/>
    </font>
    <font>
      <sz val="10"/>
      <name val="ApFont"/>
    </font>
    <font>
      <i/>
      <sz val="14.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.5"/>
      <color rgb="FFFF0000"/>
      <name val="Angsana New"/>
      <family val="1"/>
    </font>
    <font>
      <sz val="14"/>
      <color rgb="FFFF0000"/>
      <name val="Angsana New"/>
      <family val="1"/>
    </font>
    <font>
      <sz val="10"/>
      <color indexed="8"/>
      <name val="Arial"/>
      <family val="2"/>
    </font>
    <font>
      <sz val="10"/>
      <name val="Arial"/>
      <family val="2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1">
    <xf numFmtId="0" fontId="0" fillId="0" borderId="0"/>
    <xf numFmtId="0" fontId="1" fillId="0" borderId="0" applyFont="0" applyFill="0" applyBorder="0" applyAlignment="0" applyProtection="0"/>
    <xf numFmtId="0" fontId="5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3" fillId="0" borderId="0"/>
    <xf numFmtId="0" fontId="5" fillId="0" borderId="0"/>
    <xf numFmtId="9" fontId="13" fillId="0" borderId="0" applyFont="0" applyFill="0" applyBorder="0" applyAlignment="0" applyProtection="0"/>
    <xf numFmtId="0" fontId="15" fillId="0" borderId="0"/>
    <xf numFmtId="0" fontId="1" fillId="0" borderId="0"/>
    <xf numFmtId="165" fontId="1" fillId="0" borderId="0" applyFont="0" applyFill="0" applyBorder="0" applyAlignment="0" applyProtection="0"/>
  </cellStyleXfs>
  <cellXfs count="175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0" fontId="6" fillId="0" borderId="0" xfId="2" applyNumberFormat="1" applyFont="1" applyFill="1" applyBorder="1" applyAlignment="1">
      <alignment horizontal="center" vertical="center"/>
    </xf>
    <xf numFmtId="37" fontId="3" fillId="0" borderId="0" xfId="2" applyNumberFormat="1" applyFont="1" applyFill="1" applyAlignment="1">
      <alignment horizontal="right" vertical="center"/>
    </xf>
    <xf numFmtId="0" fontId="3" fillId="0" borderId="0" xfId="2" applyFont="1" applyFill="1" applyBorder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2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3" fillId="0" borderId="0" xfId="2" applyNumberFormat="1" applyFont="1" applyFill="1" applyAlignment="1">
      <alignment horizontal="center" vertical="center"/>
    </xf>
    <xf numFmtId="37" fontId="3" fillId="0" borderId="0" xfId="2" applyNumberFormat="1" applyFont="1" applyFill="1" applyBorder="1" applyAlignment="1">
      <alignment horizontal="right" vertical="center"/>
    </xf>
    <xf numFmtId="37" fontId="3" fillId="0" borderId="0" xfId="2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6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vertical="center"/>
    </xf>
    <xf numFmtId="39" fontId="3" fillId="0" borderId="0" xfId="0" applyNumberFormat="1" applyFont="1" applyFill="1" applyAlignment="1">
      <alignment vertical="center"/>
    </xf>
    <xf numFmtId="0" fontId="3" fillId="0" borderId="0" xfId="1" applyFont="1" applyFill="1" applyAlignment="1">
      <alignment horizontal="center" vertical="center"/>
    </xf>
    <xf numFmtId="166" fontId="3" fillId="0" borderId="0" xfId="1" applyNumberFormat="1" applyFont="1" applyFill="1" applyBorder="1" applyAlignment="1" applyProtection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NumberFormat="1" applyFont="1" applyFill="1" applyAlignment="1">
      <alignment vertical="center"/>
    </xf>
    <xf numFmtId="0" fontId="4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4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37" fontId="6" fillId="0" borderId="0" xfId="2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2" fillId="0" borderId="0" xfId="2" applyNumberFormat="1" applyFont="1" applyFill="1" applyAlignment="1">
      <alignment vertical="center"/>
    </xf>
    <xf numFmtId="37" fontId="3" fillId="0" borderId="0" xfId="2" applyNumberFormat="1" applyFont="1" applyFill="1" applyAlignment="1">
      <alignment horizontal="left" vertical="center"/>
    </xf>
    <xf numFmtId="37" fontId="3" fillId="0" borderId="0" xfId="2" applyNumberFormat="1" applyFont="1" applyFill="1" applyBorder="1" applyAlignment="1">
      <alignment vertical="center"/>
    </xf>
    <xf numFmtId="37" fontId="6" fillId="0" borderId="0" xfId="2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vertical="center"/>
    </xf>
    <xf numFmtId="0" fontId="3" fillId="0" borderId="0" xfId="0" quotePrefix="1" applyNumberFormat="1" applyFont="1" applyFill="1" applyAlignment="1">
      <alignment horizontal="center" vertical="center"/>
    </xf>
    <xf numFmtId="37" fontId="8" fillId="0" borderId="0" xfId="0" applyNumberFormat="1" applyFont="1" applyFill="1" applyAlignment="1">
      <alignment vertical="center"/>
    </xf>
    <xf numFmtId="166" fontId="3" fillId="0" borderId="1" xfId="1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>
      <alignment vertical="center"/>
    </xf>
    <xf numFmtId="40" fontId="3" fillId="0" borderId="0" xfId="0" applyNumberFormat="1" applyFont="1" applyFill="1" applyBorder="1" applyAlignment="1">
      <alignment vertical="center"/>
    </xf>
    <xf numFmtId="0" fontId="3" fillId="0" borderId="0" xfId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66" fontId="3" fillId="0" borderId="0" xfId="0" applyNumberFormat="1" applyFont="1" applyFill="1" applyBorder="1" applyAlignment="1">
      <alignment vertical="center"/>
    </xf>
    <xf numFmtId="0" fontId="10" fillId="0" borderId="0" xfId="0" applyFont="1" applyFill="1" applyBorder="1" applyAlignment="1">
      <alignment horizontal="right" vertical="center"/>
    </xf>
    <xf numFmtId="0" fontId="14" fillId="0" borderId="0" xfId="6" applyFont="1" applyFill="1" applyAlignment="1">
      <alignment horizontal="center" vertical="center"/>
    </xf>
    <xf numFmtId="0" fontId="14" fillId="0" borderId="1" xfId="6" applyFont="1" applyFill="1" applyBorder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Border="1" applyAlignment="1">
      <alignment horizontal="centerContinuous" vertical="center"/>
    </xf>
    <xf numFmtId="37" fontId="8" fillId="0" borderId="0" xfId="0" applyNumberFormat="1" applyFont="1" applyFill="1" applyBorder="1" applyAlignment="1">
      <alignment horizontal="center" vertical="center"/>
    </xf>
    <xf numFmtId="0" fontId="8" fillId="0" borderId="0" xfId="6" applyFont="1" applyFill="1" applyAlignment="1">
      <alignment horizontal="center" vertical="center"/>
    </xf>
    <xf numFmtId="37" fontId="8" fillId="0" borderId="0" xfId="0" applyNumberFormat="1" applyFont="1" applyFill="1" applyAlignment="1">
      <alignment horizontal="center" vertical="center"/>
    </xf>
    <xf numFmtId="0" fontId="8" fillId="0" borderId="1" xfId="6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vertical="center"/>
    </xf>
    <xf numFmtId="37" fontId="14" fillId="0" borderId="0" xfId="0" applyNumberFormat="1" applyFont="1" applyFill="1" applyAlignment="1">
      <alignment horizontal="center" vertical="center"/>
    </xf>
    <xf numFmtId="37" fontId="14" fillId="0" borderId="0" xfId="0" applyNumberFormat="1" applyFont="1" applyFill="1" applyAlignment="1">
      <alignment horizontal="right" vertical="center"/>
    </xf>
    <xf numFmtId="37" fontId="14" fillId="0" borderId="0" xfId="0" applyNumberFormat="1" applyFont="1" applyFill="1" applyBorder="1" applyAlignment="1">
      <alignment vertical="center"/>
    </xf>
    <xf numFmtId="0" fontId="14" fillId="0" borderId="0" xfId="0" applyFont="1" applyFill="1" applyAlignment="1">
      <alignment vertical="center"/>
    </xf>
    <xf numFmtId="37" fontId="17" fillId="0" borderId="0" xfId="0" applyNumberFormat="1" applyFont="1" applyFill="1" applyAlignment="1">
      <alignment horizontal="centerContinuous" vertical="center"/>
    </xf>
    <xf numFmtId="37" fontId="17" fillId="0" borderId="0" xfId="0" applyNumberFormat="1" applyFont="1" applyFill="1" applyBorder="1" applyAlignment="1">
      <alignment horizontal="centerContinuous" vertical="center"/>
    </xf>
    <xf numFmtId="37" fontId="17" fillId="0" borderId="0" xfId="0" applyNumberFormat="1" applyFont="1" applyFill="1" applyBorder="1" applyAlignment="1">
      <alignment horizontal="center" vertical="center"/>
    </xf>
    <xf numFmtId="0" fontId="17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37" fontId="17" fillId="0" borderId="0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horizontal="center" vertical="center"/>
    </xf>
    <xf numFmtId="37" fontId="14" fillId="0" borderId="1" xfId="0" applyNumberFormat="1" applyFont="1" applyFill="1" applyBorder="1" applyAlignment="1">
      <alignment vertical="center"/>
    </xf>
    <xf numFmtId="0" fontId="14" fillId="0" borderId="0" xfId="0" applyNumberFormat="1" applyFont="1" applyFill="1" applyAlignment="1">
      <alignment horizontal="center" vertical="center"/>
    </xf>
    <xf numFmtId="37" fontId="16" fillId="0" borderId="0" xfId="0" applyNumberFormat="1" applyFont="1" applyFill="1" applyAlignment="1">
      <alignment vertical="center"/>
    </xf>
    <xf numFmtId="0" fontId="14" fillId="0" borderId="0" xfId="0" applyFont="1" applyFill="1" applyBorder="1" applyAlignment="1">
      <alignment horizontal="right" vertical="center"/>
    </xf>
    <xf numFmtId="0" fontId="14" fillId="0" borderId="0" xfId="0" applyFont="1" applyFill="1" applyBorder="1" applyAlignment="1">
      <alignment vertical="center"/>
    </xf>
    <xf numFmtId="0" fontId="14" fillId="0" borderId="0" xfId="2" applyFont="1" applyFill="1" applyBorder="1" applyAlignment="1">
      <alignment horizontal="center" vertical="center"/>
    </xf>
    <xf numFmtId="166" fontId="3" fillId="0" borderId="0" xfId="0" applyNumberFormat="1" applyFont="1" applyFill="1" applyAlignment="1">
      <alignment vertical="center"/>
    </xf>
    <xf numFmtId="166" fontId="3" fillId="0" borderId="0" xfId="0" applyNumberFormat="1" applyFont="1" applyFill="1" applyAlignment="1">
      <alignment horizontal="right" vertical="center"/>
    </xf>
    <xf numFmtId="166" fontId="3" fillId="0" borderId="0" xfId="2" applyNumberFormat="1" applyFont="1" applyFill="1" applyAlignment="1">
      <alignment horizontal="right" vertical="center"/>
    </xf>
    <xf numFmtId="166" fontId="3" fillId="0" borderId="0" xfId="2" applyNumberFormat="1" applyFont="1" applyFill="1" applyBorder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3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37" fontId="1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37" fontId="2" fillId="0" borderId="0" xfId="0" applyNumberFormat="1" applyFont="1" applyFill="1" applyAlignment="1">
      <alignment horizontal="left" vertical="center"/>
    </xf>
    <xf numFmtId="37" fontId="14" fillId="0" borderId="6" xfId="0" applyNumberFormat="1" applyFont="1" applyFill="1" applyBorder="1" applyAlignment="1">
      <alignment vertical="center"/>
    </xf>
    <xf numFmtId="38" fontId="14" fillId="0" borderId="0" xfId="2" applyNumberFormat="1" applyFont="1" applyFill="1" applyAlignment="1">
      <alignment horizontal="center"/>
    </xf>
    <xf numFmtId="38" fontId="14" fillId="0" borderId="0" xfId="2" applyNumberFormat="1" applyFont="1" applyFill="1" applyBorder="1" applyAlignment="1">
      <alignment horizontal="center"/>
    </xf>
    <xf numFmtId="37" fontId="14" fillId="0" borderId="0" xfId="0" applyNumberFormat="1" applyFont="1" applyFill="1" applyAlignment="1">
      <alignment horizontal="left" vertical="center"/>
    </xf>
    <xf numFmtId="37" fontId="18" fillId="0" borderId="0" xfId="0" applyNumberFormat="1" applyFont="1" applyFill="1" applyAlignment="1">
      <alignment vertical="center"/>
    </xf>
    <xf numFmtId="0" fontId="18" fillId="0" borderId="0" xfId="0" applyFont="1" applyFill="1" applyAlignment="1">
      <alignment vertical="center"/>
    </xf>
    <xf numFmtId="37" fontId="8" fillId="0" borderId="0" xfId="0" applyNumberFormat="1" applyFont="1" applyFill="1" applyAlignment="1">
      <alignment horizontal="right" vertical="center"/>
    </xf>
    <xf numFmtId="0" fontId="8" fillId="0" borderId="0" xfId="0" applyFont="1" applyFill="1"/>
    <xf numFmtId="0" fontId="9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vertical="center"/>
    </xf>
    <xf numFmtId="37" fontId="8" fillId="0" borderId="6" xfId="0" applyNumberFormat="1" applyFont="1" applyFill="1" applyBorder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37" fontId="8" fillId="0" borderId="1" xfId="0" applyNumberFormat="1" applyFont="1" applyFill="1" applyBorder="1" applyAlignment="1">
      <alignment horizontal="center" vertical="center"/>
    </xf>
    <xf numFmtId="37" fontId="8" fillId="0" borderId="0" xfId="0" applyNumberFormat="1" applyFont="1" applyFill="1" applyAlignment="1">
      <alignment horizontal="left" vertical="center"/>
    </xf>
    <xf numFmtId="37" fontId="11" fillId="0" borderId="0" xfId="0" applyNumberFormat="1" applyFont="1" applyFill="1" applyAlignment="1">
      <alignment vertical="center"/>
    </xf>
    <xf numFmtId="0" fontId="3" fillId="0" borderId="0" xfId="0" quotePrefix="1" applyFont="1" applyFill="1" applyAlignment="1">
      <alignment vertical="center"/>
    </xf>
    <xf numFmtId="37" fontId="3" fillId="0" borderId="0" xfId="2" quotePrefix="1" applyNumberFormat="1" applyFont="1" applyFill="1" applyAlignment="1">
      <alignment vertical="center"/>
    </xf>
    <xf numFmtId="166" fontId="8" fillId="0" borderId="0" xfId="0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horizontal="right" vertical="center"/>
    </xf>
    <xf numFmtId="166" fontId="3" fillId="0" borderId="3" xfId="0" applyNumberFormat="1" applyFont="1" applyFill="1" applyBorder="1" applyAlignment="1">
      <alignment horizontal="right" vertical="center"/>
    </xf>
    <xf numFmtId="166" fontId="3" fillId="0" borderId="0" xfId="2" applyNumberFormat="1" applyFont="1" applyFill="1" applyAlignment="1">
      <alignment vertical="center"/>
    </xf>
    <xf numFmtId="166" fontId="3" fillId="0" borderId="2" xfId="2" applyNumberFormat="1" applyFont="1" applyFill="1" applyBorder="1" applyAlignment="1">
      <alignment horizontal="right" vertical="center"/>
    </xf>
    <xf numFmtId="166" fontId="3" fillId="0" borderId="2" xfId="2" applyNumberFormat="1" applyFont="1" applyFill="1" applyBorder="1" applyAlignment="1">
      <alignment vertical="center"/>
    </xf>
    <xf numFmtId="166" fontId="3" fillId="0" borderId="0" xfId="2" applyNumberFormat="1" applyFont="1" applyFill="1" applyBorder="1" applyAlignment="1">
      <alignment vertical="center"/>
    </xf>
    <xf numFmtId="166" fontId="3" fillId="0" borderId="1" xfId="0" applyNumberFormat="1" applyFont="1" applyFill="1" applyBorder="1" applyAlignment="1">
      <alignment horizontal="right" vertical="center"/>
    </xf>
    <xf numFmtId="166" fontId="10" fillId="0" borderId="0" xfId="0" applyNumberFormat="1" applyFont="1" applyFill="1" applyAlignment="1">
      <alignment horizontal="right" vertical="center"/>
    </xf>
    <xf numFmtId="166" fontId="10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166" fontId="3" fillId="0" borderId="5" xfId="0" applyNumberFormat="1" applyFont="1" applyFill="1" applyBorder="1" applyAlignment="1">
      <alignment horizontal="right" vertical="center"/>
    </xf>
    <xf numFmtId="166" fontId="3" fillId="0" borderId="5" xfId="0" applyNumberFormat="1" applyFont="1" applyFill="1" applyBorder="1" applyAlignment="1">
      <alignment vertical="center"/>
    </xf>
    <xf numFmtId="166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vertical="center"/>
    </xf>
    <xf numFmtId="165" fontId="3" fillId="0" borderId="3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Border="1" applyAlignment="1">
      <alignment horizontal="center" vertical="center"/>
    </xf>
    <xf numFmtId="166" fontId="8" fillId="0" borderId="0" xfId="0" applyNumberFormat="1" applyFont="1" applyFill="1" applyAlignment="1">
      <alignment horizontal="right" vertical="center"/>
    </xf>
    <xf numFmtId="166" fontId="8" fillId="0" borderId="0" xfId="0" applyNumberFormat="1" applyFont="1" applyFill="1" applyAlignment="1">
      <alignment horizontal="center" vertical="center"/>
    </xf>
    <xf numFmtId="166" fontId="8" fillId="0" borderId="0" xfId="0" applyNumberFormat="1" applyFont="1" applyFill="1" applyBorder="1" applyAlignment="1">
      <alignment vertical="center"/>
    </xf>
    <xf numFmtId="166" fontId="8" fillId="0" borderId="0" xfId="0" applyNumberFormat="1" applyFont="1" applyFill="1" applyAlignment="1">
      <alignment vertical="center"/>
    </xf>
    <xf numFmtId="166" fontId="8" fillId="0" borderId="6" xfId="0" applyNumberFormat="1" applyFont="1" applyFill="1" applyBorder="1" applyAlignment="1">
      <alignment horizontal="right" vertical="center"/>
    </xf>
    <xf numFmtId="166" fontId="8" fillId="0" borderId="5" xfId="0" applyNumberFormat="1" applyFont="1" applyFill="1" applyBorder="1" applyAlignment="1">
      <alignment vertical="center"/>
    </xf>
    <xf numFmtId="166" fontId="11" fillId="0" borderId="0" xfId="0" applyNumberFormat="1" applyFont="1" applyFill="1" applyAlignment="1">
      <alignment vertical="center"/>
    </xf>
    <xf numFmtId="166" fontId="14" fillId="0" borderId="0" xfId="0" applyNumberFormat="1" applyFont="1" applyFill="1" applyAlignment="1">
      <alignment horizontal="right" vertical="center"/>
    </xf>
    <xf numFmtId="166" fontId="14" fillId="0" borderId="0" xfId="0" applyNumberFormat="1" applyFont="1" applyFill="1" applyAlignment="1">
      <alignment vertical="center"/>
    </xf>
    <xf numFmtId="166" fontId="14" fillId="0" borderId="0" xfId="0" applyNumberFormat="1" applyFont="1" applyFill="1" applyBorder="1" applyAlignment="1">
      <alignment horizontal="right" vertical="center"/>
    </xf>
    <xf numFmtId="166" fontId="14" fillId="0" borderId="6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Border="1" applyAlignment="1">
      <alignment vertical="center"/>
    </xf>
    <xf numFmtId="166" fontId="14" fillId="0" borderId="5" xfId="0" applyNumberFormat="1" applyFont="1" applyFill="1" applyBorder="1" applyAlignment="1">
      <alignment vertical="center"/>
    </xf>
    <xf numFmtId="166" fontId="18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39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66" fontId="3" fillId="0" borderId="1" xfId="0" applyNumberFormat="1" applyFont="1" applyFill="1" applyBorder="1" applyAlignment="1">
      <alignment vertical="center"/>
    </xf>
    <xf numFmtId="166" fontId="3" fillId="0" borderId="2" xfId="0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Continuous" vertical="center"/>
    </xf>
    <xf numFmtId="0" fontId="2" fillId="0" borderId="0" xfId="0" applyFont="1" applyFill="1" applyAlignment="1">
      <alignment horizontal="left" vertical="center"/>
    </xf>
    <xf numFmtId="166" fontId="14" fillId="0" borderId="1" xfId="0" applyNumberFormat="1" applyFont="1" applyFill="1" applyBorder="1" applyAlignment="1">
      <alignment horizontal="right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0" borderId="0" xfId="2" applyNumberFormat="1" applyFont="1" applyFill="1" applyAlignment="1">
      <alignment horizontal="right" vertical="center"/>
    </xf>
    <xf numFmtId="164" fontId="8" fillId="0" borderId="0" xfId="0" applyNumberFormat="1" applyFont="1" applyFill="1" applyBorder="1" applyAlignment="1">
      <alignment horizontal="right" vertical="center"/>
    </xf>
    <xf numFmtId="164" fontId="8" fillId="0" borderId="0" xfId="0" applyNumberFormat="1" applyFont="1" applyFill="1" applyAlignment="1">
      <alignment horizontal="right" vertical="center"/>
    </xf>
    <xf numFmtId="164" fontId="8" fillId="0" borderId="6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Border="1" applyAlignment="1">
      <alignment horizontal="right" vertical="center"/>
    </xf>
    <xf numFmtId="164" fontId="14" fillId="0" borderId="0" xfId="0" applyNumberFormat="1" applyFont="1" applyFill="1" applyAlignment="1">
      <alignment horizontal="right" vertical="center"/>
    </xf>
    <xf numFmtId="164" fontId="14" fillId="0" borderId="1" xfId="0" applyNumberFormat="1" applyFont="1" applyFill="1" applyBorder="1" applyAlignment="1">
      <alignment horizontal="right" vertical="center"/>
    </xf>
    <xf numFmtId="164" fontId="3" fillId="0" borderId="0" xfId="0" applyNumberFormat="1" applyFont="1" applyFill="1" applyAlignment="1">
      <alignment vertical="center"/>
    </xf>
    <xf numFmtId="164" fontId="3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Border="1" applyAlignment="1">
      <alignment horizontal="right" vertical="center"/>
    </xf>
    <xf numFmtId="166" fontId="14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166" fontId="3" fillId="0" borderId="0" xfId="9" applyNumberFormat="1" applyFont="1" applyFill="1" applyBorder="1" applyAlignment="1">
      <alignment horizontal="right" vertical="center"/>
    </xf>
    <xf numFmtId="164" fontId="3" fillId="0" borderId="0" xfId="9" applyNumberFormat="1" applyFont="1" applyFill="1" applyBorder="1" applyAlignment="1">
      <alignment horizontal="right" vertical="center"/>
    </xf>
    <xf numFmtId="166" fontId="3" fillId="0" borderId="0" xfId="10" applyNumberFormat="1" applyFont="1" applyFill="1" applyBorder="1" applyAlignment="1" applyProtection="1">
      <alignment vertical="center"/>
    </xf>
    <xf numFmtId="0" fontId="2" fillId="0" borderId="0" xfId="0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3" fillId="0" borderId="2" xfId="0" quotePrefix="1" applyNumberFormat="1" applyFont="1" applyFill="1" applyBorder="1" applyAlignment="1">
      <alignment horizontal="center" vertical="center"/>
    </xf>
    <xf numFmtId="164" fontId="3" fillId="0" borderId="1" xfId="9" applyNumberFormat="1" applyFont="1" applyFill="1" applyBorder="1" applyAlignment="1">
      <alignment horizontal="right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left" vertical="center"/>
    </xf>
    <xf numFmtId="37" fontId="8" fillId="0" borderId="1" xfId="0" applyNumberFormat="1" applyFont="1" applyFill="1" applyBorder="1" applyAlignment="1">
      <alignment horizontal="center" vertical="center"/>
    </xf>
    <xf numFmtId="37" fontId="8" fillId="0" borderId="2" xfId="0" applyNumberFormat="1" applyFont="1" applyFill="1" applyBorder="1" applyAlignment="1">
      <alignment horizontal="center" vertical="center"/>
    </xf>
    <xf numFmtId="37" fontId="16" fillId="0" borderId="0" xfId="0" applyNumberFormat="1" applyFont="1" applyFill="1" applyAlignment="1">
      <alignment horizontal="left" vertical="center"/>
    </xf>
    <xf numFmtId="37" fontId="14" fillId="0" borderId="1" xfId="0" applyNumberFormat="1" applyFont="1" applyFill="1" applyBorder="1" applyAlignment="1">
      <alignment horizontal="center" vertical="center"/>
    </xf>
    <xf numFmtId="37" fontId="14" fillId="0" borderId="2" xfId="0" applyNumberFormat="1" applyFont="1" applyFill="1" applyBorder="1" applyAlignment="1">
      <alignment horizontal="center" vertical="center"/>
    </xf>
  </cellXfs>
  <cellStyles count="11">
    <cellStyle name="Comma" xfId="1" builtinId="3"/>
    <cellStyle name="Comma 2" xfId="4"/>
    <cellStyle name="Comma 3" xfId="3"/>
    <cellStyle name="Comma 4" xfId="10"/>
    <cellStyle name="Normal" xfId="0" builtinId="0"/>
    <cellStyle name="Normal 2" xfId="5"/>
    <cellStyle name="Normal 2 2 2" xfId="8"/>
    <cellStyle name="Normal 4" xfId="9"/>
    <cellStyle name="Normal_B&amp;P" xfId="2"/>
    <cellStyle name="Normal_CET - M137 " xfId="6"/>
    <cellStyle name="Percent 2" xfId="7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Q95"/>
  <sheetViews>
    <sheetView showGridLines="0" tabSelected="1" view="pageBreakPreview" topLeftCell="A16" zoomScaleNormal="90" zoomScaleSheetLayoutView="100" workbookViewId="0">
      <selection activeCell="A23" sqref="A23"/>
    </sheetView>
  </sheetViews>
  <sheetFormatPr defaultColWidth="10.7109375" defaultRowHeight="21.75" customHeight="1"/>
  <cols>
    <col min="1" max="3" width="2.28515625" style="18" customWidth="1"/>
    <col min="4" max="4" width="34.7109375" style="18" customWidth="1"/>
    <col min="5" max="5" width="1.28515625" style="18" customWidth="1"/>
    <col min="6" max="6" width="6.28515625" style="18" customWidth="1"/>
    <col min="7" max="7" width="1.28515625" style="18" customWidth="1"/>
    <col min="8" max="8" width="13.7109375" style="18" customWidth="1"/>
    <col min="9" max="9" width="1.28515625" style="18" customWidth="1"/>
    <col min="10" max="10" width="13.7109375" style="52" customWidth="1"/>
    <col min="11" max="11" width="1.28515625" style="52" customWidth="1"/>
    <col min="12" max="12" width="13.7109375" style="52" customWidth="1"/>
    <col min="13" max="13" width="1.28515625" style="18" customWidth="1"/>
    <col min="14" max="14" width="13.7109375" style="52" customWidth="1"/>
    <col min="15" max="15" width="13.5703125" style="18" bestFit="1" customWidth="1"/>
    <col min="16" max="16" width="10.7109375" style="18"/>
    <col min="17" max="17" width="13.5703125" style="18" bestFit="1" customWidth="1"/>
    <col min="18" max="16384" width="10.7109375" style="18"/>
  </cols>
  <sheetData>
    <row r="1" spans="1:17" ht="21.75" customHeight="1">
      <c r="A1" s="158" t="s">
        <v>59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</row>
    <row r="2" spans="1:17" ht="21.75" customHeight="1">
      <c r="A2" s="158" t="s">
        <v>60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</row>
    <row r="3" spans="1:17" ht="21.75" customHeight="1">
      <c r="A3" s="162" t="s">
        <v>177</v>
      </c>
      <c r="B3" s="162"/>
      <c r="C3" s="162"/>
      <c r="D3" s="162"/>
      <c r="E3" s="162"/>
      <c r="F3" s="162"/>
      <c r="G3" s="162"/>
      <c r="H3" s="162"/>
      <c r="I3" s="162"/>
      <c r="J3" s="162"/>
      <c r="K3" s="162"/>
      <c r="L3" s="162"/>
      <c r="M3" s="162"/>
      <c r="N3" s="162"/>
    </row>
    <row r="4" spans="1:17" s="26" customFormat="1" ht="21.75" customHeight="1">
      <c r="G4" s="27"/>
      <c r="H4" s="27"/>
      <c r="I4" s="27"/>
      <c r="J4" s="20"/>
      <c r="K4" s="20"/>
      <c r="L4" s="20"/>
      <c r="N4" s="28" t="s">
        <v>97</v>
      </c>
    </row>
    <row r="5" spans="1:17" s="26" customFormat="1" ht="21.75" customHeight="1">
      <c r="G5" s="27"/>
      <c r="H5" s="143" t="s">
        <v>0</v>
      </c>
      <c r="I5" s="143"/>
      <c r="J5" s="143"/>
      <c r="K5" s="20"/>
      <c r="L5" s="143" t="s">
        <v>1</v>
      </c>
      <c r="M5" s="143"/>
      <c r="N5" s="143"/>
      <c r="O5" s="42"/>
      <c r="P5" s="42"/>
    </row>
    <row r="6" spans="1:17" s="26" customFormat="1" ht="21.75" customHeight="1">
      <c r="F6" s="163" t="s">
        <v>2</v>
      </c>
      <c r="G6" s="27"/>
      <c r="H6" s="164" t="s">
        <v>171</v>
      </c>
      <c r="I6" s="27"/>
      <c r="J6" s="164" t="s">
        <v>176</v>
      </c>
      <c r="K6" s="27"/>
      <c r="L6" s="164" t="s">
        <v>171</v>
      </c>
      <c r="M6" s="27"/>
      <c r="N6" s="164" t="s">
        <v>176</v>
      </c>
      <c r="O6" s="42"/>
      <c r="P6" s="42"/>
    </row>
    <row r="7" spans="1:17" s="26" customFormat="1" ht="21.75" customHeight="1">
      <c r="F7" s="27"/>
      <c r="G7" s="27"/>
      <c r="H7" s="39" t="s">
        <v>93</v>
      </c>
      <c r="I7" s="30"/>
      <c r="J7" s="30" t="s">
        <v>92</v>
      </c>
      <c r="K7" s="30"/>
      <c r="L7" s="39" t="s">
        <v>93</v>
      </c>
      <c r="M7" s="30"/>
      <c r="N7" s="30" t="s">
        <v>92</v>
      </c>
      <c r="O7" s="42"/>
      <c r="P7" s="42"/>
      <c r="Q7" s="42"/>
    </row>
    <row r="8" spans="1:17" s="26" customFormat="1" ht="21.75" customHeight="1">
      <c r="F8" s="27"/>
      <c r="G8" s="27"/>
      <c r="H8" s="39" t="s">
        <v>94</v>
      </c>
      <c r="I8" s="30"/>
      <c r="J8" s="30"/>
      <c r="K8" s="30"/>
      <c r="L8" s="39" t="s">
        <v>94</v>
      </c>
      <c r="M8" s="30"/>
      <c r="N8" s="30"/>
      <c r="O8" s="42"/>
      <c r="P8" s="42"/>
      <c r="Q8" s="42"/>
    </row>
    <row r="9" spans="1:17" ht="21.75" customHeight="1">
      <c r="A9" s="31" t="s">
        <v>3</v>
      </c>
      <c r="H9" s="78"/>
      <c r="I9" s="78"/>
      <c r="J9" s="78"/>
      <c r="K9" s="78"/>
      <c r="L9" s="78"/>
      <c r="M9" s="78"/>
      <c r="N9" s="78"/>
      <c r="O9" s="86"/>
      <c r="P9" s="86"/>
      <c r="Q9" s="86"/>
    </row>
    <row r="10" spans="1:17" ht="21.75" customHeight="1">
      <c r="A10" s="31" t="s">
        <v>4</v>
      </c>
      <c r="D10" s="8"/>
      <c r="E10" s="8"/>
      <c r="H10" s="78"/>
      <c r="I10" s="78"/>
      <c r="J10" s="79"/>
      <c r="K10" s="79"/>
      <c r="L10" s="79"/>
      <c r="M10" s="79"/>
      <c r="N10" s="79"/>
      <c r="O10" s="86"/>
      <c r="P10" s="86"/>
      <c r="Q10" s="86"/>
    </row>
    <row r="11" spans="1:17" ht="21.75" customHeight="1">
      <c r="A11" s="25" t="s">
        <v>5</v>
      </c>
      <c r="D11" s="8"/>
      <c r="E11" s="8"/>
      <c r="F11" s="3">
        <v>3</v>
      </c>
      <c r="H11" s="24">
        <v>55366</v>
      </c>
      <c r="I11" s="78"/>
      <c r="J11" s="159">
        <v>232571</v>
      </c>
      <c r="K11" s="159"/>
      <c r="L11" s="159">
        <v>36828</v>
      </c>
      <c r="M11" s="159"/>
      <c r="N11" s="159">
        <v>75505</v>
      </c>
      <c r="O11" s="45"/>
      <c r="P11" s="86"/>
      <c r="Q11" s="45"/>
    </row>
    <row r="12" spans="1:17" ht="21.75" customHeight="1">
      <c r="A12" s="18" t="s">
        <v>74</v>
      </c>
      <c r="D12" s="8"/>
      <c r="E12" s="8"/>
      <c r="F12" s="3" t="s">
        <v>185</v>
      </c>
      <c r="H12" s="24">
        <v>971589</v>
      </c>
      <c r="I12" s="78"/>
      <c r="J12" s="159">
        <v>679080</v>
      </c>
      <c r="K12" s="159"/>
      <c r="L12" s="159">
        <v>925975</v>
      </c>
      <c r="M12" s="159"/>
      <c r="N12" s="159">
        <v>360534</v>
      </c>
      <c r="O12" s="45"/>
      <c r="P12" s="86"/>
      <c r="Q12" s="45"/>
    </row>
    <row r="13" spans="1:17" ht="21.75" customHeight="1">
      <c r="A13" s="16" t="s">
        <v>149</v>
      </c>
      <c r="D13" s="8"/>
      <c r="E13" s="8"/>
      <c r="F13" s="3"/>
      <c r="H13" s="24"/>
      <c r="I13" s="78"/>
      <c r="J13" s="83"/>
      <c r="K13" s="83"/>
      <c r="L13" s="83"/>
      <c r="M13" s="83"/>
      <c r="N13" s="83"/>
      <c r="O13" s="45"/>
      <c r="P13" s="86"/>
      <c r="Q13" s="45"/>
    </row>
    <row r="14" spans="1:17" s="16" customFormat="1" ht="21.75" customHeight="1">
      <c r="B14" s="16" t="s">
        <v>157</v>
      </c>
      <c r="D14" s="32"/>
      <c r="E14" s="32"/>
      <c r="F14" s="5">
        <v>6</v>
      </c>
      <c r="G14" s="6"/>
      <c r="H14" s="81">
        <v>305641</v>
      </c>
      <c r="I14" s="80"/>
      <c r="J14" s="159">
        <v>867349</v>
      </c>
      <c r="K14" s="159"/>
      <c r="L14" s="159">
        <v>305641</v>
      </c>
      <c r="M14" s="159"/>
      <c r="N14" s="159">
        <v>867349</v>
      </c>
      <c r="O14" s="45"/>
      <c r="P14" s="36"/>
      <c r="Q14" s="36"/>
    </row>
    <row r="15" spans="1:17" ht="21.75" customHeight="1">
      <c r="A15" s="16" t="s">
        <v>89</v>
      </c>
      <c r="D15" s="8"/>
      <c r="E15" s="8"/>
      <c r="F15" s="5">
        <v>4</v>
      </c>
      <c r="G15" s="6"/>
      <c r="H15" s="146">
        <v>0</v>
      </c>
      <c r="I15" s="147"/>
      <c r="J15" s="160">
        <v>0</v>
      </c>
      <c r="K15" s="159"/>
      <c r="L15" s="160">
        <v>516000</v>
      </c>
      <c r="M15" s="159"/>
      <c r="N15" s="159">
        <v>516000</v>
      </c>
      <c r="O15" s="45"/>
      <c r="P15" s="86"/>
      <c r="Q15" s="45"/>
    </row>
    <row r="16" spans="1:17" ht="21.75" customHeight="1">
      <c r="A16" s="18" t="s">
        <v>41</v>
      </c>
      <c r="F16" s="3">
        <v>7</v>
      </c>
      <c r="H16" s="24">
        <v>3336448</v>
      </c>
      <c r="I16" s="78"/>
      <c r="J16" s="159">
        <v>1043378</v>
      </c>
      <c r="K16" s="159"/>
      <c r="L16" s="159">
        <v>3212492</v>
      </c>
      <c r="M16" s="159"/>
      <c r="N16" s="159">
        <v>1005591</v>
      </c>
      <c r="O16" s="45"/>
      <c r="P16" s="86"/>
      <c r="Q16" s="45"/>
    </row>
    <row r="17" spans="1:17" ht="21.75" customHeight="1">
      <c r="A17" s="18" t="s">
        <v>117</v>
      </c>
      <c r="F17" s="3"/>
      <c r="H17" s="24">
        <v>0</v>
      </c>
      <c r="I17" s="78"/>
      <c r="J17" s="159">
        <v>3787</v>
      </c>
      <c r="K17" s="159"/>
      <c r="L17" s="160">
        <v>0</v>
      </c>
      <c r="M17" s="159"/>
      <c r="N17" s="159">
        <v>3787</v>
      </c>
      <c r="O17" s="45"/>
      <c r="P17" s="86"/>
      <c r="Q17" s="45"/>
    </row>
    <row r="18" spans="1:17" s="16" customFormat="1" ht="21.75" customHeight="1">
      <c r="A18" s="18" t="s">
        <v>6</v>
      </c>
      <c r="D18" s="32"/>
      <c r="E18" s="32"/>
      <c r="F18" s="3">
        <v>8</v>
      </c>
      <c r="G18" s="8"/>
      <c r="H18" s="24">
        <v>291029</v>
      </c>
      <c r="I18" s="82"/>
      <c r="J18" s="159">
        <v>284281</v>
      </c>
      <c r="K18" s="159"/>
      <c r="L18" s="159">
        <v>268231</v>
      </c>
      <c r="M18" s="159"/>
      <c r="N18" s="159">
        <v>260139</v>
      </c>
      <c r="O18" s="45"/>
      <c r="P18" s="86"/>
      <c r="Q18" s="45"/>
    </row>
    <row r="19" spans="1:17" ht="21.75" customHeight="1">
      <c r="A19" s="31" t="s">
        <v>7</v>
      </c>
      <c r="F19" s="3"/>
      <c r="G19" s="8"/>
      <c r="H19" s="106">
        <f>SUM(H11:H18)</f>
        <v>4960073</v>
      </c>
      <c r="I19" s="82"/>
      <c r="J19" s="106">
        <f>SUM(J11:J18)</f>
        <v>3110446</v>
      </c>
      <c r="K19" s="83"/>
      <c r="L19" s="106">
        <f>SUM(L11:L18)</f>
        <v>5265167</v>
      </c>
      <c r="M19" s="83"/>
      <c r="N19" s="106">
        <f>SUM(N11:N18)</f>
        <v>3088905</v>
      </c>
      <c r="O19" s="45"/>
      <c r="P19" s="86"/>
      <c r="Q19" s="45"/>
    </row>
    <row r="20" spans="1:17" ht="21.75" customHeight="1">
      <c r="A20" s="31" t="s">
        <v>8</v>
      </c>
      <c r="F20" s="3"/>
      <c r="G20" s="8"/>
      <c r="H20" s="82"/>
      <c r="I20" s="82"/>
      <c r="J20" s="82"/>
      <c r="K20" s="79"/>
      <c r="L20" s="79"/>
      <c r="M20" s="79"/>
      <c r="N20" s="79"/>
      <c r="O20" s="45"/>
      <c r="P20" s="86"/>
      <c r="Q20" s="45"/>
    </row>
    <row r="21" spans="1:17" ht="21.75" customHeight="1">
      <c r="A21" s="18" t="s">
        <v>9</v>
      </c>
      <c r="F21" s="3">
        <v>9</v>
      </c>
      <c r="G21" s="8"/>
      <c r="H21" s="146">
        <v>0</v>
      </c>
      <c r="I21" s="146"/>
      <c r="J21" s="160">
        <v>0</v>
      </c>
      <c r="K21" s="161"/>
      <c r="L21" s="160">
        <v>699000</v>
      </c>
      <c r="M21" s="161"/>
      <c r="N21" s="161">
        <v>699000</v>
      </c>
      <c r="O21" s="45"/>
      <c r="P21" s="86"/>
      <c r="Q21" s="45"/>
    </row>
    <row r="22" spans="1:17" ht="21.75" customHeight="1">
      <c r="A22" s="16" t="s">
        <v>77</v>
      </c>
      <c r="F22" s="10">
        <v>10</v>
      </c>
      <c r="G22" s="6"/>
      <c r="H22" s="24">
        <v>2995</v>
      </c>
      <c r="I22" s="80"/>
      <c r="J22" s="161">
        <v>2995</v>
      </c>
      <c r="K22" s="161"/>
      <c r="L22" s="161">
        <v>2995</v>
      </c>
      <c r="M22" s="161"/>
      <c r="N22" s="161">
        <v>2995</v>
      </c>
      <c r="O22" s="45"/>
      <c r="P22" s="86"/>
      <c r="Q22" s="45"/>
    </row>
    <row r="23" spans="1:17" ht="21.75" customHeight="1">
      <c r="A23" s="18" t="s">
        <v>188</v>
      </c>
      <c r="F23" s="3">
        <v>13</v>
      </c>
      <c r="H23" s="24">
        <v>480655</v>
      </c>
      <c r="I23" s="78"/>
      <c r="J23" s="160">
        <v>0</v>
      </c>
      <c r="K23" s="159"/>
      <c r="L23" s="159">
        <v>480655</v>
      </c>
      <c r="M23" s="159"/>
      <c r="N23" s="160">
        <v>0</v>
      </c>
      <c r="O23" s="45"/>
      <c r="P23" s="86"/>
      <c r="Q23" s="45"/>
    </row>
    <row r="24" spans="1:17" ht="21.75" customHeight="1">
      <c r="A24" s="16" t="s">
        <v>150</v>
      </c>
      <c r="F24" s="10"/>
      <c r="G24" s="6"/>
      <c r="H24" s="24"/>
      <c r="I24" s="80"/>
      <c r="J24" s="78"/>
      <c r="K24" s="78"/>
      <c r="L24" s="78"/>
      <c r="M24" s="78"/>
      <c r="N24" s="78"/>
      <c r="O24" s="86"/>
      <c r="P24" s="86"/>
      <c r="Q24" s="86"/>
    </row>
    <row r="25" spans="1:17" ht="21.75" customHeight="1">
      <c r="B25" s="16" t="s">
        <v>156</v>
      </c>
      <c r="F25" s="10">
        <v>6</v>
      </c>
      <c r="G25" s="6"/>
      <c r="H25" s="24">
        <v>437087</v>
      </c>
      <c r="I25" s="80"/>
      <c r="J25" s="161">
        <v>320988</v>
      </c>
      <c r="K25" s="161"/>
      <c r="L25" s="161">
        <v>437087</v>
      </c>
      <c r="M25" s="161"/>
      <c r="N25" s="161">
        <v>320988</v>
      </c>
      <c r="O25" s="45"/>
      <c r="P25" s="86"/>
      <c r="Q25" s="86"/>
    </row>
    <row r="26" spans="1:17" ht="21.75" customHeight="1">
      <c r="A26" s="18" t="s">
        <v>75</v>
      </c>
      <c r="F26" s="3">
        <v>11</v>
      </c>
      <c r="G26" s="8"/>
      <c r="H26" s="24">
        <v>6381445</v>
      </c>
      <c r="I26" s="82"/>
      <c r="J26" s="161">
        <v>6513105</v>
      </c>
      <c r="K26" s="161"/>
      <c r="L26" s="161">
        <v>4801549</v>
      </c>
      <c r="M26" s="161"/>
      <c r="N26" s="161">
        <v>4914737</v>
      </c>
      <c r="O26" s="45"/>
      <c r="P26" s="86"/>
      <c r="Q26" s="45"/>
    </row>
    <row r="27" spans="1:17" ht="21.75" customHeight="1">
      <c r="A27" s="18" t="s">
        <v>76</v>
      </c>
      <c r="F27" s="3"/>
      <c r="G27" s="8"/>
      <c r="H27" s="24">
        <v>129992</v>
      </c>
      <c r="I27" s="80"/>
      <c r="J27" s="161">
        <v>131681</v>
      </c>
      <c r="K27" s="161"/>
      <c r="L27" s="161">
        <v>2426</v>
      </c>
      <c r="M27" s="161"/>
      <c r="N27" s="161">
        <v>2589</v>
      </c>
      <c r="O27" s="45"/>
      <c r="P27" s="86"/>
      <c r="Q27" s="45"/>
    </row>
    <row r="28" spans="1:17" ht="21.75" customHeight="1">
      <c r="A28" s="18" t="s">
        <v>114</v>
      </c>
      <c r="F28" s="3"/>
      <c r="G28" s="8"/>
      <c r="H28" s="24">
        <v>6706</v>
      </c>
      <c r="I28" s="80"/>
      <c r="J28" s="161">
        <v>6676</v>
      </c>
      <c r="K28" s="161"/>
      <c r="L28" s="161">
        <v>30</v>
      </c>
      <c r="M28" s="161"/>
      <c r="N28" s="160">
        <v>0</v>
      </c>
      <c r="O28" s="45"/>
      <c r="P28" s="86"/>
      <c r="Q28" s="45"/>
    </row>
    <row r="29" spans="1:17" ht="21.75" customHeight="1">
      <c r="A29" s="18" t="s">
        <v>100</v>
      </c>
      <c r="F29" s="3"/>
      <c r="G29" s="8"/>
      <c r="H29" s="24">
        <v>7573</v>
      </c>
      <c r="I29" s="80"/>
      <c r="J29" s="161">
        <v>61859</v>
      </c>
      <c r="K29" s="161"/>
      <c r="L29" s="160">
        <v>0</v>
      </c>
      <c r="M29" s="161"/>
      <c r="N29" s="161">
        <v>56739</v>
      </c>
      <c r="O29" s="45"/>
      <c r="P29" s="86"/>
      <c r="Q29" s="45"/>
    </row>
    <row r="30" spans="1:17" ht="21.75" customHeight="1">
      <c r="A30" s="18" t="s">
        <v>10</v>
      </c>
      <c r="F30" s="3"/>
      <c r="G30" s="8"/>
      <c r="H30" s="24">
        <v>12851</v>
      </c>
      <c r="I30" s="82"/>
      <c r="J30" s="161">
        <v>9846</v>
      </c>
      <c r="K30" s="161"/>
      <c r="L30" s="161">
        <v>11459</v>
      </c>
      <c r="M30" s="161"/>
      <c r="N30" s="161">
        <v>9655</v>
      </c>
      <c r="O30" s="45"/>
      <c r="P30" s="86"/>
      <c r="Q30" s="45"/>
    </row>
    <row r="31" spans="1:17" ht="21.75" customHeight="1">
      <c r="A31" s="31" t="s">
        <v>11</v>
      </c>
      <c r="F31" s="11"/>
      <c r="G31" s="8"/>
      <c r="H31" s="106">
        <f>SUM(H21:H30)</f>
        <v>7459304</v>
      </c>
      <c r="I31" s="82"/>
      <c r="J31" s="106">
        <f>SUM(J21:J30)</f>
        <v>7047150</v>
      </c>
      <c r="K31" s="83"/>
      <c r="L31" s="106">
        <f>SUM(L21:L30)</f>
        <v>6435201</v>
      </c>
      <c r="M31" s="79"/>
      <c r="N31" s="106">
        <f>SUM(N21:N30)</f>
        <v>6006703</v>
      </c>
      <c r="O31" s="9"/>
      <c r="P31" s="86"/>
      <c r="Q31" s="9"/>
    </row>
    <row r="32" spans="1:17" ht="21.75" customHeight="1" thickBot="1">
      <c r="A32" s="31" t="s">
        <v>12</v>
      </c>
      <c r="D32" s="8"/>
      <c r="E32" s="8"/>
      <c r="H32" s="107">
        <f>SUM(H31,H19)</f>
        <v>12419377</v>
      </c>
      <c r="I32" s="78"/>
      <c r="J32" s="107">
        <f>SUM(J31,J19)</f>
        <v>10157596</v>
      </c>
      <c r="K32" s="83"/>
      <c r="L32" s="107">
        <f>SUM(L31,L19)</f>
        <v>11700368</v>
      </c>
      <c r="M32" s="79"/>
      <c r="N32" s="107">
        <f>SUM(N31,N19)</f>
        <v>9095608</v>
      </c>
      <c r="O32" s="9"/>
      <c r="P32" s="86"/>
      <c r="Q32" s="9"/>
    </row>
    <row r="33" spans="1:17" ht="21.75" customHeight="1" thickTop="1">
      <c r="D33" s="8"/>
      <c r="E33" s="8"/>
      <c r="H33" s="78"/>
      <c r="I33" s="78"/>
      <c r="J33" s="78"/>
      <c r="K33" s="78"/>
      <c r="L33" s="78"/>
      <c r="M33" s="78"/>
      <c r="N33" s="78"/>
      <c r="O33" s="86"/>
      <c r="P33" s="86"/>
      <c r="Q33" s="86"/>
    </row>
    <row r="34" spans="1:17" ht="21.75" customHeight="1">
      <c r="A34" s="18" t="s">
        <v>13</v>
      </c>
      <c r="D34" s="8"/>
      <c r="E34" s="8"/>
      <c r="O34" s="86"/>
      <c r="P34" s="86"/>
      <c r="Q34" s="86"/>
    </row>
    <row r="35" spans="1:17" ht="21.75" customHeight="1">
      <c r="A35" s="158" t="s">
        <v>59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86"/>
      <c r="P35" s="86"/>
      <c r="Q35" s="86"/>
    </row>
    <row r="36" spans="1:17" ht="21.75" customHeight="1">
      <c r="A36" s="158" t="s">
        <v>61</v>
      </c>
      <c r="B36" s="158"/>
      <c r="C36" s="158"/>
      <c r="D36" s="158"/>
      <c r="E36" s="158"/>
      <c r="F36" s="158"/>
      <c r="G36" s="158"/>
      <c r="H36" s="158"/>
      <c r="I36" s="158"/>
      <c r="J36" s="158"/>
      <c r="K36" s="158"/>
      <c r="L36" s="158"/>
      <c r="M36" s="158"/>
      <c r="N36" s="158"/>
      <c r="O36" s="86"/>
      <c r="P36" s="86"/>
      <c r="Q36" s="86"/>
    </row>
    <row r="37" spans="1:17" ht="21.75" customHeight="1">
      <c r="A37" s="162" t="s">
        <v>177</v>
      </c>
      <c r="B37" s="162"/>
      <c r="C37" s="162"/>
      <c r="D37" s="162"/>
      <c r="E37" s="162"/>
      <c r="F37" s="162"/>
      <c r="G37" s="162"/>
      <c r="H37" s="162"/>
      <c r="I37" s="162"/>
      <c r="J37" s="162"/>
      <c r="K37" s="162"/>
      <c r="L37" s="162"/>
      <c r="M37" s="162"/>
      <c r="N37" s="162"/>
    </row>
    <row r="38" spans="1:17" s="26" customFormat="1" ht="21.75" customHeight="1">
      <c r="G38" s="27"/>
      <c r="H38" s="27"/>
      <c r="I38" s="27"/>
      <c r="J38" s="20"/>
      <c r="K38" s="20"/>
      <c r="L38" s="20"/>
      <c r="N38" s="28" t="s">
        <v>97</v>
      </c>
      <c r="O38" s="42"/>
      <c r="P38" s="42"/>
      <c r="Q38" s="42"/>
    </row>
    <row r="39" spans="1:17" s="26" customFormat="1" ht="21.75" customHeight="1">
      <c r="G39" s="27"/>
      <c r="H39" s="143" t="s">
        <v>0</v>
      </c>
      <c r="I39" s="143"/>
      <c r="J39" s="143"/>
      <c r="K39" s="20"/>
      <c r="L39" s="143" t="s">
        <v>1</v>
      </c>
      <c r="M39" s="143"/>
      <c r="N39" s="143"/>
      <c r="O39" s="42"/>
      <c r="P39" s="42"/>
    </row>
    <row r="40" spans="1:17" s="26" customFormat="1" ht="21.75" customHeight="1">
      <c r="F40" s="163" t="s">
        <v>2</v>
      </c>
      <c r="G40" s="27"/>
      <c r="H40" s="164" t="s">
        <v>171</v>
      </c>
      <c r="I40" s="27"/>
      <c r="J40" s="164" t="s">
        <v>176</v>
      </c>
      <c r="K40" s="27"/>
      <c r="L40" s="164" t="s">
        <v>171</v>
      </c>
      <c r="M40" s="27"/>
      <c r="N40" s="164" t="s">
        <v>176</v>
      </c>
      <c r="O40" s="42"/>
      <c r="P40" s="42"/>
    </row>
    <row r="41" spans="1:17" s="26" customFormat="1" ht="21.75" customHeight="1">
      <c r="F41" s="27"/>
      <c r="G41" s="27"/>
      <c r="H41" s="39" t="s">
        <v>93</v>
      </c>
      <c r="I41" s="30"/>
      <c r="J41" s="30" t="s">
        <v>92</v>
      </c>
      <c r="K41" s="30"/>
      <c r="L41" s="39" t="s">
        <v>93</v>
      </c>
      <c r="M41" s="30"/>
      <c r="N41" s="30" t="s">
        <v>92</v>
      </c>
      <c r="O41" s="42"/>
      <c r="P41" s="42"/>
      <c r="Q41" s="42"/>
    </row>
    <row r="42" spans="1:17" s="26" customFormat="1" ht="21.75" customHeight="1">
      <c r="F42" s="27"/>
      <c r="G42" s="27"/>
      <c r="H42" s="39" t="s">
        <v>94</v>
      </c>
      <c r="I42" s="30"/>
      <c r="J42" s="30"/>
      <c r="K42" s="30"/>
      <c r="L42" s="39" t="s">
        <v>94</v>
      </c>
      <c r="M42" s="30"/>
      <c r="N42" s="30"/>
      <c r="O42" s="42"/>
      <c r="P42" s="42"/>
      <c r="Q42" s="42"/>
    </row>
    <row r="43" spans="1:17" ht="21.75" customHeight="1">
      <c r="A43" s="158" t="s">
        <v>14</v>
      </c>
      <c r="J43" s="33"/>
      <c r="K43" s="33"/>
      <c r="L43" s="33"/>
      <c r="N43" s="33"/>
      <c r="O43" s="86"/>
      <c r="P43" s="86"/>
      <c r="Q43" s="86"/>
    </row>
    <row r="44" spans="1:17" ht="21.75" customHeight="1">
      <c r="A44" s="31" t="s">
        <v>15</v>
      </c>
      <c r="D44" s="8"/>
      <c r="E44" s="8"/>
      <c r="H44" s="78"/>
      <c r="I44" s="78"/>
      <c r="J44" s="78"/>
      <c r="K44" s="78"/>
      <c r="L44" s="78"/>
      <c r="M44" s="78"/>
      <c r="N44" s="78"/>
      <c r="O44" s="86"/>
      <c r="P44" s="86"/>
      <c r="Q44" s="86"/>
    </row>
    <row r="45" spans="1:17" ht="21.75" customHeight="1">
      <c r="A45" s="18" t="s">
        <v>178</v>
      </c>
      <c r="D45" s="8"/>
      <c r="E45" s="8"/>
      <c r="F45" s="3">
        <v>12</v>
      </c>
      <c r="H45" s="24">
        <v>3391993</v>
      </c>
      <c r="I45" s="78"/>
      <c r="J45" s="161">
        <v>2548200</v>
      </c>
      <c r="K45" s="161"/>
      <c r="L45" s="161">
        <v>3255693</v>
      </c>
      <c r="M45" s="161"/>
      <c r="N45" s="161">
        <v>2333400</v>
      </c>
      <c r="O45" s="45"/>
      <c r="P45" s="86"/>
      <c r="Q45" s="45"/>
    </row>
    <row r="46" spans="1:17" ht="21.75" customHeight="1">
      <c r="A46" s="18" t="s">
        <v>119</v>
      </c>
      <c r="D46" s="8"/>
      <c r="E46" s="8"/>
      <c r="F46" s="3">
        <v>4</v>
      </c>
      <c r="H46" s="81">
        <v>876062</v>
      </c>
      <c r="I46" s="81"/>
      <c r="J46" s="160">
        <v>0</v>
      </c>
      <c r="K46" s="161"/>
      <c r="L46" s="161">
        <v>1002062</v>
      </c>
      <c r="M46" s="161"/>
      <c r="N46" s="161">
        <v>85000</v>
      </c>
      <c r="O46" s="45"/>
      <c r="P46" s="86"/>
      <c r="Q46" s="45"/>
    </row>
    <row r="47" spans="1:17" ht="21.75" customHeight="1">
      <c r="A47" s="18" t="s">
        <v>78</v>
      </c>
      <c r="D47" s="8"/>
      <c r="E47" s="8"/>
      <c r="F47" s="3" t="s">
        <v>186</v>
      </c>
      <c r="H47" s="81">
        <v>1423881</v>
      </c>
      <c r="I47" s="81"/>
      <c r="J47" s="161">
        <v>1357281</v>
      </c>
      <c r="K47" s="161"/>
      <c r="L47" s="161">
        <v>1412126</v>
      </c>
      <c r="M47" s="161"/>
      <c r="N47" s="161">
        <v>1045846</v>
      </c>
      <c r="O47" s="45"/>
      <c r="P47" s="86"/>
      <c r="Q47" s="45"/>
    </row>
    <row r="48" spans="1:17" ht="21.75" customHeight="1">
      <c r="A48" s="18" t="s">
        <v>120</v>
      </c>
      <c r="D48" s="8"/>
      <c r="E48" s="8"/>
      <c r="F48" s="12"/>
      <c r="G48" s="86"/>
      <c r="H48" s="81"/>
      <c r="I48" s="81"/>
      <c r="J48" s="160"/>
      <c r="K48" s="161"/>
      <c r="L48" s="161"/>
      <c r="M48" s="161"/>
      <c r="N48" s="160"/>
      <c r="O48" s="86"/>
      <c r="P48" s="86"/>
      <c r="Q48" s="86"/>
    </row>
    <row r="49" spans="1:17" s="16" customFormat="1" ht="21.75" customHeight="1">
      <c r="A49" s="18"/>
      <c r="B49" s="104" t="s">
        <v>121</v>
      </c>
      <c r="D49" s="32"/>
      <c r="E49" s="32"/>
      <c r="F49" s="10">
        <v>14</v>
      </c>
      <c r="G49" s="14"/>
      <c r="H49" s="81">
        <v>28660</v>
      </c>
      <c r="I49" s="81"/>
      <c r="J49" s="161">
        <v>28856</v>
      </c>
      <c r="K49" s="161"/>
      <c r="L49" s="161">
        <v>28045</v>
      </c>
      <c r="M49" s="161"/>
      <c r="N49" s="161">
        <v>28166</v>
      </c>
      <c r="O49" s="36"/>
      <c r="P49" s="36"/>
      <c r="Q49" s="36"/>
    </row>
    <row r="50" spans="1:17" ht="21.75" customHeight="1">
      <c r="B50" s="103" t="s">
        <v>179</v>
      </c>
      <c r="D50" s="8"/>
      <c r="E50" s="8"/>
      <c r="F50" s="3">
        <v>15</v>
      </c>
      <c r="H50" s="81">
        <v>1226610</v>
      </c>
      <c r="I50" s="81"/>
      <c r="J50" s="161">
        <v>1226610</v>
      </c>
      <c r="K50" s="161"/>
      <c r="L50" s="161">
        <v>930610</v>
      </c>
      <c r="M50" s="161"/>
      <c r="N50" s="161">
        <v>930610</v>
      </c>
      <c r="O50" s="45"/>
      <c r="P50" s="86"/>
      <c r="Q50" s="45"/>
    </row>
    <row r="51" spans="1:17" s="16" customFormat="1" ht="21.75" customHeight="1">
      <c r="A51" s="16" t="s">
        <v>79</v>
      </c>
      <c r="D51" s="32"/>
      <c r="E51" s="32"/>
      <c r="F51" s="3"/>
      <c r="G51" s="18"/>
      <c r="H51" s="81">
        <v>5437</v>
      </c>
      <c r="I51" s="81"/>
      <c r="J51" s="161">
        <v>2254</v>
      </c>
      <c r="K51" s="161"/>
      <c r="L51" s="160">
        <v>0</v>
      </c>
      <c r="M51" s="161"/>
      <c r="N51" s="160">
        <v>0</v>
      </c>
      <c r="O51" s="36"/>
      <c r="P51" s="36"/>
      <c r="Q51" s="36"/>
    </row>
    <row r="52" spans="1:17" s="16" customFormat="1" ht="21.75" customHeight="1">
      <c r="A52" s="16" t="s">
        <v>43</v>
      </c>
      <c r="D52" s="32"/>
      <c r="E52" s="32"/>
      <c r="F52" s="3"/>
      <c r="G52" s="18"/>
      <c r="H52" s="24">
        <v>89321</v>
      </c>
      <c r="I52" s="78"/>
      <c r="J52" s="161">
        <v>80318</v>
      </c>
      <c r="K52" s="161"/>
      <c r="L52" s="161">
        <v>89321</v>
      </c>
      <c r="M52" s="161"/>
      <c r="N52" s="161">
        <v>80318</v>
      </c>
      <c r="O52" s="36"/>
      <c r="P52" s="36"/>
      <c r="Q52" s="36"/>
    </row>
    <row r="53" spans="1:17" s="16" customFormat="1" ht="21.75" customHeight="1">
      <c r="A53" s="18" t="s">
        <v>115</v>
      </c>
      <c r="D53" s="32"/>
      <c r="E53" s="32"/>
      <c r="F53" s="3"/>
      <c r="G53" s="18"/>
      <c r="H53" s="146">
        <v>5082</v>
      </c>
      <c r="I53" s="78"/>
      <c r="J53" s="161">
        <v>263</v>
      </c>
      <c r="K53" s="161"/>
      <c r="L53" s="161">
        <v>4926</v>
      </c>
      <c r="M53" s="161"/>
      <c r="N53" s="160">
        <v>0</v>
      </c>
      <c r="O53" s="36"/>
      <c r="P53" s="36"/>
      <c r="Q53" s="36"/>
    </row>
    <row r="54" spans="1:17" s="16" customFormat="1" ht="21.75" customHeight="1">
      <c r="A54" s="16" t="s">
        <v>16</v>
      </c>
      <c r="F54" s="3"/>
      <c r="G54" s="18"/>
      <c r="H54" s="24">
        <v>51978</v>
      </c>
      <c r="I54" s="78"/>
      <c r="J54" s="161">
        <v>37562</v>
      </c>
      <c r="K54" s="161"/>
      <c r="L54" s="161">
        <v>25006</v>
      </c>
      <c r="M54" s="161"/>
      <c r="N54" s="161">
        <f>27098</f>
        <v>27098</v>
      </c>
      <c r="O54" s="36"/>
      <c r="P54" s="36"/>
      <c r="Q54" s="36"/>
    </row>
    <row r="55" spans="1:17" s="16" customFormat="1" ht="21.75" customHeight="1">
      <c r="A55" s="31" t="s">
        <v>17</v>
      </c>
      <c r="F55" s="3"/>
      <c r="G55" s="18"/>
      <c r="H55" s="106">
        <f>SUM(H45:H54)</f>
        <v>7099024</v>
      </c>
      <c r="I55" s="78"/>
      <c r="J55" s="106">
        <f>SUM(J45:J54)</f>
        <v>5281344</v>
      </c>
      <c r="K55" s="83"/>
      <c r="L55" s="106">
        <f>SUM(L45:L54)</f>
        <v>6747789</v>
      </c>
      <c r="M55" s="83"/>
      <c r="N55" s="106">
        <f>SUM(N45:N54)</f>
        <v>4530438</v>
      </c>
      <c r="O55" s="9"/>
      <c r="P55" s="36"/>
      <c r="Q55" s="9"/>
    </row>
    <row r="56" spans="1:17" s="16" customFormat="1" ht="21.75" customHeight="1">
      <c r="A56" s="34" t="s">
        <v>18</v>
      </c>
      <c r="F56" s="5"/>
      <c r="G56" s="15"/>
      <c r="H56" s="81"/>
      <c r="I56" s="81"/>
      <c r="J56" s="81"/>
      <c r="K56" s="81"/>
      <c r="L56" s="81"/>
      <c r="M56" s="80"/>
      <c r="N56" s="81"/>
      <c r="O56" s="36"/>
      <c r="P56" s="36"/>
      <c r="Q56" s="36"/>
    </row>
    <row r="57" spans="1:17" s="16" customFormat="1" ht="21.75" customHeight="1">
      <c r="A57" s="35" t="s">
        <v>158</v>
      </c>
      <c r="H57" s="108"/>
      <c r="I57" s="108"/>
      <c r="J57" s="108"/>
      <c r="K57" s="108"/>
      <c r="L57" s="108"/>
      <c r="M57" s="108"/>
      <c r="N57" s="108"/>
      <c r="O57" s="36"/>
      <c r="P57" s="36"/>
      <c r="Q57" s="36"/>
    </row>
    <row r="58" spans="1:17" s="16" customFormat="1" ht="21.75" customHeight="1">
      <c r="A58" s="16" t="s">
        <v>159</v>
      </c>
      <c r="F58" s="10"/>
      <c r="H58" s="24"/>
      <c r="I58" s="108"/>
      <c r="J58" s="108"/>
      <c r="K58" s="108"/>
      <c r="L58" s="108"/>
      <c r="M58" s="108"/>
      <c r="N58" s="108"/>
      <c r="O58" s="36"/>
      <c r="P58" s="36"/>
      <c r="Q58" s="36"/>
    </row>
    <row r="59" spans="1:17" s="16" customFormat="1" ht="21.75" customHeight="1">
      <c r="A59" s="18"/>
      <c r="B59" s="104" t="s">
        <v>121</v>
      </c>
      <c r="D59" s="32"/>
      <c r="E59" s="32"/>
      <c r="F59" s="5">
        <v>14</v>
      </c>
      <c r="G59" s="15"/>
      <c r="H59" s="81">
        <v>28870</v>
      </c>
      <c r="I59" s="81"/>
      <c r="J59" s="161">
        <v>33782</v>
      </c>
      <c r="K59" s="161"/>
      <c r="L59" s="161">
        <v>28749</v>
      </c>
      <c r="M59" s="161"/>
      <c r="N59" s="161">
        <v>33586</v>
      </c>
      <c r="O59" s="36"/>
      <c r="P59" s="36"/>
      <c r="Q59" s="36"/>
    </row>
    <row r="60" spans="1:17" s="16" customFormat="1" ht="21.75" customHeight="1">
      <c r="A60" s="18"/>
      <c r="B60" s="103" t="s">
        <v>179</v>
      </c>
      <c r="F60" s="10">
        <v>15</v>
      </c>
      <c r="H60" s="24">
        <v>1708754</v>
      </c>
      <c r="I60" s="108"/>
      <c r="J60" s="161">
        <v>1663047</v>
      </c>
      <c r="K60" s="161"/>
      <c r="L60" s="161">
        <v>1419229</v>
      </c>
      <c r="M60" s="161"/>
      <c r="N60" s="161">
        <v>1360522</v>
      </c>
      <c r="O60" s="36"/>
      <c r="P60" s="36"/>
      <c r="Q60" s="36"/>
    </row>
    <row r="61" spans="1:17" s="16" customFormat="1" ht="21.75" customHeight="1">
      <c r="A61" s="16" t="s">
        <v>189</v>
      </c>
      <c r="D61" s="32"/>
      <c r="E61" s="32"/>
      <c r="F61" s="5"/>
      <c r="G61" s="15"/>
      <c r="H61" s="24">
        <v>19782</v>
      </c>
      <c r="I61" s="81"/>
      <c r="J61" s="160">
        <v>0</v>
      </c>
      <c r="K61" s="161"/>
      <c r="L61" s="161">
        <v>19782</v>
      </c>
      <c r="M61" s="161"/>
      <c r="N61" s="160">
        <v>0</v>
      </c>
      <c r="O61" s="36"/>
      <c r="P61" s="36"/>
      <c r="Q61" s="36"/>
    </row>
    <row r="62" spans="1:17" s="16" customFormat="1" ht="21.75" customHeight="1">
      <c r="A62" s="16" t="s">
        <v>80</v>
      </c>
      <c r="D62" s="32"/>
      <c r="E62" s="32"/>
      <c r="F62" s="5">
        <v>16</v>
      </c>
      <c r="G62" s="15"/>
      <c r="H62" s="24">
        <v>34782</v>
      </c>
      <c r="I62" s="81"/>
      <c r="J62" s="161">
        <v>33691</v>
      </c>
      <c r="K62" s="161"/>
      <c r="L62" s="161">
        <v>30064</v>
      </c>
      <c r="M62" s="161"/>
      <c r="N62" s="161">
        <v>29537</v>
      </c>
      <c r="O62" s="36"/>
      <c r="P62" s="36"/>
      <c r="Q62" s="36"/>
    </row>
    <row r="63" spans="1:17" s="16" customFormat="1" ht="21.75" customHeight="1">
      <c r="A63" s="34" t="s">
        <v>19</v>
      </c>
      <c r="D63" s="32"/>
      <c r="E63" s="32"/>
      <c r="F63" s="15"/>
      <c r="H63" s="109">
        <f>SUM(H58:H62)</f>
        <v>1792188</v>
      </c>
      <c r="I63" s="108"/>
      <c r="J63" s="109">
        <f>SUM(J58:J62)</f>
        <v>1730520</v>
      </c>
      <c r="K63" s="81"/>
      <c r="L63" s="109">
        <f>SUM(L58:L62)</f>
        <v>1497824</v>
      </c>
      <c r="M63" s="81"/>
      <c r="N63" s="109">
        <f>SUM(N58:N62)</f>
        <v>1423645</v>
      </c>
      <c r="O63" s="7"/>
      <c r="P63" s="36"/>
      <c r="Q63" s="7"/>
    </row>
    <row r="64" spans="1:17" s="16" customFormat="1" ht="21.75" customHeight="1">
      <c r="A64" s="34" t="s">
        <v>20</v>
      </c>
      <c r="D64" s="32"/>
      <c r="E64" s="32"/>
      <c r="F64" s="15"/>
      <c r="G64" s="6"/>
      <c r="H64" s="109">
        <f>SUM(H55,H63)</f>
        <v>8891212</v>
      </c>
      <c r="I64" s="80"/>
      <c r="J64" s="110">
        <f>SUM(J55,J63)</f>
        <v>7011864</v>
      </c>
      <c r="K64" s="111"/>
      <c r="L64" s="109">
        <f>SUM(L55,L63)</f>
        <v>8245613</v>
      </c>
      <c r="M64" s="111"/>
      <c r="N64" s="110">
        <f>SUM(N55,N63)</f>
        <v>5954083</v>
      </c>
      <c r="O64" s="7"/>
      <c r="P64" s="36"/>
      <c r="Q64" s="7"/>
    </row>
    <row r="65" spans="1:17" s="16" customFormat="1" ht="21.75" customHeight="1">
      <c r="A65" s="34"/>
      <c r="D65" s="32"/>
      <c r="E65" s="32"/>
      <c r="F65" s="15"/>
      <c r="G65" s="6"/>
      <c r="H65" s="80"/>
      <c r="I65" s="80"/>
      <c r="J65" s="111"/>
      <c r="K65" s="111"/>
      <c r="L65" s="111"/>
      <c r="M65" s="111"/>
      <c r="N65" s="111"/>
      <c r="O65" s="36"/>
      <c r="P65" s="36"/>
      <c r="Q65" s="36"/>
    </row>
    <row r="66" spans="1:17" ht="21.75" customHeight="1">
      <c r="A66" s="18" t="s">
        <v>13</v>
      </c>
      <c r="D66" s="8"/>
      <c r="E66" s="8"/>
      <c r="O66" s="86"/>
      <c r="P66" s="86"/>
      <c r="Q66" s="86"/>
    </row>
    <row r="67" spans="1:17" ht="21.75" customHeight="1">
      <c r="A67" s="158" t="s">
        <v>59</v>
      </c>
      <c r="B67" s="158"/>
      <c r="C67" s="158"/>
      <c r="D67" s="158"/>
      <c r="E67" s="158"/>
      <c r="F67" s="158"/>
      <c r="G67" s="158"/>
      <c r="H67" s="158"/>
      <c r="I67" s="158"/>
      <c r="J67" s="158"/>
      <c r="K67" s="158"/>
      <c r="L67" s="158"/>
      <c r="M67" s="158"/>
      <c r="N67" s="158"/>
      <c r="O67" s="86"/>
      <c r="P67" s="86"/>
      <c r="Q67" s="86"/>
    </row>
    <row r="68" spans="1:17" ht="21.75" customHeight="1">
      <c r="A68" s="158" t="s">
        <v>61</v>
      </c>
      <c r="B68" s="158"/>
      <c r="C68" s="158"/>
      <c r="D68" s="158"/>
      <c r="E68" s="158"/>
      <c r="F68" s="158"/>
      <c r="G68" s="158"/>
      <c r="H68" s="158"/>
      <c r="I68" s="158"/>
      <c r="J68" s="158"/>
      <c r="K68" s="158"/>
      <c r="L68" s="158"/>
      <c r="M68" s="158"/>
      <c r="N68" s="158"/>
      <c r="O68" s="86"/>
      <c r="P68" s="86"/>
      <c r="Q68" s="86"/>
    </row>
    <row r="69" spans="1:17" ht="21.75" customHeight="1">
      <c r="A69" s="162" t="s">
        <v>177</v>
      </c>
      <c r="B69" s="162"/>
      <c r="C69" s="162"/>
      <c r="D69" s="162"/>
      <c r="E69" s="162"/>
      <c r="F69" s="162"/>
      <c r="G69" s="162"/>
      <c r="H69" s="162"/>
      <c r="I69" s="162"/>
      <c r="J69" s="162"/>
      <c r="K69" s="162"/>
      <c r="L69" s="162"/>
      <c r="M69" s="162"/>
      <c r="N69" s="162"/>
    </row>
    <row r="70" spans="1:17" s="26" customFormat="1" ht="21.75" customHeight="1">
      <c r="G70" s="27"/>
      <c r="H70" s="27"/>
      <c r="I70" s="27"/>
      <c r="J70" s="20"/>
      <c r="K70" s="20"/>
      <c r="L70" s="20"/>
      <c r="N70" s="28" t="s">
        <v>97</v>
      </c>
      <c r="O70" s="42"/>
      <c r="P70" s="42"/>
      <c r="Q70" s="42"/>
    </row>
    <row r="71" spans="1:17" s="26" customFormat="1" ht="21.75" customHeight="1">
      <c r="G71" s="27"/>
      <c r="H71" s="167" t="s">
        <v>0</v>
      </c>
      <c r="I71" s="167"/>
      <c r="J71" s="167"/>
      <c r="K71" s="20"/>
      <c r="L71" s="167" t="s">
        <v>1</v>
      </c>
      <c r="M71" s="167"/>
      <c r="N71" s="167"/>
      <c r="O71" s="42"/>
      <c r="P71" s="42"/>
      <c r="Q71" s="42"/>
    </row>
    <row r="72" spans="1:17" s="26" customFormat="1" ht="21.75" customHeight="1">
      <c r="F72" s="27"/>
      <c r="G72" s="27"/>
      <c r="H72" s="165" t="s">
        <v>171</v>
      </c>
      <c r="I72" s="27"/>
      <c r="J72" s="165" t="s">
        <v>176</v>
      </c>
      <c r="K72" s="27"/>
      <c r="L72" s="165" t="s">
        <v>171</v>
      </c>
      <c r="M72" s="27"/>
      <c r="N72" s="165" t="s">
        <v>176</v>
      </c>
      <c r="O72" s="42"/>
      <c r="P72" s="42"/>
      <c r="Q72" s="42"/>
    </row>
    <row r="73" spans="1:17" s="26" customFormat="1" ht="21.75" customHeight="1">
      <c r="F73" s="27"/>
      <c r="G73" s="27"/>
      <c r="H73" s="39" t="s">
        <v>93</v>
      </c>
      <c r="I73" s="30"/>
      <c r="J73" s="30" t="s">
        <v>92</v>
      </c>
      <c r="K73" s="30"/>
      <c r="L73" s="39" t="s">
        <v>93</v>
      </c>
      <c r="M73" s="30"/>
      <c r="N73" s="30" t="s">
        <v>92</v>
      </c>
      <c r="O73" s="42"/>
      <c r="P73" s="42"/>
      <c r="Q73" s="42"/>
    </row>
    <row r="74" spans="1:17" s="26" customFormat="1" ht="21.75" customHeight="1">
      <c r="F74" s="27"/>
      <c r="G74" s="27"/>
      <c r="H74" s="39" t="s">
        <v>94</v>
      </c>
      <c r="I74" s="30"/>
      <c r="J74" s="30"/>
      <c r="K74" s="30"/>
      <c r="L74" s="39" t="s">
        <v>94</v>
      </c>
      <c r="M74" s="30"/>
      <c r="N74" s="30"/>
      <c r="O74" s="42"/>
      <c r="P74" s="42"/>
      <c r="Q74" s="42"/>
    </row>
    <row r="75" spans="1:17" ht="21.75" customHeight="1">
      <c r="A75" s="31" t="s">
        <v>21</v>
      </c>
      <c r="D75" s="8"/>
      <c r="E75" s="8"/>
      <c r="J75" s="4"/>
      <c r="K75" s="4"/>
      <c r="L75" s="4"/>
      <c r="M75" s="4"/>
      <c r="N75" s="4"/>
      <c r="O75" s="86"/>
      <c r="P75" s="86"/>
      <c r="Q75" s="86"/>
    </row>
    <row r="76" spans="1:17" ht="21.75" customHeight="1">
      <c r="A76" s="31" t="s">
        <v>22</v>
      </c>
      <c r="D76" s="8"/>
      <c r="E76" s="8"/>
      <c r="F76" s="11"/>
      <c r="H76" s="78"/>
      <c r="I76" s="78"/>
      <c r="J76" s="79"/>
      <c r="K76" s="79"/>
      <c r="L76" s="79"/>
      <c r="M76" s="79"/>
      <c r="N76" s="79"/>
      <c r="O76" s="86"/>
      <c r="P76" s="86"/>
      <c r="Q76" s="86"/>
    </row>
    <row r="77" spans="1:17" ht="21.75" customHeight="1">
      <c r="A77" s="18" t="s">
        <v>23</v>
      </c>
      <c r="D77" s="8"/>
      <c r="E77" s="8"/>
      <c r="H77" s="78"/>
      <c r="I77" s="78"/>
      <c r="J77" s="79"/>
      <c r="K77" s="79"/>
      <c r="L77" s="79"/>
      <c r="M77" s="79"/>
      <c r="N77" s="79"/>
      <c r="O77" s="86"/>
      <c r="P77" s="86"/>
      <c r="Q77" s="86"/>
    </row>
    <row r="78" spans="1:17" ht="21.75" customHeight="1" thickBot="1">
      <c r="B78" s="16" t="s">
        <v>122</v>
      </c>
      <c r="D78" s="8"/>
      <c r="E78" s="8"/>
      <c r="F78" s="11"/>
      <c r="H78" s="107">
        <v>600000</v>
      </c>
      <c r="I78" s="78"/>
      <c r="J78" s="107">
        <v>600000</v>
      </c>
      <c r="K78" s="78"/>
      <c r="L78" s="107">
        <v>600000</v>
      </c>
      <c r="M78" s="83"/>
      <c r="N78" s="107">
        <v>600000</v>
      </c>
      <c r="O78" s="45"/>
      <c r="P78" s="86"/>
      <c r="Q78" s="45"/>
    </row>
    <row r="79" spans="1:17" ht="21.75" customHeight="1" thickTop="1">
      <c r="A79" s="18" t="s">
        <v>63</v>
      </c>
      <c r="D79" s="8"/>
      <c r="E79" s="8"/>
      <c r="F79" s="6"/>
      <c r="G79" s="6"/>
      <c r="H79" s="80"/>
      <c r="I79" s="80"/>
      <c r="J79" s="80"/>
      <c r="K79" s="80"/>
      <c r="L79" s="80"/>
      <c r="M79" s="80"/>
      <c r="N79" s="80"/>
      <c r="O79" s="86"/>
      <c r="P79" s="86"/>
      <c r="Q79" s="86"/>
    </row>
    <row r="80" spans="1:17" s="16" customFormat="1" ht="21.75" customHeight="1">
      <c r="A80" s="18"/>
      <c r="B80" s="16" t="s">
        <v>122</v>
      </c>
      <c r="D80" s="32"/>
      <c r="E80" s="32"/>
      <c r="F80" s="32"/>
      <c r="G80" s="6"/>
      <c r="H80" s="83">
        <v>600000</v>
      </c>
      <c r="I80" s="83"/>
      <c r="J80" s="83">
        <v>600000</v>
      </c>
      <c r="K80" s="83"/>
      <c r="L80" s="83">
        <v>600000</v>
      </c>
      <c r="M80" s="83"/>
      <c r="N80" s="83">
        <v>600000</v>
      </c>
      <c r="O80" s="36"/>
      <c r="P80" s="36"/>
      <c r="Q80" s="36"/>
    </row>
    <row r="81" spans="1:17" s="16" customFormat="1" ht="21.75" customHeight="1">
      <c r="A81" s="16" t="s">
        <v>64</v>
      </c>
      <c r="D81" s="32"/>
      <c r="E81" s="32"/>
      <c r="F81" s="15"/>
      <c r="H81" s="24">
        <v>2230175</v>
      </c>
      <c r="I81" s="108"/>
      <c r="J81" s="24">
        <v>2230175</v>
      </c>
      <c r="K81" s="83"/>
      <c r="L81" s="24">
        <v>2230175</v>
      </c>
      <c r="M81" s="83"/>
      <c r="N81" s="24">
        <v>2230175</v>
      </c>
      <c r="O81" s="36"/>
      <c r="P81" s="36"/>
      <c r="Q81" s="36"/>
    </row>
    <row r="82" spans="1:17" s="16" customFormat="1" ht="21.75" customHeight="1">
      <c r="A82" s="18" t="s">
        <v>24</v>
      </c>
      <c r="D82" s="37"/>
      <c r="E82" s="37"/>
      <c r="F82" s="37"/>
      <c r="G82" s="15"/>
      <c r="H82" s="24"/>
      <c r="I82" s="81"/>
      <c r="J82" s="83"/>
      <c r="K82" s="83"/>
      <c r="L82" s="83"/>
      <c r="M82" s="83"/>
      <c r="N82" s="83"/>
      <c r="O82" s="36"/>
      <c r="P82" s="36"/>
      <c r="Q82" s="36"/>
    </row>
    <row r="83" spans="1:17" ht="21.75" customHeight="1">
      <c r="B83" s="18" t="s">
        <v>123</v>
      </c>
      <c r="D83" s="8"/>
      <c r="E83" s="8"/>
      <c r="F83" s="37"/>
      <c r="G83" s="15"/>
      <c r="H83" s="24">
        <v>60000</v>
      </c>
      <c r="I83" s="81"/>
      <c r="J83" s="83">
        <v>60000</v>
      </c>
      <c r="K83" s="83"/>
      <c r="L83" s="83">
        <v>60000</v>
      </c>
      <c r="M83" s="83"/>
      <c r="N83" s="83">
        <v>60000</v>
      </c>
      <c r="O83" s="45"/>
      <c r="P83" s="86"/>
      <c r="Q83" s="45"/>
    </row>
    <row r="84" spans="1:17" ht="21.75" customHeight="1">
      <c r="B84" s="18" t="s">
        <v>52</v>
      </c>
      <c r="D84" s="8"/>
      <c r="E84" s="8"/>
      <c r="H84" s="24">
        <v>641675</v>
      </c>
      <c r="I84" s="48"/>
      <c r="J84" s="24">
        <v>259224</v>
      </c>
      <c r="K84" s="48"/>
      <c r="L84" s="24">
        <v>564580</v>
      </c>
      <c r="M84" s="83"/>
      <c r="N84" s="79">
        <v>251332</v>
      </c>
      <c r="O84" s="45"/>
      <c r="P84" s="86"/>
      <c r="Q84" s="45"/>
    </row>
    <row r="85" spans="1:17" ht="21.75" customHeight="1">
      <c r="A85" s="18" t="s">
        <v>81</v>
      </c>
      <c r="D85" s="8"/>
      <c r="E85" s="8"/>
      <c r="H85" s="41">
        <v>-3685</v>
      </c>
      <c r="I85" s="78"/>
      <c r="J85" s="41">
        <v>-3667</v>
      </c>
      <c r="K85" s="78"/>
      <c r="L85" s="166">
        <v>0</v>
      </c>
      <c r="M85" s="83"/>
      <c r="N85" s="112">
        <v>18</v>
      </c>
      <c r="O85" s="45"/>
      <c r="P85" s="86"/>
      <c r="Q85" s="86"/>
    </row>
    <row r="86" spans="1:17" ht="21.75" customHeight="1">
      <c r="A86" s="31" t="s">
        <v>25</v>
      </c>
      <c r="D86" s="8"/>
      <c r="E86" s="8"/>
      <c r="H86" s="112">
        <f>SUM(H80:H85)</f>
        <v>3528165</v>
      </c>
      <c r="I86" s="78"/>
      <c r="J86" s="112">
        <f>SUM(J80:J85)</f>
        <v>3145732</v>
      </c>
      <c r="K86" s="83"/>
      <c r="L86" s="112">
        <f>SUM(L80:L85)</f>
        <v>3454755</v>
      </c>
      <c r="M86" s="79"/>
      <c r="N86" s="112">
        <f>SUM(N80:N85)</f>
        <v>3141525</v>
      </c>
      <c r="O86" s="9"/>
      <c r="P86" s="86"/>
      <c r="Q86" s="9"/>
    </row>
    <row r="87" spans="1:17" ht="21.75" customHeight="1" thickBot="1">
      <c r="A87" s="31" t="s">
        <v>26</v>
      </c>
      <c r="D87" s="8"/>
      <c r="E87" s="8"/>
      <c r="H87" s="107">
        <f>SUM(H64,H86)</f>
        <v>12419377</v>
      </c>
      <c r="I87" s="78"/>
      <c r="J87" s="107">
        <f>SUM(J64,J86)</f>
        <v>10157596</v>
      </c>
      <c r="K87" s="83"/>
      <c r="L87" s="107">
        <f>SUM(L64,L86)</f>
        <v>11700368</v>
      </c>
      <c r="M87" s="83"/>
      <c r="N87" s="107">
        <f>SUM(N64,N86)</f>
        <v>9095608</v>
      </c>
      <c r="O87" s="9"/>
      <c r="P87" s="86"/>
      <c r="Q87" s="9"/>
    </row>
    <row r="88" spans="1:17" ht="21.75" customHeight="1" thickTop="1">
      <c r="D88" s="8"/>
      <c r="E88" s="8"/>
      <c r="H88" s="78">
        <f>SUM(H87-H32)</f>
        <v>0</v>
      </c>
      <c r="I88" s="78"/>
      <c r="J88" s="78">
        <f>SUM(J87-J32)</f>
        <v>0</v>
      </c>
      <c r="K88" s="78"/>
      <c r="L88" s="78">
        <f>SUM(L87-L32)</f>
        <v>0</v>
      </c>
      <c r="M88" s="78"/>
      <c r="N88" s="78">
        <f>SUM(N87-N32)</f>
        <v>0</v>
      </c>
      <c r="O88" s="49"/>
      <c r="P88" s="86"/>
      <c r="Q88" s="49"/>
    </row>
    <row r="89" spans="1:17" ht="21.75" customHeight="1">
      <c r="A89" s="18" t="s">
        <v>13</v>
      </c>
      <c r="D89" s="8"/>
      <c r="E89" s="8"/>
      <c r="H89" s="78"/>
      <c r="I89" s="78"/>
      <c r="J89" s="78"/>
      <c r="K89" s="78"/>
      <c r="L89" s="78"/>
      <c r="M89" s="78"/>
      <c r="N89" s="78"/>
      <c r="O89" s="86"/>
      <c r="P89" s="86"/>
      <c r="Q89" s="86"/>
    </row>
    <row r="90" spans="1:17" ht="21.75" customHeight="1">
      <c r="D90" s="8"/>
      <c r="E90" s="8"/>
      <c r="J90" s="18"/>
      <c r="K90" s="18"/>
      <c r="L90" s="18"/>
      <c r="N90" s="18"/>
      <c r="O90" s="86"/>
      <c r="P90" s="86"/>
      <c r="Q90" s="86"/>
    </row>
    <row r="91" spans="1:17" ht="21.75" customHeight="1">
      <c r="A91" s="38"/>
      <c r="B91" s="38"/>
      <c r="C91" s="38"/>
      <c r="D91" s="38"/>
      <c r="E91" s="38"/>
      <c r="O91" s="86"/>
      <c r="P91" s="86"/>
      <c r="Q91" s="86"/>
    </row>
    <row r="92" spans="1:17" ht="21.75" customHeight="1">
      <c r="D92" s="8"/>
      <c r="E92" s="8"/>
      <c r="O92" s="86"/>
      <c r="P92" s="86"/>
      <c r="Q92" s="86"/>
    </row>
    <row r="93" spans="1:17" ht="21.75" customHeight="1">
      <c r="E93" s="8"/>
      <c r="F93" s="25" t="s">
        <v>27</v>
      </c>
    </row>
    <row r="94" spans="1:17" ht="21.75" customHeight="1">
      <c r="A94" s="38"/>
      <c r="B94" s="38"/>
      <c r="C94" s="38"/>
      <c r="D94" s="38"/>
      <c r="E94" s="38"/>
    </row>
    <row r="95" spans="1:17" ht="21.75" customHeight="1">
      <c r="H95" s="113">
        <f>SUM(H87-H32)</f>
        <v>0</v>
      </c>
      <c r="I95" s="114"/>
      <c r="J95" s="113">
        <f>SUM(J87-J32)</f>
        <v>0</v>
      </c>
      <c r="K95" s="113"/>
      <c r="L95" s="113">
        <f>SUM(L87-L32)</f>
        <v>0</v>
      </c>
      <c r="M95" s="113"/>
      <c r="N95" s="113">
        <f>SUM(N87-N32)</f>
        <v>0</v>
      </c>
    </row>
  </sheetData>
  <mergeCells count="2">
    <mergeCell ref="H71:J71"/>
    <mergeCell ref="L71:N71"/>
  </mergeCells>
  <pageMargins left="0.76" right="0.19685039370078741" top="0.78740157480314965" bottom="0.19685039370078741" header="0.19685039370078741" footer="0.19685039370078741"/>
  <pageSetup paperSize="9" scale="85" fitToHeight="3" orientation="portrait" r:id="rId1"/>
  <rowBreaks count="2" manualBreakCount="2">
    <brk id="34" max="14" man="1"/>
    <brk id="66" max="14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53"/>
  <sheetViews>
    <sheetView showGridLines="0" topLeftCell="A40" zoomScale="115" zoomScaleNormal="115" zoomScaleSheetLayoutView="130" workbookViewId="0">
      <selection activeCell="H52" sqref="H52"/>
    </sheetView>
  </sheetViews>
  <sheetFormatPr defaultColWidth="10.7109375" defaultRowHeight="21.75" customHeight="1"/>
  <cols>
    <col min="1" max="3" width="2.28515625" style="18" customWidth="1"/>
    <col min="4" max="4" width="34.140625" style="18" customWidth="1"/>
    <col min="5" max="5" width="1.28515625" style="18" customWidth="1"/>
    <col min="6" max="6" width="6.42578125" style="18" customWidth="1"/>
    <col min="7" max="7" width="1.28515625" style="18" customWidth="1"/>
    <col min="8" max="8" width="13.7109375" style="18" customWidth="1"/>
    <col min="9" max="9" width="1.28515625" style="18" customWidth="1"/>
    <col min="10" max="10" width="13.7109375" style="52" customWidth="1"/>
    <col min="11" max="11" width="1.28515625" style="52" customWidth="1"/>
    <col min="12" max="12" width="13.7109375" style="52" customWidth="1"/>
    <col min="13" max="13" width="1.28515625" style="18" customWidth="1"/>
    <col min="14" max="14" width="13.7109375" style="52" customWidth="1"/>
    <col min="15" max="15" width="0.85546875" style="18" customWidth="1"/>
    <col min="16" max="16" width="13.28515625" style="86" bestFit="1" customWidth="1"/>
    <col min="17" max="17" width="5" style="86" customWidth="1"/>
    <col min="18" max="19" width="14.140625" style="86" customWidth="1"/>
    <col min="20" max="20" width="13.28515625" style="86" bestFit="1" customWidth="1"/>
    <col min="21" max="21" width="10.7109375" style="86"/>
    <col min="22" max="22" width="17.85546875" style="86" bestFit="1" customWidth="1"/>
    <col min="23" max="16384" width="10.7109375" style="18"/>
  </cols>
  <sheetData>
    <row r="1" spans="1:22" ht="21.75" customHeight="1">
      <c r="A1" s="86"/>
      <c r="B1" s="86"/>
      <c r="C1" s="86"/>
      <c r="D1" s="86"/>
      <c r="E1" s="86"/>
      <c r="N1" s="28" t="s">
        <v>95</v>
      </c>
    </row>
    <row r="2" spans="1:22" ht="21.75" customHeight="1">
      <c r="A2" s="168" t="s">
        <v>59</v>
      </c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</row>
    <row r="3" spans="1:22" ht="21.75" customHeight="1">
      <c r="A3" s="168" t="s">
        <v>62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</row>
    <row r="4" spans="1:22" ht="21.75" customHeight="1">
      <c r="A4" s="144" t="s">
        <v>172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</row>
    <row r="5" spans="1:22" ht="21.75" customHeight="1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28" t="s">
        <v>97</v>
      </c>
    </row>
    <row r="6" spans="1:22" s="26" customFormat="1" ht="21.75" customHeight="1">
      <c r="G6" s="27"/>
      <c r="H6" s="167" t="s">
        <v>0</v>
      </c>
      <c r="I6" s="167"/>
      <c r="J6" s="167"/>
      <c r="K6" s="20"/>
      <c r="L6" s="167" t="s">
        <v>1</v>
      </c>
      <c r="M6" s="167"/>
      <c r="N6" s="167"/>
      <c r="P6" s="42"/>
      <c r="Q6" s="42"/>
      <c r="R6" s="42"/>
      <c r="S6" s="42"/>
      <c r="T6" s="42"/>
      <c r="U6" s="42"/>
      <c r="V6" s="42"/>
    </row>
    <row r="7" spans="1:22" s="26" customFormat="1" ht="21.75" customHeight="1">
      <c r="E7" s="29"/>
      <c r="F7" s="163" t="s">
        <v>2</v>
      </c>
      <c r="G7" s="27"/>
      <c r="H7" s="164" t="s">
        <v>173</v>
      </c>
      <c r="I7" s="27"/>
      <c r="J7" s="164" t="s">
        <v>151</v>
      </c>
      <c r="K7" s="27"/>
      <c r="L7" s="164" t="s">
        <v>173</v>
      </c>
      <c r="M7" s="27"/>
      <c r="N7" s="164" t="s">
        <v>151</v>
      </c>
      <c r="P7" s="42"/>
      <c r="Q7" s="42"/>
      <c r="R7" s="42"/>
      <c r="S7" s="42"/>
      <c r="T7" s="42"/>
      <c r="U7" s="42"/>
      <c r="V7" s="42"/>
    </row>
    <row r="8" spans="1:22" s="26" customFormat="1" ht="21.75" customHeight="1">
      <c r="A8" s="31" t="s">
        <v>82</v>
      </c>
      <c r="F8" s="27"/>
      <c r="G8" s="27"/>
      <c r="H8" s="29"/>
      <c r="I8" s="27"/>
      <c r="J8" s="39"/>
      <c r="K8" s="30"/>
      <c r="L8" s="39"/>
      <c r="M8" s="30"/>
      <c r="N8" s="39"/>
      <c r="P8" s="42"/>
      <c r="Q8" s="42"/>
      <c r="R8" s="42"/>
      <c r="S8" s="42"/>
      <c r="T8" s="42"/>
      <c r="U8" s="42"/>
      <c r="V8" s="42"/>
    </row>
    <row r="9" spans="1:22" ht="21.75" customHeight="1">
      <c r="A9" s="31" t="s">
        <v>28</v>
      </c>
      <c r="D9" s="8"/>
      <c r="E9" s="8"/>
      <c r="H9" s="78"/>
      <c r="I9" s="78"/>
      <c r="J9" s="79"/>
      <c r="K9" s="78"/>
      <c r="L9" s="78"/>
      <c r="M9" s="78"/>
      <c r="N9" s="78"/>
    </row>
    <row r="10" spans="1:22" ht="21.75" customHeight="1">
      <c r="A10" s="18" t="s">
        <v>65</v>
      </c>
      <c r="D10" s="8"/>
      <c r="E10" s="11"/>
      <c r="F10" s="11">
        <v>19</v>
      </c>
      <c r="H10" s="79">
        <v>2306546</v>
      </c>
      <c r="I10" s="78"/>
      <c r="J10" s="79">
        <v>2211406</v>
      </c>
      <c r="K10" s="78"/>
      <c r="L10" s="79">
        <v>1642546</v>
      </c>
      <c r="M10" s="78"/>
      <c r="N10" s="79">
        <v>1712249</v>
      </c>
      <c r="P10" s="45"/>
      <c r="R10" s="45"/>
      <c r="T10" s="45"/>
      <c r="V10" s="45"/>
    </row>
    <row r="11" spans="1:22" ht="21.75" customHeight="1">
      <c r="A11" s="18" t="s">
        <v>66</v>
      </c>
      <c r="D11" s="8"/>
      <c r="E11" s="11"/>
      <c r="F11" s="11">
        <v>19</v>
      </c>
      <c r="H11" s="83">
        <v>39068</v>
      </c>
      <c r="I11" s="78"/>
      <c r="J11" s="83">
        <v>5319</v>
      </c>
      <c r="K11" s="78"/>
      <c r="L11" s="83">
        <v>39114</v>
      </c>
      <c r="M11" s="78"/>
      <c r="N11" s="83">
        <v>5436</v>
      </c>
      <c r="P11" s="45"/>
      <c r="R11" s="45"/>
      <c r="T11" s="45"/>
      <c r="V11" s="45"/>
    </row>
    <row r="12" spans="1:22" ht="21.75" customHeight="1">
      <c r="A12" s="18" t="s">
        <v>29</v>
      </c>
      <c r="D12" s="8"/>
      <c r="E12" s="11"/>
      <c r="F12" s="11"/>
      <c r="H12" s="83"/>
      <c r="I12" s="78"/>
      <c r="J12" s="83"/>
      <c r="K12" s="78"/>
      <c r="L12" s="83"/>
      <c r="M12" s="78"/>
      <c r="N12" s="83"/>
      <c r="T12" s="45"/>
    </row>
    <row r="13" spans="1:22" ht="21.75" customHeight="1">
      <c r="B13" s="18" t="s">
        <v>127</v>
      </c>
      <c r="D13" s="8"/>
      <c r="E13" s="11"/>
      <c r="F13" s="11">
        <v>19</v>
      </c>
      <c r="H13" s="79">
        <v>21068</v>
      </c>
      <c r="I13" s="79"/>
      <c r="J13" s="79">
        <v>19311</v>
      </c>
      <c r="K13" s="79"/>
      <c r="L13" s="79">
        <v>26601</v>
      </c>
      <c r="M13" s="79"/>
      <c r="N13" s="79">
        <v>25095</v>
      </c>
      <c r="P13" s="45"/>
      <c r="R13" s="45"/>
      <c r="T13" s="45"/>
      <c r="V13" s="45"/>
    </row>
    <row r="14" spans="1:22" ht="21.75" customHeight="1">
      <c r="B14" s="18" t="s">
        <v>128</v>
      </c>
      <c r="D14" s="8"/>
      <c r="E14" s="11"/>
      <c r="F14" s="11"/>
      <c r="H14" s="160">
        <v>0</v>
      </c>
      <c r="I14" s="79"/>
      <c r="J14" s="79">
        <v>6840</v>
      </c>
      <c r="K14" s="79"/>
      <c r="L14" s="146">
        <v>0</v>
      </c>
      <c r="M14" s="79"/>
      <c r="N14" s="79">
        <v>6756</v>
      </c>
      <c r="P14" s="45"/>
      <c r="R14" s="45"/>
      <c r="T14" s="45"/>
      <c r="V14" s="45"/>
    </row>
    <row r="15" spans="1:22" ht="21.75" customHeight="1">
      <c r="B15" s="18" t="s">
        <v>129</v>
      </c>
      <c r="D15" s="8"/>
      <c r="E15" s="11"/>
      <c r="F15" s="11"/>
      <c r="H15" s="160">
        <v>0</v>
      </c>
      <c r="I15" s="79"/>
      <c r="J15" s="79">
        <v>10425</v>
      </c>
      <c r="K15" s="79"/>
      <c r="L15" s="146">
        <v>0</v>
      </c>
      <c r="M15" s="79"/>
      <c r="N15" s="79">
        <v>10425</v>
      </c>
      <c r="P15" s="45"/>
      <c r="R15" s="45"/>
      <c r="T15" s="45"/>
      <c r="V15" s="45"/>
    </row>
    <row r="16" spans="1:22" ht="21.75" customHeight="1">
      <c r="B16" s="18" t="s">
        <v>152</v>
      </c>
      <c r="D16" s="8"/>
      <c r="E16" s="11"/>
      <c r="F16" s="11"/>
      <c r="H16" s="160">
        <v>0</v>
      </c>
      <c r="I16" s="79"/>
      <c r="J16" s="79">
        <v>40000</v>
      </c>
      <c r="K16" s="79"/>
      <c r="L16" s="146">
        <v>0</v>
      </c>
      <c r="M16" s="79"/>
      <c r="N16" s="146">
        <v>0</v>
      </c>
      <c r="P16" s="45"/>
      <c r="R16" s="45"/>
      <c r="T16" s="45"/>
      <c r="V16" s="45"/>
    </row>
    <row r="17" spans="1:22" ht="21.75" customHeight="1">
      <c r="B17" s="18" t="s">
        <v>130</v>
      </c>
      <c r="D17" s="8"/>
      <c r="E17" s="11"/>
      <c r="F17" s="11"/>
      <c r="H17" s="112">
        <v>7131</v>
      </c>
      <c r="I17" s="78"/>
      <c r="J17" s="112">
        <v>19033</v>
      </c>
      <c r="K17" s="78"/>
      <c r="L17" s="112">
        <v>43983</v>
      </c>
      <c r="M17" s="78"/>
      <c r="N17" s="112">
        <v>30840</v>
      </c>
      <c r="P17" s="45"/>
      <c r="R17" s="45"/>
      <c r="T17" s="45"/>
      <c r="V17" s="45"/>
    </row>
    <row r="18" spans="1:22" ht="21.75" customHeight="1">
      <c r="A18" s="31" t="s">
        <v>30</v>
      </c>
      <c r="D18" s="8"/>
      <c r="E18" s="11"/>
      <c r="F18" s="11"/>
      <c r="H18" s="112">
        <f>SUM(H10:H17)</f>
        <v>2373813</v>
      </c>
      <c r="I18" s="78"/>
      <c r="J18" s="112">
        <f>SUM(J10:J17)</f>
        <v>2312334</v>
      </c>
      <c r="K18" s="83"/>
      <c r="L18" s="112">
        <f>SUM(L10:L17)</f>
        <v>1752244</v>
      </c>
      <c r="M18" s="79"/>
      <c r="N18" s="112">
        <f>SUM(N10:N17)</f>
        <v>1790801</v>
      </c>
      <c r="P18" s="9"/>
      <c r="R18" s="9"/>
      <c r="T18" s="45"/>
      <c r="V18" s="9"/>
    </row>
    <row r="19" spans="1:22" ht="21.75" customHeight="1">
      <c r="A19" s="31" t="s">
        <v>31</v>
      </c>
      <c r="D19" s="8"/>
      <c r="E19" s="11"/>
      <c r="F19" s="11"/>
      <c r="H19" s="79"/>
      <c r="I19" s="78"/>
      <c r="J19" s="79"/>
      <c r="K19" s="79"/>
      <c r="L19" s="79"/>
      <c r="M19" s="79"/>
      <c r="N19" s="79"/>
      <c r="T19" s="45"/>
    </row>
    <row r="20" spans="1:22" ht="21.75" customHeight="1">
      <c r="A20" s="18" t="s">
        <v>67</v>
      </c>
      <c r="D20" s="8"/>
      <c r="E20" s="11"/>
      <c r="F20" s="11"/>
      <c r="H20" s="83">
        <v>1626039</v>
      </c>
      <c r="I20" s="78"/>
      <c r="J20" s="83">
        <v>1904307</v>
      </c>
      <c r="K20" s="78"/>
      <c r="L20" s="83">
        <v>1116884</v>
      </c>
      <c r="M20" s="78"/>
      <c r="N20" s="83">
        <v>1529867</v>
      </c>
      <c r="P20" s="45"/>
      <c r="R20" s="45"/>
      <c r="T20" s="45"/>
      <c r="V20" s="45"/>
    </row>
    <row r="21" spans="1:22" ht="21.75" customHeight="1">
      <c r="A21" s="18" t="s">
        <v>68</v>
      </c>
      <c r="D21" s="8"/>
      <c r="E21" s="11"/>
      <c r="F21" s="11"/>
      <c r="H21" s="83">
        <v>35940</v>
      </c>
      <c r="I21" s="78"/>
      <c r="J21" s="83">
        <v>7233</v>
      </c>
      <c r="K21" s="78"/>
      <c r="L21" s="83">
        <v>30733</v>
      </c>
      <c r="M21" s="78"/>
      <c r="N21" s="83">
        <v>7349</v>
      </c>
      <c r="P21" s="45"/>
      <c r="R21" s="45"/>
      <c r="T21" s="45"/>
      <c r="V21" s="45"/>
    </row>
    <row r="22" spans="1:22" ht="21.75" customHeight="1">
      <c r="A22" s="18" t="s">
        <v>32</v>
      </c>
      <c r="D22" s="8"/>
      <c r="E22" s="11"/>
      <c r="F22" s="11"/>
      <c r="H22" s="83">
        <v>109309</v>
      </c>
      <c r="I22" s="48"/>
      <c r="J22" s="83">
        <v>71228</v>
      </c>
      <c r="K22" s="48"/>
      <c r="L22" s="83">
        <v>88200</v>
      </c>
      <c r="M22" s="48"/>
      <c r="N22" s="83">
        <v>63775</v>
      </c>
      <c r="P22" s="45"/>
      <c r="R22" s="45"/>
      <c r="T22" s="45"/>
      <c r="V22" s="45"/>
    </row>
    <row r="23" spans="1:22" ht="21.75" customHeight="1">
      <c r="A23" s="18" t="s">
        <v>90</v>
      </c>
      <c r="D23" s="8"/>
      <c r="E23" s="8"/>
      <c r="H23" s="83">
        <v>84359</v>
      </c>
      <c r="I23" s="48"/>
      <c r="J23" s="83">
        <v>45859</v>
      </c>
      <c r="K23" s="48"/>
      <c r="L23" s="83">
        <v>75390</v>
      </c>
      <c r="M23" s="48"/>
      <c r="N23" s="83">
        <v>47078</v>
      </c>
      <c r="P23" s="45"/>
      <c r="R23" s="45"/>
      <c r="T23" s="45"/>
      <c r="V23" s="45"/>
    </row>
    <row r="24" spans="1:22" ht="21.75" customHeight="1">
      <c r="A24" s="18" t="s">
        <v>145</v>
      </c>
      <c r="D24" s="8"/>
      <c r="E24" s="8"/>
      <c r="H24" s="146">
        <v>3469</v>
      </c>
      <c r="I24" s="79"/>
      <c r="J24" s="146">
        <v>0</v>
      </c>
      <c r="K24" s="79"/>
      <c r="L24" s="79">
        <v>2933</v>
      </c>
      <c r="M24" s="79"/>
      <c r="N24" s="146">
        <v>0</v>
      </c>
      <c r="P24" s="45"/>
      <c r="R24" s="45"/>
      <c r="T24" s="45"/>
      <c r="V24" s="45"/>
    </row>
    <row r="25" spans="1:22" ht="21.75" customHeight="1">
      <c r="A25" s="18" t="s">
        <v>183</v>
      </c>
      <c r="D25" s="8"/>
      <c r="E25" s="8"/>
      <c r="H25" s="146">
        <v>7827</v>
      </c>
      <c r="I25" s="79"/>
      <c r="J25" s="146">
        <v>0</v>
      </c>
      <c r="K25" s="79"/>
      <c r="L25" s="79">
        <v>7934</v>
      </c>
      <c r="M25" s="79"/>
      <c r="N25" s="146">
        <v>0</v>
      </c>
      <c r="P25" s="45"/>
      <c r="R25" s="45"/>
      <c r="T25" s="45"/>
      <c r="V25" s="45"/>
    </row>
    <row r="26" spans="1:22" ht="21.75" customHeight="1">
      <c r="A26" s="144" t="s">
        <v>33</v>
      </c>
      <c r="D26" s="8"/>
      <c r="E26" s="8"/>
      <c r="H26" s="106">
        <f>SUM(H20:H25)</f>
        <v>1866943</v>
      </c>
      <c r="I26" s="78"/>
      <c r="J26" s="106">
        <f>SUM(J20:J25)</f>
        <v>2028627</v>
      </c>
      <c r="K26" s="83"/>
      <c r="L26" s="106">
        <f>SUM(L20:L25)</f>
        <v>1322074</v>
      </c>
      <c r="M26" s="79"/>
      <c r="N26" s="106">
        <f>SUM(N20:N25)</f>
        <v>1648069</v>
      </c>
      <c r="P26" s="9"/>
      <c r="R26" s="9"/>
      <c r="T26" s="45"/>
      <c r="V26" s="9"/>
    </row>
    <row r="27" spans="1:22" ht="21.75" customHeight="1">
      <c r="A27" s="144" t="s">
        <v>124</v>
      </c>
      <c r="D27" s="8"/>
      <c r="E27" s="8"/>
      <c r="H27" s="83">
        <f>H18-H26</f>
        <v>506870</v>
      </c>
      <c r="I27" s="78"/>
      <c r="J27" s="83">
        <f>J18-J26</f>
        <v>283707</v>
      </c>
      <c r="K27" s="83"/>
      <c r="L27" s="83">
        <f>L18-L26</f>
        <v>430170</v>
      </c>
      <c r="M27" s="79"/>
      <c r="N27" s="83">
        <f>N18-N26</f>
        <v>142732</v>
      </c>
      <c r="P27" s="9"/>
      <c r="R27" s="9"/>
      <c r="T27" s="45"/>
      <c r="V27" s="9"/>
    </row>
    <row r="28" spans="1:22" ht="21.75" customHeight="1">
      <c r="A28" s="25" t="s">
        <v>34</v>
      </c>
      <c r="D28" s="8"/>
      <c r="E28" s="8"/>
      <c r="F28" s="11"/>
      <c r="H28" s="112">
        <v>-46394</v>
      </c>
      <c r="I28" s="78"/>
      <c r="J28" s="112">
        <v>-48116</v>
      </c>
      <c r="K28" s="78"/>
      <c r="L28" s="112">
        <v>-40397</v>
      </c>
      <c r="M28" s="78"/>
      <c r="N28" s="112">
        <v>-40995</v>
      </c>
      <c r="P28" s="45"/>
      <c r="R28" s="45"/>
      <c r="T28" s="45"/>
      <c r="V28" s="45"/>
    </row>
    <row r="29" spans="1:22" ht="21.75" customHeight="1">
      <c r="A29" s="144" t="s">
        <v>125</v>
      </c>
      <c r="D29" s="8"/>
      <c r="E29" s="8"/>
      <c r="H29" s="83">
        <f>SUM(H27:H28)</f>
        <v>460476</v>
      </c>
      <c r="I29" s="78"/>
      <c r="J29" s="83">
        <f>SUM(J27:J28)</f>
        <v>235591</v>
      </c>
      <c r="K29" s="83"/>
      <c r="L29" s="83">
        <f>SUM(L27:L28)</f>
        <v>389773</v>
      </c>
      <c r="M29" s="79"/>
      <c r="N29" s="83">
        <f>SUM(N27:N28)</f>
        <v>101737</v>
      </c>
      <c r="P29" s="9"/>
      <c r="R29" s="9"/>
      <c r="T29" s="45"/>
      <c r="V29" s="9"/>
    </row>
    <row r="30" spans="1:22" ht="21.75" customHeight="1">
      <c r="A30" s="18" t="s">
        <v>101</v>
      </c>
      <c r="D30" s="8"/>
      <c r="E30" s="8"/>
      <c r="F30" s="11">
        <v>17</v>
      </c>
      <c r="H30" s="83">
        <v>-78025</v>
      </c>
      <c r="I30" s="78"/>
      <c r="J30" s="83">
        <v>-20410</v>
      </c>
      <c r="K30" s="78"/>
      <c r="L30" s="83">
        <v>-76525</v>
      </c>
      <c r="M30" s="78"/>
      <c r="N30" s="83">
        <v>-16964</v>
      </c>
      <c r="P30" s="9"/>
      <c r="R30" s="9"/>
      <c r="T30" s="45"/>
      <c r="V30" s="9"/>
    </row>
    <row r="31" spans="1:22" ht="21.75" customHeight="1" thickBot="1">
      <c r="A31" s="144" t="s">
        <v>96</v>
      </c>
      <c r="D31" s="8"/>
      <c r="E31" s="8"/>
      <c r="F31" s="11"/>
      <c r="H31" s="116">
        <f>SUM(H29:H30)</f>
        <v>382451</v>
      </c>
      <c r="I31" s="78"/>
      <c r="J31" s="116">
        <f>SUM(J29:J30)</f>
        <v>215181</v>
      </c>
      <c r="K31" s="83"/>
      <c r="L31" s="116">
        <f>SUM(L29:L30)</f>
        <v>313248</v>
      </c>
      <c r="M31" s="79"/>
      <c r="N31" s="116">
        <f>SUM(N29:N30)</f>
        <v>84773</v>
      </c>
      <c r="P31" s="9"/>
      <c r="R31" s="9"/>
      <c r="T31" s="45"/>
      <c r="V31" s="9"/>
    </row>
    <row r="32" spans="1:22" ht="21.75" customHeight="1" thickTop="1">
      <c r="A32" s="25"/>
      <c r="D32" s="8"/>
      <c r="E32" s="8"/>
      <c r="F32" s="11"/>
      <c r="H32" s="83"/>
      <c r="I32" s="78"/>
      <c r="J32" s="83"/>
      <c r="K32" s="83"/>
      <c r="L32" s="83"/>
      <c r="M32" s="79"/>
      <c r="N32" s="83"/>
    </row>
    <row r="33" spans="1:22" ht="21.75" customHeight="1">
      <c r="A33" s="18" t="s">
        <v>13</v>
      </c>
      <c r="D33" s="8"/>
      <c r="E33" s="8"/>
      <c r="H33" s="86"/>
      <c r="J33" s="86"/>
      <c r="K33" s="86"/>
      <c r="L33" s="86"/>
      <c r="N33" s="86"/>
    </row>
    <row r="34" spans="1:22" ht="21.75" customHeight="1">
      <c r="A34" s="86"/>
      <c r="B34" s="86"/>
      <c r="C34" s="86"/>
      <c r="D34" s="86"/>
      <c r="E34" s="86"/>
      <c r="N34" s="28" t="s">
        <v>95</v>
      </c>
    </row>
    <row r="35" spans="1:22" ht="21.75" customHeight="1">
      <c r="A35" s="168" t="s">
        <v>59</v>
      </c>
      <c r="B35" s="168"/>
      <c r="C35" s="168"/>
      <c r="D35" s="168"/>
      <c r="E35" s="168"/>
      <c r="F35" s="168"/>
      <c r="G35" s="168"/>
      <c r="H35" s="168"/>
      <c r="I35" s="168"/>
      <c r="J35" s="168"/>
      <c r="K35" s="168"/>
      <c r="L35" s="168"/>
      <c r="M35" s="168"/>
      <c r="N35" s="168"/>
    </row>
    <row r="36" spans="1:22" ht="21.75" customHeight="1">
      <c r="A36" s="168" t="s">
        <v>88</v>
      </c>
      <c r="B36" s="168"/>
      <c r="C36" s="168"/>
      <c r="D36" s="168"/>
      <c r="E36" s="168"/>
      <c r="F36" s="168"/>
      <c r="G36" s="168"/>
      <c r="H36" s="168"/>
      <c r="I36" s="168"/>
      <c r="J36" s="168"/>
      <c r="K36" s="168"/>
      <c r="L36" s="168"/>
      <c r="M36" s="168"/>
      <c r="N36" s="168"/>
    </row>
    <row r="37" spans="1:22" ht="21.75" customHeight="1">
      <c r="A37" s="144" t="s">
        <v>172</v>
      </c>
      <c r="B37" s="144"/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</row>
    <row r="38" spans="1:22" ht="21.75" customHeight="1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28" t="s">
        <v>97</v>
      </c>
    </row>
    <row r="39" spans="1:22" s="26" customFormat="1" ht="21.75" customHeight="1">
      <c r="G39" s="27"/>
      <c r="H39" s="167" t="s">
        <v>0</v>
      </c>
      <c r="I39" s="167"/>
      <c r="J39" s="167"/>
      <c r="K39" s="20"/>
      <c r="L39" s="167" t="s">
        <v>1</v>
      </c>
      <c r="M39" s="167"/>
      <c r="N39" s="167"/>
      <c r="P39" s="42"/>
      <c r="Q39" s="42"/>
      <c r="R39" s="42"/>
      <c r="S39" s="42"/>
      <c r="T39" s="42"/>
      <c r="U39" s="42"/>
      <c r="V39" s="42"/>
    </row>
    <row r="40" spans="1:22" s="26" customFormat="1" ht="21.75" customHeight="1">
      <c r="F40" s="163" t="s">
        <v>2</v>
      </c>
      <c r="G40" s="27"/>
      <c r="H40" s="164" t="s">
        <v>173</v>
      </c>
      <c r="I40" s="27"/>
      <c r="J40" s="164" t="s">
        <v>151</v>
      </c>
      <c r="K40" s="27"/>
      <c r="L40" s="164" t="s">
        <v>173</v>
      </c>
      <c r="M40" s="27"/>
      <c r="N40" s="164" t="s">
        <v>151</v>
      </c>
      <c r="P40" s="42"/>
      <c r="Q40" s="42"/>
      <c r="R40" s="42"/>
      <c r="S40" s="42"/>
      <c r="T40" s="42"/>
      <c r="U40" s="42"/>
      <c r="V40" s="42"/>
    </row>
    <row r="41" spans="1:22" ht="21.75" customHeight="1">
      <c r="A41" s="144" t="s">
        <v>83</v>
      </c>
      <c r="D41" s="8"/>
      <c r="E41" s="8"/>
      <c r="F41" s="11"/>
      <c r="H41" s="86"/>
      <c r="J41" s="86"/>
      <c r="K41" s="86"/>
      <c r="L41" s="86"/>
      <c r="N41" s="86"/>
    </row>
    <row r="42" spans="1:22" ht="21.75" customHeight="1">
      <c r="A42" s="115" t="s">
        <v>126</v>
      </c>
      <c r="D42" s="8"/>
      <c r="E42" s="8"/>
      <c r="F42" s="11"/>
      <c r="H42" s="86"/>
      <c r="J42" s="86"/>
      <c r="K42" s="86"/>
      <c r="L42" s="86"/>
      <c r="N42" s="86"/>
    </row>
    <row r="43" spans="1:22" ht="21.75" customHeight="1">
      <c r="A43" s="25" t="s">
        <v>170</v>
      </c>
      <c r="D43" s="8"/>
      <c r="E43" s="8"/>
      <c r="F43" s="11"/>
      <c r="H43" s="48"/>
      <c r="I43" s="78"/>
      <c r="J43" s="48"/>
      <c r="K43" s="48"/>
      <c r="L43" s="48"/>
      <c r="M43" s="78"/>
      <c r="N43" s="48"/>
    </row>
    <row r="44" spans="1:22" ht="21.75" customHeight="1">
      <c r="A44" s="18" t="s">
        <v>169</v>
      </c>
      <c r="B44" s="103"/>
      <c r="D44" s="8"/>
      <c r="E44" s="8"/>
      <c r="F44" s="11"/>
      <c r="H44" s="48">
        <v>-18</v>
      </c>
      <c r="I44" s="78"/>
      <c r="J44" s="48">
        <v>7984</v>
      </c>
      <c r="K44" s="78"/>
      <c r="L44" s="48">
        <v>-18</v>
      </c>
      <c r="M44" s="78"/>
      <c r="N44" s="48">
        <v>7984</v>
      </c>
    </row>
    <row r="45" spans="1:22" ht="21.75" customHeight="1" thickBot="1">
      <c r="A45" s="144" t="s">
        <v>98</v>
      </c>
      <c r="D45" s="8"/>
      <c r="E45" s="8"/>
      <c r="F45" s="11"/>
      <c r="H45" s="117">
        <f>SUM(H44:H44)</f>
        <v>-18</v>
      </c>
      <c r="I45" s="78"/>
      <c r="J45" s="117">
        <f>SUM(J44:J44)</f>
        <v>7984</v>
      </c>
      <c r="K45" s="48"/>
      <c r="L45" s="117">
        <f>SUM(L44:L44)</f>
        <v>-18</v>
      </c>
      <c r="M45" s="78"/>
      <c r="N45" s="117">
        <f>SUM(N44:N44)</f>
        <v>7984</v>
      </c>
    </row>
    <row r="46" spans="1:22" ht="21.75" customHeight="1" thickTop="1">
      <c r="A46" s="144"/>
      <c r="D46" s="8"/>
      <c r="E46" s="8"/>
      <c r="F46" s="11"/>
      <c r="H46" s="48"/>
      <c r="I46" s="78"/>
      <c r="J46" s="48"/>
      <c r="K46" s="48"/>
      <c r="L46" s="48"/>
      <c r="M46" s="78"/>
      <c r="N46" s="48"/>
    </row>
    <row r="47" spans="1:22" ht="21.75" customHeight="1" thickBot="1">
      <c r="A47" s="144" t="s">
        <v>91</v>
      </c>
      <c r="D47" s="8"/>
      <c r="E47" s="8"/>
      <c r="F47" s="11"/>
      <c r="H47" s="118">
        <f>H31+H45</f>
        <v>382433</v>
      </c>
      <c r="I47" s="78"/>
      <c r="J47" s="118">
        <f>J31+J45</f>
        <v>223165</v>
      </c>
      <c r="K47" s="48"/>
      <c r="L47" s="118">
        <f>L31+L45</f>
        <v>313230</v>
      </c>
      <c r="M47" s="78"/>
      <c r="N47" s="118">
        <f>N31+N45</f>
        <v>92757</v>
      </c>
    </row>
    <row r="48" spans="1:22" ht="21.75" customHeight="1" thickTop="1">
      <c r="A48" s="144"/>
      <c r="D48" s="8"/>
      <c r="E48" s="8"/>
      <c r="F48" s="11"/>
      <c r="H48" s="48"/>
      <c r="I48" s="78"/>
      <c r="J48" s="48"/>
      <c r="K48" s="48"/>
      <c r="L48" s="48"/>
      <c r="M48" s="78"/>
      <c r="N48" s="28" t="s">
        <v>180</v>
      </c>
    </row>
    <row r="49" spans="1:14" ht="21.75" customHeight="1">
      <c r="A49" s="144" t="s">
        <v>35</v>
      </c>
      <c r="D49" s="8"/>
      <c r="E49" s="8"/>
      <c r="F49" s="11">
        <v>18</v>
      </c>
      <c r="H49" s="86"/>
      <c r="J49" s="86"/>
      <c r="K49" s="86"/>
      <c r="L49" s="86"/>
      <c r="N49" s="86"/>
    </row>
    <row r="50" spans="1:14" ht="21.75" customHeight="1">
      <c r="A50" s="18" t="s">
        <v>36</v>
      </c>
      <c r="D50" s="8"/>
      <c r="E50" s="8"/>
      <c r="H50" s="119"/>
      <c r="I50" s="119"/>
      <c r="J50" s="119"/>
      <c r="K50" s="119"/>
      <c r="L50" s="119"/>
      <c r="M50" s="119"/>
      <c r="N50" s="119"/>
    </row>
    <row r="51" spans="1:14" ht="21.75" customHeight="1" thickBot="1">
      <c r="B51" s="18" t="s">
        <v>96</v>
      </c>
      <c r="D51" s="8"/>
      <c r="E51" s="8"/>
      <c r="H51" s="120">
        <v>0.64</v>
      </c>
      <c r="I51" s="119"/>
      <c r="J51" s="120">
        <v>0.36</v>
      </c>
      <c r="K51" s="121"/>
      <c r="L51" s="120">
        <v>0.52</v>
      </c>
      <c r="M51" s="119"/>
      <c r="N51" s="120">
        <v>0.14000000000000001</v>
      </c>
    </row>
    <row r="52" spans="1:14" ht="21.75" customHeight="1" thickTop="1">
      <c r="D52" s="8"/>
      <c r="E52" s="8"/>
      <c r="J52" s="18"/>
    </row>
    <row r="53" spans="1:14" ht="21.75" customHeight="1">
      <c r="A53" s="18" t="s">
        <v>13</v>
      </c>
      <c r="D53" s="8"/>
      <c r="E53" s="8"/>
    </row>
  </sheetData>
  <mergeCells count="8">
    <mergeCell ref="A36:N36"/>
    <mergeCell ref="H39:J39"/>
    <mergeCell ref="L39:N39"/>
    <mergeCell ref="A2:N2"/>
    <mergeCell ref="A3:N3"/>
    <mergeCell ref="H6:J6"/>
    <mergeCell ref="L6:N6"/>
    <mergeCell ref="A35:N35"/>
  </mergeCells>
  <pageMargins left="0.9055118110236221" right="0.19685039370078741" top="0.78740157480314965" bottom="0.19685039370078741" header="0.19685039370078741" footer="0.19685039370078741"/>
  <pageSetup paperSize="9" scale="85" orientation="portrait" r:id="rId1"/>
  <rowBreaks count="1" manualBreakCount="1">
    <brk id="33" max="16383" man="1"/>
  </rowBreaks>
  <ignoredErrors>
    <ignoredError sqref="I26 K26 M26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7"/>
  <sheetViews>
    <sheetView showGridLines="0" topLeftCell="A13" zoomScaleNormal="100" zoomScaleSheetLayoutView="100" workbookViewId="0">
      <selection activeCell="E28" sqref="E28:E29"/>
    </sheetView>
  </sheetViews>
  <sheetFormatPr defaultColWidth="10.7109375" defaultRowHeight="18.75" customHeight="1"/>
  <cols>
    <col min="1" max="2" width="2.28515625" style="40" customWidth="1"/>
    <col min="3" max="3" width="27.5703125" style="40" customWidth="1"/>
    <col min="4" max="4" width="1.28515625" style="40" customWidth="1"/>
    <col min="5" max="5" width="13.7109375" style="40" customWidth="1"/>
    <col min="6" max="6" width="1.28515625" style="40" customWidth="1"/>
    <col min="7" max="7" width="13.7109375" style="40" customWidth="1"/>
    <col min="8" max="8" width="1.28515625" style="40" customWidth="1"/>
    <col min="9" max="9" width="13.7109375" style="40" customWidth="1"/>
    <col min="10" max="10" width="1.28515625" style="40" customWidth="1"/>
    <col min="11" max="11" width="13.7109375" style="40" customWidth="1"/>
    <col min="12" max="12" width="1.28515625" style="40" customWidth="1"/>
    <col min="13" max="13" width="14.7109375" style="40" customWidth="1"/>
    <col min="14" max="14" width="1.28515625" style="40" customWidth="1"/>
    <col min="15" max="15" width="14.7109375" style="40" customWidth="1"/>
    <col min="16" max="16" width="1.28515625" style="40" customWidth="1"/>
    <col min="17" max="17" width="13.7109375" style="40" customWidth="1"/>
    <col min="18" max="18" width="1.28515625" style="40" customWidth="1"/>
    <col min="19" max="19" width="13.7109375" style="40" customWidth="1"/>
    <col min="20" max="20" width="0.85546875" style="40" customWidth="1"/>
    <col min="21" max="16384" width="10.7109375" style="40"/>
  </cols>
  <sheetData>
    <row r="1" spans="1:19" ht="18.75" customHeight="1">
      <c r="S1" s="94" t="s">
        <v>95</v>
      </c>
    </row>
    <row r="2" spans="1:19" ht="18.75" customHeight="1">
      <c r="A2" s="169" t="s">
        <v>59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  <c r="O2" s="169"/>
      <c r="P2" s="169"/>
      <c r="Q2" s="169"/>
      <c r="R2" s="169"/>
      <c r="S2" s="169"/>
    </row>
    <row r="3" spans="1:19" ht="18.75" customHeight="1">
      <c r="A3" s="169" t="s">
        <v>55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  <c r="O3" s="169"/>
      <c r="P3" s="169"/>
      <c r="Q3" s="169"/>
      <c r="R3" s="169"/>
      <c r="S3" s="169"/>
    </row>
    <row r="4" spans="1:19" ht="18.75" customHeight="1">
      <c r="A4" s="59" t="s">
        <v>172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</row>
    <row r="5" spans="1:19" s="97" customFormat="1" ht="18.75" customHeight="1">
      <c r="A5" s="95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4"/>
      <c r="N5" s="54"/>
      <c r="O5" s="54"/>
      <c r="P5" s="54"/>
      <c r="Q5" s="96"/>
      <c r="R5" s="96"/>
      <c r="S5" s="94" t="s">
        <v>97</v>
      </c>
    </row>
    <row r="6" spans="1:19" s="97" customFormat="1" ht="18.75" customHeight="1">
      <c r="A6" s="95"/>
      <c r="B6" s="53"/>
      <c r="C6" s="53"/>
      <c r="D6" s="53"/>
      <c r="E6" s="170" t="s">
        <v>0</v>
      </c>
      <c r="F6" s="170"/>
      <c r="G6" s="170"/>
      <c r="H6" s="170"/>
      <c r="I6" s="170"/>
      <c r="J6" s="170"/>
      <c r="K6" s="170"/>
      <c r="L6" s="170"/>
      <c r="M6" s="170"/>
      <c r="N6" s="170"/>
      <c r="O6" s="170"/>
      <c r="P6" s="170"/>
      <c r="Q6" s="170"/>
      <c r="R6" s="170"/>
      <c r="S6" s="170"/>
    </row>
    <row r="7" spans="1:19" s="57" customFormat="1" ht="18.75" customHeight="1">
      <c r="C7" s="105"/>
      <c r="E7" s="55"/>
      <c r="F7" s="55"/>
      <c r="G7" s="55"/>
      <c r="H7" s="55"/>
      <c r="I7" s="55"/>
      <c r="J7" s="55"/>
      <c r="K7" s="55"/>
      <c r="L7" s="55"/>
      <c r="M7" s="171" t="s">
        <v>81</v>
      </c>
      <c r="N7" s="171"/>
      <c r="O7" s="171"/>
      <c r="P7" s="171"/>
      <c r="Q7" s="171"/>
      <c r="R7" s="55"/>
    </row>
    <row r="8" spans="1:19" s="57" customFormat="1" ht="18.75" customHeight="1">
      <c r="C8" s="105"/>
      <c r="E8" s="55"/>
      <c r="F8" s="55"/>
      <c r="G8" s="55"/>
      <c r="H8" s="55"/>
      <c r="I8" s="55"/>
      <c r="J8" s="55"/>
      <c r="K8" s="55"/>
      <c r="L8" s="55"/>
      <c r="M8" s="171" t="s">
        <v>85</v>
      </c>
      <c r="N8" s="171"/>
      <c r="O8" s="171"/>
      <c r="P8" s="98"/>
      <c r="Q8" s="98"/>
      <c r="R8" s="55"/>
    </row>
    <row r="9" spans="1:19" s="57" customFormat="1" ht="18.75" customHeight="1">
      <c r="C9" s="105"/>
      <c r="F9" s="55"/>
      <c r="I9" s="170" t="s">
        <v>24</v>
      </c>
      <c r="J9" s="170"/>
      <c r="K9" s="170"/>
      <c r="M9" s="56" t="s">
        <v>118</v>
      </c>
      <c r="P9" s="55"/>
      <c r="Q9" s="55"/>
    </row>
    <row r="10" spans="1:19" s="57" customFormat="1" ht="18.75" customHeight="1">
      <c r="C10" s="55"/>
      <c r="M10" s="56" t="s">
        <v>108</v>
      </c>
      <c r="O10" s="57" t="s">
        <v>56</v>
      </c>
      <c r="Q10" s="99" t="s">
        <v>54</v>
      </c>
      <c r="R10" s="99"/>
    </row>
    <row r="11" spans="1:19" s="57" customFormat="1" ht="18.75" customHeight="1">
      <c r="E11" s="57" t="s">
        <v>153</v>
      </c>
      <c r="G11" s="57" t="s">
        <v>70</v>
      </c>
      <c r="I11" s="55" t="s">
        <v>51</v>
      </c>
      <c r="K11" s="55"/>
      <c r="M11" s="56" t="s">
        <v>109</v>
      </c>
      <c r="O11" s="57" t="s">
        <v>57</v>
      </c>
      <c r="Q11" s="99" t="s">
        <v>86</v>
      </c>
      <c r="R11" s="99"/>
      <c r="S11" s="57" t="s">
        <v>54</v>
      </c>
    </row>
    <row r="12" spans="1:19" s="57" customFormat="1" ht="18.75" customHeight="1">
      <c r="D12" s="96"/>
      <c r="E12" s="100" t="s">
        <v>154</v>
      </c>
      <c r="G12" s="100" t="s">
        <v>71</v>
      </c>
      <c r="H12" s="55"/>
      <c r="I12" s="100" t="s">
        <v>53</v>
      </c>
      <c r="K12" s="100" t="s">
        <v>52</v>
      </c>
      <c r="M12" s="58" t="s">
        <v>110</v>
      </c>
      <c r="O12" s="100" t="s">
        <v>58</v>
      </c>
      <c r="Q12" s="100" t="s">
        <v>87</v>
      </c>
      <c r="S12" s="100" t="s">
        <v>21</v>
      </c>
    </row>
    <row r="13" spans="1:19" s="57" customFormat="1" ht="18.75" customHeight="1">
      <c r="A13" s="59" t="s">
        <v>147</v>
      </c>
      <c r="D13" s="96"/>
      <c r="E13" s="105">
        <v>600000</v>
      </c>
      <c r="F13" s="122"/>
      <c r="G13" s="105">
        <v>2230175</v>
      </c>
      <c r="H13" s="105"/>
      <c r="I13" s="105">
        <v>60000</v>
      </c>
      <c r="J13" s="105"/>
      <c r="K13" s="105">
        <v>663191</v>
      </c>
      <c r="L13" s="105"/>
      <c r="M13" s="123">
        <v>-1729</v>
      </c>
      <c r="N13" s="105"/>
      <c r="O13" s="105">
        <v>-3685</v>
      </c>
      <c r="P13" s="105"/>
      <c r="Q13" s="105">
        <f>SUM(M13:P13)</f>
        <v>-5414</v>
      </c>
      <c r="R13" s="124"/>
      <c r="S13" s="125">
        <f>SUM(E13:P13)</f>
        <v>3547952</v>
      </c>
    </row>
    <row r="14" spans="1:19" ht="18.75" customHeight="1">
      <c r="A14" s="101" t="s">
        <v>96</v>
      </c>
      <c r="E14" s="148">
        <v>0</v>
      </c>
      <c r="F14" s="149"/>
      <c r="G14" s="148">
        <v>0</v>
      </c>
      <c r="H14" s="148"/>
      <c r="I14" s="148">
        <v>0</v>
      </c>
      <c r="J14" s="105"/>
      <c r="K14" s="105">
        <f>PL!J31</f>
        <v>215181</v>
      </c>
      <c r="L14" s="126"/>
      <c r="M14" s="148">
        <v>0</v>
      </c>
      <c r="N14" s="125"/>
      <c r="O14" s="148">
        <v>0</v>
      </c>
      <c r="P14" s="125"/>
      <c r="Q14" s="148">
        <v>0</v>
      </c>
      <c r="R14" s="125"/>
      <c r="S14" s="125">
        <f>SUM(E14:P14)</f>
        <v>215181</v>
      </c>
    </row>
    <row r="15" spans="1:19" ht="18.75" customHeight="1">
      <c r="A15" s="101" t="s">
        <v>98</v>
      </c>
      <c r="E15" s="148">
        <v>0</v>
      </c>
      <c r="F15" s="148"/>
      <c r="G15" s="148">
        <v>0</v>
      </c>
      <c r="H15" s="148"/>
      <c r="I15" s="149">
        <v>0</v>
      </c>
      <c r="J15" s="123"/>
      <c r="K15" s="149">
        <v>0</v>
      </c>
      <c r="L15" s="126"/>
      <c r="M15" s="125">
        <f>PL!J45</f>
        <v>7984</v>
      </c>
      <c r="N15" s="126"/>
      <c r="O15" s="148">
        <v>0</v>
      </c>
      <c r="P15" s="126"/>
      <c r="Q15" s="105">
        <f t="shared" ref="Q15" si="0">SUM(M15:P15)</f>
        <v>7984</v>
      </c>
      <c r="R15" s="125"/>
      <c r="S15" s="125">
        <f>SUM(E15:P15)</f>
        <v>7984</v>
      </c>
    </row>
    <row r="16" spans="1:19" ht="18.75" customHeight="1">
      <c r="A16" s="40" t="s">
        <v>91</v>
      </c>
      <c r="E16" s="150">
        <f>SUM(E14:E15)</f>
        <v>0</v>
      </c>
      <c r="F16" s="148"/>
      <c r="G16" s="150">
        <f>SUM(G14:G15)</f>
        <v>0</v>
      </c>
      <c r="H16" s="148"/>
      <c r="I16" s="150">
        <f>SUM(I14:I15)</f>
        <v>0</v>
      </c>
      <c r="J16" s="123"/>
      <c r="K16" s="127">
        <f>SUM(K14:K15)</f>
        <v>215181</v>
      </c>
      <c r="L16" s="126"/>
      <c r="M16" s="127">
        <f>SUM(M14:M15)</f>
        <v>7984</v>
      </c>
      <c r="N16" s="126"/>
      <c r="O16" s="150">
        <f>SUM(O14:O15)</f>
        <v>0</v>
      </c>
      <c r="P16" s="126"/>
      <c r="Q16" s="127">
        <f t="shared" ref="Q16" si="1">SUM(M16:P16)</f>
        <v>7984</v>
      </c>
      <c r="R16" s="125"/>
      <c r="S16" s="127">
        <f>SUM(S14:S15)</f>
        <v>223165</v>
      </c>
    </row>
    <row r="17" spans="1:19" ht="19.5" customHeight="1" thickBot="1">
      <c r="A17" s="59" t="s">
        <v>148</v>
      </c>
      <c r="E17" s="128">
        <f>SUM(E13,E16:E16)</f>
        <v>600000</v>
      </c>
      <c r="F17" s="105"/>
      <c r="G17" s="128">
        <f>SUM(G13,G16:G16)</f>
        <v>2230175</v>
      </c>
      <c r="H17" s="125"/>
      <c r="I17" s="128">
        <f>SUM(I13,I16:I16)</f>
        <v>60000</v>
      </c>
      <c r="J17" s="125"/>
      <c r="K17" s="128">
        <f>SUM(K13,K16:K16)</f>
        <v>878372</v>
      </c>
      <c r="L17" s="126"/>
      <c r="M17" s="128">
        <f>SUM(M13,M16:M16)</f>
        <v>6255</v>
      </c>
      <c r="N17" s="126"/>
      <c r="O17" s="128">
        <f>SUM(O13,O16:O16)</f>
        <v>-3685</v>
      </c>
      <c r="P17" s="126"/>
      <c r="Q17" s="128">
        <f>SUM(Q13,Q16:Q16)</f>
        <v>2570</v>
      </c>
      <c r="R17" s="126"/>
      <c r="S17" s="128">
        <f>SUM(S13,S16:S16)</f>
        <v>3771117</v>
      </c>
    </row>
    <row r="18" spans="1:19" ht="18.75" customHeight="1" thickTop="1">
      <c r="A18" s="59"/>
      <c r="E18" s="125"/>
      <c r="F18" s="125"/>
      <c r="G18" s="125"/>
      <c r="H18" s="125"/>
      <c r="I18" s="125"/>
      <c r="J18" s="125"/>
      <c r="K18" s="125"/>
      <c r="L18" s="126"/>
      <c r="M18" s="125"/>
      <c r="N18" s="126"/>
      <c r="O18" s="125"/>
      <c r="P18" s="126"/>
      <c r="Q18" s="125"/>
      <c r="R18" s="126"/>
      <c r="S18" s="125"/>
    </row>
    <row r="19" spans="1:19" s="57" customFormat="1" ht="18.75" customHeight="1">
      <c r="A19" s="59" t="s">
        <v>174</v>
      </c>
      <c r="D19" s="96"/>
      <c r="E19" s="105">
        <v>600000</v>
      </c>
      <c r="F19" s="125"/>
      <c r="G19" s="105">
        <v>2230175</v>
      </c>
      <c r="H19" s="105"/>
      <c r="I19" s="105">
        <v>60000</v>
      </c>
      <c r="J19" s="105"/>
      <c r="K19" s="105">
        <v>259224</v>
      </c>
      <c r="L19" s="105"/>
      <c r="M19" s="123">
        <v>18</v>
      </c>
      <c r="N19" s="105"/>
      <c r="O19" s="105">
        <v>-3685</v>
      </c>
      <c r="P19" s="105"/>
      <c r="Q19" s="125">
        <f>SUM(M19:P19)</f>
        <v>-3667</v>
      </c>
      <c r="R19" s="124">
        <v>4105281760</v>
      </c>
      <c r="S19" s="125">
        <f>SUM(E19:P19)</f>
        <v>3145732</v>
      </c>
    </row>
    <row r="20" spans="1:19" ht="18.75" customHeight="1">
      <c r="A20" s="101" t="s">
        <v>96</v>
      </c>
      <c r="E20" s="148">
        <v>0</v>
      </c>
      <c r="F20" s="149"/>
      <c r="G20" s="148">
        <v>0</v>
      </c>
      <c r="H20" s="105"/>
      <c r="I20" s="149">
        <v>0</v>
      </c>
      <c r="J20" s="105"/>
      <c r="K20" s="105">
        <f>PL!H31</f>
        <v>382451</v>
      </c>
      <c r="L20" s="123"/>
      <c r="M20" s="148">
        <v>0</v>
      </c>
      <c r="N20" s="105"/>
      <c r="O20" s="149">
        <v>0</v>
      </c>
      <c r="P20" s="148"/>
      <c r="Q20" s="148">
        <f>SUM(M20:P20)</f>
        <v>0</v>
      </c>
      <c r="R20" s="123"/>
      <c r="S20" s="105">
        <f>SUM(E20:P20)</f>
        <v>382451</v>
      </c>
    </row>
    <row r="21" spans="1:19" ht="18.75" customHeight="1">
      <c r="A21" s="101" t="s">
        <v>98</v>
      </c>
      <c r="E21" s="148">
        <v>0</v>
      </c>
      <c r="F21" s="149"/>
      <c r="G21" s="148">
        <v>0</v>
      </c>
      <c r="H21" s="105"/>
      <c r="I21" s="149">
        <v>0</v>
      </c>
      <c r="J21" s="105"/>
      <c r="K21" s="148">
        <v>0</v>
      </c>
      <c r="L21" s="123"/>
      <c r="M21" s="105">
        <f>PL!H45</f>
        <v>-18</v>
      </c>
      <c r="N21" s="105"/>
      <c r="O21" s="149">
        <v>0</v>
      </c>
      <c r="P21" s="105"/>
      <c r="Q21" s="105">
        <f>SUM(M21:P21)</f>
        <v>-18</v>
      </c>
      <c r="R21" s="123"/>
      <c r="S21" s="105">
        <f>SUM(E21:P21)</f>
        <v>-18</v>
      </c>
    </row>
    <row r="22" spans="1:19" ht="18.75" customHeight="1">
      <c r="A22" s="40" t="s">
        <v>91</v>
      </c>
      <c r="E22" s="150">
        <f>SUM(E20:E21)</f>
        <v>0</v>
      </c>
      <c r="F22" s="148"/>
      <c r="G22" s="150">
        <f>SUM(G20:G21)</f>
        <v>0</v>
      </c>
      <c r="H22" s="105"/>
      <c r="I22" s="150">
        <f>SUM(I20:I21)</f>
        <v>0</v>
      </c>
      <c r="J22" s="123"/>
      <c r="K22" s="127">
        <f>SUM(K20:K21)</f>
        <v>382451</v>
      </c>
      <c r="L22" s="126"/>
      <c r="M22" s="127">
        <f>SUM(M20:M21)</f>
        <v>-18</v>
      </c>
      <c r="N22" s="126"/>
      <c r="O22" s="150">
        <f>SUM(O20:O21)</f>
        <v>0</v>
      </c>
      <c r="P22" s="126"/>
      <c r="Q22" s="127">
        <f>SUM(Q20:Q21)</f>
        <v>-18</v>
      </c>
      <c r="R22" s="125"/>
      <c r="S22" s="127">
        <f>SUM(S20:S21)</f>
        <v>382433</v>
      </c>
    </row>
    <row r="23" spans="1:19" ht="18.75" customHeight="1" thickBot="1">
      <c r="A23" s="59" t="s">
        <v>175</v>
      </c>
      <c r="E23" s="128">
        <f>+E19+E22</f>
        <v>600000</v>
      </c>
      <c r="F23" s="105"/>
      <c r="G23" s="128">
        <f>+G19+G22</f>
        <v>2230175</v>
      </c>
      <c r="H23" s="125"/>
      <c r="I23" s="128">
        <f>+I19+I22</f>
        <v>60000</v>
      </c>
      <c r="J23" s="125"/>
      <c r="K23" s="128">
        <f>+K19+K22</f>
        <v>641675</v>
      </c>
      <c r="L23" s="126"/>
      <c r="M23" s="128">
        <f>+M19+M22</f>
        <v>0</v>
      </c>
      <c r="N23" s="126"/>
      <c r="O23" s="128">
        <f>+O19+O22</f>
        <v>-3685</v>
      </c>
      <c r="P23" s="126"/>
      <c r="Q23" s="128">
        <f>+Q19+Q22</f>
        <v>-3685</v>
      </c>
      <c r="R23" s="126"/>
      <c r="S23" s="128">
        <f>+S19+S22</f>
        <v>3528165</v>
      </c>
    </row>
    <row r="24" spans="1:19" s="102" customFormat="1" ht="18.75" customHeight="1" thickTop="1">
      <c r="E24" s="126">
        <f>E19-BS!J80</f>
        <v>0</v>
      </c>
      <c r="F24" s="129"/>
      <c r="G24" s="126">
        <f>G19-BS!J81</f>
        <v>0</v>
      </c>
      <c r="H24" s="126"/>
      <c r="I24" s="126">
        <f>I19-BS!J83</f>
        <v>0</v>
      </c>
      <c r="J24" s="126"/>
      <c r="K24" s="124">
        <f>K19-BS!J84</f>
        <v>0</v>
      </c>
      <c r="L24" s="126"/>
      <c r="M24" s="126"/>
      <c r="N24" s="126"/>
      <c r="O24" s="126"/>
      <c r="P24" s="126"/>
      <c r="Q24" s="126">
        <f>Q19-BS!J85</f>
        <v>0</v>
      </c>
      <c r="R24" s="126"/>
      <c r="S24" s="126">
        <f>S19-BS!J86</f>
        <v>0</v>
      </c>
    </row>
    <row r="25" spans="1:19" s="102" customFormat="1" ht="18.75" customHeight="1">
      <c r="E25" s="126">
        <f>E23-BS!H80</f>
        <v>0</v>
      </c>
      <c r="F25" s="129"/>
      <c r="G25" s="126">
        <f>G23-BS!H81</f>
        <v>0</v>
      </c>
      <c r="H25" s="126"/>
      <c r="I25" s="126">
        <f>I23-BS!H83</f>
        <v>0</v>
      </c>
      <c r="J25" s="126"/>
      <c r="K25" s="126">
        <f>K23-BS!H84</f>
        <v>0</v>
      </c>
      <c r="L25" s="126"/>
      <c r="M25" s="126"/>
      <c r="N25" s="126"/>
      <c r="O25" s="126"/>
      <c r="P25" s="126"/>
      <c r="Q25" s="126">
        <f>Q23-BS!H85</f>
        <v>0</v>
      </c>
      <c r="R25" s="126"/>
      <c r="S25" s="126">
        <f>S23-BS!H86</f>
        <v>0</v>
      </c>
    </row>
    <row r="26" spans="1:19" ht="18.75" customHeight="1">
      <c r="A26" s="40" t="s">
        <v>13</v>
      </c>
      <c r="E26" s="126"/>
      <c r="F26" s="126"/>
      <c r="G26" s="126"/>
      <c r="H26" s="126"/>
      <c r="I26" s="126"/>
      <c r="J26" s="126"/>
      <c r="K26" s="126"/>
      <c r="L26" s="126"/>
      <c r="M26" s="126"/>
      <c r="N26" s="126"/>
      <c r="O26" s="126"/>
      <c r="P26" s="126"/>
      <c r="Q26" s="126"/>
      <c r="R26" s="126"/>
      <c r="S26" s="126"/>
    </row>
    <row r="27" spans="1:19" ht="18" customHeight="1"/>
  </sheetData>
  <mergeCells count="6">
    <mergeCell ref="A2:S2"/>
    <mergeCell ref="I9:K9"/>
    <mergeCell ref="A3:S3"/>
    <mergeCell ref="E6:S6"/>
    <mergeCell ref="M7:Q7"/>
    <mergeCell ref="M8:O8"/>
  </mergeCells>
  <pageMargins left="0.59055118110236227" right="0.19685039370078741" top="0.78740157480314965" bottom="0.39370078740157483" header="0.19685039370078741" footer="0.19685039370078741"/>
  <pageSetup paperSize="9" scale="9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S26"/>
  <sheetViews>
    <sheetView showGridLines="0" topLeftCell="C1" zoomScale="60" zoomScaleNormal="60" zoomScaleSheetLayoutView="100" workbookViewId="0">
      <selection activeCell="A2" sqref="A2:XFD4"/>
    </sheetView>
  </sheetViews>
  <sheetFormatPr defaultColWidth="10.7109375" defaultRowHeight="19.5" customHeight="1"/>
  <cols>
    <col min="1" max="2" width="2.28515625" style="60" customWidth="1"/>
    <col min="3" max="3" width="31.140625" style="60" customWidth="1"/>
    <col min="4" max="4" width="1.28515625" style="60" customWidth="1"/>
    <col min="5" max="5" width="15.7109375" style="60" customWidth="1"/>
    <col min="6" max="6" width="1.28515625" style="60" customWidth="1"/>
    <col min="7" max="7" width="13.7109375" style="60" customWidth="1"/>
    <col min="8" max="8" width="1.28515625" style="60" customWidth="1"/>
    <col min="9" max="9" width="15.7109375" style="60" customWidth="1"/>
    <col min="10" max="10" width="1.28515625" style="60" customWidth="1"/>
    <col min="11" max="11" width="13.7109375" style="61" customWidth="1"/>
    <col min="12" max="12" width="1.28515625" style="60" customWidth="1"/>
    <col min="13" max="13" width="19.7109375" style="60" customWidth="1"/>
    <col min="14" max="14" width="1.28515625" style="60" customWidth="1"/>
    <col min="15" max="15" width="16.7109375" style="60" customWidth="1"/>
    <col min="16" max="16" width="1.28515625" style="60" customWidth="1"/>
    <col min="17" max="17" width="13.7109375" style="60" customWidth="1"/>
    <col min="18" max="18" width="0.85546875" style="60" customWidth="1"/>
    <col min="19" max="19" width="10.7109375" style="63"/>
    <col min="20" max="16384" width="10.7109375" style="60"/>
  </cols>
  <sheetData>
    <row r="1" spans="1:19" ht="19.5" customHeight="1">
      <c r="Q1" s="62" t="s">
        <v>95</v>
      </c>
    </row>
    <row r="2" spans="1:19" ht="24.75" customHeight="1">
      <c r="A2" s="172" t="s">
        <v>59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  <c r="P2" s="172"/>
      <c r="Q2" s="172"/>
      <c r="R2" s="172"/>
    </row>
    <row r="3" spans="1:19" ht="24.75" customHeight="1">
      <c r="A3" s="172" t="s">
        <v>50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172"/>
      <c r="Q3" s="172"/>
    </row>
    <row r="4" spans="1:19" ht="24.75" customHeight="1">
      <c r="A4" s="172" t="s">
        <v>172</v>
      </c>
      <c r="B4" s="172"/>
      <c r="C4" s="172"/>
      <c r="D4" s="172"/>
      <c r="E4" s="172"/>
      <c r="F4" s="172"/>
      <c r="G4" s="172"/>
      <c r="H4" s="172"/>
      <c r="I4" s="172"/>
      <c r="J4" s="172"/>
      <c r="K4" s="172"/>
      <c r="L4" s="172"/>
      <c r="M4" s="172"/>
      <c r="N4" s="172"/>
      <c r="O4" s="172"/>
      <c r="P4" s="172"/>
      <c r="Q4" s="172"/>
    </row>
    <row r="5" spans="1:19" s="69" customFormat="1" ht="19.5" customHeight="1">
      <c r="A5" s="64"/>
      <c r="B5" s="65"/>
      <c r="C5" s="65"/>
      <c r="D5" s="65"/>
      <c r="E5" s="65"/>
      <c r="F5" s="65"/>
      <c r="G5" s="66"/>
      <c r="H5" s="66"/>
      <c r="I5" s="66"/>
      <c r="J5" s="66"/>
      <c r="K5" s="67"/>
      <c r="L5" s="66"/>
      <c r="M5" s="66"/>
      <c r="N5" s="66"/>
      <c r="O5" s="62"/>
      <c r="P5" s="68"/>
      <c r="Q5" s="62" t="s">
        <v>97</v>
      </c>
      <c r="S5" s="70"/>
    </row>
    <row r="6" spans="1:19" s="69" customFormat="1" ht="19.5" customHeight="1">
      <c r="A6" s="64"/>
      <c r="B6" s="65"/>
      <c r="C6" s="65"/>
      <c r="D6" s="65"/>
      <c r="E6" s="173" t="s">
        <v>1</v>
      </c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S6" s="70"/>
    </row>
    <row r="7" spans="1:19" s="69" customFormat="1" ht="19.5" customHeight="1">
      <c r="A7" s="64"/>
      <c r="B7" s="65"/>
      <c r="C7" s="65"/>
      <c r="D7" s="65"/>
      <c r="E7" s="71"/>
      <c r="F7" s="71"/>
      <c r="G7" s="71"/>
      <c r="H7" s="71"/>
      <c r="I7" s="71"/>
      <c r="J7" s="71"/>
      <c r="K7" s="71"/>
      <c r="L7" s="88"/>
      <c r="M7" s="174" t="s">
        <v>81</v>
      </c>
      <c r="N7" s="174"/>
      <c r="O7" s="174"/>
      <c r="P7" s="88"/>
      <c r="Q7" s="88"/>
      <c r="S7" s="70"/>
    </row>
    <row r="8" spans="1:19" s="69" customFormat="1" ht="19.5" customHeight="1">
      <c r="A8" s="64"/>
      <c r="B8" s="65"/>
      <c r="C8" s="65"/>
      <c r="D8" s="65"/>
      <c r="E8" s="71"/>
      <c r="F8" s="71"/>
      <c r="G8" s="71"/>
      <c r="H8" s="71"/>
      <c r="I8" s="71"/>
      <c r="J8" s="71"/>
      <c r="K8" s="71"/>
      <c r="L8" s="63"/>
      <c r="M8" s="72" t="s">
        <v>85</v>
      </c>
      <c r="N8" s="63"/>
      <c r="O8" s="63"/>
      <c r="P8" s="71"/>
      <c r="Q8" s="71"/>
      <c r="S8" s="70"/>
    </row>
    <row r="9" spans="1:19" s="61" customFormat="1" ht="19.5" customHeight="1">
      <c r="M9" s="50" t="s">
        <v>118</v>
      </c>
      <c r="N9" s="71"/>
      <c r="O9" s="63"/>
      <c r="P9" s="73"/>
      <c r="S9" s="71"/>
    </row>
    <row r="10" spans="1:19" s="61" customFormat="1" ht="19.5" customHeight="1">
      <c r="I10" s="173" t="s">
        <v>24</v>
      </c>
      <c r="J10" s="173"/>
      <c r="K10" s="173"/>
      <c r="L10" s="89"/>
      <c r="M10" s="50" t="s">
        <v>108</v>
      </c>
      <c r="O10" s="61" t="s">
        <v>54</v>
      </c>
      <c r="P10" s="73"/>
      <c r="S10" s="71"/>
    </row>
    <row r="11" spans="1:19" s="61" customFormat="1" ht="19.5" customHeight="1">
      <c r="D11" s="68"/>
      <c r="E11" s="61" t="s">
        <v>153</v>
      </c>
      <c r="G11" s="61" t="s">
        <v>72</v>
      </c>
      <c r="I11" s="71" t="s">
        <v>51</v>
      </c>
      <c r="J11" s="71"/>
      <c r="K11" s="71"/>
      <c r="L11" s="90"/>
      <c r="M11" s="50" t="s">
        <v>109</v>
      </c>
      <c r="O11" s="61" t="s">
        <v>86</v>
      </c>
      <c r="Q11" s="61" t="s">
        <v>54</v>
      </c>
      <c r="S11" s="71"/>
    </row>
    <row r="12" spans="1:19" s="61" customFormat="1" ht="19.5" customHeight="1">
      <c r="D12" s="68"/>
      <c r="E12" s="85" t="s">
        <v>154</v>
      </c>
      <c r="F12" s="71"/>
      <c r="G12" s="85" t="s">
        <v>73</v>
      </c>
      <c r="H12" s="71"/>
      <c r="I12" s="85" t="s">
        <v>53</v>
      </c>
      <c r="J12" s="71"/>
      <c r="K12" s="85" t="s">
        <v>52</v>
      </c>
      <c r="L12" s="90"/>
      <c r="M12" s="51" t="s">
        <v>110</v>
      </c>
      <c r="O12" s="85" t="s">
        <v>87</v>
      </c>
      <c r="Q12" s="85" t="s">
        <v>21</v>
      </c>
      <c r="S12" s="71"/>
    </row>
    <row r="13" spans="1:19" ht="19.5" customHeight="1">
      <c r="A13" s="74" t="s">
        <v>147</v>
      </c>
      <c r="E13" s="130">
        <v>600000</v>
      </c>
      <c r="F13" s="130"/>
      <c r="G13" s="130">
        <v>2230175</v>
      </c>
      <c r="H13" s="130"/>
      <c r="I13" s="130">
        <v>60000</v>
      </c>
      <c r="J13" s="130"/>
      <c r="K13" s="130">
        <v>807709</v>
      </c>
      <c r="L13" s="130"/>
      <c r="M13" s="130">
        <v>-1729</v>
      </c>
      <c r="N13" s="130"/>
      <c r="O13" s="130">
        <f>SUM(L13:N13)</f>
        <v>-1729</v>
      </c>
      <c r="P13" s="131"/>
      <c r="Q13" s="130">
        <f>SUM(E13:M13)</f>
        <v>3696155</v>
      </c>
      <c r="R13" s="131"/>
      <c r="S13" s="75"/>
    </row>
    <row r="14" spans="1:19" ht="19.5" customHeight="1">
      <c r="A14" s="91" t="s">
        <v>96</v>
      </c>
      <c r="E14" s="151">
        <v>0</v>
      </c>
      <c r="F14" s="152"/>
      <c r="G14" s="151">
        <v>0</v>
      </c>
      <c r="H14" s="152"/>
      <c r="I14" s="151">
        <v>0</v>
      </c>
      <c r="J14" s="130"/>
      <c r="K14" s="132">
        <f>PL!N31</f>
        <v>84773</v>
      </c>
      <c r="L14" s="130"/>
      <c r="M14" s="151">
        <v>0</v>
      </c>
      <c r="N14" s="130"/>
      <c r="O14" s="151">
        <f t="shared" ref="O14:O15" si="0">SUM(L14:N14)</f>
        <v>0</v>
      </c>
      <c r="P14" s="131"/>
      <c r="Q14" s="132">
        <f>SUM(E14:M14)</f>
        <v>84773</v>
      </c>
      <c r="R14" s="131"/>
      <c r="S14" s="75"/>
    </row>
    <row r="15" spans="1:19" ht="19.5" customHeight="1">
      <c r="A15" s="91" t="s">
        <v>98</v>
      </c>
      <c r="E15" s="153">
        <v>0</v>
      </c>
      <c r="F15" s="152"/>
      <c r="G15" s="153">
        <v>0</v>
      </c>
      <c r="H15" s="152"/>
      <c r="I15" s="153">
        <v>0</v>
      </c>
      <c r="J15" s="130"/>
      <c r="K15" s="151">
        <v>0</v>
      </c>
      <c r="L15" s="130"/>
      <c r="M15" s="132">
        <f>PL!N45</f>
        <v>7984</v>
      </c>
      <c r="N15" s="130"/>
      <c r="O15" s="132">
        <f t="shared" si="0"/>
        <v>7984</v>
      </c>
      <c r="P15" s="131"/>
      <c r="Q15" s="132">
        <f>SUM(E15:M15)</f>
        <v>7984</v>
      </c>
      <c r="R15" s="131"/>
      <c r="S15" s="75"/>
    </row>
    <row r="16" spans="1:19" s="63" customFormat="1" ht="19.5" customHeight="1">
      <c r="A16" s="60" t="s">
        <v>91</v>
      </c>
      <c r="E16" s="151">
        <f>SUM(E14:E15)</f>
        <v>0</v>
      </c>
      <c r="F16" s="152"/>
      <c r="G16" s="151">
        <f>SUM(G14:G15)</f>
        <v>0</v>
      </c>
      <c r="H16" s="152"/>
      <c r="I16" s="151">
        <f>SUM(I14:I15)</f>
        <v>0</v>
      </c>
      <c r="J16" s="134"/>
      <c r="K16" s="133">
        <f>SUM(K14:K15)</f>
        <v>84773</v>
      </c>
      <c r="L16" s="130"/>
      <c r="M16" s="133">
        <f>SUM(M14:M15)</f>
        <v>7984</v>
      </c>
      <c r="N16" s="134"/>
      <c r="O16" s="133">
        <f>SUM(L16:N16)</f>
        <v>7984</v>
      </c>
      <c r="P16" s="134"/>
      <c r="Q16" s="133">
        <f>SUM(E16:M16)</f>
        <v>92757</v>
      </c>
      <c r="R16" s="134"/>
      <c r="S16" s="77"/>
    </row>
    <row r="17" spans="1:19" ht="19.5" customHeight="1" thickBot="1">
      <c r="A17" s="74" t="s">
        <v>148</v>
      </c>
      <c r="E17" s="135">
        <f>SUM(E13,E16:E16)</f>
        <v>600000</v>
      </c>
      <c r="F17" s="134"/>
      <c r="G17" s="135">
        <f>SUM(G13,G16:G16)</f>
        <v>2230175</v>
      </c>
      <c r="H17" s="134"/>
      <c r="I17" s="135">
        <f>SUM(I13,I16:I16)</f>
        <v>60000</v>
      </c>
      <c r="J17" s="131"/>
      <c r="K17" s="135">
        <f>SUM(K13,K16:K16)</f>
        <v>892482</v>
      </c>
      <c r="L17" s="134"/>
      <c r="M17" s="135">
        <f>SUM(M13,M16:M16)</f>
        <v>6255</v>
      </c>
      <c r="N17" s="131"/>
      <c r="O17" s="135">
        <f>SUM(O13,O16:O16)</f>
        <v>6255</v>
      </c>
      <c r="P17" s="131"/>
      <c r="Q17" s="135">
        <f>SUM(Q13,Q16:Q16)</f>
        <v>3788912</v>
      </c>
      <c r="R17" s="131"/>
      <c r="S17" s="76"/>
    </row>
    <row r="18" spans="1:19" ht="19.5" customHeight="1" thickTop="1">
      <c r="A18" s="7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1"/>
      <c r="S18" s="76"/>
    </row>
    <row r="19" spans="1:19" ht="19.5" customHeight="1">
      <c r="A19" s="74" t="s">
        <v>174</v>
      </c>
      <c r="E19" s="130">
        <v>600000</v>
      </c>
      <c r="F19" s="130"/>
      <c r="G19" s="130">
        <v>2230175</v>
      </c>
      <c r="H19" s="130"/>
      <c r="I19" s="130">
        <v>60000</v>
      </c>
      <c r="J19" s="130"/>
      <c r="K19" s="130">
        <v>251332</v>
      </c>
      <c r="L19" s="130"/>
      <c r="M19" s="130">
        <v>18</v>
      </c>
      <c r="N19" s="130"/>
      <c r="O19" s="130">
        <f>SUM(L19:N19)</f>
        <v>18</v>
      </c>
      <c r="P19" s="131"/>
      <c r="Q19" s="130">
        <f>SUM(E19:M19)</f>
        <v>3141525</v>
      </c>
      <c r="R19" s="131"/>
      <c r="S19" s="75"/>
    </row>
    <row r="20" spans="1:19" ht="19.5" customHeight="1">
      <c r="A20" s="91" t="s">
        <v>96</v>
      </c>
      <c r="E20" s="151">
        <v>0</v>
      </c>
      <c r="F20" s="152"/>
      <c r="G20" s="151">
        <v>0</v>
      </c>
      <c r="H20" s="152"/>
      <c r="I20" s="151">
        <v>0</v>
      </c>
      <c r="J20" s="132"/>
      <c r="K20" s="130">
        <f>PL!L31</f>
        <v>313248</v>
      </c>
      <c r="L20" s="132"/>
      <c r="M20" s="152">
        <v>0</v>
      </c>
      <c r="N20" s="132"/>
      <c r="O20" s="151">
        <f t="shared" ref="O20:O22" si="1">SUM(L20:N20)</f>
        <v>0</v>
      </c>
      <c r="P20" s="130"/>
      <c r="Q20" s="132">
        <f t="shared" ref="Q20:Q21" si="2">SUM(E20:M20)</f>
        <v>313248</v>
      </c>
      <c r="R20" s="131"/>
      <c r="S20" s="75"/>
    </row>
    <row r="21" spans="1:19" ht="19.5" customHeight="1">
      <c r="A21" s="91" t="s">
        <v>98</v>
      </c>
      <c r="E21" s="153">
        <v>0</v>
      </c>
      <c r="F21" s="152"/>
      <c r="G21" s="153">
        <v>0</v>
      </c>
      <c r="H21" s="152"/>
      <c r="I21" s="153">
        <v>0</v>
      </c>
      <c r="J21" s="132"/>
      <c r="K21" s="153">
        <v>0</v>
      </c>
      <c r="L21" s="132"/>
      <c r="M21" s="145">
        <f>PL!L45</f>
        <v>-18</v>
      </c>
      <c r="N21" s="132"/>
      <c r="O21" s="145">
        <f t="shared" si="1"/>
        <v>-18</v>
      </c>
      <c r="P21" s="130"/>
      <c r="Q21" s="145">
        <f t="shared" si="2"/>
        <v>-18</v>
      </c>
      <c r="R21" s="131"/>
      <c r="S21" s="75"/>
    </row>
    <row r="22" spans="1:19" ht="19.5" customHeight="1">
      <c r="A22" s="60" t="s">
        <v>91</v>
      </c>
      <c r="E22" s="151">
        <f>SUM(E20:E21)</f>
        <v>0</v>
      </c>
      <c r="F22" s="151"/>
      <c r="G22" s="151">
        <f>SUM(G20:G21)</f>
        <v>0</v>
      </c>
      <c r="H22" s="151"/>
      <c r="I22" s="151">
        <f>SUM(I20:I21)</f>
        <v>0</v>
      </c>
      <c r="J22" s="132"/>
      <c r="K22" s="132">
        <f>SUM(K20:K21)</f>
        <v>313248</v>
      </c>
      <c r="L22" s="132"/>
      <c r="M22" s="132">
        <f>SUM(M20:M21)</f>
        <v>-18</v>
      </c>
      <c r="N22" s="132"/>
      <c r="O22" s="132">
        <f t="shared" si="1"/>
        <v>-18</v>
      </c>
      <c r="P22" s="132"/>
      <c r="Q22" s="132">
        <f>SUM(E22:M22)</f>
        <v>313230</v>
      </c>
      <c r="R22" s="131"/>
      <c r="S22" s="75"/>
    </row>
    <row r="23" spans="1:19" ht="19.5" customHeight="1" thickBot="1">
      <c r="A23" s="74" t="s">
        <v>175</v>
      </c>
      <c r="E23" s="135">
        <f>SUM(E19,E22)</f>
        <v>600000</v>
      </c>
      <c r="F23" s="134"/>
      <c r="G23" s="135">
        <f>SUM(G19,G22)</f>
        <v>2230175</v>
      </c>
      <c r="H23" s="134"/>
      <c r="I23" s="135">
        <f>SUM(I19,I22)</f>
        <v>60000</v>
      </c>
      <c r="J23" s="131"/>
      <c r="K23" s="135">
        <f>SUM(K19,K22)</f>
        <v>564580</v>
      </c>
      <c r="L23" s="134"/>
      <c r="M23" s="135">
        <f>SUM(M19,M22)</f>
        <v>0</v>
      </c>
      <c r="N23" s="131"/>
      <c r="O23" s="135">
        <f>SUM(O19,O22)</f>
        <v>0</v>
      </c>
      <c r="P23" s="131"/>
      <c r="Q23" s="135">
        <f>SUM(Q19,Q22)</f>
        <v>3454755</v>
      </c>
      <c r="R23" s="131"/>
      <c r="S23" s="76"/>
    </row>
    <row r="24" spans="1:19" s="92" customFormat="1" ht="18.75" customHeight="1" thickTop="1">
      <c r="E24" s="131">
        <f>E19-BS!N80</f>
        <v>0</v>
      </c>
      <c r="F24" s="131"/>
      <c r="G24" s="131">
        <f>G19-BS!N81</f>
        <v>0</v>
      </c>
      <c r="H24" s="131"/>
      <c r="I24" s="131">
        <f>I19-BS!N83</f>
        <v>0</v>
      </c>
      <c r="J24" s="131"/>
      <c r="K24" s="157">
        <f>K19-BS!N84</f>
        <v>0</v>
      </c>
      <c r="L24" s="131"/>
      <c r="M24" s="131"/>
      <c r="N24" s="131"/>
      <c r="O24" s="131"/>
      <c r="P24" s="131"/>
      <c r="Q24" s="131">
        <f>Q19-BS!N86</f>
        <v>0</v>
      </c>
      <c r="R24" s="136"/>
      <c r="S24" s="93"/>
    </row>
    <row r="25" spans="1:19" s="92" customFormat="1" ht="18.75" customHeight="1">
      <c r="E25" s="131">
        <f>E23-BS!L80</f>
        <v>0</v>
      </c>
      <c r="F25" s="131"/>
      <c r="G25" s="131">
        <f>G23-BS!L81</f>
        <v>0</v>
      </c>
      <c r="H25" s="131"/>
      <c r="I25" s="131">
        <f>I23-BS!L83</f>
        <v>0</v>
      </c>
      <c r="J25" s="131"/>
      <c r="K25" s="131">
        <f>K23-BS!L84</f>
        <v>0</v>
      </c>
      <c r="L25" s="131"/>
      <c r="M25" s="131"/>
      <c r="N25" s="131"/>
      <c r="O25" s="131"/>
      <c r="P25" s="131"/>
      <c r="Q25" s="131">
        <f>Q23-BS!L86</f>
        <v>0</v>
      </c>
      <c r="R25" s="136"/>
      <c r="S25" s="93"/>
    </row>
    <row r="26" spans="1:19" ht="19.5" customHeight="1">
      <c r="A26" s="60" t="s">
        <v>13</v>
      </c>
      <c r="K26" s="60"/>
    </row>
  </sheetData>
  <mergeCells count="6">
    <mergeCell ref="A2:R2"/>
    <mergeCell ref="A3:Q3"/>
    <mergeCell ref="A4:Q4"/>
    <mergeCell ref="E6:Q6"/>
    <mergeCell ref="I10:K10"/>
    <mergeCell ref="M7:O7"/>
  </mergeCells>
  <pageMargins left="0.59055118110236227" right="0.19685039370078741" top="0.78740157480314965" bottom="7.874015748031496E-2" header="0.19685039370078741" footer="0.19685039370078741"/>
  <pageSetup paperSize="9" scale="9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82"/>
  <sheetViews>
    <sheetView showGridLines="0" view="pageBreakPreview" topLeftCell="A55" zoomScale="85" zoomScaleNormal="100" zoomScaleSheetLayoutView="85" workbookViewId="0">
      <selection activeCell="A74" sqref="A74:XFD74"/>
    </sheetView>
  </sheetViews>
  <sheetFormatPr defaultColWidth="10.7109375" defaultRowHeight="23.25" customHeight="1"/>
  <cols>
    <col min="1" max="3" width="2.28515625" style="1" customWidth="1"/>
    <col min="4" max="4" width="34.7109375" style="1" customWidth="1"/>
    <col min="5" max="5" width="1.28515625" style="1" customWidth="1"/>
    <col min="6" max="6" width="5.710937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52" customWidth="1"/>
    <col min="11" max="11" width="1.28515625" style="52" customWidth="1"/>
    <col min="12" max="12" width="13.7109375" style="52" customWidth="1"/>
    <col min="13" max="13" width="1.28515625" style="1" customWidth="1"/>
    <col min="14" max="14" width="13.7109375" style="52" customWidth="1"/>
    <col min="15" max="15" width="0.85546875" style="1" customWidth="1"/>
    <col min="16" max="16" width="10.7109375" style="1"/>
    <col min="17" max="17" width="18" style="1" bestFit="1" customWidth="1"/>
    <col min="18" max="18" width="10.7109375" style="1"/>
    <col min="19" max="19" width="18" style="1" bestFit="1" customWidth="1"/>
    <col min="20" max="16384" width="10.7109375" style="1"/>
  </cols>
  <sheetData>
    <row r="1" spans="1:22" ht="21">
      <c r="A1" s="13"/>
      <c r="B1" s="13"/>
      <c r="C1" s="13"/>
      <c r="D1" s="13"/>
      <c r="E1" s="13"/>
      <c r="N1" s="28" t="s">
        <v>95</v>
      </c>
    </row>
    <row r="2" spans="1:22" ht="21" customHeight="1">
      <c r="A2" s="84" t="s">
        <v>59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Q2" s="13"/>
      <c r="R2" s="13"/>
      <c r="S2" s="13"/>
      <c r="T2" s="13"/>
      <c r="U2" s="13"/>
      <c r="V2" s="13"/>
    </row>
    <row r="3" spans="1:22" ht="21" customHeight="1">
      <c r="A3" s="87" t="s">
        <v>37</v>
      </c>
      <c r="B3" s="137"/>
      <c r="C3" s="33"/>
      <c r="D3" s="33"/>
      <c r="E3" s="33"/>
      <c r="F3" s="33"/>
      <c r="G3" s="138"/>
      <c r="H3" s="138"/>
      <c r="I3" s="138"/>
      <c r="J3" s="139"/>
      <c r="K3" s="139"/>
      <c r="L3" s="139"/>
      <c r="M3" s="2"/>
      <c r="Q3" s="13"/>
      <c r="R3" s="13"/>
      <c r="S3" s="13"/>
      <c r="T3" s="13"/>
      <c r="U3" s="13"/>
      <c r="V3" s="13"/>
    </row>
    <row r="4" spans="1:22" ht="21" customHeight="1">
      <c r="A4" s="84" t="s">
        <v>172</v>
      </c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Q4" s="13"/>
      <c r="R4" s="13"/>
      <c r="S4" s="13"/>
      <c r="T4" s="13"/>
      <c r="U4" s="13"/>
      <c r="V4" s="13"/>
    </row>
    <row r="5" spans="1:22" ht="21" customHeight="1">
      <c r="B5" s="19"/>
      <c r="C5" s="20"/>
      <c r="D5" s="20"/>
      <c r="E5" s="20"/>
      <c r="J5" s="20"/>
      <c r="K5" s="20"/>
      <c r="L5" s="20"/>
      <c r="M5" s="20"/>
      <c r="N5" s="28" t="s">
        <v>97</v>
      </c>
      <c r="Q5" s="13"/>
      <c r="R5" s="13"/>
      <c r="S5" s="13"/>
      <c r="T5" s="13"/>
      <c r="U5" s="13"/>
      <c r="V5" s="13"/>
    </row>
    <row r="6" spans="1:22" s="26" customFormat="1" ht="21" customHeight="1">
      <c r="G6" s="27"/>
      <c r="H6" s="167" t="s">
        <v>0</v>
      </c>
      <c r="I6" s="167"/>
      <c r="J6" s="167"/>
      <c r="K6" s="20"/>
      <c r="L6" s="167" t="s">
        <v>1</v>
      </c>
      <c r="M6" s="167"/>
      <c r="N6" s="167"/>
      <c r="Q6" s="42"/>
      <c r="R6" s="42"/>
      <c r="S6" s="42"/>
      <c r="T6" s="42"/>
      <c r="U6" s="42"/>
      <c r="V6" s="42"/>
    </row>
    <row r="7" spans="1:22" s="26" customFormat="1" ht="21" customHeight="1">
      <c r="G7" s="27"/>
      <c r="H7" s="165" t="s">
        <v>173</v>
      </c>
      <c r="I7" s="27"/>
      <c r="J7" s="165" t="s">
        <v>151</v>
      </c>
      <c r="K7" s="27"/>
      <c r="L7" s="165" t="s">
        <v>173</v>
      </c>
      <c r="M7" s="27"/>
      <c r="N7" s="165" t="s">
        <v>151</v>
      </c>
      <c r="Q7" s="42"/>
      <c r="R7" s="42"/>
      <c r="S7" s="42"/>
      <c r="T7" s="42"/>
      <c r="U7" s="42"/>
      <c r="V7" s="42"/>
    </row>
    <row r="8" spans="1:22" ht="21" customHeight="1">
      <c r="A8" s="21" t="s">
        <v>38</v>
      </c>
      <c r="B8" s="19"/>
      <c r="C8" s="52"/>
      <c r="D8" s="52"/>
      <c r="E8" s="52"/>
      <c r="H8" s="78"/>
      <c r="I8" s="78"/>
      <c r="J8" s="78"/>
      <c r="K8" s="78"/>
      <c r="L8" s="78"/>
      <c r="M8" s="48"/>
      <c r="N8" s="78"/>
      <c r="O8" s="78"/>
      <c r="Q8" s="13"/>
      <c r="R8" s="13"/>
      <c r="S8" s="13"/>
      <c r="T8" s="13"/>
      <c r="U8" s="13"/>
      <c r="V8" s="13"/>
    </row>
    <row r="9" spans="1:22" ht="21" customHeight="1">
      <c r="A9" s="52" t="s">
        <v>113</v>
      </c>
      <c r="B9" s="19"/>
      <c r="C9" s="52"/>
      <c r="D9" s="4"/>
      <c r="E9" s="2"/>
      <c r="H9" s="79">
        <f>PL!H29</f>
        <v>460476</v>
      </c>
      <c r="I9" s="79"/>
      <c r="J9" s="79">
        <f>PL!J29</f>
        <v>235591</v>
      </c>
      <c r="K9" s="79"/>
      <c r="L9" s="79">
        <f>PL!L29</f>
        <v>389773</v>
      </c>
      <c r="M9" s="79"/>
      <c r="N9" s="79">
        <f>PL!N29</f>
        <v>101737</v>
      </c>
      <c r="O9" s="78"/>
      <c r="Q9" s="43"/>
      <c r="R9" s="13"/>
      <c r="S9" s="43"/>
      <c r="T9" s="13"/>
      <c r="U9" s="13"/>
      <c r="V9" s="13"/>
    </row>
    <row r="10" spans="1:22" ht="21" customHeight="1">
      <c r="A10" s="52" t="s">
        <v>104</v>
      </c>
      <c r="B10" s="19"/>
      <c r="C10" s="52"/>
      <c r="D10" s="4"/>
      <c r="E10" s="2"/>
      <c r="H10" s="79"/>
      <c r="I10" s="79"/>
      <c r="J10" s="79"/>
      <c r="K10" s="79"/>
      <c r="L10" s="79"/>
      <c r="M10" s="79"/>
      <c r="N10" s="79"/>
      <c r="O10" s="78"/>
      <c r="Q10" s="13"/>
      <c r="R10" s="13"/>
      <c r="S10" s="13"/>
      <c r="T10" s="13"/>
      <c r="U10" s="13"/>
      <c r="V10" s="13"/>
    </row>
    <row r="11" spans="1:22" ht="21" customHeight="1">
      <c r="B11" s="52" t="s">
        <v>131</v>
      </c>
      <c r="C11" s="52"/>
      <c r="D11" s="4"/>
      <c r="E11" s="2"/>
      <c r="H11" s="79"/>
      <c r="I11" s="79"/>
      <c r="J11" s="79"/>
      <c r="K11" s="79"/>
      <c r="L11" s="79"/>
      <c r="M11" s="79"/>
      <c r="N11" s="79"/>
      <c r="O11" s="78"/>
      <c r="Q11" s="13"/>
      <c r="R11" s="13"/>
      <c r="S11" s="13"/>
      <c r="T11" s="13"/>
      <c r="U11" s="13"/>
      <c r="V11" s="13"/>
    </row>
    <row r="12" spans="1:22" ht="21" customHeight="1">
      <c r="B12" s="52" t="s">
        <v>132</v>
      </c>
      <c r="C12" s="52"/>
      <c r="D12" s="4"/>
      <c r="E12" s="4"/>
      <c r="H12" s="83">
        <v>149811</v>
      </c>
      <c r="I12" s="78"/>
      <c r="J12" s="83">
        <v>151732</v>
      </c>
      <c r="K12" s="78"/>
      <c r="L12" s="83">
        <v>129636</v>
      </c>
      <c r="M12" s="78"/>
      <c r="N12" s="83">
        <v>129069</v>
      </c>
      <c r="O12" s="78"/>
      <c r="Q12" s="43"/>
      <c r="R12" s="13"/>
      <c r="S12" s="43"/>
      <c r="T12" s="13"/>
      <c r="U12" s="13"/>
      <c r="V12" s="13"/>
    </row>
    <row r="13" spans="1:22" ht="21" customHeight="1">
      <c r="B13" s="52" t="s">
        <v>144</v>
      </c>
      <c r="C13" s="52"/>
      <c r="D13" s="4"/>
      <c r="E13" s="4"/>
      <c r="H13" s="83">
        <v>-513</v>
      </c>
      <c r="I13" s="78"/>
      <c r="J13" s="83">
        <v>-15</v>
      </c>
      <c r="K13" s="78"/>
      <c r="L13" s="83">
        <v>-513</v>
      </c>
      <c r="M13" s="78"/>
      <c r="N13" s="83">
        <v>-1160</v>
      </c>
      <c r="O13" s="78"/>
      <c r="Q13" s="13"/>
      <c r="R13" s="13"/>
      <c r="S13" s="13"/>
      <c r="T13" s="13"/>
      <c r="U13" s="13"/>
      <c r="V13" s="13"/>
    </row>
    <row r="14" spans="1:22" s="18" customFormat="1" ht="21" customHeight="1">
      <c r="B14" s="52" t="s">
        <v>160</v>
      </c>
      <c r="C14" s="52"/>
      <c r="D14" s="4"/>
      <c r="E14" s="4"/>
      <c r="H14" s="154">
        <v>0</v>
      </c>
      <c r="I14" s="78"/>
      <c r="J14" s="83">
        <v>56</v>
      </c>
      <c r="K14" s="78"/>
      <c r="L14" s="156">
        <v>0</v>
      </c>
      <c r="M14" s="78"/>
      <c r="N14" s="83">
        <v>56</v>
      </c>
      <c r="O14" s="78"/>
      <c r="Q14" s="86"/>
      <c r="R14" s="86"/>
      <c r="S14" s="86"/>
      <c r="T14" s="86"/>
      <c r="U14" s="86"/>
      <c r="V14" s="86"/>
    </row>
    <row r="15" spans="1:22" s="18" customFormat="1" ht="21" customHeight="1">
      <c r="B15" s="52" t="s">
        <v>168</v>
      </c>
      <c r="C15" s="52"/>
      <c r="D15" s="4"/>
      <c r="E15" s="4"/>
      <c r="H15" s="154">
        <v>0</v>
      </c>
      <c r="I15" s="78"/>
      <c r="J15" s="83">
        <v>-7446</v>
      </c>
      <c r="K15" s="78"/>
      <c r="L15" s="156">
        <v>0</v>
      </c>
      <c r="M15" s="78"/>
      <c r="N15" s="83">
        <v>-7446</v>
      </c>
      <c r="O15" s="78"/>
      <c r="Q15" s="86"/>
      <c r="R15" s="86"/>
      <c r="S15" s="86"/>
      <c r="T15" s="86"/>
      <c r="U15" s="86"/>
      <c r="V15" s="86"/>
    </row>
    <row r="16" spans="1:22" ht="21" customHeight="1">
      <c r="B16" s="52" t="s">
        <v>137</v>
      </c>
      <c r="C16" s="52"/>
      <c r="D16" s="4"/>
      <c r="E16" s="4"/>
      <c r="H16" s="79">
        <v>177</v>
      </c>
      <c r="I16" s="78"/>
      <c r="J16" s="79">
        <v>161</v>
      </c>
      <c r="K16" s="78"/>
      <c r="L16" s="79">
        <v>177</v>
      </c>
      <c r="M16" s="78"/>
      <c r="N16" s="79">
        <v>161</v>
      </c>
      <c r="O16" s="78"/>
      <c r="Q16" s="43"/>
      <c r="R16" s="13"/>
      <c r="S16" s="43"/>
      <c r="T16" s="13"/>
      <c r="U16" s="13"/>
      <c r="V16" s="13"/>
    </row>
    <row r="17" spans="1:22" s="18" customFormat="1" ht="21" customHeight="1">
      <c r="B17" s="18" t="s">
        <v>192</v>
      </c>
      <c r="C17" s="52"/>
      <c r="D17" s="4"/>
      <c r="E17" s="4"/>
      <c r="H17" s="79">
        <v>-103813</v>
      </c>
      <c r="I17" s="78"/>
      <c r="J17" s="155">
        <v>0</v>
      </c>
      <c r="K17" s="78"/>
      <c r="L17" s="79">
        <v>-103813</v>
      </c>
      <c r="M17" s="78"/>
      <c r="N17" s="155">
        <v>0</v>
      </c>
      <c r="O17" s="78"/>
      <c r="Q17" s="43"/>
      <c r="R17" s="86"/>
      <c r="S17" s="43"/>
      <c r="T17" s="86"/>
      <c r="U17" s="86"/>
      <c r="V17" s="86"/>
    </row>
    <row r="18" spans="1:22" s="18" customFormat="1" ht="21" customHeight="1">
      <c r="B18" s="52" t="s">
        <v>166</v>
      </c>
      <c r="C18" s="52"/>
      <c r="D18" s="4"/>
      <c r="E18" s="4"/>
      <c r="H18" s="154">
        <v>0</v>
      </c>
      <c r="I18" s="78"/>
      <c r="J18" s="79">
        <v>462</v>
      </c>
      <c r="K18" s="78"/>
      <c r="L18" s="155">
        <v>0</v>
      </c>
      <c r="M18" s="78"/>
      <c r="N18" s="79">
        <v>462</v>
      </c>
      <c r="O18" s="78"/>
      <c r="Q18" s="43"/>
      <c r="R18" s="86"/>
      <c r="S18" s="43"/>
      <c r="T18" s="86"/>
      <c r="U18" s="86"/>
      <c r="V18" s="86"/>
    </row>
    <row r="19" spans="1:22" ht="21" customHeight="1">
      <c r="B19" s="52" t="s">
        <v>133</v>
      </c>
      <c r="C19" s="52"/>
      <c r="D19" s="4"/>
      <c r="E19" s="4"/>
      <c r="H19" s="79">
        <v>1091</v>
      </c>
      <c r="I19" s="78"/>
      <c r="J19" s="79">
        <v>1250</v>
      </c>
      <c r="K19" s="78"/>
      <c r="L19" s="79">
        <v>527</v>
      </c>
      <c r="M19" s="78"/>
      <c r="N19" s="79">
        <v>1098</v>
      </c>
      <c r="O19" s="78"/>
      <c r="Q19" s="43"/>
      <c r="R19" s="13"/>
      <c r="S19" s="43"/>
      <c r="T19" s="13"/>
      <c r="U19" s="13"/>
      <c r="V19" s="13"/>
    </row>
    <row r="20" spans="1:22" s="18" customFormat="1" ht="21" customHeight="1">
      <c r="B20" s="52" t="s">
        <v>184</v>
      </c>
      <c r="C20" s="52"/>
      <c r="D20" s="4"/>
      <c r="E20" s="4"/>
      <c r="H20" s="79"/>
      <c r="I20" s="78"/>
      <c r="J20" s="79"/>
      <c r="K20" s="78"/>
      <c r="L20" s="79"/>
      <c r="M20" s="78"/>
      <c r="N20" s="79"/>
      <c r="O20" s="78"/>
      <c r="Q20" s="43"/>
      <c r="R20" s="86"/>
      <c r="S20" s="43"/>
      <c r="T20" s="86"/>
      <c r="U20" s="86"/>
      <c r="V20" s="86"/>
    </row>
    <row r="21" spans="1:22" s="18" customFormat="1" ht="21" customHeight="1">
      <c r="B21" s="52" t="s">
        <v>140</v>
      </c>
      <c r="C21" s="52" t="s">
        <v>141</v>
      </c>
      <c r="D21" s="4"/>
      <c r="E21" s="4"/>
      <c r="H21" s="79">
        <v>8584</v>
      </c>
      <c r="I21" s="78"/>
      <c r="J21" s="79">
        <v>-4077</v>
      </c>
      <c r="K21" s="78"/>
      <c r="L21" s="79">
        <v>8691</v>
      </c>
      <c r="M21" s="78"/>
      <c r="N21" s="79">
        <v>-4077</v>
      </c>
      <c r="O21" s="78"/>
      <c r="Q21" s="43"/>
      <c r="R21" s="86"/>
      <c r="S21" s="43"/>
      <c r="T21" s="86"/>
      <c r="U21" s="86"/>
      <c r="V21" s="86"/>
    </row>
    <row r="22" spans="1:22" ht="21" customHeight="1">
      <c r="B22" s="52" t="s">
        <v>162</v>
      </c>
      <c r="C22" s="52"/>
      <c r="D22" s="4"/>
      <c r="E22" s="4"/>
      <c r="H22" s="79">
        <v>-1222</v>
      </c>
      <c r="I22" s="78"/>
      <c r="J22" s="79">
        <v>1264</v>
      </c>
      <c r="K22" s="78"/>
      <c r="L22" s="83">
        <v>-1222</v>
      </c>
      <c r="M22" s="78"/>
      <c r="N22" s="79">
        <v>1264</v>
      </c>
      <c r="O22" s="78"/>
      <c r="Q22" s="44"/>
      <c r="R22" s="44"/>
      <c r="S22" s="44"/>
      <c r="T22" s="13"/>
      <c r="U22" s="13"/>
      <c r="V22" s="13"/>
    </row>
    <row r="23" spans="1:22" ht="21" customHeight="1">
      <c r="B23" s="52" t="s">
        <v>127</v>
      </c>
      <c r="C23" s="52"/>
      <c r="D23" s="9"/>
      <c r="E23" s="2"/>
      <c r="H23" s="83">
        <v>-21069</v>
      </c>
      <c r="I23" s="78"/>
      <c r="J23" s="83">
        <v>-19311</v>
      </c>
      <c r="K23" s="78"/>
      <c r="L23" s="83">
        <v>-26601</v>
      </c>
      <c r="M23" s="78"/>
      <c r="N23" s="83">
        <v>-25095</v>
      </c>
      <c r="O23" s="78"/>
      <c r="Q23" s="43"/>
      <c r="R23" s="13"/>
      <c r="S23" s="43"/>
      <c r="T23" s="13"/>
      <c r="U23" s="13"/>
      <c r="V23" s="13"/>
    </row>
    <row r="24" spans="1:22" ht="21" customHeight="1">
      <c r="B24" s="52" t="s">
        <v>134</v>
      </c>
      <c r="C24" s="52"/>
      <c r="D24" s="4"/>
      <c r="E24" s="2"/>
      <c r="H24" s="112">
        <v>45807</v>
      </c>
      <c r="I24" s="78"/>
      <c r="J24" s="112">
        <v>47581</v>
      </c>
      <c r="K24" s="78"/>
      <c r="L24" s="112">
        <v>40235</v>
      </c>
      <c r="M24" s="78"/>
      <c r="N24" s="112">
        <v>40807</v>
      </c>
      <c r="O24" s="78"/>
      <c r="Q24" s="43"/>
      <c r="R24" s="13"/>
      <c r="S24" s="43"/>
      <c r="T24" s="13"/>
      <c r="U24" s="13"/>
      <c r="V24" s="13"/>
    </row>
    <row r="25" spans="1:22" ht="21" customHeight="1">
      <c r="A25" s="21" t="s">
        <v>39</v>
      </c>
      <c r="B25" s="19"/>
      <c r="C25" s="52"/>
      <c r="D25" s="2"/>
      <c r="E25" s="2"/>
      <c r="H25" s="48"/>
      <c r="I25" s="78"/>
      <c r="J25" s="48"/>
      <c r="K25" s="48"/>
      <c r="L25" s="48"/>
      <c r="M25" s="78"/>
      <c r="N25" s="48"/>
      <c r="O25" s="78"/>
      <c r="Q25" s="13"/>
      <c r="R25" s="13"/>
      <c r="S25" s="13"/>
      <c r="T25" s="13"/>
      <c r="U25" s="13"/>
      <c r="V25" s="13"/>
    </row>
    <row r="26" spans="1:22" ht="21" customHeight="1">
      <c r="B26" s="21" t="s">
        <v>135</v>
      </c>
      <c r="C26" s="52"/>
      <c r="D26" s="4"/>
      <c r="E26" s="4"/>
      <c r="H26" s="79">
        <f>SUM(H9:H24)</f>
        <v>539329</v>
      </c>
      <c r="I26" s="78"/>
      <c r="J26" s="79">
        <f>SUM(J9:J24)</f>
        <v>407248</v>
      </c>
      <c r="K26" s="79"/>
      <c r="L26" s="79">
        <f>SUM(L9:L24)</f>
        <v>436890</v>
      </c>
      <c r="M26" s="48"/>
      <c r="N26" s="79">
        <f>SUM(N9:N24)</f>
        <v>236876</v>
      </c>
      <c r="O26" s="78"/>
      <c r="Q26" s="9"/>
      <c r="R26" s="13"/>
      <c r="S26" s="9"/>
      <c r="T26" s="13"/>
      <c r="U26" s="13"/>
      <c r="V26" s="13"/>
    </row>
    <row r="27" spans="1:22" ht="21" customHeight="1">
      <c r="A27" s="21" t="s">
        <v>40</v>
      </c>
      <c r="B27" s="19"/>
      <c r="C27" s="52"/>
      <c r="D27" s="4"/>
      <c r="E27" s="4"/>
      <c r="H27" s="78"/>
      <c r="I27" s="78"/>
      <c r="J27" s="78"/>
      <c r="K27" s="78"/>
      <c r="L27" s="78"/>
      <c r="M27" s="48"/>
      <c r="N27" s="78"/>
      <c r="O27" s="78"/>
      <c r="Q27" s="13"/>
      <c r="R27" s="13"/>
      <c r="S27" s="13"/>
      <c r="T27" s="13"/>
      <c r="U27" s="13"/>
      <c r="V27" s="13"/>
    </row>
    <row r="28" spans="1:22" ht="21" customHeight="1">
      <c r="A28" s="52" t="s">
        <v>84</v>
      </c>
      <c r="B28" s="19"/>
      <c r="C28" s="52"/>
      <c r="D28" s="4"/>
      <c r="E28" s="4"/>
      <c r="H28" s="83">
        <v>-291287</v>
      </c>
      <c r="I28" s="78"/>
      <c r="J28" s="83">
        <v>149019</v>
      </c>
      <c r="K28" s="78"/>
      <c r="L28" s="83">
        <v>-578894</v>
      </c>
      <c r="M28" s="78"/>
      <c r="N28" s="83">
        <v>35463</v>
      </c>
      <c r="O28" s="78"/>
      <c r="Q28" s="43"/>
      <c r="R28" s="13"/>
      <c r="S28" s="43"/>
      <c r="T28" s="13"/>
      <c r="U28" s="13"/>
      <c r="V28" s="13"/>
    </row>
    <row r="29" spans="1:22" ht="21" customHeight="1">
      <c r="A29" s="52" t="s">
        <v>165</v>
      </c>
      <c r="B29" s="19"/>
      <c r="C29" s="52"/>
      <c r="D29" s="4"/>
      <c r="E29" s="4"/>
      <c r="H29" s="79">
        <v>425604</v>
      </c>
      <c r="I29" s="78"/>
      <c r="J29" s="79">
        <v>200181</v>
      </c>
      <c r="K29" s="78"/>
      <c r="L29" s="79">
        <v>425604</v>
      </c>
      <c r="M29" s="78"/>
      <c r="N29" s="79">
        <v>200181</v>
      </c>
      <c r="O29" s="78"/>
      <c r="Q29" s="43"/>
      <c r="R29" s="13"/>
      <c r="S29" s="43"/>
      <c r="T29" s="13"/>
      <c r="U29" s="13"/>
      <c r="V29" s="13"/>
    </row>
    <row r="30" spans="1:22" ht="21" customHeight="1">
      <c r="A30" s="52" t="s">
        <v>41</v>
      </c>
      <c r="B30" s="19"/>
      <c r="C30" s="52"/>
      <c r="D30" s="4"/>
      <c r="E30" s="4"/>
      <c r="H30" s="83">
        <v>-2670089</v>
      </c>
      <c r="I30" s="78"/>
      <c r="J30" s="83">
        <v>-2482764</v>
      </c>
      <c r="K30" s="78"/>
      <c r="L30" s="83">
        <v>-2583920</v>
      </c>
      <c r="M30" s="78"/>
      <c r="N30" s="83">
        <v>-2466214</v>
      </c>
      <c r="O30" s="78"/>
      <c r="Q30" s="43"/>
      <c r="R30" s="13"/>
      <c r="S30" s="43"/>
      <c r="T30" s="13"/>
      <c r="U30" s="13"/>
      <c r="V30" s="13"/>
    </row>
    <row r="31" spans="1:22" ht="21" customHeight="1">
      <c r="A31" s="52" t="s">
        <v>6</v>
      </c>
      <c r="B31" s="19"/>
      <c r="C31" s="52"/>
      <c r="D31" s="4"/>
      <c r="E31" s="4"/>
      <c r="H31" s="83">
        <v>-6575</v>
      </c>
      <c r="I31" s="78"/>
      <c r="J31" s="83">
        <v>-23955</v>
      </c>
      <c r="K31" s="78"/>
      <c r="L31" s="83">
        <v>-7936</v>
      </c>
      <c r="M31" s="78"/>
      <c r="N31" s="83">
        <v>-41260</v>
      </c>
      <c r="O31" s="78"/>
      <c r="Q31" s="47"/>
      <c r="R31" s="13"/>
      <c r="S31" s="47"/>
      <c r="T31" s="13"/>
      <c r="U31" s="13"/>
      <c r="V31" s="13"/>
    </row>
    <row r="32" spans="1:22" ht="21" hidden="1" customHeight="1">
      <c r="A32" s="52" t="s">
        <v>116</v>
      </c>
      <c r="B32" s="19"/>
      <c r="C32" s="52"/>
      <c r="D32" s="4"/>
      <c r="E32" s="4"/>
      <c r="H32" s="79"/>
      <c r="I32" s="78"/>
      <c r="J32" s="79"/>
      <c r="K32" s="78"/>
      <c r="L32" s="79"/>
      <c r="M32" s="78"/>
      <c r="N32" s="83"/>
      <c r="O32" s="78"/>
      <c r="Q32" s="47"/>
      <c r="R32" s="13"/>
      <c r="S32" s="47"/>
      <c r="T32" s="13"/>
      <c r="U32" s="13"/>
      <c r="V32" s="13"/>
    </row>
    <row r="33" spans="1:22" ht="21" customHeight="1">
      <c r="A33" s="52" t="s">
        <v>10</v>
      </c>
      <c r="B33" s="19"/>
      <c r="C33" s="52"/>
      <c r="D33" s="4"/>
      <c r="E33" s="4"/>
      <c r="H33" s="83">
        <v>-3005</v>
      </c>
      <c r="I33" s="78"/>
      <c r="J33" s="83">
        <v>-119</v>
      </c>
      <c r="K33" s="78"/>
      <c r="L33" s="83">
        <v>-1804</v>
      </c>
      <c r="M33" s="78"/>
      <c r="N33" s="83">
        <v>-137</v>
      </c>
      <c r="O33" s="78"/>
      <c r="Q33" s="43"/>
      <c r="R33" s="13"/>
      <c r="S33" s="43"/>
      <c r="T33" s="13"/>
      <c r="U33" s="13"/>
      <c r="V33" s="13"/>
    </row>
    <row r="34" spans="1:22" ht="21" customHeight="1">
      <c r="A34" s="21" t="s">
        <v>42</v>
      </c>
      <c r="B34" s="19"/>
      <c r="C34" s="52"/>
      <c r="D34" s="4"/>
      <c r="E34" s="4"/>
      <c r="H34" s="83"/>
      <c r="I34" s="78"/>
      <c r="J34" s="83"/>
      <c r="K34" s="78"/>
      <c r="L34" s="83"/>
      <c r="M34" s="78"/>
      <c r="N34" s="83"/>
      <c r="O34" s="78"/>
      <c r="Q34" s="13"/>
      <c r="R34" s="13"/>
      <c r="S34" s="13"/>
      <c r="T34" s="13"/>
      <c r="U34" s="13"/>
      <c r="V34" s="13"/>
    </row>
    <row r="35" spans="1:22" ht="21" customHeight="1">
      <c r="A35" s="52" t="s">
        <v>78</v>
      </c>
      <c r="B35" s="19"/>
      <c r="C35" s="52"/>
      <c r="D35" s="4"/>
      <c r="E35" s="4"/>
      <c r="H35" s="83">
        <v>123020</v>
      </c>
      <c r="I35" s="78"/>
      <c r="J35" s="83">
        <v>94159</v>
      </c>
      <c r="K35" s="78"/>
      <c r="L35" s="83">
        <v>390717</v>
      </c>
      <c r="M35" s="78"/>
      <c r="N35" s="83">
        <v>334960</v>
      </c>
      <c r="O35" s="78"/>
      <c r="Q35" s="43"/>
      <c r="R35" s="13"/>
      <c r="S35" s="43"/>
      <c r="T35" s="13"/>
      <c r="U35" s="13"/>
      <c r="V35" s="13"/>
    </row>
    <row r="36" spans="1:22" ht="21" customHeight="1">
      <c r="A36" s="52" t="s">
        <v>43</v>
      </c>
      <c r="B36" s="19"/>
      <c r="C36" s="52"/>
      <c r="D36" s="4"/>
      <c r="E36" s="4"/>
      <c r="H36" s="83">
        <v>9003</v>
      </c>
      <c r="I36" s="78"/>
      <c r="J36" s="83">
        <v>-3881</v>
      </c>
      <c r="K36" s="78"/>
      <c r="L36" s="83">
        <v>9003</v>
      </c>
      <c r="M36" s="78"/>
      <c r="N36" s="83">
        <v>-3881</v>
      </c>
      <c r="O36" s="78"/>
      <c r="Q36" s="43"/>
      <c r="R36" s="13"/>
      <c r="S36" s="43"/>
      <c r="T36" s="13"/>
      <c r="U36" s="13"/>
      <c r="V36" s="13"/>
    </row>
    <row r="37" spans="1:22" ht="21" customHeight="1">
      <c r="A37" s="52" t="s">
        <v>44</v>
      </c>
      <c r="B37" s="19"/>
      <c r="C37" s="52"/>
      <c r="D37" s="4"/>
      <c r="E37" s="4"/>
      <c r="H37" s="112">
        <v>14416</v>
      </c>
      <c r="I37" s="48"/>
      <c r="J37" s="112">
        <v>6764</v>
      </c>
      <c r="K37" s="48"/>
      <c r="L37" s="112">
        <v>-2092</v>
      </c>
      <c r="M37" s="48"/>
      <c r="N37" s="112">
        <v>145</v>
      </c>
      <c r="O37" s="78"/>
      <c r="Q37" s="43"/>
      <c r="R37" s="13"/>
      <c r="S37" s="43"/>
      <c r="T37" s="13"/>
      <c r="U37" s="13"/>
      <c r="V37" s="13"/>
    </row>
    <row r="38" spans="1:22" ht="21" customHeight="1">
      <c r="A38" s="52" t="s">
        <v>102</v>
      </c>
      <c r="B38" s="19"/>
      <c r="C38" s="52"/>
      <c r="D38" s="4"/>
      <c r="E38" s="4"/>
      <c r="H38" s="78">
        <f>SUM(H26:H37)</f>
        <v>-1859584</v>
      </c>
      <c r="I38" s="78"/>
      <c r="J38" s="78">
        <f>SUM(J26:J37)</f>
        <v>-1653348</v>
      </c>
      <c r="K38" s="78"/>
      <c r="L38" s="78">
        <f>SUM(L26:L37)</f>
        <v>-1912432</v>
      </c>
      <c r="M38" s="48"/>
      <c r="N38" s="78">
        <f>SUM(N26:N37)</f>
        <v>-1703867</v>
      </c>
      <c r="O38" s="78"/>
      <c r="Q38" s="17"/>
      <c r="R38" s="13"/>
      <c r="S38" s="17"/>
      <c r="T38" s="13"/>
      <c r="U38" s="13"/>
      <c r="V38" s="13"/>
    </row>
    <row r="39" spans="1:22" ht="21" customHeight="1">
      <c r="B39" s="52" t="s">
        <v>136</v>
      </c>
      <c r="C39" s="52"/>
      <c r="D39" s="4"/>
      <c r="E39" s="4"/>
      <c r="H39" s="112">
        <v>-941</v>
      </c>
      <c r="I39" s="78"/>
      <c r="J39" s="112">
        <v>-1852</v>
      </c>
      <c r="K39" s="78"/>
      <c r="L39" s="112">
        <v>-156</v>
      </c>
      <c r="M39" s="78"/>
      <c r="N39" s="112">
        <v>-1493</v>
      </c>
      <c r="O39" s="78"/>
      <c r="Q39" s="43"/>
      <c r="R39" s="13"/>
      <c r="S39" s="43"/>
      <c r="T39" s="13"/>
      <c r="U39" s="13"/>
      <c r="V39" s="13"/>
    </row>
    <row r="40" spans="1:22" ht="21" customHeight="1">
      <c r="A40" s="21" t="s">
        <v>103</v>
      </c>
      <c r="B40" s="19"/>
      <c r="C40" s="52"/>
      <c r="D40" s="4"/>
      <c r="E40" s="4"/>
      <c r="H40" s="141">
        <f>SUM(H38:H39)</f>
        <v>-1860525</v>
      </c>
      <c r="I40" s="78"/>
      <c r="J40" s="141">
        <f>SUM(J38:J39)</f>
        <v>-1655200</v>
      </c>
      <c r="K40" s="48"/>
      <c r="L40" s="142">
        <f>SUM(L38:L39)</f>
        <v>-1912588</v>
      </c>
      <c r="M40" s="48"/>
      <c r="N40" s="142">
        <f>SUM(N38:N39)</f>
        <v>-1705360</v>
      </c>
      <c r="O40" s="78"/>
      <c r="Q40" s="17"/>
      <c r="R40" s="13"/>
      <c r="S40" s="17"/>
      <c r="T40" s="13"/>
      <c r="U40" s="13"/>
      <c r="V40" s="13"/>
    </row>
    <row r="41" spans="1:22" ht="21" customHeight="1">
      <c r="A41" s="52"/>
      <c r="B41" s="19"/>
      <c r="C41" s="20"/>
      <c r="D41" s="52"/>
      <c r="E41" s="52"/>
      <c r="H41" s="78"/>
      <c r="I41" s="78"/>
      <c r="J41" s="78"/>
      <c r="K41" s="78"/>
      <c r="L41" s="78"/>
      <c r="M41" s="48"/>
      <c r="N41" s="78"/>
      <c r="O41" s="78"/>
      <c r="Q41" s="13"/>
      <c r="R41" s="13"/>
      <c r="S41" s="13"/>
      <c r="T41" s="13"/>
      <c r="U41" s="13"/>
      <c r="V41" s="13"/>
    </row>
    <row r="42" spans="1:22" ht="21" customHeight="1">
      <c r="A42" s="52" t="s">
        <v>13</v>
      </c>
      <c r="B42" s="19"/>
      <c r="C42" s="20"/>
      <c r="D42" s="52"/>
      <c r="E42" s="52"/>
      <c r="J42" s="2"/>
      <c r="K42" s="2"/>
      <c r="L42" s="2"/>
      <c r="M42" s="17"/>
      <c r="N42" s="2"/>
      <c r="Q42" s="13"/>
      <c r="R42" s="13"/>
      <c r="S42" s="13"/>
      <c r="T42" s="13"/>
      <c r="U42" s="13"/>
      <c r="V42" s="13"/>
    </row>
    <row r="43" spans="1:22" ht="21">
      <c r="A43" s="13"/>
      <c r="B43" s="13"/>
      <c r="C43" s="13"/>
      <c r="D43" s="13"/>
      <c r="E43" s="13"/>
      <c r="N43" s="28" t="s">
        <v>95</v>
      </c>
      <c r="Q43" s="13"/>
      <c r="R43" s="13"/>
      <c r="S43" s="13"/>
      <c r="T43" s="13"/>
      <c r="U43" s="13"/>
      <c r="V43" s="13"/>
    </row>
    <row r="44" spans="1:22" ht="21">
      <c r="A44" s="84" t="s">
        <v>59</v>
      </c>
      <c r="B44" s="84"/>
      <c r="C44" s="84"/>
      <c r="D44" s="84"/>
      <c r="E44" s="84"/>
      <c r="F44" s="84"/>
      <c r="G44" s="84"/>
      <c r="H44" s="84"/>
      <c r="I44" s="84"/>
      <c r="J44" s="84"/>
      <c r="K44" s="84"/>
      <c r="L44" s="84"/>
      <c r="M44" s="84"/>
      <c r="N44" s="84"/>
      <c r="Q44" s="13"/>
      <c r="R44" s="13"/>
      <c r="S44" s="13"/>
      <c r="T44" s="13"/>
      <c r="U44" s="13"/>
      <c r="V44" s="13"/>
    </row>
    <row r="45" spans="1:22" ht="21">
      <c r="A45" s="87" t="s">
        <v>45</v>
      </c>
      <c r="B45" s="137"/>
      <c r="C45" s="33"/>
      <c r="D45" s="33"/>
      <c r="E45" s="33"/>
      <c r="F45" s="2"/>
      <c r="G45" s="2"/>
      <c r="H45" s="2"/>
      <c r="I45" s="2"/>
      <c r="J45" s="8"/>
      <c r="K45" s="8"/>
      <c r="L45" s="8"/>
      <c r="M45" s="140"/>
      <c r="N45" s="8"/>
      <c r="Q45" s="13"/>
      <c r="R45" s="13"/>
      <c r="S45" s="13"/>
      <c r="T45" s="13"/>
      <c r="U45" s="13"/>
      <c r="V45" s="13"/>
    </row>
    <row r="46" spans="1:22" ht="21" customHeight="1">
      <c r="A46" s="84" t="s">
        <v>172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4"/>
      <c r="Q46" s="13"/>
      <c r="R46" s="13"/>
      <c r="S46" s="13"/>
      <c r="T46" s="13"/>
      <c r="U46" s="13"/>
      <c r="V46" s="13"/>
    </row>
    <row r="47" spans="1:22" ht="21">
      <c r="B47" s="19"/>
      <c r="C47" s="20"/>
      <c r="D47" s="20"/>
      <c r="E47" s="20"/>
      <c r="J47" s="20"/>
      <c r="K47" s="20"/>
      <c r="L47" s="20"/>
      <c r="M47" s="20"/>
      <c r="N47" s="28" t="s">
        <v>97</v>
      </c>
      <c r="Q47" s="13"/>
      <c r="R47" s="13"/>
      <c r="S47" s="13"/>
      <c r="T47" s="13"/>
      <c r="U47" s="13"/>
      <c r="V47" s="13"/>
    </row>
    <row r="48" spans="1:22" s="26" customFormat="1" ht="21">
      <c r="G48" s="27"/>
      <c r="H48" s="167" t="s">
        <v>0</v>
      </c>
      <c r="I48" s="167"/>
      <c r="J48" s="167"/>
      <c r="K48" s="20"/>
      <c r="L48" s="167" t="s">
        <v>1</v>
      </c>
      <c r="M48" s="167"/>
      <c r="N48" s="167"/>
      <c r="Q48" s="42"/>
      <c r="R48" s="42"/>
      <c r="S48" s="42"/>
      <c r="T48" s="42"/>
      <c r="U48" s="42"/>
      <c r="V48" s="42"/>
    </row>
    <row r="49" spans="1:22" s="26" customFormat="1" ht="21">
      <c r="G49" s="27"/>
      <c r="H49" s="165" t="s">
        <v>173</v>
      </c>
      <c r="I49" s="27"/>
      <c r="J49" s="165" t="s">
        <v>151</v>
      </c>
      <c r="K49" s="27"/>
      <c r="L49" s="165" t="s">
        <v>173</v>
      </c>
      <c r="M49" s="27"/>
      <c r="N49" s="165" t="s">
        <v>151</v>
      </c>
      <c r="Q49" s="42"/>
      <c r="R49" s="42"/>
      <c r="S49" s="42"/>
      <c r="T49" s="42"/>
      <c r="U49" s="42"/>
      <c r="V49" s="42"/>
    </row>
    <row r="50" spans="1:22" ht="21">
      <c r="A50" s="21" t="s">
        <v>46</v>
      </c>
      <c r="B50" s="19"/>
      <c r="C50" s="52"/>
      <c r="D50" s="4"/>
      <c r="E50" s="4"/>
      <c r="H50" s="78"/>
      <c r="I50" s="78"/>
      <c r="J50" s="78"/>
      <c r="K50" s="78"/>
      <c r="L50" s="78"/>
      <c r="M50" s="78"/>
      <c r="N50" s="78"/>
      <c r="O50" s="78"/>
      <c r="Q50" s="13"/>
      <c r="R50" s="13"/>
      <c r="S50" s="13"/>
      <c r="T50" s="13"/>
      <c r="U50" s="13"/>
      <c r="V50" s="13"/>
    </row>
    <row r="51" spans="1:22" ht="21">
      <c r="A51" s="52" t="s">
        <v>163</v>
      </c>
      <c r="B51" s="19"/>
      <c r="C51" s="52"/>
      <c r="D51" s="4"/>
      <c r="E51" s="4"/>
      <c r="H51" s="155">
        <v>0</v>
      </c>
      <c r="I51" s="155"/>
      <c r="J51" s="155">
        <v>0</v>
      </c>
      <c r="K51" s="155"/>
      <c r="L51" s="155">
        <v>0</v>
      </c>
      <c r="M51" s="79"/>
      <c r="N51" s="79">
        <v>25000</v>
      </c>
      <c r="O51" s="78"/>
      <c r="Q51" s="43"/>
      <c r="R51" s="13"/>
      <c r="S51" s="43"/>
      <c r="T51" s="13"/>
      <c r="U51" s="13"/>
      <c r="V51" s="13"/>
    </row>
    <row r="52" spans="1:22" s="18" customFormat="1" ht="21">
      <c r="A52" s="52" t="s">
        <v>161</v>
      </c>
      <c r="B52" s="19"/>
      <c r="C52" s="52"/>
      <c r="D52" s="52"/>
      <c r="E52" s="52"/>
      <c r="H52" s="155">
        <v>0</v>
      </c>
      <c r="I52" s="79"/>
      <c r="J52" s="79">
        <v>-250</v>
      </c>
      <c r="K52" s="79"/>
      <c r="L52" s="155">
        <v>0</v>
      </c>
      <c r="M52" s="79"/>
      <c r="N52" s="79">
        <v>-250</v>
      </c>
      <c r="O52" s="78"/>
      <c r="Q52" s="43"/>
      <c r="R52" s="86"/>
      <c r="S52" s="43"/>
      <c r="T52" s="86"/>
      <c r="U52" s="86"/>
      <c r="V52" s="86"/>
    </row>
    <row r="53" spans="1:22" ht="21">
      <c r="A53" s="52" t="s">
        <v>190</v>
      </c>
      <c r="B53" s="19"/>
      <c r="C53" s="52"/>
      <c r="D53" s="4"/>
      <c r="E53" s="4"/>
      <c r="H53" s="83">
        <v>-69198</v>
      </c>
      <c r="I53" s="78"/>
      <c r="J53" s="83">
        <v>-46013</v>
      </c>
      <c r="K53" s="78"/>
      <c r="L53" s="83">
        <v>-37302</v>
      </c>
      <c r="M53" s="78"/>
      <c r="N53" s="83">
        <v>-44306</v>
      </c>
      <c r="O53" s="78"/>
      <c r="Q53" s="43"/>
      <c r="R53" s="13"/>
      <c r="S53" s="43"/>
      <c r="T53" s="13"/>
      <c r="U53" s="13"/>
      <c r="V53" s="13"/>
    </row>
    <row r="54" spans="1:22" ht="21">
      <c r="A54" s="52" t="s">
        <v>167</v>
      </c>
      <c r="B54" s="19"/>
      <c r="C54" s="52"/>
      <c r="D54" s="52"/>
      <c r="E54" s="52"/>
      <c r="H54" s="83">
        <v>619</v>
      </c>
      <c r="I54" s="78"/>
      <c r="J54" s="83">
        <v>950</v>
      </c>
      <c r="K54" s="78"/>
      <c r="L54" s="83">
        <v>619</v>
      </c>
      <c r="M54" s="78"/>
      <c r="N54" s="83">
        <v>2258</v>
      </c>
      <c r="O54" s="78"/>
      <c r="Q54" s="43"/>
      <c r="R54" s="13"/>
      <c r="S54" s="43"/>
      <c r="T54" s="13"/>
      <c r="U54" s="13"/>
      <c r="V54" s="13"/>
    </row>
    <row r="55" spans="1:22" ht="21">
      <c r="A55" s="52" t="s">
        <v>111</v>
      </c>
      <c r="B55" s="19"/>
      <c r="C55" s="52"/>
      <c r="D55" s="4"/>
      <c r="E55" s="4"/>
      <c r="H55" s="155">
        <v>-215</v>
      </c>
      <c r="I55" s="78"/>
      <c r="J55" s="155">
        <v>0</v>
      </c>
      <c r="K55" s="78"/>
      <c r="L55" s="83">
        <v>-174</v>
      </c>
      <c r="M55" s="78"/>
      <c r="N55" s="155">
        <v>0</v>
      </c>
      <c r="O55" s="78"/>
      <c r="Q55" s="43"/>
      <c r="R55" s="13"/>
      <c r="S55" s="43"/>
      <c r="T55" s="13"/>
      <c r="U55" s="13"/>
      <c r="V55" s="13"/>
    </row>
    <row r="56" spans="1:22" ht="21">
      <c r="A56" s="1" t="s">
        <v>142</v>
      </c>
      <c r="B56" s="19"/>
      <c r="C56" s="52"/>
      <c r="D56" s="4"/>
      <c r="E56" s="4"/>
      <c r="H56" s="83">
        <v>-30</v>
      </c>
      <c r="I56" s="78"/>
      <c r="J56" s="83">
        <v>-2846</v>
      </c>
      <c r="K56" s="78"/>
      <c r="L56" s="83">
        <v>-30</v>
      </c>
      <c r="M56" s="78"/>
      <c r="N56" s="83">
        <v>-755</v>
      </c>
      <c r="O56" s="78"/>
      <c r="Q56" s="43"/>
      <c r="R56" s="13"/>
      <c r="S56" s="43"/>
      <c r="T56" s="13"/>
      <c r="U56" s="13"/>
      <c r="V56" s="13"/>
    </row>
    <row r="57" spans="1:22" s="18" customFormat="1" ht="21">
      <c r="A57" s="18" t="s">
        <v>105</v>
      </c>
      <c r="B57" s="19"/>
      <c r="C57" s="52"/>
      <c r="D57" s="4"/>
      <c r="E57" s="4"/>
      <c r="H57" s="83">
        <v>41072</v>
      </c>
      <c r="I57" s="78"/>
      <c r="J57" s="83">
        <v>35578</v>
      </c>
      <c r="K57" s="78"/>
      <c r="L57" s="83">
        <v>41281</v>
      </c>
      <c r="M57" s="78"/>
      <c r="N57" s="83">
        <v>53325</v>
      </c>
      <c r="O57" s="78"/>
      <c r="Q57" s="43"/>
      <c r="R57" s="86"/>
      <c r="S57" s="43"/>
      <c r="T57" s="86"/>
      <c r="U57" s="86"/>
      <c r="V57" s="86"/>
    </row>
    <row r="58" spans="1:22" ht="21">
      <c r="A58" s="52" t="s">
        <v>138</v>
      </c>
      <c r="B58" s="19"/>
      <c r="C58" s="52"/>
      <c r="D58" s="4"/>
      <c r="E58" s="2"/>
      <c r="H58" s="155">
        <v>0</v>
      </c>
      <c r="I58" s="154"/>
      <c r="J58" s="155">
        <v>0</v>
      </c>
      <c r="K58" s="154"/>
      <c r="L58" s="155">
        <v>20000</v>
      </c>
      <c r="M58" s="78"/>
      <c r="N58" s="79">
        <v>8000</v>
      </c>
      <c r="O58" s="78"/>
      <c r="Q58" s="43"/>
      <c r="R58" s="13"/>
      <c r="S58" s="43"/>
      <c r="T58" s="13"/>
      <c r="U58" s="13"/>
      <c r="V58" s="13"/>
    </row>
    <row r="59" spans="1:22" ht="21">
      <c r="A59" s="21" t="s">
        <v>164</v>
      </c>
      <c r="B59" s="19"/>
      <c r="C59" s="52"/>
      <c r="D59" s="4"/>
      <c r="E59" s="2"/>
      <c r="H59" s="106">
        <f>SUM(H51:H58)</f>
        <v>-27752</v>
      </c>
      <c r="I59" s="78"/>
      <c r="J59" s="106">
        <f>SUM(J51:J58)</f>
        <v>-12581</v>
      </c>
      <c r="K59" s="83"/>
      <c r="L59" s="106">
        <f>SUM(L51:L58)</f>
        <v>24394</v>
      </c>
      <c r="M59" s="83"/>
      <c r="N59" s="106">
        <f>SUM(N51:N58)</f>
        <v>43272</v>
      </c>
      <c r="O59" s="78"/>
      <c r="Q59" s="9"/>
      <c r="R59" s="13"/>
      <c r="S59" s="9"/>
      <c r="T59" s="13"/>
      <c r="U59" s="13"/>
      <c r="V59" s="13"/>
    </row>
    <row r="60" spans="1:22" ht="21">
      <c r="A60" s="21" t="s">
        <v>47</v>
      </c>
      <c r="B60" s="19"/>
      <c r="C60" s="52"/>
      <c r="D60" s="4"/>
      <c r="E60" s="2"/>
      <c r="H60" s="78"/>
      <c r="I60" s="78"/>
      <c r="J60" s="78"/>
      <c r="K60" s="78"/>
      <c r="L60" s="78"/>
      <c r="M60" s="48"/>
      <c r="N60" s="78"/>
      <c r="O60" s="78"/>
      <c r="Q60" s="13"/>
      <c r="R60" s="13"/>
      <c r="S60" s="13"/>
      <c r="T60" s="13"/>
      <c r="U60" s="13"/>
      <c r="V60" s="13"/>
    </row>
    <row r="61" spans="1:22" s="18" customFormat="1" ht="21">
      <c r="A61" s="52" t="s">
        <v>181</v>
      </c>
      <c r="B61" s="19"/>
      <c r="C61" s="52"/>
      <c r="D61" s="23"/>
      <c r="H61" s="78">
        <v>843793</v>
      </c>
      <c r="I61" s="78"/>
      <c r="J61" s="78">
        <v>162800</v>
      </c>
      <c r="K61" s="78"/>
      <c r="L61" s="78">
        <v>922293</v>
      </c>
      <c r="M61" s="78"/>
      <c r="N61" s="78">
        <v>65800</v>
      </c>
      <c r="O61" s="78"/>
      <c r="Q61" s="43"/>
      <c r="R61" s="86"/>
      <c r="S61" s="43"/>
      <c r="T61" s="86"/>
      <c r="U61" s="86"/>
      <c r="V61" s="86"/>
    </row>
    <row r="62" spans="1:22" ht="21">
      <c r="A62" s="52" t="s">
        <v>107</v>
      </c>
      <c r="B62" s="19"/>
      <c r="C62" s="52"/>
      <c r="D62" s="23"/>
      <c r="E62" s="2"/>
      <c r="H62" s="78">
        <v>876062</v>
      </c>
      <c r="I62" s="78"/>
      <c r="J62" s="78">
        <v>1496445</v>
      </c>
      <c r="K62" s="78"/>
      <c r="L62" s="78">
        <v>917062</v>
      </c>
      <c r="M62" s="78"/>
      <c r="N62" s="78">
        <v>1496445</v>
      </c>
      <c r="O62" s="78"/>
      <c r="Q62" s="43"/>
      <c r="R62" s="13"/>
      <c r="S62" s="43"/>
      <c r="T62" s="13"/>
      <c r="U62" s="13"/>
      <c r="V62" s="13"/>
    </row>
    <row r="63" spans="1:22" ht="21">
      <c r="A63" s="52" t="s">
        <v>106</v>
      </c>
      <c r="B63" s="19"/>
      <c r="C63" s="52"/>
      <c r="D63" s="23"/>
      <c r="E63" s="2"/>
      <c r="H63" s="83">
        <v>-8887</v>
      </c>
      <c r="I63" s="78"/>
      <c r="J63" s="83">
        <v>-7369</v>
      </c>
      <c r="K63" s="78"/>
      <c r="L63" s="83">
        <v>-8737</v>
      </c>
      <c r="M63" s="78"/>
      <c r="N63" s="83">
        <v>-7225</v>
      </c>
      <c r="O63" s="78"/>
      <c r="Q63" s="43"/>
      <c r="R63" s="13"/>
      <c r="S63" s="43"/>
      <c r="T63" s="13"/>
      <c r="U63" s="13"/>
      <c r="V63" s="13"/>
    </row>
    <row r="64" spans="1:22" ht="21">
      <c r="A64" s="52" t="s">
        <v>182</v>
      </c>
      <c r="B64" s="19"/>
      <c r="C64" s="52"/>
      <c r="D64" s="23"/>
      <c r="E64" s="2"/>
      <c r="H64" s="155">
        <v>58707</v>
      </c>
      <c r="I64" s="78"/>
      <c r="J64" s="155">
        <v>112000</v>
      </c>
      <c r="K64" s="78"/>
      <c r="L64" s="155">
        <v>58707</v>
      </c>
      <c r="M64" s="78"/>
      <c r="N64" s="83">
        <v>112000</v>
      </c>
      <c r="O64" s="78"/>
      <c r="Q64" s="43"/>
      <c r="R64" s="13"/>
      <c r="S64" s="43"/>
      <c r="T64" s="13"/>
      <c r="U64" s="13"/>
      <c r="V64" s="13"/>
    </row>
    <row r="65" spans="1:22" s="18" customFormat="1" ht="21">
      <c r="A65" s="52" t="s">
        <v>187</v>
      </c>
      <c r="B65" s="19"/>
      <c r="C65" s="52"/>
      <c r="D65" s="23"/>
      <c r="H65" s="83">
        <v>-13000</v>
      </c>
      <c r="I65" s="78"/>
      <c r="J65" s="155">
        <v>0</v>
      </c>
      <c r="K65" s="78"/>
      <c r="L65" s="155">
        <v>0</v>
      </c>
      <c r="M65" s="78"/>
      <c r="N65" s="155">
        <v>0</v>
      </c>
      <c r="O65" s="78"/>
      <c r="Q65" s="43"/>
      <c r="R65" s="86"/>
      <c r="S65" s="43"/>
      <c r="T65" s="86"/>
      <c r="U65" s="86"/>
      <c r="V65" s="86"/>
    </row>
    <row r="66" spans="1:22" ht="21">
      <c r="A66" s="52" t="s">
        <v>69</v>
      </c>
      <c r="B66" s="19"/>
      <c r="C66" s="52"/>
      <c r="D66" s="23"/>
      <c r="E66" s="2"/>
      <c r="H66" s="83">
        <v>-45603</v>
      </c>
      <c r="I66" s="78"/>
      <c r="J66" s="83">
        <v>-47590</v>
      </c>
      <c r="K66" s="78"/>
      <c r="L66" s="83">
        <v>-39808</v>
      </c>
      <c r="M66" s="78"/>
      <c r="N66" s="83">
        <v>-40751</v>
      </c>
      <c r="O66" s="78"/>
      <c r="Q66" s="43"/>
      <c r="R66" s="13"/>
      <c r="S66" s="43"/>
      <c r="T66" s="13"/>
      <c r="U66" s="13"/>
      <c r="V66" s="13"/>
    </row>
    <row r="67" spans="1:22" ht="21">
      <c r="A67" s="21" t="s">
        <v>112</v>
      </c>
      <c r="B67" s="19"/>
      <c r="C67" s="52"/>
      <c r="D67" s="23"/>
      <c r="E67" s="2"/>
      <c r="H67" s="106">
        <f>SUM(H61:H66)</f>
        <v>1711072</v>
      </c>
      <c r="I67" s="83"/>
      <c r="J67" s="106">
        <f>SUM(J61:J66)</f>
        <v>1716286</v>
      </c>
      <c r="K67" s="83"/>
      <c r="L67" s="106">
        <f>SUM(L61:L66)</f>
        <v>1849517</v>
      </c>
      <c r="M67" s="83"/>
      <c r="N67" s="106">
        <f>SUM(N61:N66)</f>
        <v>1626269</v>
      </c>
      <c r="O67" s="78"/>
      <c r="Q67" s="9"/>
      <c r="R67" s="13"/>
      <c r="S67" s="9"/>
      <c r="T67" s="13"/>
      <c r="U67" s="13"/>
      <c r="V67" s="13"/>
    </row>
    <row r="68" spans="1:22" ht="21">
      <c r="A68" s="21" t="s">
        <v>146</v>
      </c>
      <c r="B68" s="19"/>
      <c r="C68" s="52"/>
      <c r="D68" s="23"/>
      <c r="E68" s="2"/>
      <c r="H68" s="79">
        <f>SUM(H40+H59+H67)</f>
        <v>-177205</v>
      </c>
      <c r="I68" s="78"/>
      <c r="J68" s="79">
        <f>SUM(J40+J59+J67)</f>
        <v>48505</v>
      </c>
      <c r="K68" s="79"/>
      <c r="L68" s="79">
        <f>SUM(L40+L59+L67)</f>
        <v>-38677</v>
      </c>
      <c r="M68" s="48"/>
      <c r="N68" s="79">
        <f>SUM(N40+N59+N67)</f>
        <v>-35819</v>
      </c>
      <c r="O68" s="78"/>
      <c r="Q68" s="9"/>
      <c r="R68" s="13"/>
      <c r="S68" s="9"/>
      <c r="T68" s="13"/>
      <c r="U68" s="13"/>
      <c r="V68" s="13"/>
    </row>
    <row r="69" spans="1:22" ht="21">
      <c r="A69" s="52" t="s">
        <v>99</v>
      </c>
      <c r="B69" s="19"/>
      <c r="C69" s="52"/>
      <c r="D69" s="23"/>
      <c r="E69" s="2"/>
      <c r="H69" s="83">
        <v>232571</v>
      </c>
      <c r="I69" s="78"/>
      <c r="J69" s="83">
        <v>126438</v>
      </c>
      <c r="K69" s="78"/>
      <c r="L69" s="83">
        <v>75505</v>
      </c>
      <c r="M69" s="78"/>
      <c r="N69" s="83">
        <v>100194</v>
      </c>
      <c r="O69" s="78"/>
      <c r="Q69" s="44"/>
      <c r="R69" s="44"/>
      <c r="S69" s="44"/>
      <c r="T69" s="13"/>
      <c r="U69" s="13"/>
      <c r="V69" s="13"/>
    </row>
    <row r="70" spans="1:22" ht="21.75" thickBot="1">
      <c r="A70" s="21" t="s">
        <v>191</v>
      </c>
      <c r="B70" s="19"/>
      <c r="C70" s="52"/>
      <c r="D70" s="23"/>
      <c r="E70" s="2"/>
      <c r="H70" s="117">
        <f>SUM(H68:H69)</f>
        <v>55366</v>
      </c>
      <c r="I70" s="78"/>
      <c r="J70" s="117">
        <f>SUM(J68:J69)</f>
        <v>174943</v>
      </c>
      <c r="K70" s="48"/>
      <c r="L70" s="117">
        <f>SUM(L68:L69)</f>
        <v>36828</v>
      </c>
      <c r="M70" s="48"/>
      <c r="N70" s="117">
        <f>SUM(N68:N69)</f>
        <v>64375</v>
      </c>
      <c r="O70" s="78"/>
      <c r="Q70" s="17"/>
      <c r="R70" s="13"/>
      <c r="S70" s="17"/>
      <c r="T70" s="13"/>
      <c r="U70" s="13"/>
      <c r="V70" s="13"/>
    </row>
    <row r="71" spans="1:22" ht="21.75" thickTop="1">
      <c r="A71" s="21"/>
      <c r="B71" s="19"/>
      <c r="C71" s="52"/>
      <c r="D71" s="23"/>
      <c r="E71" s="2"/>
      <c r="H71" s="78">
        <f>SUM(H70-BS!H11)</f>
        <v>0</v>
      </c>
      <c r="I71" s="78"/>
      <c r="J71" s="78"/>
      <c r="K71" s="78"/>
      <c r="L71" s="78">
        <f>SUM(L70-BS!L11)</f>
        <v>0</v>
      </c>
      <c r="M71" s="78"/>
      <c r="N71" s="78"/>
      <c r="O71" s="78"/>
      <c r="Q71" s="9"/>
      <c r="R71" s="13"/>
      <c r="S71" s="9"/>
      <c r="T71" s="13"/>
      <c r="U71" s="13"/>
      <c r="V71" s="13"/>
    </row>
    <row r="72" spans="1:22" ht="21">
      <c r="A72" s="21" t="s">
        <v>48</v>
      </c>
      <c r="B72" s="19"/>
      <c r="C72" s="52"/>
      <c r="D72" s="23"/>
      <c r="E72" s="2"/>
      <c r="H72" s="78"/>
      <c r="I72" s="78"/>
      <c r="J72" s="78"/>
      <c r="K72" s="78"/>
      <c r="L72" s="78"/>
      <c r="M72" s="48"/>
      <c r="N72" s="78"/>
      <c r="O72" s="78"/>
      <c r="Q72" s="45"/>
      <c r="R72" s="13"/>
      <c r="S72" s="45"/>
      <c r="T72" s="13"/>
      <c r="U72" s="13"/>
      <c r="V72" s="13"/>
    </row>
    <row r="73" spans="1:22" ht="21">
      <c r="A73" s="52" t="s">
        <v>49</v>
      </c>
      <c r="B73" s="19"/>
      <c r="C73" s="52"/>
      <c r="D73" s="23"/>
      <c r="E73" s="2"/>
      <c r="H73" s="78"/>
      <c r="I73" s="79"/>
      <c r="J73" s="79"/>
      <c r="K73" s="79"/>
      <c r="L73" s="79"/>
      <c r="M73" s="79"/>
      <c r="N73" s="79"/>
      <c r="O73" s="78"/>
      <c r="Q73" s="46"/>
      <c r="R73" s="13"/>
      <c r="S73" s="46"/>
      <c r="T73" s="13"/>
      <c r="U73" s="13"/>
      <c r="V73" s="13"/>
    </row>
    <row r="74" spans="1:22" s="18" customFormat="1" ht="21">
      <c r="B74" s="52" t="s">
        <v>143</v>
      </c>
      <c r="C74" s="19"/>
      <c r="D74" s="23"/>
      <c r="E74" s="86"/>
      <c r="H74" s="78"/>
      <c r="I74" s="78"/>
      <c r="J74" s="78"/>
      <c r="K74" s="78"/>
      <c r="L74" s="78"/>
      <c r="M74" s="78"/>
      <c r="N74" s="78"/>
      <c r="O74" s="78"/>
      <c r="Q74" s="86"/>
      <c r="R74" s="86"/>
      <c r="S74" s="86"/>
      <c r="T74" s="86"/>
      <c r="U74" s="86"/>
      <c r="V74" s="86"/>
    </row>
    <row r="75" spans="1:22" s="18" customFormat="1" ht="21">
      <c r="B75" s="52"/>
      <c r="C75" s="52" t="s">
        <v>139</v>
      </c>
      <c r="D75" s="52"/>
      <c r="E75" s="86"/>
      <c r="H75" s="154">
        <v>0</v>
      </c>
      <c r="I75" s="78"/>
      <c r="J75" s="78">
        <v>828</v>
      </c>
      <c r="K75" s="78"/>
      <c r="L75" s="154">
        <v>0</v>
      </c>
      <c r="M75" s="78"/>
      <c r="N75" s="79">
        <v>828</v>
      </c>
      <c r="O75" s="78"/>
      <c r="Q75" s="86"/>
      <c r="R75" s="86"/>
      <c r="S75" s="86"/>
      <c r="T75" s="86"/>
      <c r="U75" s="86"/>
      <c r="V75" s="86"/>
    </row>
    <row r="76" spans="1:22" ht="21">
      <c r="B76" s="52" t="s">
        <v>155</v>
      </c>
      <c r="C76" s="19"/>
      <c r="D76" s="23"/>
      <c r="E76" s="17"/>
      <c r="H76" s="154">
        <v>3779</v>
      </c>
      <c r="I76" s="78"/>
      <c r="J76" s="154">
        <v>0</v>
      </c>
      <c r="K76" s="78"/>
      <c r="L76" s="78">
        <v>3779</v>
      </c>
      <c r="M76" s="78"/>
      <c r="N76" s="154">
        <v>0</v>
      </c>
      <c r="O76" s="78"/>
      <c r="Q76" s="13"/>
      <c r="R76" s="13"/>
      <c r="S76" s="13"/>
      <c r="T76" s="13"/>
      <c r="U76" s="13"/>
      <c r="V76" s="13"/>
    </row>
    <row r="77" spans="1:22" ht="21">
      <c r="A77" s="52"/>
      <c r="B77" s="52" t="s">
        <v>188</v>
      </c>
      <c r="C77" s="52"/>
      <c r="D77" s="23"/>
      <c r="E77" s="17"/>
      <c r="H77" s="78">
        <v>-480655</v>
      </c>
      <c r="I77" s="48"/>
      <c r="J77" s="154">
        <v>0</v>
      </c>
      <c r="K77" s="78"/>
      <c r="L77" s="78">
        <v>-480655</v>
      </c>
      <c r="M77" s="48"/>
      <c r="N77" s="154">
        <v>0</v>
      </c>
      <c r="O77" s="78"/>
      <c r="Q77" s="13"/>
      <c r="R77" s="13"/>
      <c r="S77" s="13"/>
      <c r="T77" s="13"/>
      <c r="U77" s="13"/>
      <c r="V77" s="13"/>
    </row>
    <row r="78" spans="1:22" s="18" customFormat="1" ht="21">
      <c r="A78" s="52"/>
      <c r="B78" s="52"/>
      <c r="C78" s="52"/>
      <c r="D78" s="23"/>
      <c r="E78" s="86"/>
      <c r="H78" s="78"/>
      <c r="I78" s="48"/>
      <c r="J78" s="154"/>
      <c r="K78" s="78"/>
      <c r="L78" s="78"/>
      <c r="M78" s="48"/>
      <c r="N78" s="154"/>
      <c r="O78" s="78"/>
      <c r="Q78" s="86"/>
      <c r="R78" s="86"/>
      <c r="S78" s="86"/>
      <c r="T78" s="86"/>
      <c r="U78" s="86"/>
      <c r="V78" s="86"/>
    </row>
    <row r="79" spans="1:22" ht="21">
      <c r="A79" s="52" t="s">
        <v>13</v>
      </c>
      <c r="B79" s="19"/>
      <c r="C79" s="52"/>
      <c r="D79" s="52"/>
      <c r="E79" s="52"/>
      <c r="F79" s="52"/>
      <c r="G79" s="52"/>
      <c r="H79" s="52"/>
      <c r="I79" s="52"/>
      <c r="J79" s="22"/>
      <c r="K79" s="22"/>
      <c r="L79" s="22"/>
      <c r="Q79" s="13"/>
      <c r="R79" s="13"/>
      <c r="S79" s="13"/>
      <c r="T79" s="13"/>
      <c r="U79" s="13"/>
      <c r="V79" s="13"/>
    </row>
    <row r="80" spans="1:22" ht="23.25" customHeight="1">
      <c r="H80" s="83">
        <f>H70-BS!H11</f>
        <v>0</v>
      </c>
      <c r="I80" s="78"/>
      <c r="J80" s="83"/>
      <c r="K80" s="83"/>
      <c r="L80" s="83">
        <f>L70-BS!L11</f>
        <v>0</v>
      </c>
      <c r="M80" s="83"/>
      <c r="N80" s="83"/>
      <c r="Q80" s="13"/>
      <c r="R80" s="13"/>
      <c r="S80" s="13"/>
      <c r="T80" s="13"/>
      <c r="U80" s="13"/>
      <c r="V80" s="13"/>
    </row>
    <row r="81" spans="17:22" ht="23.25" customHeight="1">
      <c r="Q81" s="13"/>
      <c r="R81" s="13"/>
      <c r="S81" s="13"/>
      <c r="T81" s="13"/>
      <c r="U81" s="13"/>
      <c r="V81" s="13"/>
    </row>
    <row r="82" spans="17:22" ht="23.25" customHeight="1">
      <c r="Q82" s="13"/>
      <c r="R82" s="13"/>
      <c r="S82" s="13"/>
      <c r="T82" s="13"/>
      <c r="U82" s="13"/>
      <c r="V82" s="13"/>
    </row>
  </sheetData>
  <mergeCells count="4">
    <mergeCell ref="H48:J48"/>
    <mergeCell ref="L48:N48"/>
    <mergeCell ref="H6:J6"/>
    <mergeCell ref="L6:N6"/>
  </mergeCells>
  <pageMargins left="0.9055118110236221" right="0.19685039370078741" top="0.59055118110236227" bottom="0.19685039370078741" header="0.19685039370078741" footer="0.19685039370078741"/>
  <pageSetup paperSize="9" scale="85" orientation="portrait" r:id="rId1"/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'CE-Separate'!Print_Area</vt:lpstr>
      <vt:lpstr>CF!Print_Area</vt:lpstr>
      <vt:lpstr>PL!Print_Area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Banjong Jokloy</cp:lastModifiedBy>
  <cp:lastPrinted>2018-05-15T06:32:54Z</cp:lastPrinted>
  <dcterms:created xsi:type="dcterms:W3CDTF">2011-12-01T02:00:06Z</dcterms:created>
  <dcterms:modified xsi:type="dcterms:W3CDTF">2018-05-15T07:45:35Z</dcterms:modified>
</cp:coreProperties>
</file>