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740" yWindow="-285" windowWidth="9780" windowHeight="7920" tabRatio="553" firstSheet="1" activeTab="5"/>
  </bookViews>
  <sheets>
    <sheet name="XXXXXXX" sheetId="17" state="veryHidden" r:id="rId1"/>
    <sheet name="3-4" sheetId="1" r:id="rId2"/>
    <sheet name="5" sheetId="34" r:id="rId3"/>
    <sheet name="6" sheetId="42" r:id="rId4"/>
    <sheet name="7" sheetId="40" r:id="rId5"/>
    <sheet name="8-9" sheetId="43" r:id="rId6"/>
  </sheets>
  <definedNames>
    <definedName name="_xlnm.Print_Area" localSheetId="3">'6'!$A$1:$O$28</definedName>
  </definedNames>
  <calcPr calcId="162913"/>
</workbook>
</file>

<file path=xl/calcChain.xml><?xml version="1.0" encoding="utf-8"?>
<calcChain xmlns="http://schemas.openxmlformats.org/spreadsheetml/2006/main">
  <c r="E63" i="43" l="1"/>
  <c r="K25" i="43" l="1"/>
  <c r="G17" i="43"/>
  <c r="G25" i="43" s="1"/>
  <c r="G70" i="1" l="1"/>
  <c r="J18" i="34"/>
  <c r="E76" i="43"/>
  <c r="G30" i="1"/>
  <c r="G31" i="1" s="1"/>
  <c r="K63" i="43" l="1"/>
  <c r="G63" i="43"/>
  <c r="I63" i="43"/>
  <c r="I93" i="1"/>
  <c r="H14" i="34" l="1"/>
  <c r="F14" i="34"/>
  <c r="K70" i="1" l="1"/>
  <c r="K31" i="1" l="1"/>
  <c r="K21" i="1"/>
  <c r="K32" i="1" l="1"/>
  <c r="G21" i="1"/>
  <c r="G32" i="1" s="1"/>
  <c r="M21" i="1"/>
  <c r="I21" i="1"/>
  <c r="K17" i="42"/>
  <c r="O17" i="42" s="1"/>
  <c r="E14" i="40"/>
  <c r="C14" i="40"/>
  <c r="K13" i="40"/>
  <c r="I12" i="40"/>
  <c r="I14" i="40" s="1"/>
  <c r="G12" i="40"/>
  <c r="G14" i="40" s="1"/>
  <c r="M15" i="42"/>
  <c r="E15" i="42"/>
  <c r="C15" i="42"/>
  <c r="I13" i="42"/>
  <c r="G13" i="42"/>
  <c r="K13" i="42" l="1"/>
  <c r="O13" i="42" s="1"/>
  <c r="K12" i="40"/>
  <c r="K14" i="40" s="1"/>
  <c r="G15" i="42"/>
  <c r="H16" i="34" l="1"/>
  <c r="H23" i="34" s="1"/>
  <c r="I94" i="1" l="1"/>
  <c r="K70" i="43" l="1"/>
  <c r="I70" i="43"/>
  <c r="G70" i="43"/>
  <c r="E70" i="43"/>
  <c r="K33" i="43" l="1"/>
  <c r="K37" i="43" s="1"/>
  <c r="K75" i="43" s="1"/>
  <c r="K77" i="43" s="1"/>
  <c r="G33" i="43"/>
  <c r="G37" i="43" s="1"/>
  <c r="G75" i="43" s="1"/>
  <c r="G77" i="43" s="1"/>
  <c r="L16" i="34"/>
  <c r="L23" i="34" s="1"/>
  <c r="L25" i="34" s="1"/>
  <c r="L27" i="34" s="1"/>
  <c r="L30" i="34" s="1"/>
  <c r="L32" i="34" s="1"/>
  <c r="J16" i="34"/>
  <c r="J23" i="34" s="1"/>
  <c r="J25" i="34" s="1"/>
  <c r="J27" i="34" s="1"/>
  <c r="J30" i="34" s="1"/>
  <c r="J32" i="34" s="1"/>
  <c r="H25" i="34"/>
  <c r="F16" i="34"/>
  <c r="F23" i="34" s="1"/>
  <c r="F25" i="34" s="1"/>
  <c r="F27" i="34" l="1"/>
  <c r="F30" i="34" s="1"/>
  <c r="E10" i="43"/>
  <c r="E25" i="43" s="1"/>
  <c r="E33" i="43" s="1"/>
  <c r="I17" i="40"/>
  <c r="K17" i="40" s="1"/>
  <c r="I10" i="43"/>
  <c r="I25" i="43" s="1"/>
  <c r="H27" i="34"/>
  <c r="H30" i="34" s="1"/>
  <c r="H32" i="34" s="1"/>
  <c r="F32" i="34" l="1"/>
  <c r="F36" i="34"/>
  <c r="I18" i="42"/>
  <c r="K18" i="42" s="1"/>
  <c r="O18" i="42" s="1"/>
  <c r="E37" i="43"/>
  <c r="I33" i="43"/>
  <c r="I37" i="43" s="1"/>
  <c r="I14" i="42"/>
  <c r="M80" i="1"/>
  <c r="K80" i="1"/>
  <c r="I80" i="1"/>
  <c r="G80" i="1"/>
  <c r="I75" i="43" l="1"/>
  <c r="I77" i="43" s="1"/>
  <c r="E75" i="43"/>
  <c r="E77" i="43" s="1"/>
  <c r="I15" i="42"/>
  <c r="K14" i="42"/>
  <c r="O15" i="42" l="1"/>
  <c r="K15" i="42"/>
  <c r="I31" i="1" l="1"/>
  <c r="G81" i="1" l="1"/>
  <c r="M70" i="1" l="1"/>
  <c r="I70" i="1"/>
  <c r="I81" i="1" l="1"/>
  <c r="K16" i="40"/>
  <c r="K18" i="40" s="1"/>
  <c r="M31" i="1" l="1"/>
  <c r="M32" i="1" s="1"/>
  <c r="I32" i="1" l="1"/>
  <c r="K81" i="1" l="1"/>
  <c r="M94" i="1" l="1"/>
  <c r="G18" i="40" l="1"/>
  <c r="E18" i="40"/>
  <c r="K19" i="42" l="1"/>
  <c r="C18" i="40"/>
  <c r="M19" i="42" l="1"/>
  <c r="I96" i="1"/>
  <c r="M96" i="1"/>
  <c r="G19" i="42"/>
  <c r="E19" i="42"/>
  <c r="I18" i="40" l="1"/>
  <c r="I97" i="1"/>
  <c r="C19" i="42"/>
  <c r="I19" i="42"/>
  <c r="G93" i="1" s="1"/>
  <c r="O19" i="42"/>
  <c r="K93" i="1" l="1"/>
  <c r="K94" i="1" s="1"/>
  <c r="K96" i="1" s="1"/>
  <c r="K97" i="1" s="1"/>
  <c r="G94" i="1"/>
  <c r="G96" i="1" s="1"/>
  <c r="G97" i="1" s="1"/>
  <c r="M81" i="1"/>
  <c r="M97" i="1" s="1"/>
</calcChain>
</file>

<file path=xl/sharedStrings.xml><?xml version="1.0" encoding="utf-8"?>
<sst xmlns="http://schemas.openxmlformats.org/spreadsheetml/2006/main" count="274" uniqueCount="172">
  <si>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</si>
  <si>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</si>
  <si>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</si>
  <si>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</si>
  <si>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</si>
  <si>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</si>
  <si>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</si>
  <si>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</si>
  <si>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</si>
  <si>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</si>
  <si>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</si>
  <si>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</si>
  <si>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</si>
  <si>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</si>
  <si>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</si>
  <si>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</si>
  <si>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</si>
  <si>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</si>
  <si>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</si>
  <si>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</si>
  <si>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</si>
  <si>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</si>
  <si>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</si>
  <si>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</si>
  <si>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</si>
  <si>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</si>
  <si>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</si>
  <si>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</si>
  <si>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</si>
  <si>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</si>
  <si>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</si>
  <si>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</si>
  <si>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</si>
  <si>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</si>
  <si>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</si>
  <si>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</si>
  <si>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</si>
  <si>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</si>
  <si>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</si>
  <si>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</si>
  <si>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</si>
  <si>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</si>
  <si>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</si>
  <si>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</si>
  <si>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</si>
  <si>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</si>
  <si>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</si>
  <si>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</si>
  <si>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</si>
  <si>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</si>
  <si>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</si>
  <si>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ค่าเสื่อมราคา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</si>
  <si>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</si>
  <si>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</si>
  <si>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</si>
  <si>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</si>
  <si>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</si>
  <si>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</si>
  <si>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</si>
  <si>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</si>
  <si>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</si>
  <si>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</si>
  <si>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</si>
  <si>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</si>
  <si>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</si>
  <si>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</si>
  <si>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กำไร(ขาดทุน)สะสม</t>
  </si>
  <si>
    <t>หนี้สินหมุนเวียนอื่น</t>
  </si>
  <si>
    <t>เงินสดและรายการเทียบเท่าเงินสดเพิ่มขึ้น(ลดลง)สุทธิ</t>
  </si>
  <si>
    <t>กำไร (ขาดทุน) สะสม</t>
  </si>
  <si>
    <t xml:space="preserve">กำไร(ขาดทุน)สะสม </t>
  </si>
  <si>
    <t>เงินเบิกเกินบัญชี</t>
  </si>
  <si>
    <t>เงินกู้ยืมระยะสั้นจากบริษัทย่อย</t>
  </si>
  <si>
    <t>ต้นทุนทางการเงิน</t>
  </si>
  <si>
    <t>กำไรรอตัดบัญชีจากการขายแล้วเช่ากลับคืน</t>
  </si>
  <si>
    <t>กำไรรอตัดบัญชีจากการขายและเช่ากลับคืน</t>
  </si>
  <si>
    <t>ดอกเบี้ยจ่าย</t>
  </si>
  <si>
    <t xml:space="preserve">ปรับกระทบกำไร(ขาดทุน)ก่อนภาษีเงินได้เป็นเงินสดรับ (จ่าย) </t>
  </si>
  <si>
    <t>บริษัท อุตสาหกรรม อีเล็คโทรนิคส์ จำกัด (มหาชน) และบริษัทย่อย</t>
  </si>
  <si>
    <t>หนี้สินไม่หมุนเวียนอื่น</t>
  </si>
  <si>
    <t>สินทรัพย์ดำเนินงาน(เพิ่มขึ้น)ลดลง</t>
  </si>
  <si>
    <t>หุ้นสามัญ 6,271,362,692 หุ้น มูลค่าหุ้นละ 1 บาท</t>
  </si>
  <si>
    <t>หุ้นสามัญ 3,169,876,452 หุ้น มูลค่าหุ้นละ 1 บาท</t>
  </si>
  <si>
    <t>พ.ศ. 2560</t>
  </si>
  <si>
    <t>เงินฝากสถาบันการเงินที่ใช้เป็นหลักประกัน</t>
  </si>
  <si>
    <t>(ส่วนต่ำ)</t>
  </si>
  <si>
    <t>ขาดทุนจากอัตราแลกเปลี่ยน</t>
  </si>
  <si>
    <t>กำไรขั้นต้น</t>
  </si>
  <si>
    <t>กำไรก่อนค่าใช้จ่าย</t>
  </si>
  <si>
    <t>ภาษีเงินได้นิติบุคคลค้างจ่าย</t>
  </si>
  <si>
    <t>เงินให้กู้ยืมระยะสั้นแก่บริษัทย่อย</t>
  </si>
  <si>
    <t>เงินเบิกเกินบัญชีและเงินกู้ยืมระยะสั้น</t>
  </si>
  <si>
    <t>เงินลงทุนชั่วคราว</t>
  </si>
  <si>
    <t>สินทรัพย์ภาษีเงินได้รอการตัดบัญชี</t>
  </si>
  <si>
    <t>รายได้จากการขายสินค้า</t>
  </si>
  <si>
    <t>ต้นทุนขายสินค้า</t>
  </si>
  <si>
    <t>หนี้สินภาษีเงินได้รอตัดบัญชี</t>
  </si>
  <si>
    <t>ลูกหนี้การค้าและลูกหนี้อื่น สุทธิ</t>
  </si>
  <si>
    <t>สินค้าคงเหลือ สุทธิ</t>
  </si>
  <si>
    <t>เงินลงทุนในบริษัทย่อย สุทธิ</t>
  </si>
  <si>
    <t>อาคารและอุปกรณ์ สุทธิ</t>
  </si>
  <si>
    <t>ค่าความนิยม สุทธิ</t>
  </si>
  <si>
    <t>เจ้าหนี้ตามสัญญาเช่าการเงินที่ถึงกำหนดชำระในหนึ่งปี สุทธิ</t>
  </si>
  <si>
    <t>เจ้าหนี้ตามสัญญาเช่าการเงิน สุทธิ</t>
  </si>
  <si>
    <t>สินทรัพย์ไม่มีตัวตน - โปรแกรมคอมพิวเตอร์ สุทธิ</t>
  </si>
  <si>
    <t>ประมาณการหนี้สินจากการชดเชยค่าเสียหาย</t>
  </si>
  <si>
    <t>ประมาณการหนี้สินในการรื้อถอนทรัพย์สิน</t>
  </si>
  <si>
    <t>ผลกระทบจากการเปลี่ยนแปลงของอัตราแลกเปลี่ยน</t>
  </si>
  <si>
    <t>(หน่วย : พันบาท)</t>
  </si>
  <si>
    <t>31 มีนาคม</t>
  </si>
  <si>
    <t>31 ธันวาคม</t>
  </si>
  <si>
    <t>(ยังไม่ได้ตรวจสอบ)</t>
  </si>
  <si>
    <t>(สอบทานแล้ว)</t>
  </si>
  <si>
    <t>(ตรวจสอบแล้ว)</t>
  </si>
  <si>
    <t xml:space="preserve"> พ.ศ. 2561</t>
  </si>
  <si>
    <t>ณ วันที่ 31 มีนาคม พ.ศ. 2561</t>
  </si>
  <si>
    <t>สำหรับงวดสามเดือนสิ้นสุดวันที่ 31 มีนาคม พ.ศ. 2561</t>
  </si>
  <si>
    <t>รายได้</t>
  </si>
  <si>
    <t>4 และ 5</t>
  </si>
  <si>
    <t>ขาดทุนจากการจำหน่ายเงินลงทุนในบริษัทย่อย</t>
  </si>
  <si>
    <t>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</si>
  <si>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</si>
  <si>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>หน้า 5</t>
  </si>
  <si>
    <t>ยอดคงเหลือ ณ วันที่ 1 มกราคม พ.ศ. 2560</t>
  </si>
  <si>
    <t>ยอดคงเหลือ ณ วันที่ 31 มีนาคม พ.ศ. 2561</t>
  </si>
  <si>
    <t>(หน่วย :  พันบาท)</t>
  </si>
  <si>
    <t>ขาดทุนจากการตัดจำหน่ายทรัพย์สิน</t>
  </si>
  <si>
    <t>ขาดทุนจากอัตราแลกเปลี่ยนที่ยังไม่เกิดขึ้น</t>
  </si>
  <si>
    <t>จ่ายเงินมัดจำค่าหุ้น</t>
  </si>
  <si>
    <t>เงินสดได้มา(ใช้ไป)จากกิจกรรมจัดหาเงิน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</si>
  <si>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</si>
  <si>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</si>
  <si>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2561</t>
  </si>
  <si>
    <t>ขาดทุนเบ็ดเสร็จสำหรับงวด</t>
  </si>
  <si>
    <t>ยอดคงเหลือ ณ วันที่ 1 มกราคม พ.ศ. 2561</t>
  </si>
  <si>
    <t>ยอดคงเหลือ ณ วันที่ 31 มีนาคม พ.ศ. 2560</t>
  </si>
  <si>
    <t>ขาดทุนจากการด้อยค่าเงินลงทุนในบริษัทย่อย</t>
  </si>
  <si>
    <t>รายได้จากการให้บริการ</t>
  </si>
  <si>
    <t>ต้นทุนการให้บริการ</t>
  </si>
  <si>
    <t>ขาดทุนจากการด้อยค่าของเงินลงทุนในบริษัทย่อย</t>
  </si>
  <si>
    <t>หน้า 3</t>
  </si>
  <si>
    <t>หน้า 6</t>
  </si>
  <si>
    <t>หน้า 4</t>
  </si>
  <si>
    <t>ส่วนที่เป็นของส่วนได้เสียที่ไม่มีอำนาจควบคุม</t>
  </si>
  <si>
    <t>กำไร(ขาดทุน)ก่อนต้นทุนทางการเงินและภาษีเงินได้</t>
  </si>
  <si>
    <t>เงินสดสุทธิได้มา(ใช้ไป)จากกิจกรรมลงทุน</t>
  </si>
  <si>
    <t>กำไร(ขาดทุน)ก่อนภาษีเงินได้</t>
  </si>
  <si>
    <t>ส่วนต่ำมูลค่าหุ้นสามัญ</t>
  </si>
  <si>
    <t>ขาดทุนเบ็ดเสร็จรวมสำหรับงวด</t>
  </si>
  <si>
    <t>การแบ่งปันขาดทุนเบ็ดเสร็จรวม</t>
  </si>
  <si>
    <t>ขาดทุนเบ็ดเสร็จรวม</t>
  </si>
  <si>
    <t>ขาดทุนต่อหุ้นขั้นพื้นฐาน (หน่วย : บาท)</t>
  </si>
  <si>
    <t xml:space="preserve">ขาดทุนต่อหุ้น </t>
  </si>
  <si>
    <t>จ่ายซื้อสินทรัพย์ถาวรและสินทรัพย์ไม่มีตัวตน</t>
  </si>
  <si>
    <t>หน้า 9</t>
  </si>
  <si>
    <t>กำไร(ขาดทุน)ก่อนภาษีเงินได้จากการดำเนินงาน</t>
  </si>
  <si>
    <t>ค่าตัดจำหน่ายสินทรัพย์</t>
  </si>
  <si>
    <t>กำไร(ขาดทุน)จากกิจกรรมดำเนินงานก่อนการเปลี่ยนแปลงในสินทรัพย์</t>
  </si>
  <si>
    <t>เงินสดรับคืนจากเงินจ่ายล่วงหน้าค่าหุ้นสุทธิ</t>
  </si>
  <si>
    <t>เงินสดรับจากเงินกู้ยืมระยะสั้นจากบริษัทย่อย</t>
  </si>
  <si>
    <t>จ่ายชำระหนี้สินภายใต้สัญญาเช่าการเงินและดอกเบี้ยจ่าย</t>
  </si>
  <si>
    <t>เงินให้กู้ยืมระยะสั้นแก่กิจการที่เกียวข้องกัน</t>
  </si>
  <si>
    <t>เงินสดจ่ายจากการออกตั๋วแลกเงิน</t>
  </si>
  <si>
    <t>เงินสดจ่ายจากการดำเนินงาน</t>
  </si>
  <si>
    <t>เงินสดสุทธิใช้ไปในกิจกรรมดำเนินงาน</t>
  </si>
  <si>
    <t>หนี้สงสัยจะสูญ</t>
  </si>
  <si>
    <t>เงินจ่ายล่วงหน้าค่าหุ้นและดอกเบี้ยค้างรับ สุทธิ</t>
  </si>
  <si>
    <t>ข้อมูลเพิ่มเติมประกอบกระแสเงินสด</t>
  </si>
  <si>
    <t xml:space="preserve"> - บริษัทโอนเงินมัดจำเป็นป้ายโฆษณาระหว่างติดตั้ง จำนวน 0.34 ล้านบาท</t>
  </si>
  <si>
    <t>กำไรที่ยังไม่เกิดขึ้นจากการวัดค่ายุติธรรมในกองทุนรวม</t>
  </si>
  <si>
    <t>เงินสดรับจากเงินลงทุนชั่วคราว</t>
  </si>
  <si>
    <t xml:space="preserve"> - บริษัทซื้อรถยนต์ภายใต้สัญญาเช่าการเงิน จำนวน 4.39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</si>
</sst>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_);_(* \(#,##0\);_(* &quot;-          &quot;??_);_(@_)"/>
    <numFmt numFmtId="171" formatCode="_(* #,##0.000_);_(* \(#,##0.000\);_(* &quot;-&quot;??_);_(@_)"/>
    <numFmt numFmtId="172" formatCode="_(* #,##0_);_(* \(#,##0\);_(* &quot;-      &quot;??_);_(@_)"/>
    <numFmt numFmtId="173" formatCode="#,##0.00_);[Black]\(#,##0.00\)"/>
    <numFmt numFmtId="174" formatCode="_(* #,##0.0_);_(* \(#,##0.0\);_(* &quot;-&quot;??_);_(@_)"/>
    <numFmt numFmtId="175" formatCode="_(* #,##0.0000_);_(* \(#,##0.0000\);_(* &quot;-&quot;??_);_(@_)"/>
  </numFmts>
  <fonts count="43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4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4" xfId="19" applyNumberFormat="1" applyFont="1" applyFill="1" applyBorder="1" applyAlignment="1">
      <alignment horizontal="center" shrinkToFi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165" fontId="27" fillId="0" borderId="0" xfId="19" applyNumberFormat="1" applyFont="1" applyFill="1" applyAlignment="1"/>
    <xf numFmtId="165" fontId="34" fillId="0" borderId="13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readingOrder="2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3" xfId="19" applyNumberFormat="1" applyFont="1" applyFill="1" applyBorder="1" applyAlignment="1"/>
    <xf numFmtId="165" fontId="27" fillId="0" borderId="12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vertical="center"/>
    </xf>
    <xf numFmtId="37" fontId="40" fillId="0" borderId="0" xfId="19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/>
    </xf>
    <xf numFmtId="43" fontId="27" fillId="0" borderId="0" xfId="19" applyFont="1" applyFill="1" applyBorder="1" applyAlignment="1"/>
    <xf numFmtId="0" fontId="26" fillId="0" borderId="0" xfId="0" applyFont="1" applyFill="1" applyBorder="1" applyAlignment="1">
      <alignment horizontal="center"/>
    </xf>
    <xf numFmtId="37" fontId="41" fillId="0" borderId="0" xfId="19" applyNumberFormat="1" applyFont="1" applyFill="1" applyAlignment="1">
      <alignment horizontal="right" vertic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65" fontId="34" fillId="0" borderId="0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0" fontId="27" fillId="0" borderId="0" xfId="71" applyFont="1" applyFill="1" applyAlignment="1"/>
    <xf numFmtId="165" fontId="34" fillId="0" borderId="15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vertical="center"/>
    </xf>
    <xf numFmtId="165" fontId="27" fillId="0" borderId="13" xfId="71" applyNumberFormat="1" applyFont="1" applyFill="1" applyBorder="1" applyAlignment="1"/>
    <xf numFmtId="170" fontId="27" fillId="0" borderId="0" xfId="19" applyNumberFormat="1" applyFont="1" applyFill="1" applyBorder="1" applyAlignment="1">
      <alignment horizontal="right"/>
    </xf>
    <xf numFmtId="165" fontId="26" fillId="0" borderId="14" xfId="19" applyNumberFormat="1" applyFont="1" applyFill="1" applyBorder="1" applyAlignment="1">
      <alignment horizontal="center" vertical="center"/>
    </xf>
    <xf numFmtId="165" fontId="27" fillId="0" borderId="15" xfId="19" applyNumberFormat="1" applyFont="1" applyFill="1" applyBorder="1"/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65" fontId="36" fillId="0" borderId="0" xfId="71" applyNumberFormat="1" applyFont="1" applyFill="1" applyBorder="1"/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65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65" fontId="27" fillId="0" borderId="0" xfId="71" applyNumberFormat="1" applyFont="1" applyFill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65" fontId="26" fillId="0" borderId="15" xfId="19" applyNumberFormat="1" applyFont="1" applyFill="1" applyBorder="1" applyAlignment="1">
      <alignment horizontal="right"/>
    </xf>
    <xf numFmtId="165" fontId="27" fillId="0" borderId="0" xfId="71" applyNumberFormat="1" applyFont="1" applyFill="1" applyBorder="1" applyAlignment="1"/>
    <xf numFmtId="171" fontId="27" fillId="0" borderId="0" xfId="19" applyNumberFormat="1" applyFont="1" applyFill="1" applyBorder="1" applyAlignment="1">
      <alignment horizontal="right"/>
    </xf>
    <xf numFmtId="172" fontId="27" fillId="0" borderId="0" xfId="19" applyNumberFormat="1" applyFont="1" applyFill="1" applyBorder="1" applyAlignment="1">
      <alignment horizontal="right"/>
    </xf>
    <xf numFmtId="172" fontId="27" fillId="0" borderId="14" xfId="19" applyNumberFormat="1" applyFont="1" applyFill="1" applyBorder="1" applyAlignment="1">
      <alignment horizontal="right"/>
    </xf>
    <xf numFmtId="172" fontId="27" fillId="0" borderId="16" xfId="19" applyNumberFormat="1" applyFont="1" applyFill="1" applyBorder="1" applyAlignment="1">
      <alignment horizontal="right"/>
    </xf>
    <xf numFmtId="37" fontId="42" fillId="0" borderId="0" xfId="19" applyNumberFormat="1" applyFont="1" applyFill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0" xfId="0" applyNumberFormat="1" applyFont="1" applyAlignment="1">
      <alignment horizontal="right"/>
    </xf>
    <xf numFmtId="0" fontId="26" fillId="0" borderId="14" xfId="19" applyNumberFormat="1" applyFont="1" applyBorder="1" applyAlignment="1">
      <alignment horizontal="right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39" fontId="26" fillId="0" borderId="0" xfId="0" applyNumberFormat="1" applyFont="1" applyFill="1" applyBorder="1" applyAlignment="1">
      <alignment horizontal="centerContinuous" shrinkToFit="1"/>
    </xf>
    <xf numFmtId="37" fontId="26" fillId="0" borderId="0" xfId="19" quotePrefix="1" applyNumberFormat="1" applyFont="1" applyFill="1" applyBorder="1" applyAlignment="1">
      <alignment horizontal="center"/>
    </xf>
    <xf numFmtId="0" fontId="26" fillId="0" borderId="0" xfId="0" applyFont="1" applyFill="1"/>
    <xf numFmtId="43" fontId="27" fillId="0" borderId="0" xfId="19" applyFont="1" applyFill="1" applyBorder="1" applyAlignment="1">
      <alignment horizontal="right" shrinkToFit="1"/>
    </xf>
    <xf numFmtId="173" fontId="27" fillId="0" borderId="0" xfId="0" applyNumberFormat="1" applyFont="1" applyFill="1" applyAlignment="1">
      <alignment horizontal="center"/>
    </xf>
    <xf numFmtId="39" fontId="27" fillId="0" borderId="0" xfId="0" applyNumberFormat="1" applyFont="1" applyFill="1" applyBorder="1" applyAlignment="1">
      <alignment wrapText="1"/>
    </xf>
    <xf numFmtId="0" fontId="26" fillId="0" borderId="0" xfId="0" applyFont="1"/>
    <xf numFmtId="3" fontId="34" fillId="0" borderId="0" xfId="0" applyNumberFormat="1" applyFont="1" applyAlignment="1">
      <alignment horizontal="right" vertical="center" wrapText="1"/>
    </xf>
    <xf numFmtId="172" fontId="27" fillId="0" borderId="0" xfId="19" applyNumberFormat="1" applyFont="1" applyFill="1" applyBorder="1" applyAlignment="1">
      <alignment horizontal="center"/>
    </xf>
    <xf numFmtId="0" fontId="27" fillId="0" borderId="0" xfId="0" applyFont="1"/>
    <xf numFmtId="174" fontId="34" fillId="0" borderId="0" xfId="19" applyNumberFormat="1" applyFont="1" applyFill="1" applyAlignment="1">
      <alignment horizontal="right" vertical="center"/>
    </xf>
    <xf numFmtId="43" fontId="27" fillId="0" borderId="0" xfId="19" applyFont="1"/>
    <xf numFmtId="165" fontId="27" fillId="0" borderId="0" xfId="19" applyNumberFormat="1" applyFont="1"/>
    <xf numFmtId="165" fontId="34" fillId="0" borderId="13" xfId="19" applyNumberFormat="1" applyFont="1" applyFill="1" applyBorder="1" applyAlignment="1">
      <alignment horizontal="right" vertical="center" wrapText="1"/>
    </xf>
    <xf numFmtId="165" fontId="27" fillId="0" borderId="13" xfId="19" applyNumberFormat="1" applyFont="1" applyFill="1" applyBorder="1"/>
    <xf numFmtId="165" fontId="27" fillId="0" borderId="17" xfId="19" applyNumberFormat="1" applyFont="1" applyFill="1" applyBorder="1" applyAlignment="1">
      <alignment horizontal="right"/>
    </xf>
    <xf numFmtId="175" fontId="27" fillId="0" borderId="0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/>
    <xf numFmtId="165" fontId="27" fillId="0" borderId="12" xfId="19" applyNumberFormat="1" applyFont="1" applyFill="1" applyBorder="1" applyAlignment="1"/>
    <xf numFmtId="39" fontId="0" fillId="0" borderId="14" xfId="0" applyNumberFormat="1" applyFont="1" applyFill="1" applyBorder="1" applyAlignment="1"/>
    <xf numFmtId="39" fontId="0" fillId="0" borderId="14" xfId="0" applyNumberFormat="1" applyFont="1" applyFill="1" applyBorder="1" applyAlignment="1">
      <alignment horizontal="left"/>
    </xf>
    <xf numFmtId="165" fontId="27" fillId="0" borderId="14" xfId="19" applyNumberFormat="1" applyFont="1" applyFill="1" applyBorder="1" applyAlignment="1">
      <alignment horizontal="right" readingOrder="2"/>
    </xf>
    <xf numFmtId="0" fontId="27" fillId="0" borderId="15" xfId="0" applyFont="1" applyFill="1" applyBorder="1"/>
    <xf numFmtId="0" fontId="27" fillId="0" borderId="15" xfId="0" applyFont="1" applyFill="1" applyBorder="1" applyAlignment="1">
      <alignment horizontal="center"/>
    </xf>
    <xf numFmtId="37" fontId="27" fillId="0" borderId="15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horizontal="right"/>
    </xf>
    <xf numFmtId="170" fontId="27" fillId="0" borderId="14" xfId="19" applyNumberFormat="1" applyFont="1" applyFill="1" applyBorder="1" applyAlignment="1"/>
    <xf numFmtId="170" fontId="27" fillId="0" borderId="14" xfId="19" applyNumberFormat="1" applyFont="1" applyFill="1" applyBorder="1" applyAlignment="1">
      <alignment horizontal="right"/>
    </xf>
    <xf numFmtId="37" fontId="42" fillId="0" borderId="0" xfId="19" applyNumberFormat="1" applyFont="1" applyFill="1" applyAlignment="1">
      <alignment horizontal="right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</cellXfs>
  <cellStyles count="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23"/>
  <sheetViews>
    <sheetView view="pageBreakPreview" topLeftCell="A31" zoomScaleNormal="90" zoomScaleSheetLayoutView="100" workbookViewId="0">
      <selection activeCell="D47" sqref="D47"/>
    </sheetView>
  </sheetViews>
  <sheetFormatPr defaultRowHeight="20.25" customHeight="1" x14ac:dyDescent="0.45"/>
  <cols>
    <col min="1" max="1" width="1.6640625" style="27" customWidth="1"/>
    <col min="2" max="3" width="1" style="27" customWidth="1"/>
    <col min="4" max="4" width="49.83203125" style="27" customWidth="1"/>
    <col min="5" max="5" width="10" style="98" customWidth="1"/>
    <col min="6" max="6" width="1" style="27" customWidth="1"/>
    <col min="7" max="7" width="18.6640625" style="52" bestFit="1" customWidth="1"/>
    <col min="8" max="8" width="1" style="52" customWidth="1"/>
    <col min="9" max="9" width="16.33203125" style="52" customWidth="1"/>
    <col min="10" max="10" width="1" style="52" customWidth="1"/>
    <col min="11" max="11" width="18.6640625" style="57" bestFit="1" customWidth="1"/>
    <col min="12" max="12" width="1" style="57" customWidth="1"/>
    <col min="13" max="13" width="16.33203125" style="52" customWidth="1"/>
    <col min="14" max="14" width="8.6640625" style="27" customWidth="1"/>
    <col min="15" max="15" width="10.83203125" style="27" customWidth="1"/>
    <col min="16" max="16" width="8.6640625" style="27" customWidth="1"/>
    <col min="17" max="27" width="9.5" style="27" customWidth="1"/>
    <col min="28" max="16384" width="9.33203125" style="27"/>
  </cols>
  <sheetData>
    <row r="1" spans="1:14" ht="20.25" customHeight="1" x14ac:dyDescent="0.45">
      <c r="A1" s="5" t="s">
        <v>78</v>
      </c>
      <c r="B1" s="26"/>
      <c r="C1" s="26"/>
      <c r="D1" s="26"/>
      <c r="E1" s="92"/>
      <c r="F1" s="26"/>
      <c r="G1" s="47"/>
      <c r="H1" s="47"/>
      <c r="I1" s="47"/>
      <c r="J1" s="47"/>
      <c r="K1" s="127"/>
      <c r="L1" s="47"/>
      <c r="M1" s="199"/>
    </row>
    <row r="2" spans="1:14" ht="20.25" customHeight="1" x14ac:dyDescent="0.45">
      <c r="A2" s="5" t="s">
        <v>27</v>
      </c>
      <c r="B2" s="5"/>
      <c r="C2" s="5"/>
      <c r="D2" s="5"/>
      <c r="E2" s="93"/>
      <c r="F2" s="5"/>
      <c r="G2" s="48"/>
      <c r="H2" s="48"/>
      <c r="I2" s="48"/>
      <c r="J2" s="48"/>
      <c r="K2" s="48"/>
      <c r="L2" s="48"/>
      <c r="M2" s="202"/>
    </row>
    <row r="3" spans="1:14" ht="20.25" customHeight="1" x14ac:dyDescent="0.45">
      <c r="A3" s="9" t="s">
        <v>115</v>
      </c>
      <c r="B3" s="9"/>
      <c r="C3" s="9"/>
      <c r="D3" s="22"/>
      <c r="E3" s="94"/>
      <c r="F3" s="22"/>
      <c r="G3" s="49"/>
      <c r="H3" s="49"/>
      <c r="I3" s="49"/>
      <c r="J3" s="49"/>
      <c r="K3" s="49"/>
      <c r="L3" s="49"/>
      <c r="M3" s="203"/>
    </row>
    <row r="4" spans="1:14" ht="20.25" customHeight="1" x14ac:dyDescent="0.45">
      <c r="A4" s="28"/>
      <c r="B4" s="28"/>
      <c r="C4" s="28"/>
      <c r="D4" s="28"/>
      <c r="E4" s="92"/>
      <c r="F4" s="28"/>
      <c r="G4" s="50"/>
      <c r="H4" s="50"/>
      <c r="I4" s="50"/>
      <c r="J4" s="50"/>
      <c r="K4" s="50"/>
      <c r="L4" s="50"/>
      <c r="M4" s="50"/>
    </row>
    <row r="5" spans="1:14" s="23" customFormat="1" ht="20.25" customHeight="1" x14ac:dyDescent="0.45">
      <c r="C5" s="29"/>
      <c r="D5" s="29"/>
      <c r="E5" s="95"/>
      <c r="F5" s="29"/>
      <c r="G5" s="235" t="s">
        <v>108</v>
      </c>
      <c r="H5" s="235"/>
      <c r="I5" s="235"/>
      <c r="J5" s="235"/>
      <c r="K5" s="235"/>
      <c r="L5" s="235"/>
      <c r="M5" s="235"/>
    </row>
    <row r="6" spans="1:14" s="23" customFormat="1" ht="20.25" customHeight="1" x14ac:dyDescent="0.45">
      <c r="E6" s="95"/>
      <c r="F6" s="29"/>
      <c r="G6" s="236" t="s">
        <v>20</v>
      </c>
      <c r="H6" s="236"/>
      <c r="I6" s="236"/>
      <c r="J6" s="122"/>
      <c r="K6" s="236" t="s">
        <v>21</v>
      </c>
      <c r="L6" s="236"/>
      <c r="M6" s="236"/>
    </row>
    <row r="7" spans="1:14" s="23" customFormat="1" ht="20.25" customHeight="1" x14ac:dyDescent="0.45">
      <c r="D7" s="30"/>
      <c r="F7" s="29"/>
      <c r="G7" s="188" t="s">
        <v>109</v>
      </c>
      <c r="H7" s="51"/>
      <c r="I7" s="188" t="s">
        <v>110</v>
      </c>
      <c r="J7" s="51"/>
      <c r="K7" s="188" t="s">
        <v>109</v>
      </c>
      <c r="L7" s="51"/>
      <c r="M7" s="188" t="s">
        <v>110</v>
      </c>
    </row>
    <row r="8" spans="1:14" s="23" customFormat="1" ht="20.25" customHeight="1" x14ac:dyDescent="0.45">
      <c r="D8" s="30"/>
      <c r="F8" s="29"/>
      <c r="G8" s="204" t="s">
        <v>114</v>
      </c>
      <c r="H8" s="51"/>
      <c r="I8" s="204" t="s">
        <v>83</v>
      </c>
      <c r="J8" s="51"/>
      <c r="K8" s="204" t="s">
        <v>114</v>
      </c>
      <c r="L8" s="51"/>
      <c r="M8" s="204" t="s">
        <v>83</v>
      </c>
    </row>
    <row r="9" spans="1:14" s="23" customFormat="1" ht="20.25" customHeight="1" x14ac:dyDescent="0.45">
      <c r="D9" s="30"/>
      <c r="F9" s="29"/>
      <c r="G9" s="204" t="s">
        <v>111</v>
      </c>
      <c r="H9" s="51"/>
      <c r="J9" s="51"/>
      <c r="K9" s="204" t="s">
        <v>111</v>
      </c>
      <c r="L9" s="51"/>
    </row>
    <row r="10" spans="1:14" s="23" customFormat="1" ht="20.25" customHeight="1" x14ac:dyDescent="0.45">
      <c r="D10" s="30"/>
      <c r="E10" s="91" t="s">
        <v>18</v>
      </c>
      <c r="F10" s="29"/>
      <c r="G10" s="205" t="s">
        <v>112</v>
      </c>
      <c r="H10" s="51"/>
      <c r="I10" s="205" t="s">
        <v>113</v>
      </c>
      <c r="J10" s="51"/>
      <c r="K10" s="205" t="s">
        <v>112</v>
      </c>
      <c r="L10" s="51"/>
      <c r="M10" s="205" t="s">
        <v>113</v>
      </c>
    </row>
    <row r="11" spans="1:14" s="23" customFormat="1" ht="20.25" customHeight="1" x14ac:dyDescent="0.45">
      <c r="D11" s="30"/>
      <c r="E11" s="95"/>
      <c r="F11" s="29"/>
      <c r="G11" s="204"/>
      <c r="H11" s="51"/>
      <c r="I11" s="204"/>
      <c r="J11" s="51"/>
      <c r="K11" s="204"/>
      <c r="L11" s="51"/>
      <c r="M11" s="204"/>
    </row>
    <row r="12" spans="1:14" s="23" customFormat="1" ht="20.25" customHeight="1" x14ac:dyDescent="0.45">
      <c r="A12" s="33" t="s">
        <v>0</v>
      </c>
      <c r="B12" s="31"/>
      <c r="C12" s="31"/>
      <c r="E12" s="96"/>
      <c r="F12" s="29"/>
      <c r="G12" s="63"/>
      <c r="H12" s="63"/>
      <c r="I12" s="63"/>
      <c r="J12" s="63"/>
      <c r="K12" s="63"/>
      <c r="L12" s="64"/>
      <c r="M12" s="64"/>
    </row>
    <row r="13" spans="1:14" ht="20.25" customHeight="1" x14ac:dyDescent="0.45">
      <c r="A13" s="33" t="s">
        <v>1</v>
      </c>
      <c r="B13" s="42"/>
      <c r="C13" s="42"/>
      <c r="D13" s="42"/>
      <c r="E13" s="97"/>
      <c r="F13" s="36"/>
      <c r="G13" s="13"/>
      <c r="H13" s="20"/>
      <c r="I13" s="13"/>
      <c r="J13" s="20"/>
      <c r="K13" s="13"/>
      <c r="L13" s="25"/>
      <c r="M13" s="25"/>
    </row>
    <row r="14" spans="1:14" ht="20.25" customHeight="1" x14ac:dyDescent="0.45">
      <c r="A14" s="17" t="s">
        <v>17</v>
      </c>
      <c r="C14" s="42"/>
      <c r="E14" s="76">
        <v>6</v>
      </c>
      <c r="F14" s="36"/>
      <c r="G14" s="68">
        <v>119579</v>
      </c>
      <c r="H14" s="69"/>
      <c r="I14" s="68">
        <v>120157</v>
      </c>
      <c r="J14" s="69"/>
      <c r="K14" s="68">
        <v>3536</v>
      </c>
      <c r="L14" s="69"/>
      <c r="M14" s="68">
        <v>3070</v>
      </c>
      <c r="N14" s="69"/>
    </row>
    <row r="15" spans="1:14" ht="20.25" customHeight="1" x14ac:dyDescent="0.45">
      <c r="A15" s="17" t="s">
        <v>92</v>
      </c>
      <c r="C15" s="42"/>
      <c r="E15" s="76">
        <v>7</v>
      </c>
      <c r="F15" s="36"/>
      <c r="G15" s="68">
        <v>130722</v>
      </c>
      <c r="H15" s="69"/>
      <c r="I15" s="68">
        <v>135627</v>
      </c>
      <c r="J15" s="69"/>
      <c r="K15" s="68">
        <v>109784</v>
      </c>
      <c r="L15" s="69"/>
      <c r="M15" s="68">
        <v>114760</v>
      </c>
      <c r="N15" s="69"/>
    </row>
    <row r="16" spans="1:14" ht="20.25" customHeight="1" x14ac:dyDescent="0.45">
      <c r="A16" s="17" t="s">
        <v>97</v>
      </c>
      <c r="C16" s="42"/>
      <c r="D16" s="42"/>
      <c r="E16" s="76">
        <v>8</v>
      </c>
      <c r="F16" s="36"/>
      <c r="G16" s="68">
        <v>102430</v>
      </c>
      <c r="H16" s="69"/>
      <c r="I16" s="68">
        <v>102800</v>
      </c>
      <c r="J16" s="69"/>
      <c r="K16" s="68">
        <v>10330</v>
      </c>
      <c r="L16" s="69"/>
      <c r="M16" s="68">
        <v>9173</v>
      </c>
      <c r="N16" s="69"/>
    </row>
    <row r="17" spans="1:14" ht="20.25" customHeight="1" x14ac:dyDescent="0.45">
      <c r="A17" s="17" t="s">
        <v>90</v>
      </c>
      <c r="C17" s="42"/>
      <c r="D17" s="42"/>
      <c r="E17" s="76">
        <v>4</v>
      </c>
      <c r="F17" s="36"/>
      <c r="G17" s="196">
        <v>0</v>
      </c>
      <c r="H17" s="69"/>
      <c r="I17" s="196">
        <v>0</v>
      </c>
      <c r="J17" s="69"/>
      <c r="K17" s="68">
        <v>2000</v>
      </c>
      <c r="L17" s="69"/>
      <c r="M17" s="68">
        <v>2000</v>
      </c>
      <c r="N17" s="69"/>
    </row>
    <row r="18" spans="1:14" ht="20.25" customHeight="1" x14ac:dyDescent="0.45">
      <c r="A18" s="17" t="s">
        <v>161</v>
      </c>
      <c r="C18" s="42"/>
      <c r="D18" s="42"/>
      <c r="E18" s="96">
        <v>4</v>
      </c>
      <c r="F18" s="36"/>
      <c r="G18" s="196">
        <v>15000</v>
      </c>
      <c r="H18" s="69"/>
      <c r="I18" s="196">
        <v>15000</v>
      </c>
      <c r="J18" s="69"/>
      <c r="K18" s="196">
        <v>0</v>
      </c>
      <c r="L18" s="69"/>
      <c r="M18" s="196">
        <v>0</v>
      </c>
      <c r="N18" s="69"/>
    </row>
    <row r="19" spans="1:14" ht="20.25" customHeight="1" x14ac:dyDescent="0.45">
      <c r="A19" s="17" t="s">
        <v>98</v>
      </c>
      <c r="C19" s="42"/>
      <c r="D19" s="42"/>
      <c r="E19" s="76">
        <v>9</v>
      </c>
      <c r="F19" s="36">
        <v>2058241.6999999997</v>
      </c>
      <c r="G19" s="68">
        <v>70637</v>
      </c>
      <c r="H19" s="69"/>
      <c r="I19" s="68">
        <v>63932</v>
      </c>
      <c r="J19" s="69"/>
      <c r="K19" s="196">
        <v>0</v>
      </c>
      <c r="L19" s="69"/>
      <c r="M19" s="196">
        <v>0</v>
      </c>
      <c r="N19" s="69"/>
    </row>
    <row r="20" spans="1:14" s="23" customFormat="1" ht="20.25" customHeight="1" x14ac:dyDescent="0.45">
      <c r="A20" s="17" t="s">
        <v>166</v>
      </c>
      <c r="E20" s="96">
        <v>10</v>
      </c>
      <c r="G20" s="196">
        <v>0</v>
      </c>
      <c r="H20" s="75"/>
      <c r="I20" s="196">
        <v>2000</v>
      </c>
      <c r="J20" s="75"/>
      <c r="K20" s="196">
        <v>0</v>
      </c>
      <c r="L20" s="75"/>
      <c r="M20" s="196">
        <v>2000</v>
      </c>
      <c r="N20" s="75"/>
    </row>
    <row r="21" spans="1:14" ht="20.25" customHeight="1" x14ac:dyDescent="0.45">
      <c r="A21" s="42"/>
      <c r="B21" s="33" t="s">
        <v>49</v>
      </c>
      <c r="D21" s="42"/>
      <c r="E21" s="76"/>
      <c r="F21" s="36">
        <v>-32929271</v>
      </c>
      <c r="G21" s="70">
        <f>SUM(G14:H20)</f>
        <v>438368</v>
      </c>
      <c r="H21" s="69"/>
      <c r="I21" s="70">
        <f>SUM(I14:I20)</f>
        <v>439516</v>
      </c>
      <c r="J21" s="69"/>
      <c r="K21" s="70">
        <f>SUM(K14:K20)</f>
        <v>125650</v>
      </c>
      <c r="L21" s="69"/>
      <c r="M21" s="70">
        <f>SUM(M14:M20)</f>
        <v>131003</v>
      </c>
      <c r="N21" s="69"/>
    </row>
    <row r="22" spans="1:14" ht="20.25" customHeight="1" x14ac:dyDescent="0.45">
      <c r="A22" s="42"/>
      <c r="B22" s="34"/>
      <c r="D22" s="42"/>
      <c r="E22" s="76"/>
      <c r="F22" s="36"/>
      <c r="G22" s="68"/>
      <c r="H22" s="69"/>
      <c r="I22" s="68"/>
      <c r="J22" s="69"/>
      <c r="K22" s="68"/>
      <c r="L22" s="69"/>
      <c r="M22" s="68"/>
      <c r="N22" s="69"/>
    </row>
    <row r="23" spans="1:14" s="26" customFormat="1" ht="20.25" customHeight="1" x14ac:dyDescent="0.45">
      <c r="A23" s="33" t="s">
        <v>10</v>
      </c>
      <c r="B23" s="35"/>
      <c r="C23" s="35"/>
      <c r="D23" s="35"/>
      <c r="E23" s="76"/>
      <c r="F23" s="35"/>
      <c r="G23" s="71"/>
      <c r="H23" s="72"/>
      <c r="I23" s="71"/>
      <c r="J23" s="72"/>
      <c r="K23" s="71"/>
      <c r="L23" s="72"/>
      <c r="M23" s="71"/>
      <c r="N23" s="72"/>
    </row>
    <row r="24" spans="1:14" ht="20.25" customHeight="1" x14ac:dyDescent="0.45">
      <c r="A24" s="17" t="s">
        <v>84</v>
      </c>
      <c r="B24" s="36"/>
      <c r="C24" s="36"/>
      <c r="E24" s="76">
        <v>11</v>
      </c>
      <c r="F24" s="36"/>
      <c r="G24" s="68">
        <v>3077</v>
      </c>
      <c r="H24" s="69"/>
      <c r="I24" s="68">
        <v>3072</v>
      </c>
      <c r="J24" s="185"/>
      <c r="K24" s="68">
        <v>2077</v>
      </c>
      <c r="L24" s="185"/>
      <c r="M24" s="68">
        <v>2072</v>
      </c>
      <c r="N24" s="69"/>
    </row>
    <row r="25" spans="1:14" ht="20.25" customHeight="1" x14ac:dyDescent="0.45">
      <c r="A25" s="17" t="s">
        <v>99</v>
      </c>
      <c r="B25" s="36"/>
      <c r="C25" s="36"/>
      <c r="E25" s="76">
        <v>12</v>
      </c>
      <c r="F25" s="36"/>
      <c r="G25" s="196">
        <v>0</v>
      </c>
      <c r="H25" s="69"/>
      <c r="I25" s="196">
        <v>0</v>
      </c>
      <c r="J25" s="69"/>
      <c r="K25" s="68">
        <v>522002</v>
      </c>
      <c r="L25" s="69"/>
      <c r="M25" s="68">
        <v>588945</v>
      </c>
      <c r="N25" s="69"/>
    </row>
    <row r="26" spans="1:14" ht="20.25" customHeight="1" x14ac:dyDescent="0.45">
      <c r="A26" s="17" t="s">
        <v>100</v>
      </c>
      <c r="B26" s="42"/>
      <c r="C26" s="42"/>
      <c r="E26" s="76">
        <v>13</v>
      </c>
      <c r="F26" s="36"/>
      <c r="G26" s="68">
        <v>307649</v>
      </c>
      <c r="H26" s="69"/>
      <c r="I26" s="68">
        <v>311796</v>
      </c>
      <c r="J26" s="69"/>
      <c r="K26" s="68">
        <v>2283</v>
      </c>
      <c r="L26" s="69"/>
      <c r="M26" s="68">
        <v>2331</v>
      </c>
      <c r="N26" s="69"/>
    </row>
    <row r="27" spans="1:14" ht="20.25" customHeight="1" x14ac:dyDescent="0.45">
      <c r="A27" s="17" t="s">
        <v>101</v>
      </c>
      <c r="B27" s="42"/>
      <c r="C27" s="42"/>
      <c r="E27" s="76">
        <v>14</v>
      </c>
      <c r="F27" s="36"/>
      <c r="G27" s="196">
        <v>40233</v>
      </c>
      <c r="H27" s="69"/>
      <c r="I27" s="196">
        <v>40233</v>
      </c>
      <c r="J27" s="69"/>
      <c r="K27" s="196">
        <v>0</v>
      </c>
      <c r="L27" s="69"/>
      <c r="M27" s="196">
        <v>0</v>
      </c>
      <c r="N27" s="69"/>
    </row>
    <row r="28" spans="1:14" ht="20.25" customHeight="1" x14ac:dyDescent="0.45">
      <c r="A28" s="17" t="s">
        <v>104</v>
      </c>
      <c r="B28" s="42"/>
      <c r="C28" s="42"/>
      <c r="E28" s="76">
        <v>15</v>
      </c>
      <c r="F28" s="36"/>
      <c r="G28" s="68">
        <v>436</v>
      </c>
      <c r="H28" s="69"/>
      <c r="I28" s="68">
        <v>470</v>
      </c>
      <c r="J28" s="69"/>
      <c r="K28" s="68">
        <v>112</v>
      </c>
      <c r="L28" s="69"/>
      <c r="M28" s="68">
        <v>127</v>
      </c>
      <c r="N28" s="69"/>
    </row>
    <row r="29" spans="1:14" ht="20.25" customHeight="1" x14ac:dyDescent="0.45">
      <c r="A29" s="17" t="s">
        <v>93</v>
      </c>
      <c r="B29" s="42"/>
      <c r="C29" s="42"/>
      <c r="E29" s="76">
        <v>16</v>
      </c>
      <c r="F29" s="36"/>
      <c r="G29" s="68">
        <v>13244</v>
      </c>
      <c r="H29" s="69"/>
      <c r="I29" s="68">
        <v>15265</v>
      </c>
      <c r="J29" s="69"/>
      <c r="K29" s="196">
        <v>0</v>
      </c>
      <c r="L29" s="69"/>
      <c r="M29" s="196">
        <v>0</v>
      </c>
      <c r="N29" s="69"/>
    </row>
    <row r="30" spans="1:14" ht="20.25" customHeight="1" x14ac:dyDescent="0.45">
      <c r="A30" s="17" t="s">
        <v>40</v>
      </c>
      <c r="B30" s="42"/>
      <c r="C30" s="42"/>
      <c r="E30" s="76"/>
      <c r="F30" s="36"/>
      <c r="G30" s="73">
        <f>2539</f>
        <v>2539</v>
      </c>
      <c r="H30" s="69"/>
      <c r="I30" s="73">
        <v>2498</v>
      </c>
      <c r="J30" s="69">
        <v>825388</v>
      </c>
      <c r="K30" s="73">
        <v>360</v>
      </c>
      <c r="L30" s="69"/>
      <c r="M30" s="73">
        <v>340</v>
      </c>
      <c r="N30" s="69"/>
    </row>
    <row r="31" spans="1:14" ht="20.25" customHeight="1" x14ac:dyDescent="0.45">
      <c r="A31" s="35"/>
      <c r="B31" s="33" t="s">
        <v>50</v>
      </c>
      <c r="C31" s="42"/>
      <c r="E31" s="76"/>
      <c r="F31" s="36"/>
      <c r="G31" s="70">
        <f>SUM(G24:G30)</f>
        <v>367178</v>
      </c>
      <c r="H31" s="69"/>
      <c r="I31" s="70">
        <f>SUM(I24:I30)</f>
        <v>373334</v>
      </c>
      <c r="J31" s="69"/>
      <c r="K31" s="70">
        <f>SUM(K24:K30)</f>
        <v>526834</v>
      </c>
      <c r="L31" s="69"/>
      <c r="M31" s="70">
        <f>SUM(M24:M30)</f>
        <v>593815</v>
      </c>
      <c r="N31" s="69"/>
    </row>
    <row r="32" spans="1:14" ht="20.25" customHeight="1" thickBot="1" x14ac:dyDescent="0.5">
      <c r="A32" s="33" t="s">
        <v>22</v>
      </c>
      <c r="B32" s="34"/>
      <c r="C32" s="35"/>
      <c r="D32" s="42"/>
      <c r="E32" s="76"/>
      <c r="F32" s="36"/>
      <c r="G32" s="74">
        <f>G21+G31</f>
        <v>805546</v>
      </c>
      <c r="H32" s="69"/>
      <c r="I32" s="74">
        <f>+I21+I31</f>
        <v>812850</v>
      </c>
      <c r="J32" s="69"/>
      <c r="K32" s="74">
        <f>K21+K31</f>
        <v>652484</v>
      </c>
      <c r="L32" s="69"/>
      <c r="M32" s="74">
        <f>+M21+M31</f>
        <v>724818</v>
      </c>
      <c r="N32" s="69"/>
    </row>
    <row r="33" spans="5:14" s="23" customFormat="1" ht="20.25" customHeight="1" thickTop="1" x14ac:dyDescent="0.45">
      <c r="E33" s="96"/>
      <c r="G33" s="75"/>
      <c r="H33" s="75"/>
      <c r="I33" s="75"/>
      <c r="J33" s="75"/>
      <c r="K33" s="75"/>
      <c r="L33" s="69"/>
      <c r="M33" s="75"/>
      <c r="N33" s="75"/>
    </row>
    <row r="34" spans="5:14" s="23" customFormat="1" ht="20.25" customHeight="1" x14ac:dyDescent="0.45">
      <c r="E34" s="96"/>
      <c r="G34" s="75"/>
      <c r="H34" s="75"/>
      <c r="I34" s="75"/>
      <c r="J34" s="75"/>
      <c r="K34" s="75"/>
      <c r="L34" s="69"/>
      <c r="M34" s="75"/>
      <c r="N34" s="75"/>
    </row>
    <row r="35" spans="5:14" s="23" customFormat="1" ht="20.25" customHeight="1" x14ac:dyDescent="0.45">
      <c r="E35" s="96"/>
      <c r="G35" s="75"/>
      <c r="H35" s="75"/>
      <c r="I35" s="75"/>
      <c r="J35" s="75"/>
      <c r="K35" s="75"/>
      <c r="L35" s="69"/>
      <c r="M35" s="75"/>
      <c r="N35" s="75"/>
    </row>
    <row r="36" spans="5:14" s="23" customFormat="1" ht="20.25" customHeight="1" x14ac:dyDescent="0.45">
      <c r="E36" s="96"/>
      <c r="G36" s="75"/>
      <c r="H36" s="75"/>
      <c r="I36" s="75"/>
      <c r="J36" s="75"/>
      <c r="K36" s="75"/>
      <c r="L36" s="75"/>
      <c r="M36" s="75"/>
      <c r="N36" s="75"/>
    </row>
    <row r="37" spans="5:14" s="23" customFormat="1" ht="20.25" customHeight="1" x14ac:dyDescent="0.45">
      <c r="E37" s="96"/>
      <c r="G37" s="75"/>
      <c r="H37" s="75"/>
      <c r="I37" s="75"/>
      <c r="J37" s="75"/>
      <c r="K37" s="75"/>
      <c r="L37" s="75"/>
      <c r="M37" s="75"/>
      <c r="N37" s="75"/>
    </row>
    <row r="38" spans="5:14" ht="20.25" customHeight="1" x14ac:dyDescent="0.45">
      <c r="G38" s="69"/>
      <c r="H38" s="69"/>
      <c r="I38" s="69"/>
      <c r="J38" s="69"/>
      <c r="K38" s="69"/>
      <c r="L38" s="69"/>
      <c r="M38" s="69"/>
      <c r="N38" s="69"/>
    </row>
    <row r="39" spans="5:14" ht="20.25" customHeight="1" x14ac:dyDescent="0.45">
      <c r="G39" s="69"/>
      <c r="H39" s="69"/>
      <c r="I39" s="69"/>
      <c r="J39" s="69"/>
      <c r="K39" s="69"/>
      <c r="L39" s="69"/>
      <c r="M39" s="69"/>
      <c r="N39" s="69"/>
    </row>
    <row r="40" spans="5:14" ht="20.25" customHeight="1" x14ac:dyDescent="0.45">
      <c r="G40" s="69"/>
      <c r="H40" s="69"/>
      <c r="I40" s="69"/>
      <c r="J40" s="69"/>
      <c r="K40" s="69"/>
      <c r="L40" s="69"/>
      <c r="M40" s="69"/>
      <c r="N40" s="69"/>
    </row>
    <row r="41" spans="5:14" ht="20.25" customHeight="1" x14ac:dyDescent="0.45">
      <c r="G41" s="69"/>
      <c r="H41" s="69"/>
      <c r="I41" s="69"/>
      <c r="J41" s="69"/>
      <c r="K41" s="69"/>
      <c r="L41" s="69"/>
      <c r="M41" s="69"/>
      <c r="N41" s="69"/>
    </row>
    <row r="42" spans="5:14" ht="20.25" customHeight="1" x14ac:dyDescent="0.45">
      <c r="G42" s="69"/>
      <c r="H42" s="69"/>
      <c r="I42" s="69"/>
      <c r="J42" s="69"/>
      <c r="K42" s="69"/>
      <c r="L42" s="69"/>
      <c r="M42" s="69"/>
      <c r="N42" s="69"/>
    </row>
    <row r="43" spans="5:14" ht="20.25" customHeight="1" x14ac:dyDescent="0.45">
      <c r="G43" s="69"/>
      <c r="H43" s="69"/>
      <c r="I43" s="69"/>
      <c r="J43" s="69"/>
      <c r="K43" s="69"/>
      <c r="L43" s="69"/>
      <c r="M43" s="69"/>
      <c r="N43" s="69"/>
    </row>
    <row r="44" spans="5:14" ht="20.25" customHeight="1" x14ac:dyDescent="0.45">
      <c r="G44" s="69"/>
      <c r="H44" s="69"/>
      <c r="I44" s="69"/>
      <c r="J44" s="69"/>
      <c r="K44" s="69"/>
      <c r="L44" s="69"/>
      <c r="M44" s="69"/>
      <c r="N44" s="69"/>
    </row>
    <row r="45" spans="5:14" ht="20.25" customHeight="1" x14ac:dyDescent="0.45">
      <c r="G45" s="20"/>
      <c r="H45" s="20"/>
      <c r="I45" s="20"/>
      <c r="J45" s="20"/>
      <c r="K45" s="20"/>
      <c r="L45" s="20"/>
      <c r="M45" s="20"/>
    </row>
    <row r="46" spans="5:14" ht="20.25" customHeight="1" x14ac:dyDescent="0.45">
      <c r="G46" s="20"/>
      <c r="H46" s="20"/>
      <c r="I46" s="20"/>
      <c r="J46" s="20"/>
      <c r="K46" s="20"/>
      <c r="L46" s="20"/>
      <c r="M46" s="20"/>
    </row>
    <row r="47" spans="5:14" ht="20.25" customHeight="1" x14ac:dyDescent="0.45">
      <c r="G47" s="20"/>
      <c r="H47" s="20"/>
      <c r="I47" s="20"/>
      <c r="J47" s="20"/>
      <c r="K47" s="20"/>
      <c r="L47" s="20"/>
      <c r="M47" s="20"/>
    </row>
    <row r="48" spans="5:14" ht="20.25" customHeight="1" x14ac:dyDescent="0.45">
      <c r="G48" s="20"/>
      <c r="H48" s="20"/>
      <c r="I48" s="20"/>
      <c r="J48" s="20"/>
      <c r="K48" s="20"/>
      <c r="L48" s="20"/>
      <c r="M48" s="20"/>
    </row>
    <row r="49" spans="1:13" s="6" customFormat="1" ht="20.25" customHeight="1" x14ac:dyDescent="0.45">
      <c r="A49" s="129" t="s">
        <v>121</v>
      </c>
      <c r="B49" s="16"/>
      <c r="C49" s="16"/>
      <c r="D49" s="16"/>
      <c r="E49" s="99"/>
      <c r="F49" s="16"/>
      <c r="G49" s="65"/>
      <c r="H49" s="65"/>
      <c r="I49" s="65"/>
      <c r="J49" s="65"/>
      <c r="K49" s="65"/>
      <c r="L49" s="65"/>
      <c r="M49" s="65"/>
    </row>
    <row r="50" spans="1:13" ht="20.25" customHeight="1" x14ac:dyDescent="0.45">
      <c r="A50" s="23"/>
      <c r="B50" s="23"/>
      <c r="C50" s="23"/>
      <c r="D50" s="23"/>
      <c r="E50" s="96"/>
      <c r="F50" s="23"/>
      <c r="G50" s="21"/>
      <c r="H50" s="21"/>
      <c r="I50" s="21"/>
      <c r="J50" s="21"/>
      <c r="K50" s="21"/>
      <c r="L50" s="21"/>
      <c r="M50" s="186" t="s">
        <v>140</v>
      </c>
    </row>
    <row r="51" spans="1:13" ht="20.25" customHeight="1" x14ac:dyDescent="0.45">
      <c r="A51" s="5" t="s">
        <v>78</v>
      </c>
      <c r="B51" s="33"/>
      <c r="C51" s="33"/>
      <c r="D51" s="33"/>
      <c r="E51" s="100"/>
      <c r="F51" s="33"/>
      <c r="G51" s="25"/>
      <c r="H51" s="25"/>
      <c r="I51" s="25"/>
      <c r="J51" s="25"/>
      <c r="K51" s="127"/>
      <c r="L51" s="25"/>
      <c r="M51" s="199"/>
    </row>
    <row r="52" spans="1:13" ht="20.25" customHeight="1" x14ac:dyDescent="0.45">
      <c r="A52" s="33" t="s">
        <v>27</v>
      </c>
      <c r="B52" s="33"/>
      <c r="C52" s="33"/>
      <c r="D52" s="33"/>
      <c r="E52" s="100"/>
      <c r="F52" s="33"/>
      <c r="G52" s="25"/>
      <c r="H52" s="25"/>
      <c r="I52" s="25"/>
      <c r="J52" s="25"/>
      <c r="K52" s="25"/>
      <c r="L52" s="25"/>
      <c r="M52" s="25"/>
    </row>
    <row r="53" spans="1:13" ht="20.25" customHeight="1" x14ac:dyDescent="0.45">
      <c r="A53" s="9" t="s">
        <v>115</v>
      </c>
      <c r="C53" s="22"/>
      <c r="D53" s="22"/>
      <c r="E53" s="94"/>
      <c r="F53" s="22"/>
      <c r="G53" s="24"/>
      <c r="H53" s="24"/>
      <c r="I53" s="24"/>
      <c r="J53" s="24"/>
      <c r="K53" s="24"/>
      <c r="L53" s="24"/>
      <c r="M53" s="24"/>
    </row>
    <row r="54" spans="1:13" ht="20.25" customHeight="1" x14ac:dyDescent="0.45">
      <c r="A54" s="28"/>
      <c r="B54" s="28"/>
      <c r="C54" s="28"/>
      <c r="D54" s="28"/>
      <c r="E54" s="92"/>
      <c r="F54" s="28"/>
      <c r="G54" s="66"/>
      <c r="H54" s="66"/>
      <c r="I54" s="66"/>
      <c r="J54" s="66"/>
      <c r="K54" s="66"/>
      <c r="L54" s="66"/>
      <c r="M54" s="66"/>
    </row>
    <row r="55" spans="1:13" s="23" customFormat="1" ht="20.25" customHeight="1" x14ac:dyDescent="0.45">
      <c r="C55" s="29"/>
      <c r="D55" s="29"/>
      <c r="E55" s="95"/>
      <c r="F55" s="29"/>
      <c r="G55" s="235" t="s">
        <v>108</v>
      </c>
      <c r="H55" s="235"/>
      <c r="I55" s="235"/>
      <c r="J55" s="235"/>
      <c r="K55" s="235"/>
      <c r="L55" s="235"/>
      <c r="M55" s="235"/>
    </row>
    <row r="56" spans="1:13" s="23" customFormat="1" ht="20.25" customHeight="1" x14ac:dyDescent="0.45">
      <c r="E56" s="95"/>
      <c r="F56" s="29"/>
      <c r="G56" s="236" t="s">
        <v>20</v>
      </c>
      <c r="H56" s="236"/>
      <c r="I56" s="236"/>
      <c r="J56" s="122"/>
      <c r="K56" s="236" t="s">
        <v>21</v>
      </c>
      <c r="L56" s="236"/>
      <c r="M56" s="236"/>
    </row>
    <row r="57" spans="1:13" s="23" customFormat="1" ht="20.25" customHeight="1" x14ac:dyDescent="0.45">
      <c r="D57" s="30"/>
      <c r="F57" s="29"/>
      <c r="G57" s="188" t="s">
        <v>109</v>
      </c>
      <c r="H57" s="51"/>
      <c r="I57" s="188" t="s">
        <v>110</v>
      </c>
      <c r="J57" s="51"/>
      <c r="K57" s="188" t="s">
        <v>109</v>
      </c>
      <c r="L57" s="51"/>
      <c r="M57" s="188" t="s">
        <v>110</v>
      </c>
    </row>
    <row r="58" spans="1:13" s="23" customFormat="1" ht="20.25" customHeight="1" x14ac:dyDescent="0.45">
      <c r="D58" s="30"/>
      <c r="F58" s="29"/>
      <c r="G58" s="204" t="s">
        <v>114</v>
      </c>
      <c r="H58" s="51"/>
      <c r="I58" s="204" t="s">
        <v>83</v>
      </c>
      <c r="J58" s="51"/>
      <c r="K58" s="204" t="s">
        <v>114</v>
      </c>
      <c r="L58" s="51"/>
      <c r="M58" s="204" t="s">
        <v>83</v>
      </c>
    </row>
    <row r="59" spans="1:13" s="23" customFormat="1" ht="20.25" customHeight="1" x14ac:dyDescent="0.45">
      <c r="D59" s="30"/>
      <c r="F59" s="29"/>
      <c r="G59" s="204" t="s">
        <v>111</v>
      </c>
      <c r="H59" s="51"/>
      <c r="J59" s="51"/>
      <c r="K59" s="204" t="s">
        <v>111</v>
      </c>
      <c r="L59" s="51"/>
    </row>
    <row r="60" spans="1:13" s="23" customFormat="1" ht="20.25" customHeight="1" x14ac:dyDescent="0.45">
      <c r="D60" s="30"/>
      <c r="E60" s="91" t="s">
        <v>18</v>
      </c>
      <c r="F60" s="29"/>
      <c r="G60" s="205" t="s">
        <v>112</v>
      </c>
      <c r="H60" s="51"/>
      <c r="I60" s="205" t="s">
        <v>113</v>
      </c>
      <c r="J60" s="51"/>
      <c r="K60" s="205" t="s">
        <v>112</v>
      </c>
      <c r="L60" s="51"/>
      <c r="M60" s="205" t="s">
        <v>113</v>
      </c>
    </row>
    <row r="61" spans="1:13" s="23" customFormat="1" ht="20.25" customHeight="1" x14ac:dyDescent="0.45">
      <c r="D61" s="30"/>
      <c r="E61" s="95"/>
      <c r="F61" s="29"/>
      <c r="G61" s="204"/>
      <c r="H61" s="51"/>
      <c r="I61" s="204"/>
      <c r="J61" s="51"/>
      <c r="K61" s="204"/>
      <c r="L61" s="51"/>
      <c r="M61" s="204"/>
    </row>
    <row r="62" spans="1:13" s="23" customFormat="1" ht="20.25" customHeight="1" x14ac:dyDescent="0.45">
      <c r="A62" s="33" t="s">
        <v>2</v>
      </c>
      <c r="E62" s="95"/>
      <c r="F62" s="30"/>
      <c r="G62" s="78"/>
      <c r="H62" s="78"/>
      <c r="I62" s="78"/>
      <c r="J62" s="78"/>
      <c r="K62" s="78"/>
      <c r="L62" s="78"/>
      <c r="M62" s="78"/>
    </row>
    <row r="63" spans="1:13" ht="20.25" customHeight="1" x14ac:dyDescent="0.45">
      <c r="A63" s="33" t="s">
        <v>3</v>
      </c>
      <c r="B63" s="34"/>
      <c r="C63" s="34"/>
      <c r="D63" s="34"/>
      <c r="E63" s="101"/>
      <c r="F63" s="35"/>
      <c r="G63" s="79"/>
      <c r="H63" s="79"/>
      <c r="I63" s="79"/>
      <c r="J63" s="79"/>
      <c r="K63" s="79"/>
      <c r="L63" s="69"/>
      <c r="M63" s="79"/>
    </row>
    <row r="64" spans="1:13" ht="20.25" customHeight="1" x14ac:dyDescent="0.45">
      <c r="A64" s="17" t="s">
        <v>91</v>
      </c>
      <c r="B64" s="34"/>
      <c r="C64" s="34"/>
      <c r="D64" s="34"/>
      <c r="E64" s="97">
        <v>17</v>
      </c>
      <c r="F64" s="35"/>
      <c r="G64" s="68">
        <v>107205</v>
      </c>
      <c r="H64" s="79"/>
      <c r="I64" s="68">
        <v>106759</v>
      </c>
      <c r="J64" s="79"/>
      <c r="K64" s="68">
        <v>107205</v>
      </c>
      <c r="L64" s="69"/>
      <c r="M64" s="68">
        <v>106759</v>
      </c>
    </row>
    <row r="65" spans="1:13" ht="20.25" customHeight="1" x14ac:dyDescent="0.45">
      <c r="A65" s="17" t="s">
        <v>28</v>
      </c>
      <c r="B65" s="42"/>
      <c r="C65" s="42"/>
      <c r="E65" s="76">
        <v>18</v>
      </c>
      <c r="F65" s="36"/>
      <c r="G65" s="80">
        <v>25088</v>
      </c>
      <c r="H65" s="68"/>
      <c r="I65" s="80">
        <v>35880</v>
      </c>
      <c r="J65" s="68"/>
      <c r="K65" s="81">
        <v>5149</v>
      </c>
      <c r="L65" s="69"/>
      <c r="M65" s="81">
        <v>5529</v>
      </c>
    </row>
    <row r="66" spans="1:13" ht="20.25" customHeight="1" x14ac:dyDescent="0.45">
      <c r="A66" s="17" t="s">
        <v>72</v>
      </c>
      <c r="B66" s="42"/>
      <c r="C66" s="42"/>
      <c r="E66" s="97">
        <v>4</v>
      </c>
      <c r="F66" s="36"/>
      <c r="G66" s="196">
        <v>0</v>
      </c>
      <c r="H66" s="68"/>
      <c r="I66" s="196">
        <v>0</v>
      </c>
      <c r="J66" s="68"/>
      <c r="K66" s="81">
        <v>64920</v>
      </c>
      <c r="L66" s="69"/>
      <c r="M66" s="81">
        <v>63420</v>
      </c>
    </row>
    <row r="67" spans="1:13" ht="20.25" customHeight="1" x14ac:dyDescent="0.45">
      <c r="A67" s="17" t="s">
        <v>102</v>
      </c>
      <c r="B67" s="42"/>
      <c r="C67" s="42"/>
      <c r="E67" s="76">
        <v>21</v>
      </c>
      <c r="F67" s="36"/>
      <c r="G67" s="81">
        <v>948</v>
      </c>
      <c r="H67" s="68"/>
      <c r="I67" s="81">
        <v>283</v>
      </c>
      <c r="J67" s="68"/>
      <c r="K67" s="196">
        <v>0</v>
      </c>
      <c r="L67" s="69"/>
      <c r="M67" s="196">
        <v>0</v>
      </c>
    </row>
    <row r="68" spans="1:13" ht="20.25" customHeight="1" x14ac:dyDescent="0.45">
      <c r="A68" s="17" t="s">
        <v>89</v>
      </c>
      <c r="B68" s="42"/>
      <c r="C68" s="42"/>
      <c r="E68" s="76"/>
      <c r="F68" s="36"/>
      <c r="G68" s="81">
        <v>4008</v>
      </c>
      <c r="H68" s="68"/>
      <c r="I68" s="81">
        <v>2157</v>
      </c>
      <c r="J68" s="68"/>
      <c r="K68" s="196">
        <v>0</v>
      </c>
      <c r="L68" s="69"/>
      <c r="M68" s="196">
        <v>0</v>
      </c>
    </row>
    <row r="69" spans="1:13" ht="20.25" customHeight="1" x14ac:dyDescent="0.45">
      <c r="A69" s="17" t="s">
        <v>67</v>
      </c>
      <c r="B69" s="42"/>
      <c r="C69" s="42"/>
      <c r="E69" s="76"/>
      <c r="F69" s="36"/>
      <c r="G69" s="81">
        <v>1015</v>
      </c>
      <c r="H69" s="68"/>
      <c r="I69" s="81">
        <v>1050</v>
      </c>
      <c r="J69" s="68"/>
      <c r="K69" s="196">
        <v>0</v>
      </c>
      <c r="L69" s="69"/>
      <c r="M69" s="196">
        <v>0</v>
      </c>
    </row>
    <row r="70" spans="1:13" ht="20.25" customHeight="1" x14ac:dyDescent="0.45">
      <c r="A70" s="36"/>
      <c r="B70" s="33" t="s">
        <v>4</v>
      </c>
      <c r="C70" s="42"/>
      <c r="E70" s="97"/>
      <c r="F70" s="36"/>
      <c r="G70" s="70">
        <f>SUM(G64:G69)</f>
        <v>138264</v>
      </c>
      <c r="H70" s="68"/>
      <c r="I70" s="70">
        <f>SUM(I64:I69)</f>
        <v>146129</v>
      </c>
      <c r="J70" s="68"/>
      <c r="K70" s="70">
        <f>SUM(K64:K69)</f>
        <v>177274</v>
      </c>
      <c r="L70" s="69"/>
      <c r="M70" s="70">
        <f>SUM(M64:M69)</f>
        <v>175708</v>
      </c>
    </row>
    <row r="71" spans="1:13" ht="20.25" customHeight="1" x14ac:dyDescent="0.45">
      <c r="A71" s="36"/>
      <c r="B71" s="34"/>
      <c r="C71" s="42"/>
      <c r="E71" s="97"/>
      <c r="F71" s="36"/>
      <c r="G71" s="68"/>
      <c r="H71" s="68"/>
      <c r="I71" s="68"/>
      <c r="J71" s="68"/>
      <c r="K71" s="68"/>
      <c r="L71" s="69"/>
      <c r="M71" s="68"/>
    </row>
    <row r="72" spans="1:13" ht="20.25" customHeight="1" x14ac:dyDescent="0.45">
      <c r="A72" s="33" t="s">
        <v>11</v>
      </c>
      <c r="B72" s="42"/>
      <c r="C72" s="42"/>
      <c r="D72" s="42"/>
      <c r="E72" s="97"/>
      <c r="F72" s="36"/>
      <c r="G72" s="68"/>
      <c r="H72" s="68"/>
      <c r="I72" s="68"/>
      <c r="J72" s="68"/>
      <c r="K72" s="68"/>
      <c r="L72" s="69"/>
      <c r="M72" s="68"/>
    </row>
    <row r="73" spans="1:13" ht="20.25" customHeight="1" x14ac:dyDescent="0.45">
      <c r="A73" s="17" t="s">
        <v>96</v>
      </c>
      <c r="B73" s="42"/>
      <c r="C73" s="42"/>
      <c r="D73" s="42"/>
      <c r="E73" s="97">
        <v>16</v>
      </c>
      <c r="F73" s="36"/>
      <c r="G73" s="68">
        <v>39336</v>
      </c>
      <c r="H73" s="68"/>
      <c r="I73" s="68">
        <v>40233</v>
      </c>
      <c r="J73" s="68"/>
      <c r="K73" s="196">
        <v>0</v>
      </c>
      <c r="L73" s="69"/>
      <c r="M73" s="196">
        <v>0</v>
      </c>
    </row>
    <row r="74" spans="1:13" ht="20.25" customHeight="1" x14ac:dyDescent="0.45">
      <c r="A74" s="17" t="s">
        <v>105</v>
      </c>
      <c r="B74" s="42"/>
      <c r="C74" s="42"/>
      <c r="E74" s="96">
        <v>19</v>
      </c>
      <c r="F74" s="36"/>
      <c r="G74" s="81">
        <v>11812</v>
      </c>
      <c r="H74" s="68"/>
      <c r="I74" s="81">
        <v>11812</v>
      </c>
      <c r="J74" s="68"/>
      <c r="K74" s="196">
        <v>0</v>
      </c>
      <c r="L74" s="69"/>
      <c r="M74" s="196">
        <v>0</v>
      </c>
    </row>
    <row r="75" spans="1:13" ht="20.25" customHeight="1" x14ac:dyDescent="0.45">
      <c r="A75" s="17" t="s">
        <v>41</v>
      </c>
      <c r="B75" s="42"/>
      <c r="C75" s="42"/>
      <c r="E75" s="97">
        <v>20</v>
      </c>
      <c r="F75" s="36"/>
      <c r="G75" s="80">
        <v>6535</v>
      </c>
      <c r="H75" s="68"/>
      <c r="I75" s="80">
        <v>6253</v>
      </c>
      <c r="J75" s="68"/>
      <c r="K75" s="196">
        <v>763</v>
      </c>
      <c r="L75" s="69"/>
      <c r="M75" s="196">
        <v>632</v>
      </c>
    </row>
    <row r="76" spans="1:13" ht="20.25" customHeight="1" x14ac:dyDescent="0.45">
      <c r="A76" s="17" t="s">
        <v>103</v>
      </c>
      <c r="B76" s="42"/>
      <c r="C76" s="42"/>
      <c r="E76" s="97">
        <v>21</v>
      </c>
      <c r="F76" s="36"/>
      <c r="G76" s="80">
        <v>32062</v>
      </c>
      <c r="H76" s="68"/>
      <c r="I76" s="80">
        <v>29594</v>
      </c>
      <c r="J76" s="68"/>
      <c r="K76" s="196">
        <v>0</v>
      </c>
      <c r="L76" s="69"/>
      <c r="M76" s="196">
        <v>0</v>
      </c>
    </row>
    <row r="77" spans="1:13" ht="20.25" customHeight="1" x14ac:dyDescent="0.45">
      <c r="A77" s="17" t="s">
        <v>74</v>
      </c>
      <c r="B77" s="42"/>
      <c r="C77" s="42"/>
      <c r="E77" s="97">
        <v>13</v>
      </c>
      <c r="F77" s="36"/>
      <c r="G77" s="80">
        <v>14290</v>
      </c>
      <c r="H77" s="68"/>
      <c r="I77" s="80">
        <v>14523</v>
      </c>
      <c r="J77" s="68"/>
      <c r="K77" s="196">
        <v>0</v>
      </c>
      <c r="L77" s="69"/>
      <c r="M77" s="196">
        <v>0</v>
      </c>
    </row>
    <row r="78" spans="1:13" ht="20.25" customHeight="1" x14ac:dyDescent="0.45">
      <c r="A78" s="17" t="s">
        <v>106</v>
      </c>
      <c r="B78" s="42"/>
      <c r="C78" s="42"/>
      <c r="E78" s="97"/>
      <c r="F78" s="36"/>
      <c r="G78" s="80">
        <v>12246</v>
      </c>
      <c r="H78" s="68"/>
      <c r="I78" s="80">
        <v>12247</v>
      </c>
      <c r="J78" s="68"/>
      <c r="K78" s="196">
        <v>304</v>
      </c>
      <c r="L78" s="69"/>
      <c r="M78" s="196">
        <v>304</v>
      </c>
    </row>
    <row r="79" spans="1:13" ht="20.25" customHeight="1" x14ac:dyDescent="0.45">
      <c r="A79" s="17" t="s">
        <v>79</v>
      </c>
      <c r="B79" s="42"/>
      <c r="C79" s="42"/>
      <c r="E79" s="97"/>
      <c r="F79" s="36"/>
      <c r="G79" s="80">
        <v>3</v>
      </c>
      <c r="H79" s="68"/>
      <c r="I79" s="80">
        <v>3</v>
      </c>
      <c r="J79" s="68"/>
      <c r="K79" s="196">
        <v>0</v>
      </c>
      <c r="L79" s="69"/>
      <c r="M79" s="196">
        <v>0</v>
      </c>
    </row>
    <row r="80" spans="1:13" ht="20.25" customHeight="1" x14ac:dyDescent="0.45">
      <c r="A80" s="36"/>
      <c r="B80" s="33" t="s">
        <v>12</v>
      </c>
      <c r="C80" s="42"/>
      <c r="E80" s="97"/>
      <c r="F80" s="36"/>
      <c r="G80" s="70">
        <f>SUM(G73:G79)</f>
        <v>116284</v>
      </c>
      <c r="H80" s="68"/>
      <c r="I80" s="70">
        <f>SUM(I73:I79)</f>
        <v>114665</v>
      </c>
      <c r="J80" s="68"/>
      <c r="K80" s="70">
        <f>SUM(K73:K79)</f>
        <v>1067</v>
      </c>
      <c r="L80" s="82"/>
      <c r="M80" s="70">
        <f>SUM(M73:M79)</f>
        <v>936</v>
      </c>
    </row>
    <row r="81" spans="1:13" ht="20.25" customHeight="1" x14ac:dyDescent="0.45">
      <c r="A81" s="33" t="s">
        <v>23</v>
      </c>
      <c r="B81" s="36"/>
      <c r="C81" s="36"/>
      <c r="D81" s="42"/>
      <c r="E81" s="97"/>
      <c r="F81" s="36"/>
      <c r="G81" s="121">
        <f>G70+G80</f>
        <v>254548</v>
      </c>
      <c r="H81" s="68"/>
      <c r="I81" s="121">
        <f>I70+I80</f>
        <v>260794</v>
      </c>
      <c r="J81" s="68"/>
      <c r="K81" s="121">
        <f>K70+K80</f>
        <v>178341</v>
      </c>
      <c r="L81" s="69"/>
      <c r="M81" s="121">
        <f>M70+M80</f>
        <v>176644</v>
      </c>
    </row>
    <row r="82" spans="1:13" ht="20.25" customHeight="1" x14ac:dyDescent="0.45">
      <c r="A82" s="33"/>
      <c r="B82" s="36"/>
      <c r="C82" s="36"/>
      <c r="D82" s="42"/>
      <c r="E82" s="97"/>
      <c r="F82" s="36"/>
      <c r="G82" s="68"/>
      <c r="H82" s="68"/>
      <c r="I82" s="68"/>
      <c r="J82" s="68"/>
      <c r="K82" s="68"/>
      <c r="L82" s="69"/>
      <c r="M82" s="68"/>
    </row>
    <row r="83" spans="1:13" ht="20.25" customHeight="1" x14ac:dyDescent="0.45">
      <c r="A83" s="33" t="s">
        <v>5</v>
      </c>
      <c r="B83" s="42"/>
      <c r="C83" s="42"/>
      <c r="D83" s="42"/>
      <c r="E83" s="97"/>
      <c r="F83" s="43"/>
      <c r="G83" s="83"/>
      <c r="H83" s="83"/>
      <c r="I83" s="83"/>
      <c r="J83" s="83"/>
      <c r="K83" s="83"/>
      <c r="L83" s="69"/>
      <c r="M83" s="83"/>
    </row>
    <row r="84" spans="1:13" ht="20.25" customHeight="1" x14ac:dyDescent="0.45">
      <c r="A84" s="17" t="s">
        <v>42</v>
      </c>
      <c r="B84" s="42"/>
      <c r="C84" s="42"/>
      <c r="E84" s="97"/>
      <c r="F84" s="36"/>
      <c r="G84" s="68"/>
      <c r="H84" s="68"/>
      <c r="I84" s="68"/>
      <c r="J84" s="68"/>
      <c r="K84" s="68"/>
      <c r="L84" s="69"/>
      <c r="M84" s="68"/>
    </row>
    <row r="85" spans="1:13" ht="20.25" customHeight="1" x14ac:dyDescent="0.45">
      <c r="B85" s="17" t="s">
        <v>44</v>
      </c>
      <c r="C85" s="42"/>
      <c r="E85" s="97"/>
      <c r="F85" s="36"/>
      <c r="G85" s="80"/>
      <c r="H85" s="80"/>
      <c r="I85" s="80"/>
      <c r="J85" s="80"/>
      <c r="K85" s="80"/>
      <c r="L85" s="69"/>
      <c r="M85" s="80"/>
    </row>
    <row r="86" spans="1:13" ht="20.25" customHeight="1" thickBot="1" x14ac:dyDescent="0.5">
      <c r="B86" s="17" t="s">
        <v>81</v>
      </c>
      <c r="E86" s="97"/>
      <c r="F86" s="36"/>
      <c r="G86" s="198">
        <v>6271363</v>
      </c>
      <c r="H86" s="68"/>
      <c r="I86" s="198">
        <v>6271363</v>
      </c>
      <c r="J86" s="68"/>
      <c r="K86" s="198">
        <v>6271363</v>
      </c>
      <c r="L86" s="75"/>
      <c r="M86" s="198">
        <v>6271363</v>
      </c>
    </row>
    <row r="87" spans="1:13" ht="20.25" customHeight="1" thickTop="1" x14ac:dyDescent="0.45">
      <c r="B87" s="42"/>
      <c r="C87" s="42"/>
      <c r="E87" s="97"/>
      <c r="F87" s="36"/>
      <c r="G87" s="68"/>
      <c r="H87" s="68"/>
      <c r="I87" s="68"/>
      <c r="J87" s="68"/>
      <c r="K87" s="68"/>
      <c r="L87" s="69"/>
      <c r="M87" s="68"/>
    </row>
    <row r="88" spans="1:13" ht="20.25" customHeight="1" x14ac:dyDescent="0.45">
      <c r="A88" s="17" t="s">
        <v>45</v>
      </c>
      <c r="B88" s="44"/>
      <c r="C88" s="44"/>
      <c r="E88" s="97"/>
      <c r="F88" s="36"/>
      <c r="G88" s="68"/>
      <c r="H88" s="68"/>
      <c r="I88" s="68"/>
      <c r="J88" s="68"/>
      <c r="K88" s="68"/>
      <c r="L88" s="69"/>
      <c r="M88" s="68"/>
    </row>
    <row r="89" spans="1:13" ht="20.25" customHeight="1" x14ac:dyDescent="0.45">
      <c r="B89" s="17" t="s">
        <v>82</v>
      </c>
      <c r="C89" s="42"/>
      <c r="E89" s="97"/>
      <c r="F89" s="36"/>
      <c r="G89" s="196">
        <v>3169876</v>
      </c>
      <c r="H89" s="68"/>
      <c r="I89" s="196">
        <v>3169876</v>
      </c>
      <c r="J89" s="68"/>
      <c r="K89" s="196">
        <v>3169876</v>
      </c>
      <c r="L89" s="82"/>
      <c r="M89" s="196">
        <v>3169876</v>
      </c>
    </row>
    <row r="90" spans="1:13" ht="20.25" customHeight="1" x14ac:dyDescent="0.45">
      <c r="A90" s="17" t="s">
        <v>147</v>
      </c>
      <c r="B90" s="44"/>
      <c r="C90" s="44"/>
      <c r="E90" s="97"/>
      <c r="F90" s="36"/>
      <c r="G90" s="68">
        <v>-1931216</v>
      </c>
      <c r="H90" s="68"/>
      <c r="I90" s="68">
        <v>-1931216</v>
      </c>
      <c r="J90" s="68"/>
      <c r="K90" s="68">
        <v>-1931216</v>
      </c>
      <c r="L90" s="75"/>
      <c r="M90" s="68">
        <v>-1931216</v>
      </c>
    </row>
    <row r="91" spans="1:13" ht="20.25" customHeight="1" x14ac:dyDescent="0.45">
      <c r="A91" s="17" t="s">
        <v>70</v>
      </c>
      <c r="B91" s="42"/>
      <c r="C91" s="42"/>
      <c r="E91" s="97"/>
      <c r="F91" s="36"/>
      <c r="G91" s="68"/>
      <c r="H91" s="68"/>
      <c r="I91" s="68"/>
      <c r="J91" s="68"/>
      <c r="K91" s="68"/>
      <c r="L91" s="69"/>
      <c r="M91" s="68"/>
    </row>
    <row r="92" spans="1:13" ht="20.25" customHeight="1" x14ac:dyDescent="0.45">
      <c r="B92" s="17" t="s">
        <v>46</v>
      </c>
      <c r="C92" s="42"/>
      <c r="E92" s="97">
        <v>23</v>
      </c>
      <c r="F92" s="36"/>
      <c r="G92" s="80">
        <v>13726</v>
      </c>
      <c r="H92" s="68"/>
      <c r="I92" s="80">
        <v>13726</v>
      </c>
      <c r="J92" s="68"/>
      <c r="K92" s="80">
        <v>13726</v>
      </c>
      <c r="L92" s="69"/>
      <c r="M92" s="80">
        <v>13726</v>
      </c>
    </row>
    <row r="93" spans="1:13" ht="20.25" customHeight="1" x14ac:dyDescent="0.45">
      <c r="B93" s="17" t="s">
        <v>47</v>
      </c>
      <c r="C93" s="42"/>
      <c r="E93" s="97"/>
      <c r="F93" s="36"/>
      <c r="G93" s="80">
        <f>'6'!I19</f>
        <v>-701388</v>
      </c>
      <c r="H93" s="68"/>
      <c r="I93" s="80">
        <f>'6'!I17</f>
        <v>-700330</v>
      </c>
      <c r="J93" s="68"/>
      <c r="K93" s="80">
        <f>'7'!I18</f>
        <v>-778243</v>
      </c>
      <c r="L93" s="69"/>
      <c r="M93" s="80">
        <v>-704212</v>
      </c>
    </row>
    <row r="94" spans="1:13" ht="20.25" customHeight="1" x14ac:dyDescent="0.45">
      <c r="A94" s="42"/>
      <c r="C94" s="17" t="s">
        <v>48</v>
      </c>
      <c r="E94" s="97"/>
      <c r="F94" s="36"/>
      <c r="G94" s="151">
        <f>SUM(G89:G93)</f>
        <v>550998</v>
      </c>
      <c r="H94" s="68"/>
      <c r="I94" s="151">
        <f>SUM(I89:I93)</f>
        <v>552056</v>
      </c>
      <c r="J94" s="68"/>
      <c r="K94" s="151">
        <f>SUM(K89:K93)</f>
        <v>474143</v>
      </c>
      <c r="L94" s="69"/>
      <c r="M94" s="151">
        <f>SUM(M89:M93)</f>
        <v>548174</v>
      </c>
    </row>
    <row r="95" spans="1:13" ht="20.25" customHeight="1" x14ac:dyDescent="0.45">
      <c r="A95" s="17" t="s">
        <v>43</v>
      </c>
      <c r="B95" s="42"/>
      <c r="C95" s="42"/>
      <c r="E95" s="97"/>
      <c r="F95" s="36"/>
      <c r="G95" s="197">
        <v>0</v>
      </c>
      <c r="H95" s="117"/>
      <c r="I95" s="197">
        <v>0</v>
      </c>
      <c r="J95" s="68"/>
      <c r="K95" s="197">
        <v>0</v>
      </c>
      <c r="L95" s="69"/>
      <c r="M95" s="197">
        <v>0</v>
      </c>
    </row>
    <row r="96" spans="1:13" ht="20.25" customHeight="1" x14ac:dyDescent="0.45">
      <c r="A96" s="34"/>
      <c r="B96" s="33" t="s">
        <v>6</v>
      </c>
      <c r="C96" s="42"/>
      <c r="E96" s="97"/>
      <c r="F96" s="36"/>
      <c r="G96" s="70">
        <f>G94+G95</f>
        <v>550998</v>
      </c>
      <c r="H96" s="68"/>
      <c r="I96" s="70">
        <f>I94+I95</f>
        <v>552056</v>
      </c>
      <c r="J96" s="68"/>
      <c r="K96" s="70">
        <f>K94+K95</f>
        <v>474143</v>
      </c>
      <c r="L96" s="69"/>
      <c r="M96" s="70">
        <f>M94+M95</f>
        <v>548174</v>
      </c>
    </row>
    <row r="97" spans="1:14" ht="20.25" customHeight="1" thickBot="1" x14ac:dyDescent="0.5">
      <c r="A97" s="33" t="s">
        <v>29</v>
      </c>
      <c r="B97" s="34"/>
      <c r="C97" s="35"/>
      <c r="D97" s="36"/>
      <c r="E97" s="97"/>
      <c r="F97" s="36"/>
      <c r="G97" s="74">
        <f>+G81+G96</f>
        <v>805546</v>
      </c>
      <c r="H97" s="68"/>
      <c r="I97" s="74">
        <f>+I81+I96</f>
        <v>812850</v>
      </c>
      <c r="J97" s="68"/>
      <c r="K97" s="74">
        <f>+K81+K96</f>
        <v>652484</v>
      </c>
      <c r="L97" s="69"/>
      <c r="M97" s="74">
        <f>+M81+M96</f>
        <v>724818</v>
      </c>
    </row>
    <row r="98" spans="1:14" ht="20.25" customHeight="1" thickTop="1" x14ac:dyDescent="0.45">
      <c r="A98" s="33"/>
      <c r="B98" s="34"/>
      <c r="C98" s="35"/>
      <c r="D98" s="36"/>
      <c r="E98" s="97"/>
      <c r="F98" s="36"/>
      <c r="G98" s="68"/>
      <c r="H98" s="68"/>
      <c r="I98" s="68"/>
      <c r="J98" s="68"/>
      <c r="K98" s="68"/>
      <c r="L98" s="69"/>
      <c r="M98" s="68"/>
    </row>
    <row r="99" spans="1:14" ht="20.25" customHeight="1" x14ac:dyDescent="0.45">
      <c r="A99" s="129" t="s">
        <v>121</v>
      </c>
      <c r="K99" s="52"/>
      <c r="L99" s="52"/>
    </row>
    <row r="100" spans="1:14" ht="20.25" customHeight="1" x14ac:dyDescent="0.45">
      <c r="A100" s="23"/>
      <c r="B100" s="187"/>
      <c r="C100" s="187"/>
      <c r="D100" s="187"/>
      <c r="E100" s="102"/>
      <c r="F100" s="187"/>
      <c r="G100" s="56"/>
      <c r="H100" s="56"/>
      <c r="I100" s="56"/>
      <c r="J100" s="56"/>
      <c r="K100" s="56"/>
      <c r="L100" s="56"/>
      <c r="M100" s="188" t="s">
        <v>142</v>
      </c>
      <c r="N100" s="23"/>
    </row>
    <row r="101" spans="1:14" ht="20.25" customHeight="1" x14ac:dyDescent="0.45">
      <c r="A101" s="26"/>
      <c r="K101" s="54"/>
      <c r="L101" s="54"/>
      <c r="M101" s="54"/>
    </row>
    <row r="102" spans="1:14" ht="20.25" customHeight="1" x14ac:dyDescent="0.45">
      <c r="K102" s="52"/>
      <c r="L102" s="52"/>
    </row>
    <row r="103" spans="1:14" ht="20.25" customHeight="1" x14ac:dyDescent="0.45">
      <c r="K103" s="52"/>
      <c r="L103" s="52"/>
    </row>
    <row r="104" spans="1:14" ht="20.25" customHeight="1" x14ac:dyDescent="0.45">
      <c r="K104" s="52"/>
      <c r="L104" s="52"/>
    </row>
    <row r="105" spans="1:14" ht="20.25" customHeight="1" x14ac:dyDescent="0.45">
      <c r="K105" s="52"/>
      <c r="L105" s="52"/>
    </row>
    <row r="106" spans="1:14" ht="20.25" customHeight="1" x14ac:dyDescent="0.45">
      <c r="K106" s="52"/>
      <c r="L106" s="52"/>
    </row>
    <row r="107" spans="1:14" ht="20.25" customHeight="1" x14ac:dyDescent="0.45">
      <c r="K107" s="52"/>
      <c r="L107" s="52"/>
    </row>
    <row r="108" spans="1:14" ht="20.25" customHeight="1" x14ac:dyDescent="0.45">
      <c r="K108" s="52"/>
      <c r="L108" s="52"/>
    </row>
    <row r="109" spans="1:14" ht="20.25" customHeight="1" x14ac:dyDescent="0.45">
      <c r="K109" s="52"/>
      <c r="L109" s="52"/>
    </row>
    <row r="110" spans="1:14" ht="20.25" customHeight="1" x14ac:dyDescent="0.45">
      <c r="K110" s="52"/>
      <c r="L110" s="52"/>
    </row>
    <row r="111" spans="1:14" ht="20.25" customHeight="1" x14ac:dyDescent="0.45">
      <c r="K111" s="52"/>
      <c r="L111" s="52"/>
    </row>
    <row r="112" spans="1:14" ht="20.25" customHeight="1" x14ac:dyDescent="0.45">
      <c r="K112" s="52"/>
      <c r="L112" s="52"/>
    </row>
    <row r="113" spans="11:12" ht="20.25" customHeight="1" x14ac:dyDescent="0.45">
      <c r="K113" s="52"/>
      <c r="L113" s="52"/>
    </row>
    <row r="114" spans="11:12" ht="20.25" customHeight="1" x14ac:dyDescent="0.45">
      <c r="K114" s="52"/>
      <c r="L114" s="52"/>
    </row>
    <row r="115" spans="11:12" ht="20.25" customHeight="1" x14ac:dyDescent="0.45">
      <c r="K115" s="52"/>
      <c r="L115" s="52"/>
    </row>
    <row r="116" spans="11:12" ht="20.25" customHeight="1" x14ac:dyDescent="0.45">
      <c r="K116" s="52"/>
      <c r="L116" s="52"/>
    </row>
    <row r="117" spans="11:12" ht="20.25" customHeight="1" x14ac:dyDescent="0.45">
      <c r="K117" s="52"/>
      <c r="L117" s="52"/>
    </row>
    <row r="118" spans="11:12" ht="20.25" customHeight="1" x14ac:dyDescent="0.45">
      <c r="K118" s="52"/>
      <c r="L118" s="52"/>
    </row>
    <row r="119" spans="11:12" ht="20.25" customHeight="1" x14ac:dyDescent="0.45">
      <c r="K119" s="52"/>
      <c r="L119" s="52"/>
    </row>
    <row r="120" spans="11:12" ht="20.25" customHeight="1" x14ac:dyDescent="0.45">
      <c r="K120" s="52"/>
      <c r="L120" s="52"/>
    </row>
    <row r="121" spans="11:12" ht="20.25" customHeight="1" x14ac:dyDescent="0.45">
      <c r="K121" s="52"/>
      <c r="L121" s="52"/>
    </row>
    <row r="122" spans="11:12" ht="20.25" customHeight="1" x14ac:dyDescent="0.45">
      <c r="K122" s="52"/>
      <c r="L122" s="52"/>
    </row>
    <row r="123" spans="11:12" ht="20.25" customHeight="1" x14ac:dyDescent="0.45">
      <c r="K123" s="52"/>
      <c r="L123" s="52"/>
    </row>
  </sheetData>
  <mergeCells count="6">
    <mergeCell ref="G55:M55"/>
    <mergeCell ref="K56:M56"/>
    <mergeCell ref="G5:M5"/>
    <mergeCell ref="K6:M6"/>
    <mergeCell ref="G6:I6"/>
    <mergeCell ref="G56:I56"/>
  </mergeCells>
  <phoneticPr fontId="0" type="noConversion"/>
  <printOptions horizontalCentered="1"/>
  <pageMargins left="0.75" right="0.5" top="1" bottom="0.5" header="1" footer="0.5"/>
  <pageSetup paperSize="9" scale="76" fitToHeight="2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zoomScale="115" zoomScaleNormal="80" zoomScaleSheetLayoutView="115" workbookViewId="0">
      <selection activeCell="C9" sqref="C9"/>
    </sheetView>
  </sheetViews>
  <sheetFormatPr defaultRowHeight="21" customHeight="1" x14ac:dyDescent="0.45"/>
  <cols>
    <col min="1" max="2" width="1.83203125" style="1" customWidth="1"/>
    <col min="3" max="3" width="47.1640625" style="1" customWidth="1"/>
    <col min="4" max="4" width="8.83203125" style="3" customWidth="1"/>
    <col min="5" max="5" width="1.33203125" style="3" customWidth="1"/>
    <col min="6" max="6" width="15.6640625" style="61" bestFit="1" customWidth="1"/>
    <col min="7" max="7" width="1.33203125" style="61" customWidth="1"/>
    <col min="8" max="8" width="14.83203125" style="61" bestFit="1" customWidth="1"/>
    <col min="9" max="9" width="1.33203125" style="61" customWidth="1"/>
    <col min="10" max="10" width="14.83203125" style="61" bestFit="1" customWidth="1"/>
    <col min="11" max="11" width="1.33203125" style="61" customWidth="1"/>
    <col min="12" max="12" width="14.83203125" style="61" bestFit="1" customWidth="1"/>
    <col min="13" max="16384" width="9.33203125" style="1"/>
  </cols>
  <sheetData>
    <row r="1" spans="1:12" ht="21" customHeight="1" x14ac:dyDescent="0.45">
      <c r="A1" s="5" t="s">
        <v>78</v>
      </c>
      <c r="B1" s="7"/>
      <c r="C1" s="7"/>
      <c r="D1" s="7"/>
      <c r="E1" s="7"/>
      <c r="F1" s="58"/>
      <c r="G1" s="58"/>
      <c r="I1" s="58"/>
      <c r="J1" s="199"/>
      <c r="K1" s="58"/>
      <c r="L1" s="234"/>
    </row>
    <row r="2" spans="1:12" ht="21" customHeight="1" x14ac:dyDescent="0.45">
      <c r="A2" s="15" t="s">
        <v>54</v>
      </c>
      <c r="B2" s="15"/>
      <c r="C2" s="15"/>
      <c r="D2" s="8"/>
      <c r="E2" s="8"/>
      <c r="F2" s="59"/>
      <c r="G2" s="59"/>
      <c r="H2" s="59"/>
      <c r="I2" s="59"/>
      <c r="J2" s="59"/>
      <c r="K2" s="59"/>
      <c r="L2" s="62" t="s">
        <v>111</v>
      </c>
    </row>
    <row r="3" spans="1:12" ht="21" customHeight="1" x14ac:dyDescent="0.45">
      <c r="A3" s="9" t="s">
        <v>116</v>
      </c>
      <c r="B3" s="9"/>
      <c r="C3" s="9"/>
      <c r="D3" s="200"/>
      <c r="E3" s="200"/>
      <c r="F3" s="201"/>
      <c r="G3" s="201"/>
      <c r="H3" s="201"/>
      <c r="I3" s="201"/>
      <c r="J3" s="201"/>
      <c r="K3" s="201"/>
      <c r="L3" s="60" t="s">
        <v>112</v>
      </c>
    </row>
    <row r="4" spans="1:12" ht="21" customHeight="1" x14ac:dyDescent="0.45">
      <c r="A4" s="15"/>
      <c r="B4" s="15"/>
      <c r="C4" s="15"/>
      <c r="D4" s="8"/>
      <c r="E4" s="8"/>
      <c r="F4" s="59"/>
      <c r="G4" s="59"/>
      <c r="H4" s="59"/>
      <c r="I4" s="59"/>
      <c r="J4" s="59"/>
      <c r="K4" s="59"/>
      <c r="L4" s="59"/>
    </row>
    <row r="5" spans="1:12" s="2" customFormat="1" ht="21" customHeight="1" x14ac:dyDescent="0.45">
      <c r="D5" s="126"/>
      <c r="E5" s="126"/>
      <c r="F5" s="237" t="s">
        <v>108</v>
      </c>
      <c r="G5" s="237"/>
      <c r="H5" s="237"/>
      <c r="I5" s="237"/>
      <c r="J5" s="237"/>
      <c r="K5" s="237"/>
      <c r="L5" s="237"/>
    </row>
    <row r="6" spans="1:12" s="2" customFormat="1" ht="21" customHeight="1" x14ac:dyDescent="0.45">
      <c r="D6" s="126"/>
      <c r="E6" s="19"/>
      <c r="F6" s="239" t="s">
        <v>20</v>
      </c>
      <c r="G6" s="239"/>
      <c r="H6" s="239"/>
      <c r="I6" s="53"/>
      <c r="J6" s="238" t="s">
        <v>21</v>
      </c>
      <c r="K6" s="238"/>
      <c r="L6" s="238"/>
    </row>
    <row r="7" spans="1:12" ht="21" customHeight="1" x14ac:dyDescent="0.45">
      <c r="A7" s="2"/>
      <c r="B7" s="2"/>
      <c r="C7" s="2"/>
      <c r="D7" s="18" t="s">
        <v>18</v>
      </c>
      <c r="E7" s="126"/>
      <c r="F7" s="67" t="s">
        <v>132</v>
      </c>
      <c r="G7" s="51"/>
      <c r="H7" s="67" t="s">
        <v>83</v>
      </c>
      <c r="I7" s="51"/>
      <c r="J7" s="67" t="s">
        <v>132</v>
      </c>
      <c r="K7" s="51"/>
      <c r="L7" s="67" t="s">
        <v>83</v>
      </c>
    </row>
    <row r="8" spans="1:12" ht="21" customHeight="1" x14ac:dyDescent="0.45">
      <c r="A8" s="2"/>
      <c r="B8" s="2"/>
      <c r="C8" s="2"/>
      <c r="D8" s="19"/>
      <c r="E8" s="126"/>
      <c r="F8" s="55"/>
      <c r="G8" s="55"/>
      <c r="H8" s="55"/>
      <c r="I8" s="53"/>
      <c r="J8" s="55"/>
      <c r="K8" s="55"/>
      <c r="L8" s="55"/>
    </row>
    <row r="9" spans="1:12" s="208" customFormat="1" ht="21" customHeight="1" x14ac:dyDescent="0.45">
      <c r="A9" s="38" t="s">
        <v>117</v>
      </c>
      <c r="B9" s="206"/>
      <c r="C9" s="206"/>
      <c r="D9" s="8"/>
      <c r="E9" s="8"/>
      <c r="F9" s="207"/>
      <c r="G9" s="207"/>
      <c r="H9" s="207"/>
      <c r="I9" s="53"/>
      <c r="J9" s="207"/>
      <c r="K9" s="53"/>
      <c r="L9" s="207"/>
    </row>
    <row r="10" spans="1:12" ht="21" customHeight="1" x14ac:dyDescent="0.45">
      <c r="A10" s="39" t="s">
        <v>94</v>
      </c>
      <c r="B10" s="39"/>
      <c r="C10" s="39"/>
      <c r="D10" s="76" t="s">
        <v>118</v>
      </c>
      <c r="E10" s="32"/>
      <c r="F10" s="110">
        <v>46822</v>
      </c>
      <c r="G10" s="209"/>
      <c r="H10" s="110">
        <v>43021</v>
      </c>
      <c r="I10" s="209"/>
      <c r="J10" s="196">
        <v>0</v>
      </c>
      <c r="K10" s="84"/>
      <c r="L10" s="196">
        <v>0</v>
      </c>
    </row>
    <row r="11" spans="1:12" ht="21" customHeight="1" x14ac:dyDescent="0.45">
      <c r="A11" s="39" t="s">
        <v>137</v>
      </c>
      <c r="B11" s="39"/>
      <c r="C11" s="39"/>
      <c r="D11" s="76"/>
      <c r="E11" s="32"/>
      <c r="F11" s="110">
        <v>27672</v>
      </c>
      <c r="G11" s="209"/>
      <c r="H11" s="110">
        <v>0</v>
      </c>
      <c r="I11" s="209"/>
      <c r="J11" s="196">
        <v>0</v>
      </c>
      <c r="K11" s="84"/>
      <c r="L11" s="196">
        <v>0</v>
      </c>
    </row>
    <row r="12" spans="1:12" ht="21" customHeight="1" x14ac:dyDescent="0.45">
      <c r="A12" s="39" t="s">
        <v>95</v>
      </c>
      <c r="D12" s="210"/>
      <c r="E12" s="32"/>
      <c r="F12" s="68">
        <v>-32945</v>
      </c>
      <c r="G12" s="13"/>
      <c r="H12" s="68">
        <v>-30949</v>
      </c>
      <c r="I12" s="13"/>
      <c r="J12" s="196">
        <v>0</v>
      </c>
      <c r="K12" s="68"/>
      <c r="L12" s="196">
        <v>0</v>
      </c>
    </row>
    <row r="13" spans="1:12" ht="21" customHeight="1" x14ac:dyDescent="0.45">
      <c r="A13" s="39" t="s">
        <v>138</v>
      </c>
      <c r="D13" s="210"/>
      <c r="E13" s="32"/>
      <c r="F13" s="73">
        <v>-14142</v>
      </c>
      <c r="G13" s="13"/>
      <c r="H13" s="73">
        <v>0</v>
      </c>
      <c r="I13" s="13"/>
      <c r="J13" s="197">
        <v>0</v>
      </c>
      <c r="K13" s="68"/>
      <c r="L13" s="197">
        <v>0</v>
      </c>
    </row>
    <row r="14" spans="1:12" ht="21" customHeight="1" x14ac:dyDescent="0.45">
      <c r="A14" s="38" t="s">
        <v>87</v>
      </c>
      <c r="B14" s="39"/>
      <c r="C14" s="39"/>
      <c r="E14" s="32"/>
      <c r="F14" s="68">
        <f>SUM(F10:F13)</f>
        <v>27407</v>
      </c>
      <c r="G14" s="68"/>
      <c r="H14" s="68">
        <f>SUM(H10:H13)</f>
        <v>12072</v>
      </c>
      <c r="I14" s="68"/>
      <c r="J14" s="196">
        <v>0</v>
      </c>
      <c r="K14" s="68"/>
      <c r="L14" s="196">
        <v>0</v>
      </c>
    </row>
    <row r="15" spans="1:12" ht="21" customHeight="1" x14ac:dyDescent="0.45">
      <c r="A15" s="39" t="s">
        <v>7</v>
      </c>
      <c r="C15" s="39"/>
      <c r="D15" s="3">
        <v>4</v>
      </c>
      <c r="E15" s="32"/>
      <c r="F15" s="73">
        <v>3376</v>
      </c>
      <c r="G15" s="68"/>
      <c r="H15" s="73">
        <v>2252</v>
      </c>
      <c r="I15" s="68"/>
      <c r="J15" s="103">
        <v>2265</v>
      </c>
      <c r="K15" s="85"/>
      <c r="L15" s="103">
        <v>1505</v>
      </c>
    </row>
    <row r="16" spans="1:12" ht="21" customHeight="1" x14ac:dyDescent="0.45">
      <c r="A16" s="38" t="s">
        <v>88</v>
      </c>
      <c r="B16" s="39"/>
      <c r="C16" s="39"/>
      <c r="E16" s="32"/>
      <c r="F16" s="68">
        <f>SUM(F14:F15)</f>
        <v>30783</v>
      </c>
      <c r="G16" s="68">
        <v>12870536</v>
      </c>
      <c r="H16" s="68">
        <f>SUM(H14:H15)</f>
        <v>14324</v>
      </c>
      <c r="I16" s="68"/>
      <c r="J16" s="68">
        <f>SUM(J14:J15)</f>
        <v>2265</v>
      </c>
      <c r="K16" s="68"/>
      <c r="L16" s="68">
        <f>SUM(L14:L15)</f>
        <v>1505</v>
      </c>
    </row>
    <row r="17" spans="1:15" ht="21" customHeight="1" x14ac:dyDescent="0.45">
      <c r="A17" s="39" t="s">
        <v>31</v>
      </c>
      <c r="C17" s="39"/>
      <c r="D17" s="210"/>
      <c r="E17" s="32"/>
      <c r="F17" s="85">
        <v>-2904</v>
      </c>
      <c r="G17" s="13"/>
      <c r="H17" s="85">
        <v>-1664</v>
      </c>
      <c r="I17" s="13"/>
      <c r="J17" s="68">
        <v>0</v>
      </c>
      <c r="K17" s="68"/>
      <c r="L17" s="68">
        <v>0</v>
      </c>
    </row>
    <row r="18" spans="1:15" ht="21" customHeight="1" x14ac:dyDescent="0.45">
      <c r="A18" s="39" t="s">
        <v>19</v>
      </c>
      <c r="C18" s="39"/>
      <c r="D18" s="3">
        <v>4</v>
      </c>
      <c r="E18" s="32"/>
      <c r="F18" s="68">
        <v>-13982</v>
      </c>
      <c r="G18" s="13"/>
      <c r="H18" s="68">
        <v>-11453</v>
      </c>
      <c r="I18" s="13"/>
      <c r="J18" s="68">
        <f>-5505</f>
        <v>-5505</v>
      </c>
      <c r="K18" s="68"/>
      <c r="L18" s="68">
        <v>-7954</v>
      </c>
    </row>
    <row r="19" spans="1:15" ht="21" customHeight="1" x14ac:dyDescent="0.45">
      <c r="A19" s="39" t="s">
        <v>64</v>
      </c>
      <c r="C19" s="39"/>
      <c r="D19" s="3">
        <v>4</v>
      </c>
      <c r="E19" s="32"/>
      <c r="F19" s="68">
        <v>-4038</v>
      </c>
      <c r="G19" s="13"/>
      <c r="H19" s="68">
        <v>-3163</v>
      </c>
      <c r="I19" s="13"/>
      <c r="J19" s="68">
        <v>-2031</v>
      </c>
      <c r="K19" s="68"/>
      <c r="L19" s="68">
        <v>-1610</v>
      </c>
    </row>
    <row r="20" spans="1:15" ht="21" customHeight="1" x14ac:dyDescent="0.45">
      <c r="A20" s="39" t="s">
        <v>136</v>
      </c>
      <c r="C20" s="39"/>
      <c r="D20" s="3">
        <v>12</v>
      </c>
      <c r="E20" s="32"/>
      <c r="F20" s="68">
        <v>0</v>
      </c>
      <c r="G20" s="13"/>
      <c r="H20" s="68">
        <v>0</v>
      </c>
      <c r="I20" s="13"/>
      <c r="J20" s="68">
        <v>-66943</v>
      </c>
      <c r="K20" s="68"/>
      <c r="L20" s="68">
        <v>0</v>
      </c>
    </row>
    <row r="21" spans="1:15" ht="21" customHeight="1" x14ac:dyDescent="0.45">
      <c r="A21" s="1" t="s">
        <v>119</v>
      </c>
      <c r="B21" s="39"/>
      <c r="C21" s="211"/>
      <c r="D21" s="3">
        <v>12</v>
      </c>
      <c r="E21" s="32"/>
      <c r="F21" s="68">
        <v>0</v>
      </c>
      <c r="G21" s="13"/>
      <c r="H21" s="68">
        <v>-25</v>
      </c>
      <c r="I21" s="13"/>
      <c r="J21" s="68">
        <v>0</v>
      </c>
      <c r="K21" s="68"/>
      <c r="L21" s="68">
        <v>0</v>
      </c>
    </row>
    <row r="22" spans="1:15" ht="21" customHeight="1" x14ac:dyDescent="0.45">
      <c r="A22" s="39" t="s">
        <v>86</v>
      </c>
      <c r="B22" s="39"/>
      <c r="C22" s="211"/>
      <c r="E22" s="32"/>
      <c r="F22" s="73">
        <v>-4456</v>
      </c>
      <c r="G22" s="68"/>
      <c r="H22" s="73">
        <v>-2971</v>
      </c>
      <c r="I22" s="68"/>
      <c r="J22" s="73">
        <v>0</v>
      </c>
      <c r="K22" s="68"/>
      <c r="L22" s="68">
        <v>0</v>
      </c>
    </row>
    <row r="23" spans="1:15" ht="21" customHeight="1" x14ac:dyDescent="0.45">
      <c r="A23" s="38" t="s">
        <v>144</v>
      </c>
      <c r="C23" s="39"/>
      <c r="E23" s="32"/>
      <c r="F23" s="68">
        <f>SUM(F16:F22)</f>
        <v>5403</v>
      </c>
      <c r="G23" s="68"/>
      <c r="H23" s="68">
        <f>SUM(H16:H22)</f>
        <v>-4952</v>
      </c>
      <c r="I23" s="68"/>
      <c r="J23" s="68">
        <f>SUM(J16:J22)</f>
        <v>-72214</v>
      </c>
      <c r="K23" s="68"/>
      <c r="L23" s="86">
        <f>SUM(L16:L22)</f>
        <v>-8059</v>
      </c>
    </row>
    <row r="24" spans="1:15" ht="21" customHeight="1" x14ac:dyDescent="0.45">
      <c r="A24" s="39" t="s">
        <v>73</v>
      </c>
      <c r="C24" s="39"/>
      <c r="E24" s="32"/>
      <c r="F24" s="73">
        <v>-2962</v>
      </c>
      <c r="G24" s="13"/>
      <c r="H24" s="73">
        <v>-485</v>
      </c>
      <c r="I24" s="13"/>
      <c r="J24" s="73">
        <v>-1817</v>
      </c>
      <c r="K24" s="68"/>
      <c r="L24" s="73">
        <v>-12</v>
      </c>
    </row>
    <row r="25" spans="1:15" s="2" customFormat="1" ht="21" customHeight="1" x14ac:dyDescent="0.45">
      <c r="A25" s="38" t="s">
        <v>146</v>
      </c>
      <c r="B25" s="41"/>
      <c r="C25" s="39"/>
      <c r="D25" s="3"/>
      <c r="E25" s="32"/>
      <c r="F25" s="68">
        <f>SUM(F23:F24)</f>
        <v>2441</v>
      </c>
      <c r="G25" s="68"/>
      <c r="H25" s="68">
        <f>SUM(H23:H24)</f>
        <v>-5437</v>
      </c>
      <c r="I25" s="68"/>
      <c r="J25" s="68">
        <f>SUM(J23:J24)</f>
        <v>-74031</v>
      </c>
      <c r="K25" s="68"/>
      <c r="L25" s="68">
        <f>SUM(L23:L24)</f>
        <v>-8071</v>
      </c>
    </row>
    <row r="26" spans="1:15" ht="21" customHeight="1" x14ac:dyDescent="0.45">
      <c r="A26" s="39" t="s">
        <v>120</v>
      </c>
      <c r="B26" s="41"/>
      <c r="C26" s="39"/>
      <c r="D26" s="124">
        <v>16</v>
      </c>
      <c r="E26" s="32"/>
      <c r="F26" s="197">
        <v>-3499</v>
      </c>
      <c r="G26" s="68"/>
      <c r="H26" s="197">
        <v>0</v>
      </c>
      <c r="I26" s="68"/>
      <c r="J26" s="197">
        <v>0</v>
      </c>
      <c r="K26" s="68"/>
      <c r="L26" s="197">
        <v>0</v>
      </c>
    </row>
    <row r="27" spans="1:15" ht="21" customHeight="1" thickBot="1" x14ac:dyDescent="0.5">
      <c r="A27" s="38" t="s">
        <v>148</v>
      </c>
      <c r="B27" s="41"/>
      <c r="C27" s="39"/>
      <c r="E27" s="32"/>
      <c r="F27" s="104">
        <f>SUM(F25:F26)</f>
        <v>-1058</v>
      </c>
      <c r="G27" s="68"/>
      <c r="H27" s="104">
        <f>SUM(H25:H26)</f>
        <v>-5437</v>
      </c>
      <c r="I27" s="68"/>
      <c r="J27" s="104">
        <f>SUM(J25:J26)</f>
        <v>-74031</v>
      </c>
      <c r="K27" s="68"/>
      <c r="L27" s="104">
        <f>SUM(L25:L26)</f>
        <v>-8071</v>
      </c>
    </row>
    <row r="28" spans="1:15" ht="21" customHeight="1" thickTop="1" x14ac:dyDescent="0.45">
      <c r="B28" s="41"/>
      <c r="C28" s="39"/>
      <c r="E28" s="32"/>
      <c r="F28" s="68"/>
      <c r="G28" s="68"/>
      <c r="H28" s="68"/>
      <c r="I28" s="68"/>
      <c r="J28" s="68"/>
      <c r="K28" s="68"/>
      <c r="L28" s="68"/>
    </row>
    <row r="29" spans="1:15" ht="21" customHeight="1" x14ac:dyDescent="0.45">
      <c r="A29" s="38" t="s">
        <v>149</v>
      </c>
      <c r="B29" s="41"/>
      <c r="C29" s="39"/>
      <c r="E29" s="32"/>
      <c r="F29" s="68"/>
      <c r="G29" s="68"/>
      <c r="H29" s="68"/>
      <c r="I29" s="68"/>
      <c r="J29" s="68"/>
      <c r="K29" s="68"/>
      <c r="L29" s="68"/>
    </row>
    <row r="30" spans="1:15" ht="21" customHeight="1" x14ac:dyDescent="0.45">
      <c r="A30" s="39" t="s">
        <v>65</v>
      </c>
      <c r="B30" s="41"/>
      <c r="C30" s="39"/>
      <c r="E30" s="32"/>
      <c r="F30" s="68">
        <f>F27</f>
        <v>-1058</v>
      </c>
      <c r="G30" s="68"/>
      <c r="H30" s="68">
        <f>H27</f>
        <v>-5437</v>
      </c>
      <c r="I30" s="68"/>
      <c r="J30" s="68">
        <f>J27</f>
        <v>-74031</v>
      </c>
      <c r="K30" s="68"/>
      <c r="L30" s="68">
        <f>L27</f>
        <v>-8071</v>
      </c>
    </row>
    <row r="31" spans="1:15" ht="21" customHeight="1" x14ac:dyDescent="0.45">
      <c r="A31" s="41" t="s">
        <v>143</v>
      </c>
      <c r="B31" s="41"/>
      <c r="C31" s="39"/>
      <c r="E31" s="32"/>
      <c r="F31" s="68">
        <v>0</v>
      </c>
      <c r="G31" s="68"/>
      <c r="H31" s="68">
        <v>0</v>
      </c>
      <c r="I31" s="68"/>
      <c r="J31" s="68">
        <v>0</v>
      </c>
      <c r="K31" s="68"/>
      <c r="L31" s="68">
        <v>0</v>
      </c>
    </row>
    <row r="32" spans="1:15" ht="21" customHeight="1" thickBot="1" x14ac:dyDescent="0.5">
      <c r="A32" s="39" t="s">
        <v>150</v>
      </c>
      <c r="B32" s="41"/>
      <c r="C32" s="39"/>
      <c r="E32" s="32"/>
      <c r="F32" s="221">
        <f>F30</f>
        <v>-1058</v>
      </c>
      <c r="G32" s="68"/>
      <c r="H32" s="221">
        <f>H30</f>
        <v>-5437</v>
      </c>
      <c r="I32" s="68"/>
      <c r="J32" s="221">
        <f>J30</f>
        <v>-74031</v>
      </c>
      <c r="K32" s="68"/>
      <c r="L32" s="221">
        <f>L30</f>
        <v>-8071</v>
      </c>
      <c r="O32" s="41"/>
    </row>
    <row r="33" spans="1:12" ht="21" customHeight="1" thickTop="1" x14ac:dyDescent="0.45">
      <c r="A33" s="39"/>
      <c r="B33" s="41"/>
      <c r="C33" s="39"/>
      <c r="E33" s="32"/>
      <c r="F33" s="68"/>
      <c r="G33" s="68"/>
      <c r="H33" s="68"/>
      <c r="I33" s="68"/>
      <c r="J33" s="68"/>
      <c r="K33" s="68"/>
      <c r="L33" s="68"/>
    </row>
    <row r="34" spans="1:12" ht="21" customHeight="1" x14ac:dyDescent="0.45">
      <c r="A34" s="39"/>
      <c r="B34" s="41"/>
      <c r="C34" s="39"/>
      <c r="E34" s="32"/>
      <c r="F34" s="68"/>
      <c r="G34" s="68"/>
      <c r="H34" s="68"/>
      <c r="I34" s="68"/>
      <c r="J34" s="68"/>
      <c r="K34" s="68"/>
      <c r="L34" s="68"/>
    </row>
    <row r="35" spans="1:12" ht="21" customHeight="1" x14ac:dyDescent="0.45">
      <c r="A35" s="77" t="s">
        <v>151</v>
      </c>
      <c r="B35" s="46"/>
      <c r="C35" s="46"/>
      <c r="F35" s="36"/>
      <c r="G35" s="36"/>
      <c r="H35" s="36"/>
      <c r="I35" s="36"/>
      <c r="J35" s="36"/>
      <c r="K35" s="36"/>
      <c r="L35" s="36"/>
    </row>
    <row r="36" spans="1:12" ht="21" customHeight="1" x14ac:dyDescent="0.45">
      <c r="A36" s="46"/>
      <c r="B36" s="77" t="s">
        <v>152</v>
      </c>
      <c r="C36" s="46"/>
      <c r="D36" s="3">
        <v>24</v>
      </c>
      <c r="F36" s="222">
        <f>F30/'3-4'!G89</f>
        <v>-3.3376699908766149E-4</v>
      </c>
      <c r="G36" s="87"/>
      <c r="H36" s="195">
        <v>-8.0000000000000002E-3</v>
      </c>
      <c r="I36" s="87"/>
      <c r="J36" s="195">
        <v>-2.3E-2</v>
      </c>
      <c r="K36" s="87"/>
      <c r="L36" s="195">
        <v>-1.2E-2</v>
      </c>
    </row>
    <row r="37" spans="1:12" ht="21" customHeight="1" x14ac:dyDescent="0.45">
      <c r="A37" s="46"/>
      <c r="B37" s="77"/>
      <c r="C37" s="46"/>
      <c r="F37" s="87"/>
      <c r="G37" s="87"/>
      <c r="H37" s="13"/>
      <c r="I37" s="87"/>
      <c r="J37" s="87"/>
      <c r="K37" s="87"/>
      <c r="L37" s="13"/>
    </row>
    <row r="38" spans="1:12" ht="21" customHeight="1" x14ac:dyDescent="0.45">
      <c r="A38" s="46"/>
      <c r="B38" s="45"/>
      <c r="C38" s="46"/>
      <c r="F38" s="110"/>
      <c r="G38" s="68"/>
      <c r="H38" s="110"/>
      <c r="I38" s="110"/>
      <c r="J38" s="110"/>
      <c r="K38" s="110"/>
      <c r="L38" s="110"/>
    </row>
    <row r="39" spans="1:12" ht="21" customHeight="1" x14ac:dyDescent="0.45">
      <c r="A39" s="46"/>
      <c r="B39" s="45"/>
      <c r="C39" s="46"/>
      <c r="F39" s="110"/>
      <c r="G39" s="68"/>
      <c r="H39" s="110"/>
      <c r="I39" s="110"/>
      <c r="J39" s="110"/>
      <c r="K39" s="110"/>
      <c r="L39" s="110"/>
    </row>
    <row r="40" spans="1:12" ht="21" customHeight="1" x14ac:dyDescent="0.45">
      <c r="A40" s="46"/>
      <c r="B40" s="45"/>
      <c r="C40" s="46"/>
      <c r="F40" s="110"/>
      <c r="G40" s="68"/>
      <c r="I40" s="110"/>
      <c r="J40" s="110"/>
      <c r="K40" s="110"/>
      <c r="L40" s="110"/>
    </row>
    <row r="41" spans="1:12" ht="21" customHeight="1" x14ac:dyDescent="0.45">
      <c r="A41" s="46"/>
      <c r="B41" s="45"/>
      <c r="C41" s="46"/>
      <c r="F41" s="110"/>
      <c r="G41" s="68"/>
      <c r="I41" s="110"/>
      <c r="J41" s="110"/>
      <c r="K41" s="110"/>
      <c r="L41" s="110"/>
    </row>
    <row r="42" spans="1:12" ht="21" customHeight="1" x14ac:dyDescent="0.45">
      <c r="A42" s="129" t="s">
        <v>121</v>
      </c>
      <c r="B42" s="225"/>
      <c r="C42" s="226"/>
      <c r="D42" s="4"/>
      <c r="E42" s="4"/>
      <c r="F42" s="227"/>
      <c r="G42" s="73"/>
      <c r="H42" s="227"/>
      <c r="I42" s="227"/>
      <c r="J42" s="227"/>
      <c r="K42" s="227"/>
      <c r="L42" s="227"/>
    </row>
    <row r="43" spans="1:12" ht="21" customHeight="1" x14ac:dyDescent="0.45">
      <c r="B43" s="2"/>
      <c r="C43" s="228"/>
      <c r="D43" s="229"/>
      <c r="E43" s="229"/>
      <c r="F43" s="230"/>
      <c r="G43" s="230"/>
      <c r="H43" s="230"/>
      <c r="I43" s="230"/>
      <c r="J43" s="230"/>
      <c r="K43" s="230"/>
      <c r="L43" s="231" t="s">
        <v>122</v>
      </c>
    </row>
    <row r="44" spans="1:12" ht="21" customHeight="1" x14ac:dyDescent="0.45">
      <c r="B44" s="2"/>
      <c r="C44" s="2"/>
    </row>
  </sheetData>
  <mergeCells count="3">
    <mergeCell ref="F5:L5"/>
    <mergeCell ref="J6:L6"/>
    <mergeCell ref="F6:H6"/>
  </mergeCells>
  <pageMargins left="0.75" right="0.5" top="1" bottom="0.5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B1" zoomScaleNormal="90" zoomScaleSheetLayoutView="100" workbookViewId="0">
      <selection activeCell="K6" sqref="K6"/>
    </sheetView>
  </sheetViews>
  <sheetFormatPr defaultRowHeight="20.25" customHeight="1" x14ac:dyDescent="0.45"/>
  <cols>
    <col min="1" max="1" width="44.83203125" style="131" customWidth="1"/>
    <col min="2" max="2" width="1.5" style="131" customWidth="1"/>
    <col min="3" max="3" width="17" style="131" customWidth="1"/>
    <col min="4" max="4" width="1.5" style="131" customWidth="1"/>
    <col min="5" max="5" width="17" style="131" customWidth="1"/>
    <col min="6" max="6" width="1.5" style="131" customWidth="1"/>
    <col min="7" max="7" width="17" style="131" customWidth="1"/>
    <col min="8" max="8" width="1.5" style="131" customWidth="1"/>
    <col min="9" max="9" width="17" style="131" customWidth="1"/>
    <col min="10" max="10" width="1.5" style="131" customWidth="1"/>
    <col min="11" max="11" width="19.1640625" style="131" customWidth="1"/>
    <col min="12" max="12" width="1.5" style="131" customWidth="1"/>
    <col min="13" max="13" width="17" style="131" customWidth="1"/>
    <col min="14" max="14" width="1.5" style="131" customWidth="1"/>
    <col min="15" max="15" width="17" style="131" customWidth="1"/>
    <col min="16" max="16" width="9.33203125" style="131"/>
    <col min="17" max="17" width="11.33203125" style="131" bestFit="1" customWidth="1"/>
    <col min="18" max="18" width="13.5" style="131" bestFit="1" customWidth="1"/>
    <col min="19" max="16384" width="9.33203125" style="131"/>
  </cols>
  <sheetData>
    <row r="1" spans="1:15" ht="20.25" customHeight="1" x14ac:dyDescent="0.45">
      <c r="A1" s="5" t="s">
        <v>78</v>
      </c>
      <c r="B1" s="130"/>
      <c r="C1" s="130"/>
      <c r="D1" s="130"/>
      <c r="E1" s="130"/>
      <c r="F1" s="130"/>
      <c r="G1" s="130"/>
      <c r="H1" s="130"/>
      <c r="I1" s="130"/>
      <c r="J1" s="130"/>
      <c r="K1" s="136"/>
      <c r="L1" s="130"/>
      <c r="M1" s="127"/>
      <c r="N1" s="130"/>
      <c r="O1" s="234"/>
    </row>
    <row r="2" spans="1:15" ht="20.25" customHeight="1" x14ac:dyDescent="0.45">
      <c r="A2" s="130" t="s">
        <v>13</v>
      </c>
      <c r="B2" s="130"/>
      <c r="C2" s="130"/>
      <c r="D2" s="130"/>
      <c r="E2" s="130"/>
      <c r="F2" s="130"/>
      <c r="G2" s="130"/>
      <c r="H2" s="130"/>
      <c r="I2" s="130"/>
      <c r="J2" s="130"/>
      <c r="K2" s="167"/>
      <c r="L2" s="130"/>
      <c r="M2" s="167"/>
      <c r="N2" s="130"/>
      <c r="O2" s="62" t="s">
        <v>111</v>
      </c>
    </row>
    <row r="3" spans="1:15" ht="20.25" customHeight="1" x14ac:dyDescent="0.45">
      <c r="A3" s="9" t="s">
        <v>116</v>
      </c>
      <c r="B3" s="133"/>
      <c r="C3" s="133"/>
      <c r="D3" s="133"/>
      <c r="E3" s="133"/>
      <c r="F3" s="133"/>
      <c r="G3" s="133"/>
      <c r="H3" s="133"/>
      <c r="I3" s="133"/>
      <c r="J3" s="133"/>
      <c r="K3" s="168"/>
      <c r="L3" s="133"/>
      <c r="M3" s="168"/>
      <c r="N3" s="133"/>
      <c r="O3" s="60" t="s">
        <v>112</v>
      </c>
    </row>
    <row r="4" spans="1:15" ht="20.25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23"/>
    </row>
    <row r="5" spans="1:15" ht="20.25" customHeight="1" x14ac:dyDescent="0.45">
      <c r="A5" s="158"/>
      <c r="C5" s="137"/>
      <c r="D5" s="173"/>
      <c r="E5" s="137"/>
      <c r="F5" s="175"/>
      <c r="G5" s="137"/>
      <c r="I5" s="137"/>
      <c r="K5" s="156"/>
      <c r="M5" s="156"/>
      <c r="O5" s="156"/>
    </row>
    <row r="6" spans="1:15" ht="20.25" customHeight="1" x14ac:dyDescent="0.45">
      <c r="A6" s="157"/>
      <c r="C6" s="90"/>
      <c r="D6" s="89"/>
      <c r="E6" s="90"/>
      <c r="F6" s="89"/>
      <c r="G6" s="90"/>
      <c r="H6" s="89"/>
      <c r="I6" s="90"/>
      <c r="J6" s="89"/>
      <c r="K6" s="90"/>
      <c r="L6" s="89"/>
      <c r="M6" s="90"/>
      <c r="N6" s="89"/>
      <c r="O6" s="90"/>
    </row>
    <row r="7" spans="1:15" s="171" customFormat="1" ht="20.25" customHeight="1" x14ac:dyDescent="0.45">
      <c r="A7" s="170"/>
      <c r="C7" s="241" t="s">
        <v>108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</row>
    <row r="8" spans="1:15" s="171" customFormat="1" ht="20.25" customHeight="1" x14ac:dyDescent="0.45">
      <c r="A8" s="170"/>
      <c r="C8" s="242" t="s">
        <v>20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</row>
    <row r="9" spans="1:15" ht="20.25" customHeight="1" x14ac:dyDescent="0.45">
      <c r="A9" s="158"/>
      <c r="C9" s="172" t="s">
        <v>8</v>
      </c>
      <c r="D9" s="173"/>
      <c r="E9" s="172" t="s">
        <v>25</v>
      </c>
      <c r="F9" s="175"/>
      <c r="G9" s="240" t="s">
        <v>66</v>
      </c>
      <c r="H9" s="240"/>
      <c r="I9" s="240"/>
      <c r="M9" s="174" t="s">
        <v>37</v>
      </c>
      <c r="O9" s="156"/>
    </row>
    <row r="10" spans="1:15" ht="20.25" customHeight="1" x14ac:dyDescent="0.45">
      <c r="A10" s="158"/>
      <c r="C10" s="172" t="s">
        <v>32</v>
      </c>
      <c r="D10" s="173"/>
      <c r="E10" s="172" t="s">
        <v>85</v>
      </c>
      <c r="F10" s="175"/>
      <c r="G10" s="172" t="s">
        <v>33</v>
      </c>
      <c r="I10" s="156"/>
      <c r="K10" s="174" t="s">
        <v>6</v>
      </c>
      <c r="M10" s="174" t="s">
        <v>38</v>
      </c>
      <c r="O10" s="156"/>
    </row>
    <row r="11" spans="1:15" ht="20.25" customHeight="1" x14ac:dyDescent="0.45">
      <c r="A11" s="158"/>
      <c r="C11" s="176" t="s">
        <v>34</v>
      </c>
      <c r="D11" s="173"/>
      <c r="E11" s="176" t="s">
        <v>55</v>
      </c>
      <c r="F11" s="175"/>
      <c r="G11" s="176" t="s">
        <v>35</v>
      </c>
      <c r="I11" s="177" t="s">
        <v>26</v>
      </c>
      <c r="K11" s="178" t="s">
        <v>56</v>
      </c>
      <c r="M11" s="178" t="s">
        <v>39</v>
      </c>
      <c r="O11" s="177" t="s">
        <v>9</v>
      </c>
    </row>
    <row r="12" spans="1:15" ht="20.25" customHeight="1" x14ac:dyDescent="0.45">
      <c r="A12" s="158"/>
      <c r="C12" s="182"/>
      <c r="D12" s="173"/>
      <c r="E12" s="182"/>
      <c r="F12" s="175"/>
      <c r="G12" s="182"/>
      <c r="I12" s="183"/>
      <c r="K12" s="174"/>
      <c r="M12" s="174"/>
      <c r="O12" s="183"/>
    </row>
    <row r="13" spans="1:15" ht="20.25" customHeight="1" x14ac:dyDescent="0.45">
      <c r="A13" s="212" t="s">
        <v>123</v>
      </c>
      <c r="C13" s="88">
        <v>700464</v>
      </c>
      <c r="D13" s="173">
        <v>0</v>
      </c>
      <c r="E13" s="88">
        <v>167751</v>
      </c>
      <c r="F13" s="173">
        <v>0</v>
      </c>
      <c r="G13" s="88">
        <f>13726</f>
        <v>13726</v>
      </c>
      <c r="H13" s="89">
        <v>0</v>
      </c>
      <c r="I13" s="88">
        <f>-569104+1</f>
        <v>-569103</v>
      </c>
      <c r="J13" s="89">
        <v>0</v>
      </c>
      <c r="K13" s="88">
        <f>SUM(C13:J13)</f>
        <v>312838</v>
      </c>
      <c r="L13" s="89"/>
      <c r="M13" s="216">
        <v>0</v>
      </c>
      <c r="N13" s="89"/>
      <c r="O13" s="88">
        <f t="shared" ref="O13" si="0">SUM(K13:N13)</f>
        <v>312838</v>
      </c>
    </row>
    <row r="14" spans="1:15" ht="20.25" customHeight="1" x14ac:dyDescent="0.45">
      <c r="A14" s="215" t="s">
        <v>148</v>
      </c>
      <c r="C14" s="217">
        <v>0</v>
      </c>
      <c r="D14" s="105"/>
      <c r="E14" s="217">
        <v>0</v>
      </c>
      <c r="F14" s="105"/>
      <c r="G14" s="217">
        <v>0</v>
      </c>
      <c r="H14" s="107"/>
      <c r="I14" s="218">
        <f>'5'!H27</f>
        <v>-5437</v>
      </c>
      <c r="J14" s="218"/>
      <c r="K14" s="218">
        <f>SUM(C14:J14)</f>
        <v>-5437</v>
      </c>
      <c r="L14" s="107"/>
      <c r="M14" s="217">
        <v>0</v>
      </c>
      <c r="N14" s="107"/>
      <c r="O14" s="143"/>
    </row>
    <row r="15" spans="1:15" ht="20.25" customHeight="1" thickBot="1" x14ac:dyDescent="0.5">
      <c r="A15" s="212" t="s">
        <v>135</v>
      </c>
      <c r="C15" s="219">
        <f>SUM(C13:C14)</f>
        <v>700464</v>
      </c>
      <c r="D15" s="89"/>
      <c r="E15" s="219">
        <f>SUM(E13:E14)</f>
        <v>167751</v>
      </c>
      <c r="F15" s="89"/>
      <c r="G15" s="219">
        <f>SUM(G13:G14)</f>
        <v>13726</v>
      </c>
      <c r="H15" s="89"/>
      <c r="I15" s="219">
        <f>SUM(I13:I14)</f>
        <v>-574540</v>
      </c>
      <c r="J15" s="89"/>
      <c r="K15" s="219">
        <f>SUM(K13:K14)</f>
        <v>307401</v>
      </c>
      <c r="L15" s="89"/>
      <c r="M15" s="220">
        <f>SUM(M13:M14)</f>
        <v>0</v>
      </c>
      <c r="N15" s="89"/>
      <c r="O15" s="219">
        <f>SUM(O13:O14)</f>
        <v>312838</v>
      </c>
    </row>
    <row r="16" spans="1:15" ht="20.25" customHeight="1" thickTop="1" x14ac:dyDescent="0.45">
      <c r="A16" s="157"/>
      <c r="C16" s="142"/>
      <c r="D16" s="80"/>
      <c r="E16" s="142"/>
      <c r="F16" s="80"/>
      <c r="G16" s="142"/>
      <c r="H16" s="80"/>
      <c r="I16" s="142"/>
      <c r="J16" s="80"/>
      <c r="K16" s="142"/>
      <c r="L16" s="80"/>
      <c r="M16" s="142"/>
      <c r="N16" s="80"/>
      <c r="O16" s="142"/>
    </row>
    <row r="17" spans="1:15" ht="20.25" customHeight="1" x14ac:dyDescent="0.45">
      <c r="A17" s="212" t="s">
        <v>134</v>
      </c>
      <c r="C17" s="196">
        <v>3169876</v>
      </c>
      <c r="D17" s="80"/>
      <c r="E17" s="68">
        <v>-1931216</v>
      </c>
      <c r="F17" s="80"/>
      <c r="G17" s="80">
        <v>13726</v>
      </c>
      <c r="H17" s="80"/>
      <c r="I17" s="142">
        <v>-700330</v>
      </c>
      <c r="J17" s="80"/>
      <c r="K17" s="88">
        <f>SUM(C17:J17)</f>
        <v>552056</v>
      </c>
      <c r="L17" s="80"/>
      <c r="M17" s="142">
        <v>0</v>
      </c>
      <c r="N17" s="80"/>
      <c r="O17" s="88">
        <f t="shared" ref="O17" si="1">SUM(K17:N17)</f>
        <v>552056</v>
      </c>
    </row>
    <row r="18" spans="1:15" ht="20.25" customHeight="1" x14ac:dyDescent="0.45">
      <c r="A18" s="215" t="s">
        <v>148</v>
      </c>
      <c r="C18" s="217">
        <v>0</v>
      </c>
      <c r="D18" s="105"/>
      <c r="E18" s="217">
        <v>0</v>
      </c>
      <c r="F18" s="105"/>
      <c r="G18" s="217">
        <v>0</v>
      </c>
      <c r="H18" s="105"/>
      <c r="I18" s="80">
        <f>'5'!F27</f>
        <v>-1058</v>
      </c>
      <c r="J18" s="125"/>
      <c r="K18" s="143">
        <f>SUM(C18:J18)</f>
        <v>-1058</v>
      </c>
      <c r="L18" s="125"/>
      <c r="M18" s="217">
        <v>0</v>
      </c>
      <c r="N18" s="125"/>
      <c r="O18" s="143">
        <f>K18+M18</f>
        <v>-1058</v>
      </c>
    </row>
    <row r="19" spans="1:15" ht="20.25" customHeight="1" thickBot="1" x14ac:dyDescent="0.5">
      <c r="A19" s="212" t="s">
        <v>124</v>
      </c>
      <c r="B19" s="137"/>
      <c r="C19" s="108">
        <f>SUM(C16:C18)</f>
        <v>3169876</v>
      </c>
      <c r="D19" s="145"/>
      <c r="E19" s="108">
        <f>SUM(E16:E18)</f>
        <v>-1931216</v>
      </c>
      <c r="F19" s="145"/>
      <c r="G19" s="108">
        <f>SUM(G16:G18)</f>
        <v>13726</v>
      </c>
      <c r="H19" s="145"/>
      <c r="I19" s="108">
        <f>SUM(I16:I18)</f>
        <v>-701388</v>
      </c>
      <c r="J19" s="145"/>
      <c r="K19" s="108">
        <f>SUM(K16:K18)</f>
        <v>550998</v>
      </c>
      <c r="L19" s="145"/>
      <c r="M19" s="108">
        <f>SUM(M16:M18)</f>
        <v>0</v>
      </c>
      <c r="N19" s="145"/>
      <c r="O19" s="108">
        <f>SUM(O16:O18)</f>
        <v>550998</v>
      </c>
    </row>
    <row r="20" spans="1:15" ht="20.25" customHeight="1" thickTop="1" x14ac:dyDescent="0.45">
      <c r="A20" s="155"/>
      <c r="B20" s="137"/>
    </row>
    <row r="21" spans="1:15" ht="20.25" customHeight="1" x14ac:dyDescent="0.45">
      <c r="A21" s="155"/>
      <c r="B21" s="137"/>
    </row>
    <row r="22" spans="1:15" ht="20.25" customHeight="1" x14ac:dyDescent="0.45">
      <c r="A22" s="155"/>
      <c r="B22" s="137"/>
      <c r="I22" s="89"/>
    </row>
    <row r="23" spans="1:15" ht="20.25" customHeight="1" x14ac:dyDescent="0.45">
      <c r="A23" s="155"/>
      <c r="B23" s="137"/>
      <c r="I23" s="89"/>
    </row>
    <row r="24" spans="1:15" ht="20.25" customHeight="1" x14ac:dyDescent="0.45">
      <c r="A24" s="155"/>
      <c r="B24" s="137"/>
      <c r="I24" s="184"/>
    </row>
    <row r="25" spans="1:15" ht="20.25" customHeight="1" x14ac:dyDescent="0.45">
      <c r="A25" s="155"/>
      <c r="B25" s="137"/>
    </row>
    <row r="26" spans="1:15" ht="20.25" customHeight="1" x14ac:dyDescent="0.45">
      <c r="A26" s="155"/>
      <c r="B26" s="137"/>
    </row>
    <row r="27" spans="1:15" ht="20.25" customHeight="1" x14ac:dyDescent="0.45">
      <c r="A27" s="129" t="s">
        <v>121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65"/>
      <c r="L27" s="135"/>
      <c r="M27" s="165"/>
      <c r="N27" s="135"/>
      <c r="O27" s="165"/>
    </row>
    <row r="28" spans="1:15" ht="20.25" customHeight="1" x14ac:dyDescent="0.45">
      <c r="J28" s="175"/>
      <c r="K28" s="138"/>
      <c r="L28" s="175"/>
      <c r="M28" s="138"/>
      <c r="N28" s="175"/>
      <c r="O28" s="138" t="s">
        <v>141</v>
      </c>
    </row>
  </sheetData>
  <mergeCells count="3">
    <mergeCell ref="G9:I9"/>
    <mergeCell ref="C7:O7"/>
    <mergeCell ref="C8:O8"/>
  </mergeCells>
  <pageMargins left="0.75" right="0.5" top="1" bottom="0.5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topLeftCell="A31" zoomScale="90" zoomScaleNormal="100" zoomScaleSheetLayoutView="90" workbookViewId="0">
      <selection activeCell="C37" sqref="C37"/>
    </sheetView>
  </sheetViews>
  <sheetFormatPr defaultRowHeight="21" x14ac:dyDescent="0.45"/>
  <cols>
    <col min="1" max="1" width="45.6640625" style="131" customWidth="1"/>
    <col min="2" max="2" width="1.5" style="131" customWidth="1"/>
    <col min="3" max="3" width="17.33203125" style="131" customWidth="1"/>
    <col min="4" max="4" width="1.5" style="131" customWidth="1"/>
    <col min="5" max="5" width="17.33203125" style="131" customWidth="1"/>
    <col min="6" max="6" width="1.5" style="131" customWidth="1"/>
    <col min="7" max="7" width="17.33203125" style="131" customWidth="1"/>
    <col min="8" max="8" width="1.5" style="131" customWidth="1"/>
    <col min="9" max="9" width="17.33203125" style="131" customWidth="1"/>
    <col min="10" max="10" width="1.5" style="131" customWidth="1"/>
    <col min="11" max="11" width="17.33203125" style="131" customWidth="1"/>
    <col min="12" max="13" width="9.33203125" style="131" customWidth="1"/>
    <col min="14" max="14" width="11.5" style="131" customWidth="1"/>
    <col min="15" max="15" width="9.33203125" style="131"/>
    <col min="16" max="17" width="9.33203125" style="131" customWidth="1"/>
    <col min="18" max="16384" width="9.33203125" style="131"/>
  </cols>
  <sheetData>
    <row r="1" spans="1:11" ht="21" customHeight="1" x14ac:dyDescent="0.45">
      <c r="A1" s="5" t="s">
        <v>78</v>
      </c>
      <c r="B1" s="128"/>
      <c r="C1" s="130"/>
      <c r="D1" s="130"/>
      <c r="E1" s="130"/>
      <c r="F1" s="130"/>
      <c r="G1" s="166"/>
      <c r="H1" s="130"/>
      <c r="I1" s="130"/>
      <c r="J1" s="130"/>
      <c r="K1" s="234"/>
    </row>
    <row r="2" spans="1:11" ht="21" customHeight="1" x14ac:dyDescent="0.45">
      <c r="A2" s="130" t="s">
        <v>13</v>
      </c>
      <c r="B2" s="130"/>
      <c r="C2" s="130"/>
      <c r="D2" s="130"/>
      <c r="E2" s="130"/>
      <c r="F2" s="130"/>
      <c r="G2" s="166"/>
      <c r="H2" s="130"/>
      <c r="I2" s="130"/>
      <c r="J2" s="130"/>
      <c r="K2" s="62" t="s">
        <v>111</v>
      </c>
    </row>
    <row r="3" spans="1:11" ht="21" customHeight="1" x14ac:dyDescent="0.45">
      <c r="A3" s="9" t="s">
        <v>116</v>
      </c>
      <c r="B3" s="9"/>
      <c r="C3" s="133"/>
      <c r="D3" s="133"/>
      <c r="E3" s="133"/>
      <c r="F3" s="133"/>
      <c r="G3" s="133"/>
      <c r="H3" s="133"/>
      <c r="I3" s="133"/>
      <c r="J3" s="133"/>
      <c r="K3" s="60" t="s">
        <v>112</v>
      </c>
    </row>
    <row r="4" spans="1:11" ht="21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s="171" customFormat="1" ht="21" customHeight="1" x14ac:dyDescent="0.45">
      <c r="A5" s="170"/>
      <c r="B5" s="170"/>
      <c r="C5" s="241" t="s">
        <v>108</v>
      </c>
      <c r="D5" s="241"/>
      <c r="E5" s="241"/>
      <c r="F5" s="241"/>
      <c r="G5" s="241"/>
      <c r="H5" s="241"/>
      <c r="I5" s="241"/>
      <c r="J5" s="241"/>
      <c r="K5" s="241"/>
    </row>
    <row r="6" spans="1:11" s="171" customFormat="1" ht="21" customHeight="1" x14ac:dyDescent="0.45">
      <c r="A6" s="170"/>
      <c r="B6" s="170"/>
      <c r="C6" s="242" t="s">
        <v>21</v>
      </c>
      <c r="D6" s="242"/>
      <c r="E6" s="242"/>
      <c r="F6" s="242"/>
      <c r="G6" s="242"/>
      <c r="H6" s="242"/>
      <c r="I6" s="242"/>
      <c r="J6" s="242"/>
      <c r="K6" s="242"/>
    </row>
    <row r="7" spans="1:11" ht="21" customHeight="1" x14ac:dyDescent="0.45">
      <c r="A7" s="158"/>
      <c r="B7" s="158"/>
      <c r="C7" s="172"/>
      <c r="D7" s="173"/>
      <c r="E7" s="172"/>
      <c r="F7" s="172"/>
      <c r="G7" s="240" t="s">
        <v>69</v>
      </c>
      <c r="H7" s="240"/>
      <c r="I7" s="240"/>
      <c r="K7" s="174"/>
    </row>
    <row r="8" spans="1:11" ht="21" customHeight="1" x14ac:dyDescent="0.45">
      <c r="A8" s="158"/>
      <c r="B8" s="158"/>
      <c r="C8" s="172" t="s">
        <v>8</v>
      </c>
      <c r="D8" s="173"/>
      <c r="E8" s="172" t="s">
        <v>25</v>
      </c>
      <c r="F8" s="175"/>
      <c r="K8" s="174"/>
    </row>
    <row r="9" spans="1:11" ht="21" customHeight="1" x14ac:dyDescent="0.45">
      <c r="A9" s="158"/>
      <c r="B9" s="158"/>
      <c r="C9" s="172" t="s">
        <v>32</v>
      </c>
      <c r="D9" s="173"/>
      <c r="E9" s="172" t="s">
        <v>85</v>
      </c>
      <c r="F9" s="175"/>
      <c r="G9" s="172" t="s">
        <v>33</v>
      </c>
      <c r="I9" s="156"/>
      <c r="K9" s="174"/>
    </row>
    <row r="10" spans="1:11" ht="21" customHeight="1" x14ac:dyDescent="0.45">
      <c r="A10" s="158"/>
      <c r="B10" s="158"/>
      <c r="C10" s="176" t="s">
        <v>34</v>
      </c>
      <c r="D10" s="173"/>
      <c r="E10" s="176" t="s">
        <v>55</v>
      </c>
      <c r="F10" s="175"/>
      <c r="G10" s="176" t="s">
        <v>35</v>
      </c>
      <c r="I10" s="177" t="s">
        <v>26</v>
      </c>
      <c r="K10" s="178" t="s">
        <v>9</v>
      </c>
    </row>
    <row r="11" spans="1:11" ht="21" customHeight="1" x14ac:dyDescent="0.45">
      <c r="A11" s="158"/>
      <c r="B11" s="158"/>
      <c r="C11" s="179"/>
      <c r="D11" s="144"/>
      <c r="E11" s="179"/>
      <c r="F11" s="180"/>
      <c r="G11" s="179"/>
      <c r="H11" s="145"/>
      <c r="I11" s="181"/>
      <c r="J11" s="145"/>
      <c r="K11" s="174"/>
    </row>
    <row r="12" spans="1:11" ht="21" customHeight="1" x14ac:dyDescent="0.45">
      <c r="A12" s="212" t="s">
        <v>123</v>
      </c>
      <c r="B12" s="157"/>
      <c r="C12" s="143">
        <v>700464</v>
      </c>
      <c r="D12" s="80"/>
      <c r="E12" s="143">
        <v>167751</v>
      </c>
      <c r="F12" s="80"/>
      <c r="G12" s="143">
        <f>13726</f>
        <v>13726</v>
      </c>
      <c r="H12" s="80"/>
      <c r="I12" s="143">
        <f>-552180+1</f>
        <v>-552179</v>
      </c>
      <c r="J12" s="80"/>
      <c r="K12" s="143">
        <f>SUM(C12:J12)</f>
        <v>329762</v>
      </c>
    </row>
    <row r="13" spans="1:11" ht="21" customHeight="1" x14ac:dyDescent="0.45">
      <c r="A13" s="215" t="s">
        <v>133</v>
      </c>
      <c r="B13" s="1"/>
      <c r="C13" s="196">
        <v>0</v>
      </c>
      <c r="D13" s="109"/>
      <c r="E13" s="196">
        <v>0</v>
      </c>
      <c r="F13" s="109"/>
      <c r="G13" s="196">
        <v>0</v>
      </c>
      <c r="H13" s="109"/>
      <c r="I13" s="109">
        <v>-8071</v>
      </c>
      <c r="J13" s="109"/>
      <c r="K13" s="143">
        <f>SUM(C13:J13)</f>
        <v>-8071</v>
      </c>
    </row>
    <row r="14" spans="1:11" ht="21.75" thickBot="1" x14ac:dyDescent="0.5">
      <c r="A14" s="212" t="s">
        <v>135</v>
      </c>
      <c r="B14" s="157"/>
      <c r="C14" s="148">
        <f>SUM(C12:C13)</f>
        <v>700464</v>
      </c>
      <c r="D14" s="145"/>
      <c r="E14" s="148">
        <f>SUM(E12:E13)</f>
        <v>167751</v>
      </c>
      <c r="F14" s="145"/>
      <c r="G14" s="148">
        <f>SUM(G12:G13)</f>
        <v>13726</v>
      </c>
      <c r="H14" s="145"/>
      <c r="I14" s="148">
        <f>SUM(I12:I13)</f>
        <v>-560250</v>
      </c>
      <c r="J14" s="145"/>
      <c r="K14" s="148">
        <f>SUM(K12:K13)</f>
        <v>321691</v>
      </c>
    </row>
    <row r="15" spans="1:11" ht="21" customHeight="1" thickTop="1" x14ac:dyDescent="0.45">
      <c r="A15" s="157"/>
      <c r="B15" s="157"/>
      <c r="C15" s="146"/>
      <c r="D15" s="80"/>
      <c r="E15" s="146"/>
      <c r="F15" s="80"/>
      <c r="G15" s="146"/>
      <c r="H15" s="80"/>
      <c r="I15" s="146"/>
      <c r="J15" s="80"/>
      <c r="K15" s="146"/>
    </row>
    <row r="16" spans="1:11" ht="21" customHeight="1" x14ac:dyDescent="0.45">
      <c r="A16" s="212" t="s">
        <v>134</v>
      </c>
      <c r="B16" s="157"/>
      <c r="C16" s="196">
        <v>3169876</v>
      </c>
      <c r="D16" s="80"/>
      <c r="E16" s="68">
        <v>-1931216</v>
      </c>
      <c r="F16" s="80"/>
      <c r="G16" s="80">
        <v>13726</v>
      </c>
      <c r="H16" s="109"/>
      <c r="I16" s="196">
        <v>-704212</v>
      </c>
      <c r="J16" s="80"/>
      <c r="K16" s="143">
        <f t="shared" ref="K16" si="0">SUM(C16:I16)</f>
        <v>548174</v>
      </c>
    </row>
    <row r="17" spans="1:11" ht="21" customHeight="1" x14ac:dyDescent="0.45">
      <c r="A17" s="215" t="s">
        <v>133</v>
      </c>
      <c r="B17" s="1"/>
      <c r="C17" s="196">
        <v>0</v>
      </c>
      <c r="D17" s="109"/>
      <c r="E17" s="196">
        <v>0</v>
      </c>
      <c r="F17" s="109"/>
      <c r="G17" s="196">
        <v>0</v>
      </c>
      <c r="H17" s="109"/>
      <c r="I17" s="109">
        <f>'5'!J32</f>
        <v>-74031</v>
      </c>
      <c r="J17" s="109"/>
      <c r="K17" s="147">
        <f>SUM(C17:I17)</f>
        <v>-74031</v>
      </c>
    </row>
    <row r="18" spans="1:11" ht="21.75" thickBot="1" x14ac:dyDescent="0.5">
      <c r="A18" s="212" t="s">
        <v>124</v>
      </c>
      <c r="B18" s="157"/>
      <c r="C18" s="148">
        <f>SUM(C15:C17)</f>
        <v>3169876</v>
      </c>
      <c r="D18" s="145"/>
      <c r="E18" s="148">
        <f>SUM(E15:E17)</f>
        <v>-1931216</v>
      </c>
      <c r="F18" s="145"/>
      <c r="G18" s="148">
        <f>SUM(G15:G17)</f>
        <v>13726</v>
      </c>
      <c r="H18" s="145"/>
      <c r="I18" s="148">
        <f>SUM(I15:I17)</f>
        <v>-778243</v>
      </c>
      <c r="J18" s="145"/>
      <c r="K18" s="148">
        <f>SUM(K15:K17)</f>
        <v>474143</v>
      </c>
    </row>
    <row r="19" spans="1:11" ht="21.75" thickTop="1" x14ac:dyDescent="0.45">
      <c r="A19" s="157"/>
      <c r="B19" s="157"/>
      <c r="C19" s="194"/>
      <c r="D19" s="145"/>
      <c r="E19" s="194"/>
      <c r="F19" s="145"/>
      <c r="G19" s="194"/>
      <c r="H19" s="145"/>
      <c r="I19" s="194"/>
      <c r="J19" s="145"/>
      <c r="K19" s="194"/>
    </row>
    <row r="20" spans="1:11" ht="21" customHeight="1" x14ac:dyDescent="0.45">
      <c r="A20" s="155"/>
      <c r="B20" s="155"/>
      <c r="I20" s="191"/>
    </row>
    <row r="21" spans="1:11" ht="21" customHeight="1" x14ac:dyDescent="0.45">
      <c r="A21" s="155"/>
      <c r="B21" s="155"/>
      <c r="I21" s="191"/>
    </row>
    <row r="22" spans="1:11" ht="21" customHeight="1" x14ac:dyDescent="0.45">
      <c r="A22" s="155"/>
      <c r="B22" s="155"/>
      <c r="I22" s="191"/>
    </row>
    <row r="23" spans="1:11" ht="21" customHeight="1" x14ac:dyDescent="0.45">
      <c r="A23" s="155"/>
      <c r="B23" s="155"/>
      <c r="I23" s="191"/>
    </row>
    <row r="24" spans="1:11" ht="21" customHeight="1" x14ac:dyDescent="0.45">
      <c r="A24" s="155"/>
      <c r="B24" s="155"/>
      <c r="I24" s="191"/>
    </row>
    <row r="25" spans="1:11" ht="21" customHeight="1" x14ac:dyDescent="0.45">
      <c r="A25" s="155"/>
      <c r="B25" s="155"/>
      <c r="I25" s="191"/>
    </row>
    <row r="26" spans="1:11" ht="21" customHeight="1" x14ac:dyDescent="0.45">
      <c r="A26" s="155"/>
      <c r="B26" s="155"/>
      <c r="I26" s="191"/>
    </row>
    <row r="27" spans="1:11" ht="21" customHeight="1" x14ac:dyDescent="0.45">
      <c r="A27" s="155"/>
      <c r="B27" s="155"/>
      <c r="I27" s="191"/>
    </row>
    <row r="28" spans="1:11" ht="21" customHeight="1" x14ac:dyDescent="0.45">
      <c r="A28" s="155"/>
      <c r="B28" s="155"/>
      <c r="I28" s="191"/>
    </row>
    <row r="29" spans="1:11" ht="21" customHeight="1" x14ac:dyDescent="0.45">
      <c r="A29" s="155"/>
      <c r="B29" s="155"/>
      <c r="I29" s="191"/>
    </row>
    <row r="30" spans="1:11" ht="21" customHeight="1" x14ac:dyDescent="0.45">
      <c r="A30" s="155"/>
      <c r="B30" s="155"/>
      <c r="I30" s="191"/>
    </row>
    <row r="31" spans="1:11" ht="21" customHeight="1" x14ac:dyDescent="0.45">
      <c r="A31" s="155"/>
      <c r="B31" s="155"/>
      <c r="I31" s="191"/>
    </row>
    <row r="32" spans="1:11" ht="21" customHeight="1" x14ac:dyDescent="0.45">
      <c r="A32" s="155"/>
      <c r="B32" s="155"/>
      <c r="I32" s="191"/>
    </row>
    <row r="33" spans="1:11" ht="21" customHeight="1" x14ac:dyDescent="0.45">
      <c r="A33" s="155"/>
      <c r="B33" s="155"/>
      <c r="I33" s="191"/>
    </row>
    <row r="34" spans="1:11" ht="21" customHeight="1" x14ac:dyDescent="0.45">
      <c r="A34" s="155"/>
      <c r="B34" s="155"/>
      <c r="I34" s="191"/>
    </row>
    <row r="35" spans="1:11" ht="21" customHeight="1" x14ac:dyDescent="0.45">
      <c r="A35" s="155"/>
      <c r="B35" s="155"/>
      <c r="I35" s="191"/>
    </row>
    <row r="36" spans="1:11" ht="21" customHeight="1" x14ac:dyDescent="0.45">
      <c r="A36" s="155"/>
      <c r="B36" s="155"/>
      <c r="I36" s="191"/>
    </row>
    <row r="37" spans="1:11" ht="21" customHeight="1" x14ac:dyDescent="0.45">
      <c r="A37" s="155"/>
      <c r="B37" s="155"/>
      <c r="I37" s="191"/>
    </row>
    <row r="38" spans="1:11" ht="21" customHeight="1" x14ac:dyDescent="0.45">
      <c r="A38" s="155"/>
      <c r="B38" s="155"/>
      <c r="I38" s="191"/>
    </row>
    <row r="39" spans="1:11" ht="21" customHeight="1" x14ac:dyDescent="0.45">
      <c r="A39" s="155"/>
      <c r="B39" s="155"/>
      <c r="I39" s="191"/>
    </row>
    <row r="40" spans="1:11" ht="21" customHeight="1" x14ac:dyDescent="0.45">
      <c r="A40" s="155"/>
      <c r="B40" s="155"/>
      <c r="I40" s="191"/>
    </row>
    <row r="41" spans="1:11" ht="21" customHeight="1" x14ac:dyDescent="0.45">
      <c r="A41" s="155"/>
      <c r="B41" s="155"/>
      <c r="I41" s="191"/>
    </row>
    <row r="42" spans="1:11" ht="21" customHeight="1" x14ac:dyDescent="0.45">
      <c r="A42" s="155"/>
      <c r="B42" s="155"/>
      <c r="I42" s="191"/>
    </row>
    <row r="43" spans="1:11" ht="21" customHeight="1" x14ac:dyDescent="0.45">
      <c r="A43" s="155"/>
      <c r="B43" s="155"/>
      <c r="I43" s="191"/>
    </row>
    <row r="44" spans="1:11" ht="21" customHeight="1" x14ac:dyDescent="0.45">
      <c r="A44" s="155"/>
      <c r="B44" s="155"/>
      <c r="I44" s="191"/>
    </row>
    <row r="45" spans="1:11" ht="21" customHeight="1" x14ac:dyDescent="0.45">
      <c r="A45" s="155"/>
      <c r="B45" s="155"/>
      <c r="I45" s="191"/>
    </row>
    <row r="46" spans="1:11" ht="21" customHeight="1" x14ac:dyDescent="0.45">
      <c r="A46" s="155"/>
      <c r="B46" s="155"/>
      <c r="I46" s="191"/>
    </row>
    <row r="47" spans="1:11" x14ac:dyDescent="0.45">
      <c r="A47" s="155"/>
      <c r="B47" s="155"/>
      <c r="I47" s="184"/>
    </row>
    <row r="48" spans="1:11" x14ac:dyDescent="0.45">
      <c r="A48" s="129" t="s">
        <v>121</v>
      </c>
      <c r="B48" s="129"/>
      <c r="C48" s="135"/>
      <c r="D48" s="135"/>
      <c r="E48" s="135"/>
      <c r="F48" s="135"/>
      <c r="G48" s="135"/>
      <c r="H48" s="135"/>
      <c r="I48" s="135"/>
      <c r="J48" s="135"/>
      <c r="K48" s="165"/>
    </row>
    <row r="49" spans="11:11" x14ac:dyDescent="0.45">
      <c r="K49" s="138" t="s">
        <v>53</v>
      </c>
    </row>
  </sheetData>
  <mergeCells count="3">
    <mergeCell ref="C5:K5"/>
    <mergeCell ref="C6:K6"/>
    <mergeCell ref="G7:I7"/>
  </mergeCells>
  <pageMargins left="0.75" right="0.5" top="0.75" bottom="0.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1"/>
  <sheetViews>
    <sheetView tabSelected="1" zoomScaleNormal="100" zoomScaleSheetLayoutView="100" workbookViewId="0">
      <selection activeCell="X14" sqref="X14"/>
    </sheetView>
  </sheetViews>
  <sheetFormatPr defaultRowHeight="21" customHeight="1" x14ac:dyDescent="0.45"/>
  <cols>
    <col min="1" max="3" width="1.83203125" style="131" customWidth="1"/>
    <col min="4" max="4" width="53.33203125" style="131" customWidth="1"/>
    <col min="5" max="5" width="18" style="89" customWidth="1"/>
    <col min="6" max="6" width="0.83203125" style="89" customWidth="1"/>
    <col min="7" max="7" width="18" style="89" customWidth="1"/>
    <col min="8" max="8" width="0.83203125" style="89" customWidth="1"/>
    <col min="9" max="9" width="18" style="89" customWidth="1"/>
    <col min="10" max="10" width="1" style="89" customWidth="1"/>
    <col min="11" max="11" width="18" style="89" customWidth="1"/>
    <col min="12" max="12" width="32.5" style="131" customWidth="1"/>
    <col min="13" max="13" width="15.6640625" style="131" bestFit="1" customWidth="1"/>
    <col min="14" max="14" width="0" style="131" hidden="1" customWidth="1"/>
    <col min="15" max="15" width="14.83203125" style="131" hidden="1" customWidth="1"/>
    <col min="16" max="16" width="0" style="131" hidden="1" customWidth="1"/>
    <col min="17" max="17" width="15.83203125" style="131" hidden="1" customWidth="1"/>
    <col min="18" max="18" width="0" style="131" hidden="1" customWidth="1"/>
    <col min="19" max="19" width="9.5" style="131" bestFit="1" customWidth="1"/>
    <col min="20" max="16384" width="9.33203125" style="131"/>
  </cols>
  <sheetData>
    <row r="1" spans="1:21" ht="21" customHeight="1" x14ac:dyDescent="0.45">
      <c r="A1" s="5" t="s">
        <v>78</v>
      </c>
      <c r="B1" s="130"/>
      <c r="C1" s="130"/>
      <c r="D1" s="130"/>
      <c r="E1" s="111"/>
      <c r="F1" s="111"/>
      <c r="G1" s="111"/>
      <c r="H1" s="111"/>
      <c r="I1" s="199"/>
      <c r="J1" s="111"/>
      <c r="K1" s="234"/>
      <c r="L1" s="130"/>
    </row>
    <row r="2" spans="1:21" ht="21" customHeight="1" x14ac:dyDescent="0.45">
      <c r="A2" s="130" t="s">
        <v>14</v>
      </c>
      <c r="B2" s="130"/>
      <c r="C2" s="130"/>
      <c r="D2" s="130"/>
      <c r="E2" s="111"/>
      <c r="F2" s="111"/>
      <c r="G2" s="111"/>
      <c r="H2" s="111"/>
      <c r="I2" s="111"/>
      <c r="J2" s="111"/>
      <c r="K2" s="119" t="s">
        <v>111</v>
      </c>
      <c r="L2" s="130"/>
    </row>
    <row r="3" spans="1:21" ht="21" customHeight="1" x14ac:dyDescent="0.45">
      <c r="A3" s="9" t="s">
        <v>116</v>
      </c>
      <c r="B3" s="133"/>
      <c r="C3" s="133"/>
      <c r="D3" s="133"/>
      <c r="E3" s="112"/>
      <c r="F3" s="112"/>
      <c r="G3" s="112"/>
      <c r="H3" s="112"/>
      <c r="I3" s="112"/>
      <c r="J3" s="112"/>
      <c r="K3" s="152" t="s">
        <v>112</v>
      </c>
      <c r="L3" s="130"/>
    </row>
    <row r="4" spans="1:21" ht="12" customHeight="1" x14ac:dyDescent="0.45">
      <c r="A4" s="132"/>
      <c r="B4" s="132"/>
      <c r="C4" s="132"/>
      <c r="D4" s="132"/>
      <c r="E4" s="113"/>
      <c r="F4" s="113"/>
      <c r="G4" s="113"/>
      <c r="H4" s="113"/>
      <c r="I4" s="113"/>
      <c r="J4" s="113"/>
    </row>
    <row r="5" spans="1:21" ht="21" customHeight="1" x14ac:dyDescent="0.45">
      <c r="A5" s="11"/>
      <c r="B5" s="11"/>
      <c r="C5" s="153"/>
      <c r="D5" s="153"/>
      <c r="E5" s="243" t="s">
        <v>125</v>
      </c>
      <c r="F5" s="243"/>
      <c r="G5" s="243"/>
      <c r="H5" s="243"/>
      <c r="I5" s="243"/>
      <c r="J5" s="243"/>
      <c r="K5" s="243"/>
      <c r="L5" s="10"/>
      <c r="M5" s="10"/>
      <c r="N5" s="10"/>
      <c r="O5" s="11"/>
      <c r="P5" s="11"/>
      <c r="Q5" s="11"/>
      <c r="R5" s="11"/>
      <c r="S5" s="11"/>
      <c r="T5" s="11"/>
      <c r="U5" s="11"/>
    </row>
    <row r="6" spans="1:21" ht="21" customHeight="1" x14ac:dyDescent="0.45">
      <c r="A6" s="11"/>
      <c r="B6" s="11"/>
      <c r="C6" s="11"/>
      <c r="D6" s="11"/>
      <c r="E6" s="243" t="s">
        <v>20</v>
      </c>
      <c r="F6" s="243"/>
      <c r="G6" s="243"/>
      <c r="H6" s="71"/>
      <c r="I6" s="243" t="s">
        <v>21</v>
      </c>
      <c r="J6" s="243"/>
      <c r="K6" s="243"/>
      <c r="L6" s="10"/>
      <c r="M6" s="10"/>
      <c r="N6" s="10"/>
      <c r="O6" s="11"/>
      <c r="P6" s="11"/>
      <c r="Q6" s="11"/>
      <c r="R6" s="11"/>
      <c r="S6" s="11"/>
      <c r="T6" s="11"/>
      <c r="U6" s="11"/>
    </row>
    <row r="7" spans="1:21" ht="21" customHeight="1" x14ac:dyDescent="0.45">
      <c r="A7" s="11"/>
      <c r="B7" s="11"/>
      <c r="C7" s="11"/>
      <c r="D7" s="11"/>
      <c r="E7" s="150" t="s">
        <v>132</v>
      </c>
      <c r="F7" s="78"/>
      <c r="G7" s="150" t="s">
        <v>83</v>
      </c>
      <c r="H7" s="78"/>
      <c r="I7" s="150" t="s">
        <v>132</v>
      </c>
      <c r="J7" s="78"/>
      <c r="K7" s="150" t="s">
        <v>83</v>
      </c>
      <c r="L7" s="10"/>
      <c r="M7" s="10"/>
      <c r="N7" s="10"/>
      <c r="O7" s="11"/>
      <c r="P7" s="11"/>
      <c r="Q7" s="11"/>
      <c r="R7" s="11"/>
      <c r="S7" s="11"/>
      <c r="T7" s="11"/>
      <c r="U7" s="11"/>
    </row>
    <row r="8" spans="1:21" ht="12" customHeight="1" x14ac:dyDescent="0.45">
      <c r="A8" s="11"/>
      <c r="B8" s="11"/>
      <c r="C8" s="11"/>
      <c r="D8" s="11"/>
      <c r="E8" s="115"/>
      <c r="F8" s="115"/>
      <c r="G8" s="115"/>
      <c r="H8" s="115"/>
      <c r="I8" s="115"/>
      <c r="J8" s="115"/>
      <c r="K8" s="115"/>
      <c r="L8" s="10"/>
      <c r="M8" s="10"/>
      <c r="N8" s="10"/>
      <c r="O8" s="11"/>
      <c r="P8" s="11"/>
      <c r="Q8" s="11"/>
      <c r="R8" s="11"/>
      <c r="S8" s="11"/>
      <c r="T8" s="11"/>
      <c r="U8" s="11"/>
    </row>
    <row r="9" spans="1:21" s="157" customFormat="1" ht="21" customHeight="1" x14ac:dyDescent="0.45">
      <c r="A9" s="139" t="s">
        <v>15</v>
      </c>
      <c r="B9" s="139"/>
      <c r="C9" s="139"/>
      <c r="D9" s="154"/>
      <c r="E9" s="116"/>
      <c r="F9" s="116"/>
      <c r="G9" s="114"/>
      <c r="H9" s="79"/>
      <c r="I9" s="114"/>
      <c r="J9" s="116"/>
      <c r="K9" s="116"/>
      <c r="L9" s="155"/>
      <c r="M9" s="156"/>
      <c r="N9" s="156"/>
      <c r="O9" s="154"/>
      <c r="P9" s="154"/>
      <c r="Q9" s="154"/>
      <c r="R9" s="154"/>
      <c r="S9" s="154"/>
      <c r="T9" s="154"/>
      <c r="U9" s="154"/>
    </row>
    <row r="10" spans="1:21" s="157" customFormat="1" ht="21" customHeight="1" x14ac:dyDescent="0.45">
      <c r="A10" s="140" t="s">
        <v>155</v>
      </c>
      <c r="B10" s="139"/>
      <c r="C10" s="139"/>
      <c r="D10" s="154"/>
      <c r="E10" s="68">
        <f>'5'!F25</f>
        <v>2441</v>
      </c>
      <c r="F10" s="68"/>
      <c r="G10" s="80">
        <v>-5437</v>
      </c>
      <c r="H10" s="68"/>
      <c r="I10" s="68">
        <f>'5'!J32</f>
        <v>-74031</v>
      </c>
      <c r="J10" s="68"/>
      <c r="K10" s="68">
        <v>-8071</v>
      </c>
      <c r="L10" s="155"/>
      <c r="M10" s="189"/>
      <c r="N10" s="189"/>
      <c r="O10" s="190"/>
      <c r="P10" s="190"/>
      <c r="Q10" s="190"/>
      <c r="R10" s="190"/>
      <c r="S10" s="190"/>
      <c r="T10" s="190"/>
      <c r="U10" s="154"/>
    </row>
    <row r="11" spans="1:21" ht="21" customHeight="1" x14ac:dyDescent="0.45">
      <c r="A11" s="139" t="s">
        <v>77</v>
      </c>
      <c r="B11" s="140"/>
      <c r="D11" s="10"/>
      <c r="E11" s="68"/>
      <c r="G11" s="80"/>
      <c r="H11" s="80"/>
      <c r="I11" s="68"/>
      <c r="K11" s="68"/>
      <c r="L11" s="158"/>
      <c r="M11" s="137"/>
      <c r="N11" s="137"/>
      <c r="O11" s="11"/>
      <c r="P11" s="11"/>
      <c r="Q11" s="11"/>
      <c r="R11" s="11"/>
      <c r="S11" s="11"/>
      <c r="T11" s="11"/>
      <c r="U11" s="11"/>
    </row>
    <row r="12" spans="1:21" ht="21" customHeight="1" x14ac:dyDescent="0.45">
      <c r="A12" s="139"/>
      <c r="B12" s="139" t="s">
        <v>63</v>
      </c>
      <c r="C12" s="157"/>
      <c r="D12" s="10"/>
      <c r="E12" s="68"/>
      <c r="G12" s="80"/>
      <c r="H12" s="80"/>
      <c r="I12" s="68"/>
      <c r="K12" s="68"/>
      <c r="L12" s="158"/>
      <c r="M12" s="137"/>
      <c r="N12" s="137"/>
      <c r="O12" s="11"/>
      <c r="P12" s="11"/>
      <c r="Q12" s="11"/>
      <c r="R12" s="11"/>
      <c r="S12" s="11"/>
      <c r="T12" s="11"/>
      <c r="U12" s="11"/>
    </row>
    <row r="13" spans="1:21" ht="21" customHeight="1" x14ac:dyDescent="0.45">
      <c r="A13" s="140" t="s">
        <v>51</v>
      </c>
      <c r="B13" s="37"/>
      <c r="D13" s="10"/>
      <c r="E13" s="68">
        <v>8277</v>
      </c>
      <c r="F13" s="68"/>
      <c r="G13" s="80">
        <v>3334</v>
      </c>
      <c r="H13" s="68"/>
      <c r="I13" s="68">
        <v>152</v>
      </c>
      <c r="J13" s="68"/>
      <c r="K13" s="68">
        <v>182</v>
      </c>
      <c r="L13" s="159"/>
      <c r="M13" s="159"/>
      <c r="N13" s="159"/>
      <c r="O13" s="11"/>
      <c r="P13" s="11"/>
      <c r="Q13" s="11"/>
      <c r="R13" s="11"/>
      <c r="S13" s="11"/>
      <c r="T13" s="11"/>
      <c r="U13" s="11"/>
    </row>
    <row r="14" spans="1:21" ht="21" customHeight="1" x14ac:dyDescent="0.45">
      <c r="A14" s="140" t="s">
        <v>165</v>
      </c>
      <c r="B14" s="37"/>
      <c r="D14" s="10"/>
      <c r="E14" s="68">
        <v>169</v>
      </c>
      <c r="F14" s="68"/>
      <c r="G14" s="80">
        <v>0</v>
      </c>
      <c r="H14" s="68"/>
      <c r="I14" s="80">
        <v>0</v>
      </c>
      <c r="J14" s="68"/>
      <c r="K14" s="80">
        <v>0</v>
      </c>
      <c r="L14" s="159"/>
      <c r="M14" s="149"/>
      <c r="N14" s="159"/>
      <c r="O14" s="11"/>
      <c r="P14" s="11"/>
      <c r="Q14" s="11"/>
      <c r="R14" s="11"/>
      <c r="S14" s="11"/>
      <c r="T14" s="11"/>
      <c r="U14" s="11"/>
    </row>
    <row r="15" spans="1:21" ht="21" customHeight="1" x14ac:dyDescent="0.45">
      <c r="A15" s="140" t="s">
        <v>156</v>
      </c>
      <c r="B15" s="37"/>
      <c r="D15" s="10"/>
      <c r="E15" s="68">
        <v>34</v>
      </c>
      <c r="F15" s="68"/>
      <c r="G15" s="80">
        <v>33</v>
      </c>
      <c r="H15" s="68"/>
      <c r="I15" s="68">
        <v>15</v>
      </c>
      <c r="J15" s="68"/>
      <c r="K15" s="68">
        <v>15</v>
      </c>
      <c r="L15" s="158"/>
      <c r="M15" s="137"/>
      <c r="N15" s="137"/>
      <c r="O15" s="11"/>
      <c r="P15" s="11"/>
      <c r="Q15" s="11"/>
      <c r="R15" s="160"/>
      <c r="S15" s="11"/>
      <c r="T15" s="160"/>
      <c r="U15" s="11"/>
    </row>
    <row r="16" spans="1:21" ht="21" customHeight="1" x14ac:dyDescent="0.45">
      <c r="A16" s="140" t="s">
        <v>75</v>
      </c>
      <c r="B16" s="37"/>
      <c r="D16" s="10"/>
      <c r="E16" s="68">
        <v>-233</v>
      </c>
      <c r="F16" s="68"/>
      <c r="G16" s="80">
        <v>-233</v>
      </c>
      <c r="H16" s="68"/>
      <c r="I16" s="80">
        <v>0</v>
      </c>
      <c r="J16" s="149"/>
      <c r="K16" s="68">
        <v>0</v>
      </c>
      <c r="L16" s="159"/>
      <c r="M16" s="159"/>
      <c r="N16" s="159"/>
      <c r="O16" s="11"/>
      <c r="P16" s="11"/>
      <c r="Q16" s="11"/>
      <c r="R16" s="11"/>
      <c r="S16" s="11"/>
      <c r="T16" s="11"/>
      <c r="U16" s="11"/>
    </row>
    <row r="17" spans="1:257" ht="21" customHeight="1" x14ac:dyDescent="0.45">
      <c r="A17" s="140" t="s">
        <v>126</v>
      </c>
      <c r="B17" s="37"/>
      <c r="D17" s="10"/>
      <c r="E17" s="68">
        <v>1612</v>
      </c>
      <c r="F17" s="68"/>
      <c r="G17" s="80">
        <f>138+9</f>
        <v>147</v>
      </c>
      <c r="H17" s="68"/>
      <c r="I17" s="80">
        <v>0</v>
      </c>
      <c r="J17" s="68"/>
      <c r="K17" s="68">
        <v>9</v>
      </c>
      <c r="L17" s="158"/>
      <c r="M17" s="137"/>
      <c r="N17" s="137"/>
      <c r="O17" s="11"/>
      <c r="P17" s="11"/>
      <c r="Q17" s="11"/>
      <c r="R17" s="11"/>
      <c r="S17" s="11"/>
      <c r="T17" s="11"/>
      <c r="U17" s="11"/>
    </row>
    <row r="18" spans="1:257" ht="21" customHeight="1" x14ac:dyDescent="0.45">
      <c r="A18" s="140" t="s">
        <v>139</v>
      </c>
      <c r="B18" s="139"/>
      <c r="C18" s="157"/>
      <c r="D18" s="10"/>
      <c r="E18" s="80">
        <v>0</v>
      </c>
      <c r="G18" s="80">
        <v>0</v>
      </c>
      <c r="H18" s="80"/>
      <c r="I18" s="68">
        <v>66943</v>
      </c>
      <c r="K18" s="80">
        <v>0</v>
      </c>
      <c r="L18" s="158"/>
      <c r="M18" s="137"/>
      <c r="N18" s="137"/>
      <c r="O18" s="11"/>
      <c r="P18" s="11"/>
      <c r="Q18" s="11"/>
      <c r="R18" s="11"/>
      <c r="S18" s="11"/>
      <c r="T18" s="11"/>
      <c r="U18" s="11"/>
    </row>
    <row r="19" spans="1:257" ht="21" customHeight="1" x14ac:dyDescent="0.45">
      <c r="A19" s="140" t="s">
        <v>127</v>
      </c>
      <c r="B19" s="37"/>
      <c r="D19" s="10"/>
      <c r="E19" s="68">
        <v>4621</v>
      </c>
      <c r="F19" s="68"/>
      <c r="G19" s="80">
        <v>1242</v>
      </c>
      <c r="H19" s="68"/>
      <c r="I19" s="80">
        <v>0</v>
      </c>
      <c r="J19" s="68"/>
      <c r="K19" s="68">
        <v>0</v>
      </c>
      <c r="L19" s="158"/>
      <c r="M19" s="137"/>
      <c r="N19" s="137"/>
      <c r="O19" s="11"/>
      <c r="P19" s="11"/>
      <c r="Q19" s="11"/>
      <c r="R19" s="11"/>
      <c r="S19" s="11"/>
      <c r="T19" s="11"/>
      <c r="U19" s="11"/>
    </row>
    <row r="20" spans="1:257" ht="21" customHeight="1" x14ac:dyDescent="0.45">
      <c r="A20" s="215" t="s">
        <v>169</v>
      </c>
      <c r="B20" s="37"/>
      <c r="D20" s="10"/>
      <c r="E20" s="68">
        <v>-71</v>
      </c>
      <c r="F20" s="68"/>
      <c r="G20" s="80">
        <v>0</v>
      </c>
      <c r="H20" s="68"/>
      <c r="I20" s="80">
        <v>0</v>
      </c>
      <c r="J20" s="68"/>
      <c r="K20" s="68">
        <v>0</v>
      </c>
      <c r="L20" s="158"/>
      <c r="M20" s="137"/>
      <c r="N20" s="137"/>
      <c r="O20" s="11"/>
      <c r="P20" s="11"/>
      <c r="Q20" s="11"/>
      <c r="R20" s="11"/>
      <c r="S20" s="11"/>
      <c r="T20" s="11"/>
      <c r="U20" s="11"/>
    </row>
    <row r="21" spans="1:257" ht="21" customHeight="1" x14ac:dyDescent="0.45">
      <c r="A21" s="140" t="s">
        <v>60</v>
      </c>
      <c r="B21" s="37"/>
      <c r="D21" s="10"/>
      <c r="E21" s="68">
        <v>282</v>
      </c>
      <c r="F21" s="68"/>
      <c r="G21" s="80">
        <v>190</v>
      </c>
      <c r="H21" s="68"/>
      <c r="I21" s="68">
        <v>131</v>
      </c>
      <c r="J21" s="68"/>
      <c r="K21" s="68">
        <v>0</v>
      </c>
      <c r="L21" s="158"/>
      <c r="M21" s="137"/>
      <c r="N21" s="137"/>
      <c r="O21" s="11"/>
      <c r="P21" s="11"/>
      <c r="Q21" s="11"/>
      <c r="R21" s="11"/>
      <c r="S21" s="11"/>
      <c r="T21" s="11"/>
      <c r="U21" s="11"/>
    </row>
    <row r="22" spans="1:257" ht="21" customHeight="1" x14ac:dyDescent="0.45">
      <c r="A22" s="140" t="s">
        <v>61</v>
      </c>
      <c r="B22" s="37"/>
      <c r="D22" s="10"/>
      <c r="E22" s="68">
        <v>-2414</v>
      </c>
      <c r="F22" s="68"/>
      <c r="G22" s="223">
        <v>-66</v>
      </c>
      <c r="H22" s="68"/>
      <c r="I22" s="149">
        <v>-2265</v>
      </c>
      <c r="J22" s="68"/>
      <c r="K22" s="149">
        <v>-5</v>
      </c>
      <c r="L22" s="158"/>
      <c r="M22" s="137"/>
      <c r="N22" s="137"/>
      <c r="O22" s="11"/>
      <c r="P22" s="11"/>
      <c r="Q22" s="11"/>
      <c r="R22" s="11"/>
      <c r="S22" s="11"/>
      <c r="T22" s="11"/>
      <c r="U22" s="11"/>
    </row>
    <row r="23" spans="1:257" ht="21" customHeight="1" x14ac:dyDescent="0.45">
      <c r="A23" s="140" t="s">
        <v>76</v>
      </c>
      <c r="B23" s="37"/>
      <c r="D23" s="10"/>
      <c r="E23" s="73">
        <v>2962</v>
      </c>
      <c r="F23" s="68"/>
      <c r="G23" s="232">
        <v>485</v>
      </c>
      <c r="H23" s="68"/>
      <c r="I23" s="233">
        <v>1817</v>
      </c>
      <c r="J23" s="68"/>
      <c r="K23" s="233">
        <v>12</v>
      </c>
      <c r="L23" s="158"/>
      <c r="M23" s="137"/>
      <c r="N23" s="137"/>
      <c r="O23" s="11"/>
      <c r="P23" s="11"/>
      <c r="Q23" s="11"/>
      <c r="R23" s="11"/>
      <c r="S23" s="11"/>
      <c r="T23" s="11"/>
      <c r="U23" s="11"/>
    </row>
    <row r="24" spans="1:257" ht="21" customHeight="1" x14ac:dyDescent="0.45">
      <c r="A24" s="139" t="s">
        <v>157</v>
      </c>
      <c r="B24" s="37"/>
      <c r="D24" s="10"/>
      <c r="E24" s="68"/>
      <c r="F24" s="117"/>
      <c r="G24" s="80"/>
      <c r="H24" s="80"/>
      <c r="I24" s="68"/>
      <c r="J24" s="117"/>
      <c r="K24" s="68"/>
      <c r="L24" s="158"/>
      <c r="M24" s="137"/>
      <c r="N24" s="137"/>
      <c r="O24" s="11"/>
      <c r="P24" s="11"/>
      <c r="Q24" s="11"/>
      <c r="R24" s="11"/>
      <c r="S24" s="11"/>
      <c r="T24" s="11"/>
      <c r="U24" s="11"/>
    </row>
    <row r="25" spans="1:257" ht="21" customHeight="1" x14ac:dyDescent="0.45">
      <c r="B25" s="139" t="s">
        <v>36</v>
      </c>
      <c r="C25" s="140"/>
      <c r="D25" s="10"/>
      <c r="E25" s="68">
        <f>SUM(E10:E23)</f>
        <v>17680</v>
      </c>
      <c r="F25" s="117"/>
      <c r="G25" s="68">
        <f>SUM(G10:G23)</f>
        <v>-305</v>
      </c>
      <c r="H25" s="80"/>
      <c r="I25" s="68">
        <f>SUM(I10:I23)</f>
        <v>-7238</v>
      </c>
      <c r="J25" s="117"/>
      <c r="K25" s="68">
        <f>SUM(K10:K23)</f>
        <v>-7858</v>
      </c>
      <c r="L25" s="158"/>
      <c r="M25" s="137"/>
      <c r="N25" s="137"/>
      <c r="O25" s="11"/>
      <c r="P25" s="11"/>
      <c r="Q25" s="11"/>
      <c r="R25" s="11"/>
      <c r="S25" s="11"/>
      <c r="T25" s="11"/>
      <c r="U25" s="11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ht="12" customHeight="1" x14ac:dyDescent="0.45">
      <c r="B26" s="139"/>
      <c r="C26" s="140"/>
      <c r="D26" s="10"/>
      <c r="E26" s="68"/>
      <c r="F26" s="117"/>
      <c r="G26" s="80"/>
      <c r="H26" s="80"/>
      <c r="I26" s="68"/>
      <c r="J26" s="117"/>
      <c r="K26" s="68"/>
      <c r="L26" s="158"/>
      <c r="M26" s="137"/>
      <c r="N26" s="137"/>
      <c r="O26" s="11"/>
      <c r="P26" s="11"/>
      <c r="Q26" s="11"/>
      <c r="R26" s="11"/>
      <c r="S26" s="11"/>
      <c r="T26" s="11"/>
      <c r="U26" s="11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21" customHeight="1" x14ac:dyDescent="0.45">
      <c r="A27" s="157" t="s">
        <v>80</v>
      </c>
      <c r="B27" s="139"/>
      <c r="C27" s="140"/>
      <c r="D27" s="10"/>
      <c r="E27" s="68"/>
      <c r="F27" s="117"/>
      <c r="G27" s="80"/>
      <c r="H27" s="80"/>
      <c r="I27" s="68"/>
      <c r="J27" s="117"/>
      <c r="K27" s="68"/>
      <c r="L27" s="158"/>
      <c r="M27" s="137"/>
      <c r="N27" s="137"/>
      <c r="O27" s="11"/>
      <c r="P27" s="11"/>
      <c r="Q27" s="11"/>
      <c r="R27" s="11"/>
      <c r="S27" s="11"/>
      <c r="T27" s="11"/>
      <c r="U27" s="11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21" customHeight="1" x14ac:dyDescent="0.45">
      <c r="A28" s="140" t="s">
        <v>58</v>
      </c>
      <c r="B28" s="37"/>
      <c r="D28" s="161"/>
      <c r="E28" s="68">
        <v>-2404</v>
      </c>
      <c r="G28" s="80">
        <v>-5086</v>
      </c>
      <c r="H28" s="80"/>
      <c r="I28" s="68">
        <v>-1089</v>
      </c>
      <c r="J28" s="117"/>
      <c r="K28" s="68">
        <v>4281</v>
      </c>
      <c r="M28" s="137"/>
      <c r="N28" s="137"/>
      <c r="O28" s="11"/>
      <c r="P28" s="11"/>
      <c r="Q28" s="11"/>
      <c r="R28" s="11"/>
      <c r="S28" s="11"/>
      <c r="T28" s="11"/>
      <c r="U28" s="11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ht="21" customHeight="1" x14ac:dyDescent="0.45">
      <c r="A29" s="140" t="s">
        <v>59</v>
      </c>
      <c r="B29" s="37"/>
      <c r="D29" s="161"/>
      <c r="E29" s="68">
        <v>-6705</v>
      </c>
      <c r="F29" s="117"/>
      <c r="G29" s="80">
        <v>-2646</v>
      </c>
      <c r="H29" s="80"/>
      <c r="I29" s="80">
        <v>0</v>
      </c>
      <c r="J29" s="117"/>
      <c r="K29" s="68">
        <v>0</v>
      </c>
      <c r="M29" s="137"/>
      <c r="N29" s="137"/>
      <c r="O29" s="11"/>
      <c r="P29" s="11"/>
      <c r="Q29" s="11"/>
      <c r="R29" s="11"/>
      <c r="S29" s="11"/>
      <c r="T29" s="11"/>
      <c r="U29" s="11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ht="21" customHeight="1" x14ac:dyDescent="0.45">
      <c r="A30" s="139" t="s">
        <v>57</v>
      </c>
      <c r="B30" s="37"/>
      <c r="D30" s="161"/>
      <c r="E30" s="68"/>
      <c r="F30" s="117"/>
      <c r="G30" s="80"/>
      <c r="H30" s="80"/>
      <c r="I30" s="68"/>
      <c r="J30" s="117"/>
      <c r="K30" s="68"/>
      <c r="M30" s="137"/>
      <c r="N30" s="137"/>
      <c r="O30" s="11"/>
      <c r="P30" s="11"/>
      <c r="Q30" s="11"/>
      <c r="R30" s="11"/>
      <c r="S30" s="11"/>
      <c r="T30" s="11"/>
      <c r="U30" s="11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ht="21" customHeight="1" x14ac:dyDescent="0.45">
      <c r="A31" s="140" t="s">
        <v>28</v>
      </c>
      <c r="B31" s="37"/>
      <c r="D31" s="161"/>
      <c r="E31" s="68">
        <v>-10702</v>
      </c>
      <c r="F31" s="117"/>
      <c r="G31" s="80">
        <v>-3853</v>
      </c>
      <c r="H31" s="80"/>
      <c r="I31" s="68">
        <v>-380</v>
      </c>
      <c r="J31" s="117"/>
      <c r="K31" s="68">
        <v>-3605</v>
      </c>
      <c r="L31" s="162"/>
      <c r="M31" s="137"/>
      <c r="N31" s="137"/>
      <c r="O31" s="11"/>
      <c r="P31" s="11"/>
      <c r="Q31" s="11"/>
      <c r="R31" s="11"/>
      <c r="S31" s="11"/>
      <c r="T31" s="11"/>
      <c r="U31" s="11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ht="21" customHeight="1" x14ac:dyDescent="0.45">
      <c r="A32" s="140" t="s">
        <v>3</v>
      </c>
      <c r="B32" s="37"/>
      <c r="D32" s="161"/>
      <c r="E32" s="68">
        <v>-35</v>
      </c>
      <c r="F32" s="117"/>
      <c r="G32" s="80">
        <v>0</v>
      </c>
      <c r="H32" s="80"/>
      <c r="I32" s="68">
        <v>0</v>
      </c>
      <c r="J32" s="117"/>
      <c r="K32" s="68">
        <v>0</v>
      </c>
      <c r="L32" s="162"/>
      <c r="M32" s="137"/>
      <c r="N32" s="137"/>
      <c r="O32" s="11"/>
      <c r="P32" s="11"/>
      <c r="Q32" s="11"/>
      <c r="R32" s="11"/>
      <c r="S32" s="11"/>
      <c r="T32" s="11"/>
      <c r="U32" s="11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ht="21" customHeight="1" x14ac:dyDescent="0.45">
      <c r="A33" s="139" t="s">
        <v>163</v>
      </c>
      <c r="C33" s="140"/>
      <c r="D33" s="10"/>
      <c r="E33" s="86">
        <f>SUM(E25:E32)</f>
        <v>-2166</v>
      </c>
      <c r="F33" s="117"/>
      <c r="G33" s="86">
        <f>SUM(G25:G32)</f>
        <v>-11890</v>
      </c>
      <c r="H33" s="80"/>
      <c r="I33" s="86">
        <f>SUM(I25:I32)</f>
        <v>-8707</v>
      </c>
      <c r="J33" s="117"/>
      <c r="K33" s="86">
        <f>SUM(K25:K32)</f>
        <v>-7182</v>
      </c>
      <c r="L33" s="162"/>
      <c r="M33" s="137"/>
      <c r="N33" s="137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ht="21" customHeight="1" x14ac:dyDescent="0.45">
      <c r="A34" s="140" t="s">
        <v>61</v>
      </c>
      <c r="C34" s="140"/>
      <c r="D34" s="10"/>
      <c r="E34" s="68">
        <v>116</v>
      </c>
      <c r="F34" s="117"/>
      <c r="G34" s="80">
        <v>66</v>
      </c>
      <c r="H34" s="80"/>
      <c r="I34" s="68">
        <v>5</v>
      </c>
      <c r="J34" s="117"/>
      <c r="K34" s="68">
        <v>5</v>
      </c>
      <c r="L34" s="162"/>
      <c r="M34" s="137"/>
      <c r="N34" s="137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ht="21" customHeight="1" x14ac:dyDescent="0.45">
      <c r="A35" s="140" t="s">
        <v>76</v>
      </c>
      <c r="C35" s="140"/>
      <c r="D35" s="10"/>
      <c r="E35" s="68">
        <v>-12</v>
      </c>
      <c r="F35" s="117"/>
      <c r="G35" s="80">
        <v>-12</v>
      </c>
      <c r="H35" s="80"/>
      <c r="I35" s="68">
        <v>-28</v>
      </c>
      <c r="J35" s="117"/>
      <c r="K35" s="68">
        <v>-12</v>
      </c>
      <c r="L35" s="162"/>
      <c r="M35" s="137"/>
      <c r="N35" s="137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ht="21" customHeight="1" x14ac:dyDescent="0.45">
      <c r="A36" s="140" t="s">
        <v>24</v>
      </c>
      <c r="B36" s="37"/>
      <c r="D36" s="10"/>
      <c r="E36" s="68">
        <v>-565</v>
      </c>
      <c r="G36" s="80">
        <v>-23</v>
      </c>
      <c r="H36" s="80"/>
      <c r="I36" s="68">
        <v>-20</v>
      </c>
      <c r="J36" s="117"/>
      <c r="K36" s="68">
        <v>-9</v>
      </c>
      <c r="L36" s="159"/>
      <c r="M36" s="159"/>
      <c r="N36" s="159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163"/>
      <c r="CO36" s="163"/>
      <c r="CP36" s="163"/>
      <c r="CQ36" s="163"/>
      <c r="CR36" s="163"/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163"/>
      <c r="ED36" s="163"/>
      <c r="EE36" s="163"/>
      <c r="EF36" s="163"/>
      <c r="EG36" s="163"/>
      <c r="EH36" s="163"/>
      <c r="EI36" s="163"/>
      <c r="EJ36" s="163"/>
      <c r="EK36" s="163"/>
      <c r="EL36" s="163"/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  <c r="FF36" s="163"/>
      <c r="FG36" s="163"/>
      <c r="FH36" s="163"/>
      <c r="FI36" s="163"/>
      <c r="FJ36" s="163"/>
      <c r="FK36" s="163"/>
      <c r="FL36" s="163"/>
      <c r="FM36" s="163"/>
      <c r="FN36" s="163"/>
      <c r="FO36" s="163"/>
      <c r="FP36" s="163"/>
      <c r="FQ36" s="163"/>
      <c r="FR36" s="163"/>
      <c r="FS36" s="163"/>
      <c r="FT36" s="163"/>
      <c r="FU36" s="163"/>
      <c r="FV36" s="163"/>
      <c r="FW36" s="163"/>
      <c r="FX36" s="163"/>
      <c r="FY36" s="163"/>
      <c r="FZ36" s="163"/>
      <c r="GA36" s="163"/>
      <c r="GB36" s="163"/>
      <c r="GC36" s="163"/>
      <c r="GD36" s="163"/>
      <c r="GE36" s="163"/>
      <c r="GF36" s="163"/>
      <c r="GG36" s="163"/>
      <c r="GH36" s="163"/>
      <c r="GI36" s="163"/>
      <c r="GJ36" s="163"/>
      <c r="GK36" s="163"/>
      <c r="GL36" s="163"/>
      <c r="GM36" s="163"/>
      <c r="GN36" s="163"/>
      <c r="GO36" s="163"/>
      <c r="GP36" s="163"/>
      <c r="GQ36" s="163"/>
      <c r="GR36" s="163"/>
      <c r="GS36" s="163"/>
      <c r="GT36" s="163"/>
      <c r="GU36" s="163"/>
      <c r="GV36" s="163"/>
      <c r="GW36" s="163"/>
      <c r="GX36" s="163"/>
      <c r="GY36" s="163"/>
      <c r="GZ36" s="163"/>
      <c r="HA36" s="163"/>
      <c r="HB36" s="163"/>
      <c r="HC36" s="163"/>
      <c r="HD36" s="163"/>
      <c r="HE36" s="163"/>
      <c r="HF36" s="163"/>
      <c r="HG36" s="163"/>
      <c r="HH36" s="163"/>
      <c r="HI36" s="163"/>
      <c r="HJ36" s="163"/>
      <c r="HK36" s="163"/>
      <c r="HL36" s="163"/>
      <c r="HM36" s="163"/>
      <c r="HN36" s="163"/>
      <c r="HO36" s="163"/>
      <c r="HP36" s="163"/>
      <c r="HQ36" s="163"/>
      <c r="HR36" s="163"/>
      <c r="HS36" s="163"/>
      <c r="HT36" s="163"/>
      <c r="HU36" s="163"/>
      <c r="HV36" s="163"/>
      <c r="HW36" s="163"/>
      <c r="HX36" s="163"/>
      <c r="HY36" s="163"/>
      <c r="HZ36" s="163"/>
      <c r="IA36" s="163"/>
      <c r="IB36" s="163"/>
      <c r="IC36" s="163"/>
      <c r="ID36" s="163"/>
      <c r="IE36" s="163"/>
      <c r="IF36" s="163"/>
      <c r="IG36" s="163"/>
      <c r="IH36" s="163"/>
      <c r="II36" s="163"/>
      <c r="IJ36" s="163"/>
      <c r="IK36" s="163"/>
      <c r="IL36" s="163"/>
      <c r="IM36" s="163"/>
      <c r="IN36" s="163"/>
      <c r="IO36" s="163"/>
      <c r="IP36" s="163"/>
      <c r="IQ36" s="163"/>
      <c r="IR36" s="163"/>
      <c r="IS36" s="163"/>
      <c r="IT36" s="163"/>
      <c r="IU36" s="163"/>
      <c r="IV36" s="163"/>
      <c r="IW36" s="163"/>
    </row>
    <row r="37" spans="1:257" ht="21" customHeight="1" x14ac:dyDescent="0.45">
      <c r="A37" s="139" t="s">
        <v>164</v>
      </c>
      <c r="B37" s="140"/>
      <c r="C37" s="140"/>
      <c r="D37" s="161"/>
      <c r="E37" s="70">
        <f>SUM(E33:E36)</f>
        <v>-2627</v>
      </c>
      <c r="G37" s="224">
        <f>SUM(G33:G36)</f>
        <v>-11859</v>
      </c>
      <c r="H37" s="80"/>
      <c r="I37" s="70">
        <f>SUM(I33:I36)</f>
        <v>-8750</v>
      </c>
      <c r="K37" s="70">
        <f>SUM(K33:K36)</f>
        <v>-7198</v>
      </c>
      <c r="L37" s="155"/>
      <c r="M37" s="137"/>
      <c r="N37" s="137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3"/>
      <c r="CJ37" s="163"/>
      <c r="CK37" s="163"/>
      <c r="CL37" s="163"/>
      <c r="CM37" s="163"/>
      <c r="CN37" s="163"/>
      <c r="CO37" s="163"/>
      <c r="CP37" s="163"/>
      <c r="CQ37" s="163"/>
      <c r="CR37" s="163"/>
      <c r="CS37" s="163"/>
      <c r="CT37" s="163"/>
      <c r="CU37" s="163"/>
      <c r="CV37" s="163"/>
      <c r="CW37" s="163"/>
      <c r="CX37" s="163"/>
      <c r="CY37" s="163"/>
      <c r="CZ37" s="163"/>
      <c r="DA37" s="163"/>
      <c r="DB37" s="163"/>
      <c r="DC37" s="163"/>
      <c r="DD37" s="163"/>
      <c r="DE37" s="163"/>
      <c r="DF37" s="163"/>
      <c r="DG37" s="163"/>
      <c r="DH37" s="163"/>
      <c r="DI37" s="163"/>
      <c r="DJ37" s="163"/>
      <c r="DK37" s="163"/>
      <c r="DL37" s="163"/>
      <c r="DM37" s="163"/>
      <c r="DN37" s="163"/>
      <c r="DO37" s="163"/>
      <c r="DP37" s="163"/>
      <c r="DQ37" s="163"/>
      <c r="DR37" s="163"/>
      <c r="DS37" s="163"/>
      <c r="DT37" s="163"/>
      <c r="DU37" s="163"/>
      <c r="DV37" s="163"/>
      <c r="DW37" s="163"/>
      <c r="DX37" s="163"/>
      <c r="DY37" s="163"/>
      <c r="DZ37" s="163"/>
      <c r="EA37" s="163"/>
      <c r="EB37" s="163"/>
      <c r="EC37" s="163"/>
      <c r="ED37" s="163"/>
      <c r="EE37" s="163"/>
      <c r="EF37" s="163"/>
      <c r="EG37" s="163"/>
      <c r="EH37" s="163"/>
      <c r="EI37" s="163"/>
      <c r="EJ37" s="163"/>
      <c r="EK37" s="163"/>
      <c r="EL37" s="163"/>
      <c r="EM37" s="163"/>
      <c r="EN37" s="163"/>
      <c r="EO37" s="163"/>
      <c r="EP37" s="163"/>
      <c r="EQ37" s="163"/>
      <c r="ER37" s="163"/>
      <c r="ES37" s="163"/>
      <c r="ET37" s="163"/>
      <c r="EU37" s="163"/>
      <c r="EV37" s="163"/>
      <c r="EW37" s="163"/>
      <c r="EX37" s="163"/>
      <c r="EY37" s="163"/>
      <c r="EZ37" s="163"/>
      <c r="FA37" s="163"/>
      <c r="FB37" s="163"/>
      <c r="FC37" s="163"/>
      <c r="FD37" s="163"/>
      <c r="FE37" s="163"/>
      <c r="FF37" s="163"/>
      <c r="FG37" s="163"/>
      <c r="FH37" s="163"/>
      <c r="FI37" s="163"/>
      <c r="FJ37" s="163"/>
      <c r="FK37" s="163"/>
      <c r="FL37" s="163"/>
      <c r="FM37" s="163"/>
      <c r="FN37" s="163"/>
      <c r="FO37" s="163"/>
      <c r="FP37" s="163"/>
      <c r="FQ37" s="163"/>
      <c r="FR37" s="163"/>
      <c r="FS37" s="163"/>
      <c r="FT37" s="163"/>
      <c r="FU37" s="163"/>
      <c r="FV37" s="163"/>
      <c r="FW37" s="163"/>
      <c r="FX37" s="163"/>
      <c r="FY37" s="163"/>
      <c r="FZ37" s="163"/>
      <c r="GA37" s="163"/>
      <c r="GB37" s="163"/>
      <c r="GC37" s="163"/>
      <c r="GD37" s="163"/>
      <c r="GE37" s="163"/>
      <c r="GF37" s="163"/>
      <c r="GG37" s="163"/>
      <c r="GH37" s="163"/>
      <c r="GI37" s="163"/>
      <c r="GJ37" s="163"/>
      <c r="GK37" s="163"/>
      <c r="GL37" s="163"/>
      <c r="GM37" s="163"/>
      <c r="GN37" s="163"/>
      <c r="GO37" s="163"/>
      <c r="GP37" s="163"/>
      <c r="GQ37" s="163"/>
      <c r="GR37" s="163"/>
      <c r="GS37" s="163"/>
      <c r="GT37" s="163"/>
      <c r="GU37" s="163"/>
      <c r="GV37" s="163"/>
      <c r="GW37" s="163"/>
      <c r="GX37" s="163"/>
      <c r="GY37" s="163"/>
      <c r="GZ37" s="163"/>
      <c r="HA37" s="163"/>
      <c r="HB37" s="163"/>
      <c r="HC37" s="163"/>
      <c r="HD37" s="163"/>
      <c r="HE37" s="163"/>
      <c r="HF37" s="163"/>
      <c r="HG37" s="163"/>
      <c r="HH37" s="163"/>
      <c r="HI37" s="163"/>
      <c r="HJ37" s="163"/>
      <c r="HK37" s="163"/>
      <c r="HL37" s="163"/>
      <c r="HM37" s="163"/>
      <c r="HN37" s="163"/>
      <c r="HO37" s="163"/>
      <c r="HP37" s="163"/>
      <c r="HQ37" s="163"/>
      <c r="HR37" s="163"/>
      <c r="HS37" s="163"/>
      <c r="HT37" s="163"/>
      <c r="HU37" s="163"/>
      <c r="HV37" s="163"/>
      <c r="HW37" s="163"/>
      <c r="HX37" s="163"/>
      <c r="HY37" s="163"/>
      <c r="HZ37" s="163"/>
      <c r="IA37" s="163"/>
      <c r="IB37" s="163"/>
      <c r="IC37" s="163"/>
      <c r="ID37" s="163"/>
      <c r="IE37" s="163"/>
      <c r="IF37" s="163"/>
      <c r="IG37" s="163"/>
      <c r="IH37" s="163"/>
      <c r="II37" s="163"/>
      <c r="IJ37" s="163"/>
      <c r="IK37" s="163"/>
      <c r="IL37" s="163"/>
      <c r="IM37" s="163"/>
      <c r="IN37" s="163"/>
      <c r="IO37" s="163"/>
      <c r="IP37" s="163"/>
      <c r="IQ37" s="163"/>
      <c r="IR37" s="163"/>
      <c r="IS37" s="163"/>
      <c r="IT37" s="163"/>
      <c r="IU37" s="163"/>
      <c r="IV37" s="163"/>
      <c r="IW37" s="163"/>
    </row>
    <row r="38" spans="1:257" ht="21" customHeight="1" x14ac:dyDescent="0.45">
      <c r="A38" s="139"/>
      <c r="B38" s="140"/>
      <c r="C38" s="140"/>
      <c r="D38" s="161"/>
      <c r="E38" s="68"/>
      <c r="G38" s="68"/>
      <c r="H38" s="80"/>
      <c r="I38" s="68"/>
      <c r="K38" s="68"/>
      <c r="L38" s="155"/>
      <c r="M38" s="137"/>
      <c r="N38" s="137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3"/>
      <c r="FX38" s="163"/>
      <c r="FY38" s="163"/>
      <c r="FZ38" s="163"/>
      <c r="GA38" s="163"/>
      <c r="GB38" s="163"/>
      <c r="GC38" s="163"/>
      <c r="GD38" s="163"/>
      <c r="GE38" s="163"/>
      <c r="GF38" s="163"/>
      <c r="GG38" s="163"/>
      <c r="GH38" s="163"/>
      <c r="GI38" s="163"/>
      <c r="GJ38" s="163"/>
      <c r="GK38" s="163"/>
      <c r="GL38" s="163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63"/>
      <c r="HD38" s="163"/>
      <c r="HE38" s="163"/>
      <c r="HF38" s="163"/>
      <c r="HG38" s="163"/>
      <c r="HH38" s="163"/>
      <c r="HI38" s="163"/>
      <c r="HJ38" s="163"/>
      <c r="HK38" s="163"/>
      <c r="HL38" s="163"/>
      <c r="HM38" s="163"/>
      <c r="HN38" s="163"/>
      <c r="HO38" s="163"/>
      <c r="HP38" s="163"/>
      <c r="HQ38" s="163"/>
      <c r="HR38" s="163"/>
      <c r="HS38" s="163"/>
      <c r="HT38" s="163"/>
      <c r="HU38" s="163"/>
      <c r="HV38" s="163"/>
      <c r="HW38" s="163"/>
      <c r="HX38" s="163"/>
      <c r="HY38" s="163"/>
      <c r="HZ38" s="163"/>
      <c r="IA38" s="163"/>
      <c r="IB38" s="163"/>
      <c r="IC38" s="163"/>
      <c r="ID38" s="163"/>
      <c r="IE38" s="163"/>
      <c r="IF38" s="163"/>
      <c r="IG38" s="163"/>
      <c r="IH38" s="163"/>
      <c r="II38" s="163"/>
      <c r="IJ38" s="163"/>
      <c r="IK38" s="163"/>
      <c r="IL38" s="163"/>
      <c r="IM38" s="163"/>
      <c r="IN38" s="163"/>
      <c r="IO38" s="163"/>
      <c r="IP38" s="163"/>
      <c r="IQ38" s="163"/>
      <c r="IR38" s="163"/>
      <c r="IS38" s="163"/>
      <c r="IT38" s="163"/>
      <c r="IU38" s="163"/>
      <c r="IV38" s="163"/>
      <c r="IW38" s="163"/>
    </row>
    <row r="39" spans="1:257" ht="21" customHeight="1" x14ac:dyDescent="0.45">
      <c r="A39" s="139"/>
      <c r="B39" s="140"/>
      <c r="C39" s="140"/>
      <c r="D39" s="161"/>
      <c r="E39" s="68"/>
      <c r="G39" s="68"/>
      <c r="H39" s="80"/>
      <c r="I39" s="68"/>
      <c r="K39" s="68"/>
      <c r="L39" s="155"/>
      <c r="M39" s="137"/>
      <c r="N39" s="137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  <c r="HR39" s="163"/>
      <c r="HS39" s="163"/>
      <c r="HT39" s="163"/>
      <c r="HU39" s="163"/>
      <c r="HV39" s="163"/>
      <c r="HW39" s="163"/>
      <c r="HX39" s="163"/>
      <c r="HY39" s="163"/>
      <c r="HZ39" s="163"/>
      <c r="IA39" s="163"/>
      <c r="IB39" s="163"/>
      <c r="IC39" s="163"/>
      <c r="ID39" s="163"/>
      <c r="IE39" s="163"/>
      <c r="IF39" s="163"/>
      <c r="IG39" s="163"/>
      <c r="IH39" s="163"/>
      <c r="II39" s="163"/>
      <c r="IJ39" s="163"/>
      <c r="IK39" s="163"/>
      <c r="IL39" s="163"/>
      <c r="IM39" s="163"/>
      <c r="IN39" s="163"/>
      <c r="IO39" s="163"/>
      <c r="IP39" s="163"/>
      <c r="IQ39" s="163"/>
      <c r="IR39" s="163"/>
      <c r="IS39" s="163"/>
      <c r="IT39" s="163"/>
      <c r="IU39" s="163"/>
      <c r="IV39" s="163"/>
      <c r="IW39" s="163"/>
    </row>
    <row r="40" spans="1:257" ht="21" customHeight="1" x14ac:dyDescent="0.45">
      <c r="A40" s="139"/>
      <c r="B40" s="140"/>
      <c r="C40" s="140"/>
      <c r="D40" s="161"/>
      <c r="E40" s="68"/>
      <c r="G40" s="68"/>
      <c r="H40" s="80"/>
      <c r="I40" s="68"/>
      <c r="K40" s="68"/>
      <c r="L40" s="155"/>
      <c r="M40" s="137"/>
      <c r="N40" s="137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  <c r="IJ40" s="163"/>
      <c r="IK40" s="163"/>
      <c r="IL40" s="163"/>
      <c r="IM40" s="163"/>
      <c r="IN40" s="163"/>
      <c r="IO40" s="163"/>
      <c r="IP40" s="163"/>
      <c r="IQ40" s="163"/>
      <c r="IR40" s="163"/>
      <c r="IS40" s="163"/>
      <c r="IT40" s="163"/>
      <c r="IU40" s="163"/>
      <c r="IV40" s="163"/>
      <c r="IW40" s="163"/>
    </row>
    <row r="41" spans="1:257" ht="21" customHeight="1" x14ac:dyDescent="0.45">
      <c r="A41" s="139"/>
      <c r="B41" s="140"/>
      <c r="C41" s="140"/>
      <c r="D41" s="161"/>
      <c r="E41" s="68"/>
      <c r="G41" s="68"/>
      <c r="H41" s="80"/>
      <c r="I41" s="68"/>
      <c r="K41" s="68"/>
      <c r="L41" s="155"/>
      <c r="M41" s="137"/>
      <c r="N41" s="137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  <c r="HR41" s="163"/>
      <c r="HS41" s="163"/>
      <c r="HT41" s="163"/>
      <c r="HU41" s="163"/>
      <c r="HV41" s="163"/>
      <c r="HW41" s="163"/>
      <c r="HX41" s="163"/>
      <c r="HY41" s="163"/>
      <c r="HZ41" s="163"/>
      <c r="IA41" s="163"/>
      <c r="IB41" s="163"/>
      <c r="IC41" s="163"/>
      <c r="ID41" s="163"/>
      <c r="IE41" s="163"/>
      <c r="IF41" s="163"/>
      <c r="IG41" s="163"/>
      <c r="IH41" s="163"/>
      <c r="II41" s="163"/>
      <c r="IJ41" s="163"/>
      <c r="IK41" s="163"/>
      <c r="IL41" s="163"/>
      <c r="IM41" s="163"/>
      <c r="IN41" s="163"/>
      <c r="IO41" s="163"/>
      <c r="IP41" s="163"/>
      <c r="IQ41" s="163"/>
      <c r="IR41" s="163"/>
      <c r="IS41" s="163"/>
      <c r="IT41" s="163"/>
      <c r="IU41" s="163"/>
      <c r="IV41" s="163"/>
      <c r="IW41" s="163"/>
    </row>
    <row r="42" spans="1:257" ht="21" customHeight="1" x14ac:dyDescent="0.45">
      <c r="A42" s="139"/>
      <c r="B42" s="140"/>
      <c r="C42" s="140"/>
      <c r="D42" s="161"/>
      <c r="E42" s="68"/>
      <c r="G42" s="68"/>
      <c r="H42" s="80"/>
      <c r="I42" s="68"/>
      <c r="K42" s="68"/>
      <c r="L42" s="155"/>
      <c r="M42" s="137"/>
      <c r="N42" s="137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  <c r="IV42" s="163"/>
      <c r="IW42" s="163"/>
    </row>
    <row r="43" spans="1:257" ht="21" customHeight="1" x14ac:dyDescent="0.45">
      <c r="A43" s="139"/>
      <c r="B43" s="140"/>
      <c r="C43" s="140"/>
      <c r="D43" s="161"/>
      <c r="E43" s="68"/>
      <c r="G43" s="68"/>
      <c r="H43" s="80"/>
      <c r="I43" s="68"/>
      <c r="K43" s="68"/>
      <c r="L43" s="155"/>
      <c r="M43" s="137"/>
      <c r="N43" s="137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  <c r="HR43" s="163"/>
      <c r="HS43" s="163"/>
      <c r="HT43" s="163"/>
      <c r="HU43" s="163"/>
      <c r="HV43" s="163"/>
      <c r="HW43" s="163"/>
      <c r="HX43" s="163"/>
      <c r="HY43" s="163"/>
      <c r="HZ43" s="163"/>
      <c r="IA43" s="163"/>
      <c r="IB43" s="163"/>
      <c r="IC43" s="163"/>
      <c r="ID43" s="163"/>
      <c r="IE43" s="163"/>
      <c r="IF43" s="163"/>
      <c r="IG43" s="163"/>
      <c r="IH43" s="163"/>
      <c r="II43" s="163"/>
      <c r="IJ43" s="163"/>
      <c r="IK43" s="163"/>
      <c r="IL43" s="163"/>
      <c r="IM43" s="163"/>
      <c r="IN43" s="163"/>
      <c r="IO43" s="163"/>
      <c r="IP43" s="163"/>
      <c r="IQ43" s="163"/>
      <c r="IR43" s="163"/>
      <c r="IS43" s="163"/>
      <c r="IT43" s="163"/>
      <c r="IU43" s="163"/>
      <c r="IV43" s="163"/>
      <c r="IW43" s="163"/>
    </row>
    <row r="44" spans="1:257" ht="24.75" customHeight="1" x14ac:dyDescent="0.45">
      <c r="A44" s="139"/>
      <c r="B44" s="140"/>
      <c r="C44" s="140"/>
      <c r="D44" s="161"/>
      <c r="E44" s="68"/>
      <c r="G44" s="68"/>
      <c r="H44" s="80"/>
      <c r="I44" s="68"/>
      <c r="K44" s="68"/>
      <c r="L44" s="155"/>
      <c r="M44" s="137"/>
      <c r="N44" s="137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  <c r="HR44" s="163"/>
      <c r="HS44" s="163"/>
      <c r="HT44" s="163"/>
      <c r="HU44" s="163"/>
      <c r="HV44" s="163"/>
      <c r="HW44" s="163"/>
      <c r="HX44" s="163"/>
      <c r="HY44" s="163"/>
      <c r="HZ44" s="163"/>
      <c r="IA44" s="163"/>
      <c r="IB44" s="163"/>
      <c r="IC44" s="163"/>
      <c r="ID44" s="163"/>
      <c r="IE44" s="163"/>
      <c r="IF44" s="163"/>
      <c r="IG44" s="163"/>
      <c r="IH44" s="163"/>
      <c r="II44" s="163"/>
      <c r="IJ44" s="163"/>
      <c r="IK44" s="163"/>
      <c r="IL44" s="163"/>
      <c r="IM44" s="163"/>
      <c r="IN44" s="163"/>
      <c r="IO44" s="163"/>
      <c r="IP44" s="163"/>
      <c r="IQ44" s="163"/>
      <c r="IR44" s="163"/>
      <c r="IS44" s="163"/>
      <c r="IT44" s="163"/>
      <c r="IU44" s="163"/>
      <c r="IV44" s="163"/>
      <c r="IW44" s="163"/>
    </row>
    <row r="45" spans="1:257" ht="21" customHeight="1" x14ac:dyDescent="0.45">
      <c r="A45" s="139"/>
      <c r="B45" s="140"/>
      <c r="C45" s="140"/>
      <c r="D45" s="161"/>
      <c r="E45" s="68"/>
      <c r="G45" s="68"/>
      <c r="H45" s="80"/>
      <c r="I45" s="68"/>
      <c r="K45" s="68"/>
      <c r="L45" s="155"/>
      <c r="M45" s="137"/>
      <c r="N45" s="137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  <c r="FG45" s="163"/>
      <c r="FH45" s="163"/>
      <c r="FI45" s="163"/>
      <c r="FJ45" s="163"/>
      <c r="FK45" s="163"/>
      <c r="FL45" s="163"/>
      <c r="FM45" s="163"/>
      <c r="FN45" s="163"/>
      <c r="FO45" s="163"/>
      <c r="FP45" s="163"/>
      <c r="FQ45" s="163"/>
      <c r="FR45" s="163"/>
      <c r="FS45" s="163"/>
      <c r="FT45" s="163"/>
      <c r="FU45" s="163"/>
      <c r="FV45" s="163"/>
      <c r="FW45" s="163"/>
      <c r="FX45" s="163"/>
      <c r="FY45" s="163"/>
      <c r="FZ45" s="163"/>
      <c r="GA45" s="163"/>
      <c r="GB45" s="163"/>
      <c r="GC45" s="163"/>
      <c r="GD45" s="163"/>
      <c r="GE45" s="163"/>
      <c r="GF45" s="163"/>
      <c r="GG45" s="163"/>
      <c r="GH45" s="163"/>
      <c r="GI45" s="163"/>
      <c r="GJ45" s="163"/>
      <c r="GK45" s="163"/>
      <c r="GL45" s="163"/>
      <c r="GM45" s="163"/>
      <c r="GN45" s="163"/>
      <c r="GO45" s="163"/>
      <c r="GP45" s="163"/>
      <c r="GQ45" s="163"/>
      <c r="GR45" s="163"/>
      <c r="GS45" s="163"/>
      <c r="GT45" s="163"/>
      <c r="GU45" s="163"/>
      <c r="GV45" s="163"/>
      <c r="GW45" s="163"/>
      <c r="GX45" s="163"/>
      <c r="GY45" s="163"/>
      <c r="GZ45" s="163"/>
      <c r="HA45" s="163"/>
      <c r="HB45" s="163"/>
      <c r="HC45" s="163"/>
      <c r="HD45" s="163"/>
      <c r="HE45" s="163"/>
      <c r="HF45" s="163"/>
      <c r="HG45" s="163"/>
      <c r="HH45" s="163"/>
      <c r="HI45" s="163"/>
      <c r="HJ45" s="163"/>
      <c r="HK45" s="163"/>
      <c r="HL45" s="163"/>
      <c r="HM45" s="163"/>
      <c r="HN45" s="163"/>
      <c r="HO45" s="163"/>
      <c r="HP45" s="163"/>
      <c r="HQ45" s="163"/>
      <c r="HR45" s="163"/>
      <c r="HS45" s="163"/>
      <c r="HT45" s="163"/>
      <c r="HU45" s="163"/>
      <c r="HV45" s="163"/>
      <c r="HW45" s="163"/>
      <c r="HX45" s="163"/>
      <c r="HY45" s="163"/>
      <c r="HZ45" s="163"/>
      <c r="IA45" s="163"/>
      <c r="IB45" s="163"/>
      <c r="IC45" s="163"/>
      <c r="ID45" s="163"/>
      <c r="IE45" s="163"/>
      <c r="IF45" s="163"/>
      <c r="IG45" s="163"/>
      <c r="IH45" s="163"/>
      <c r="II45" s="163"/>
      <c r="IJ45" s="163"/>
      <c r="IK45" s="163"/>
      <c r="IL45" s="163"/>
      <c r="IM45" s="163"/>
      <c r="IN45" s="163"/>
      <c r="IO45" s="163"/>
      <c r="IP45" s="163"/>
      <c r="IQ45" s="163"/>
      <c r="IR45" s="163"/>
      <c r="IS45" s="163"/>
      <c r="IT45" s="163"/>
      <c r="IU45" s="163"/>
      <c r="IV45" s="163"/>
      <c r="IW45" s="163"/>
    </row>
    <row r="46" spans="1:257" ht="21" customHeight="1" x14ac:dyDescent="0.45">
      <c r="A46" s="139"/>
      <c r="B46" s="140"/>
      <c r="C46" s="140"/>
      <c r="D46" s="161"/>
      <c r="E46" s="68"/>
      <c r="G46" s="68"/>
      <c r="H46" s="80"/>
      <c r="I46" s="68"/>
      <c r="K46" s="68"/>
      <c r="L46" s="155"/>
      <c r="M46" s="137"/>
      <c r="N46" s="137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63"/>
      <c r="FG46" s="163"/>
      <c r="FH46" s="163"/>
      <c r="FI46" s="163"/>
      <c r="FJ46" s="163"/>
      <c r="FK46" s="163"/>
      <c r="FL46" s="163"/>
      <c r="FM46" s="163"/>
      <c r="FN46" s="163"/>
      <c r="FO46" s="163"/>
      <c r="FP46" s="163"/>
      <c r="FQ46" s="163"/>
      <c r="FR46" s="163"/>
      <c r="FS46" s="163"/>
      <c r="FT46" s="163"/>
      <c r="FU46" s="163"/>
      <c r="FV46" s="163"/>
      <c r="FW46" s="163"/>
      <c r="FX46" s="163"/>
      <c r="FY46" s="163"/>
      <c r="FZ46" s="163"/>
      <c r="GA46" s="163"/>
      <c r="GB46" s="163"/>
      <c r="GC46" s="163"/>
      <c r="GD46" s="163"/>
      <c r="GE46" s="163"/>
      <c r="GF46" s="163"/>
      <c r="GG46" s="163"/>
      <c r="GH46" s="163"/>
      <c r="GI46" s="163"/>
      <c r="GJ46" s="163"/>
      <c r="GK46" s="163"/>
      <c r="GL46" s="163"/>
      <c r="GM46" s="163"/>
      <c r="GN46" s="163"/>
      <c r="GO46" s="163"/>
      <c r="GP46" s="163"/>
      <c r="GQ46" s="163"/>
      <c r="GR46" s="163"/>
      <c r="GS46" s="163"/>
      <c r="GT46" s="163"/>
      <c r="GU46" s="163"/>
      <c r="GV46" s="163"/>
      <c r="GW46" s="163"/>
      <c r="GX46" s="163"/>
      <c r="GY46" s="163"/>
      <c r="GZ46" s="163"/>
      <c r="HA46" s="163"/>
      <c r="HB46" s="163"/>
      <c r="HC46" s="163"/>
      <c r="HD46" s="163"/>
      <c r="HE46" s="163"/>
      <c r="HF46" s="163"/>
      <c r="HG46" s="163"/>
      <c r="HH46" s="163"/>
      <c r="HI46" s="163"/>
      <c r="HJ46" s="163"/>
      <c r="HK46" s="163"/>
      <c r="HL46" s="163"/>
      <c r="HM46" s="163"/>
      <c r="HN46" s="163"/>
      <c r="HO46" s="163"/>
      <c r="HP46" s="163"/>
      <c r="HQ46" s="163"/>
      <c r="HR46" s="163"/>
      <c r="HS46" s="163"/>
      <c r="HT46" s="163"/>
      <c r="HU46" s="163"/>
      <c r="HV46" s="163"/>
      <c r="HW46" s="163"/>
      <c r="HX46" s="163"/>
      <c r="HY46" s="163"/>
      <c r="HZ46" s="163"/>
      <c r="IA46" s="163"/>
      <c r="IB46" s="163"/>
      <c r="IC46" s="163"/>
      <c r="ID46" s="163"/>
      <c r="IE46" s="163"/>
      <c r="IF46" s="163"/>
      <c r="IG46" s="163"/>
      <c r="IH46" s="163"/>
      <c r="II46" s="163"/>
      <c r="IJ46" s="163"/>
      <c r="IK46" s="163"/>
      <c r="IL46" s="163"/>
      <c r="IM46" s="163"/>
      <c r="IN46" s="163"/>
      <c r="IO46" s="163"/>
      <c r="IP46" s="163"/>
      <c r="IQ46" s="163"/>
      <c r="IR46" s="163"/>
      <c r="IS46" s="163"/>
      <c r="IT46" s="163"/>
      <c r="IU46" s="163"/>
      <c r="IV46" s="163"/>
      <c r="IW46" s="163"/>
    </row>
    <row r="47" spans="1:257" ht="21" customHeight="1" x14ac:dyDescent="0.45">
      <c r="A47" s="129" t="s">
        <v>121</v>
      </c>
      <c r="B47" s="164"/>
      <c r="C47" s="164"/>
      <c r="D47" s="164"/>
      <c r="E47" s="165"/>
      <c r="F47" s="165"/>
      <c r="G47" s="118"/>
      <c r="H47" s="118"/>
      <c r="I47" s="165"/>
      <c r="J47" s="165"/>
      <c r="K47" s="165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257" ht="21" customHeight="1" x14ac:dyDescent="0.45">
      <c r="A48" s="10"/>
      <c r="B48" s="10"/>
      <c r="C48" s="10"/>
      <c r="D48" s="10"/>
      <c r="K48" s="119" t="s">
        <v>30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1:21" ht="21" customHeight="1" x14ac:dyDescent="0.45">
      <c r="A49" s="5" t="s">
        <v>78</v>
      </c>
      <c r="B49" s="130"/>
      <c r="C49" s="130"/>
      <c r="D49" s="130"/>
      <c r="E49" s="111"/>
      <c r="F49" s="111"/>
      <c r="G49" s="111"/>
      <c r="H49" s="111"/>
      <c r="I49" s="199"/>
      <c r="J49" s="111"/>
      <c r="K49" s="234"/>
      <c r="L49" s="130"/>
    </row>
    <row r="50" spans="1:21" ht="21" customHeight="1" x14ac:dyDescent="0.45">
      <c r="A50" s="130" t="s">
        <v>14</v>
      </c>
      <c r="B50" s="130"/>
      <c r="C50" s="130"/>
      <c r="D50" s="130"/>
      <c r="E50" s="111"/>
      <c r="F50" s="111"/>
      <c r="G50" s="111"/>
      <c r="H50" s="111"/>
      <c r="I50" s="111"/>
      <c r="J50" s="111"/>
      <c r="K50" s="119" t="s">
        <v>111</v>
      </c>
      <c r="L50" s="130"/>
    </row>
    <row r="51" spans="1:21" ht="21" customHeight="1" x14ac:dyDescent="0.45">
      <c r="A51" s="133" t="s">
        <v>116</v>
      </c>
      <c r="B51" s="133"/>
      <c r="C51" s="133"/>
      <c r="D51" s="133"/>
      <c r="E51" s="112"/>
      <c r="F51" s="112"/>
      <c r="G51" s="112"/>
      <c r="H51" s="112"/>
      <c r="I51" s="112"/>
      <c r="J51" s="112"/>
      <c r="K51" s="152" t="s">
        <v>112</v>
      </c>
      <c r="L51" s="130"/>
    </row>
    <row r="52" spans="1:21" ht="21" customHeight="1" x14ac:dyDescent="0.45">
      <c r="A52" s="132"/>
      <c r="B52" s="132"/>
      <c r="C52" s="132"/>
      <c r="D52" s="132"/>
      <c r="E52" s="113"/>
      <c r="F52" s="113"/>
      <c r="G52" s="113"/>
      <c r="H52" s="113"/>
      <c r="I52" s="113"/>
      <c r="J52" s="113"/>
    </row>
    <row r="53" spans="1:21" ht="21" customHeight="1" x14ac:dyDescent="0.45">
      <c r="A53" s="11"/>
      <c r="B53" s="11"/>
      <c r="C53" s="153"/>
      <c r="D53" s="153"/>
      <c r="E53" s="243" t="s">
        <v>125</v>
      </c>
      <c r="F53" s="243"/>
      <c r="G53" s="243"/>
      <c r="H53" s="243"/>
      <c r="I53" s="243"/>
      <c r="J53" s="243"/>
      <c r="K53" s="243"/>
      <c r="L53" s="10"/>
      <c r="M53" s="10"/>
      <c r="N53" s="10"/>
      <c r="O53" s="11"/>
      <c r="P53" s="11"/>
      <c r="Q53" s="11"/>
      <c r="R53" s="11"/>
      <c r="S53" s="11"/>
      <c r="T53" s="11"/>
      <c r="U53" s="11"/>
    </row>
    <row r="54" spans="1:21" ht="21" customHeight="1" x14ac:dyDescent="0.45">
      <c r="A54" s="11"/>
      <c r="B54" s="11"/>
      <c r="C54" s="11"/>
      <c r="D54" s="11"/>
      <c r="E54" s="243" t="s">
        <v>20</v>
      </c>
      <c r="F54" s="243"/>
      <c r="G54" s="243"/>
      <c r="H54" s="71"/>
      <c r="I54" s="243" t="s">
        <v>21</v>
      </c>
      <c r="J54" s="243"/>
      <c r="K54" s="243"/>
      <c r="L54" s="10"/>
      <c r="M54" s="10"/>
      <c r="N54" s="10"/>
      <c r="O54" s="11"/>
      <c r="P54" s="11"/>
      <c r="Q54" s="11"/>
      <c r="R54" s="11"/>
      <c r="S54" s="11"/>
      <c r="T54" s="11"/>
      <c r="U54" s="11"/>
    </row>
    <row r="55" spans="1:21" ht="21" customHeight="1" x14ac:dyDescent="0.45">
      <c r="A55" s="11"/>
      <c r="B55" s="11"/>
      <c r="C55" s="11"/>
      <c r="D55" s="11"/>
      <c r="E55" s="150" t="s">
        <v>132</v>
      </c>
      <c r="F55" s="78"/>
      <c r="G55" s="150" t="s">
        <v>83</v>
      </c>
      <c r="H55" s="78"/>
      <c r="I55" s="150" t="s">
        <v>132</v>
      </c>
      <c r="J55" s="78"/>
      <c r="K55" s="150" t="s">
        <v>83</v>
      </c>
      <c r="L55" s="10"/>
      <c r="M55" s="10"/>
      <c r="N55" s="10"/>
      <c r="O55" s="11"/>
      <c r="P55" s="11"/>
      <c r="Q55" s="11"/>
      <c r="R55" s="11"/>
      <c r="S55" s="11"/>
      <c r="T55" s="11"/>
      <c r="U55" s="11"/>
    </row>
    <row r="56" spans="1:21" ht="21" customHeight="1" x14ac:dyDescent="0.45">
      <c r="A56" s="11"/>
      <c r="B56" s="11"/>
      <c r="C56" s="11"/>
      <c r="D56" s="11"/>
      <c r="E56" s="115"/>
      <c r="F56" s="115"/>
      <c r="G56" s="115"/>
      <c r="H56" s="115"/>
      <c r="I56" s="115"/>
      <c r="J56" s="115"/>
      <c r="K56" s="115"/>
      <c r="L56" s="10"/>
      <c r="M56" s="10"/>
      <c r="N56" s="10"/>
      <c r="O56" s="11"/>
      <c r="P56" s="11"/>
      <c r="Q56" s="11"/>
      <c r="R56" s="11"/>
      <c r="S56" s="11"/>
      <c r="T56" s="11"/>
      <c r="U56" s="11"/>
    </row>
    <row r="57" spans="1:21" s="154" customFormat="1" ht="21" customHeight="1" x14ac:dyDescent="0.45">
      <c r="A57" s="139" t="s">
        <v>16</v>
      </c>
      <c r="B57" s="139"/>
      <c r="C57" s="134"/>
      <c r="E57" s="116"/>
      <c r="F57" s="116"/>
      <c r="G57" s="116"/>
      <c r="H57" s="116"/>
      <c r="I57" s="116"/>
      <c r="J57" s="116"/>
      <c r="K57" s="116"/>
    </row>
    <row r="58" spans="1:21" s="154" customFormat="1" ht="21" customHeight="1" x14ac:dyDescent="0.45">
      <c r="A58" s="140" t="s">
        <v>170</v>
      </c>
      <c r="B58" s="139"/>
      <c r="C58" s="134"/>
      <c r="E58" s="117">
        <v>7167</v>
      </c>
      <c r="F58" s="116"/>
      <c r="G58" s="80">
        <v>0</v>
      </c>
      <c r="H58" s="116"/>
      <c r="I58" s="117">
        <v>7167</v>
      </c>
      <c r="J58" s="116"/>
      <c r="K58" s="80">
        <v>0</v>
      </c>
    </row>
    <row r="59" spans="1:21" s="154" customFormat="1" ht="21" customHeight="1" x14ac:dyDescent="0.45">
      <c r="A59" s="140" t="s">
        <v>84</v>
      </c>
      <c r="B59" s="139"/>
      <c r="C59" s="134"/>
      <c r="E59" s="83">
        <v>-5</v>
      </c>
      <c r="F59" s="116"/>
      <c r="G59" s="68">
        <v>-4</v>
      </c>
      <c r="H59" s="116"/>
      <c r="I59" s="83">
        <v>-5</v>
      </c>
      <c r="J59" s="116"/>
      <c r="K59" s="68">
        <v>-4</v>
      </c>
    </row>
    <row r="60" spans="1:21" ht="21" customHeight="1" x14ac:dyDescent="0.45">
      <c r="A60" s="140" t="s">
        <v>153</v>
      </c>
      <c r="B60" s="139"/>
      <c r="D60" s="10"/>
      <c r="E60" s="80">
        <v>-1012</v>
      </c>
      <c r="F60" s="80"/>
      <c r="G60" s="80">
        <v>-1515</v>
      </c>
      <c r="I60" s="83">
        <v>-104</v>
      </c>
      <c r="K60" s="80">
        <v>-3</v>
      </c>
      <c r="L60" s="155"/>
      <c r="M60" s="137"/>
      <c r="N60" s="137"/>
      <c r="O60" s="10"/>
      <c r="P60" s="10"/>
      <c r="Q60" s="10"/>
      <c r="R60" s="10"/>
      <c r="S60" s="10"/>
      <c r="T60" s="10"/>
      <c r="U60" s="10"/>
    </row>
    <row r="61" spans="1:21" ht="21" customHeight="1" x14ac:dyDescent="0.45">
      <c r="A61" s="140" t="s">
        <v>158</v>
      </c>
      <c r="B61" s="139"/>
      <c r="D61" s="10"/>
      <c r="E61" s="83">
        <v>2000</v>
      </c>
      <c r="F61" s="80"/>
      <c r="G61" s="80">
        <v>0</v>
      </c>
      <c r="I61" s="83">
        <v>2000</v>
      </c>
      <c r="K61" s="80">
        <v>0</v>
      </c>
      <c r="L61" s="155"/>
      <c r="M61" s="137"/>
      <c r="N61" s="137"/>
      <c r="O61" s="10"/>
      <c r="P61" s="10"/>
      <c r="Q61" s="10"/>
      <c r="R61" s="10"/>
      <c r="S61" s="10"/>
      <c r="T61" s="10"/>
      <c r="U61" s="10"/>
    </row>
    <row r="62" spans="1:21" ht="21" customHeight="1" x14ac:dyDescent="0.45">
      <c r="A62" s="140" t="s">
        <v>128</v>
      </c>
      <c r="B62" s="139"/>
      <c r="D62" s="10"/>
      <c r="E62" s="196">
        <v>0</v>
      </c>
      <c r="F62" s="80"/>
      <c r="G62" s="196">
        <v>-19000</v>
      </c>
      <c r="I62" s="196">
        <v>0</v>
      </c>
      <c r="K62" s="196">
        <v>-19000</v>
      </c>
      <c r="L62" s="155"/>
      <c r="M62" s="137"/>
      <c r="N62" s="137"/>
      <c r="O62" s="10"/>
      <c r="P62" s="10"/>
      <c r="Q62" s="10"/>
      <c r="R62" s="10"/>
      <c r="S62" s="10"/>
      <c r="T62" s="10"/>
      <c r="U62" s="10"/>
    </row>
    <row r="63" spans="1:21" ht="21" customHeight="1" x14ac:dyDescent="0.45">
      <c r="A63" s="139" t="s">
        <v>145</v>
      </c>
      <c r="B63" s="139"/>
      <c r="C63" s="134"/>
      <c r="D63" s="10"/>
      <c r="E63" s="70">
        <f>SUM(E58:F62)</f>
        <v>8150</v>
      </c>
      <c r="F63" s="80"/>
      <c r="G63" s="70">
        <f>SUM(G58:H62)</f>
        <v>-20519</v>
      </c>
      <c r="I63" s="70">
        <f>SUM(I58:J62)</f>
        <v>9058</v>
      </c>
      <c r="K63" s="70">
        <f>SUM(K58:L62)</f>
        <v>-19007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</row>
    <row r="64" spans="1:21" ht="21" customHeight="1" x14ac:dyDescent="0.45">
      <c r="A64" s="139"/>
      <c r="B64" s="139"/>
      <c r="C64" s="134"/>
      <c r="D64" s="10"/>
      <c r="E64" s="68"/>
      <c r="F64" s="80"/>
      <c r="G64" s="68"/>
      <c r="I64" s="68"/>
      <c r="K64" s="68"/>
      <c r="L64" s="10"/>
      <c r="M64" s="10"/>
      <c r="N64" s="10"/>
      <c r="O64" s="10"/>
      <c r="P64" s="10"/>
      <c r="Q64" s="10"/>
      <c r="R64" s="10"/>
      <c r="S64" s="10"/>
      <c r="T64" s="10"/>
      <c r="U64" s="10"/>
    </row>
    <row r="65" spans="1:21" ht="21" customHeight="1" x14ac:dyDescent="0.45">
      <c r="A65" s="161" t="s">
        <v>62</v>
      </c>
      <c r="B65" s="139"/>
      <c r="C65" s="134"/>
      <c r="D65" s="10"/>
      <c r="E65" s="80"/>
      <c r="F65" s="80"/>
      <c r="G65" s="80"/>
      <c r="I65" s="80"/>
      <c r="K65" s="80"/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1:21" ht="21" customHeight="1" x14ac:dyDescent="0.45">
      <c r="A66" s="141" t="s">
        <v>71</v>
      </c>
      <c r="B66" s="141"/>
      <c r="C66" s="134"/>
      <c r="D66" s="10"/>
      <c r="E66" s="80">
        <v>0</v>
      </c>
      <c r="F66" s="80"/>
      <c r="G66" s="80">
        <v>12</v>
      </c>
      <c r="I66" s="80">
        <v>0</v>
      </c>
      <c r="K66" s="80">
        <v>12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ht="21" customHeight="1" x14ac:dyDescent="0.45">
      <c r="A67" s="141" t="s">
        <v>159</v>
      </c>
      <c r="B67" s="141"/>
      <c r="C67" s="134"/>
      <c r="D67" s="10"/>
      <c r="E67" s="80">
        <v>0</v>
      </c>
      <c r="F67" s="80"/>
      <c r="G67" s="214">
        <v>0</v>
      </c>
      <c r="I67" s="80">
        <v>1500</v>
      </c>
      <c r="K67" s="196">
        <v>0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</row>
    <row r="68" spans="1:21" ht="21" customHeight="1" x14ac:dyDescent="0.45">
      <c r="A68" s="141" t="s">
        <v>162</v>
      </c>
      <c r="B68" s="141"/>
      <c r="C68" s="134"/>
      <c r="D68" s="10"/>
      <c r="E68" s="80">
        <v>-1342</v>
      </c>
      <c r="F68" s="80"/>
      <c r="G68" s="214">
        <v>0</v>
      </c>
      <c r="I68" s="80">
        <v>-1342</v>
      </c>
      <c r="K68" s="196">
        <v>0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</row>
    <row r="69" spans="1:21" ht="21" customHeight="1" x14ac:dyDescent="0.45">
      <c r="A69" s="141" t="s">
        <v>160</v>
      </c>
      <c r="B69" s="141"/>
      <c r="C69" s="134"/>
      <c r="D69" s="10"/>
      <c r="E69" s="106">
        <v>-2420</v>
      </c>
      <c r="F69" s="80"/>
      <c r="G69" s="165">
        <v>-2110</v>
      </c>
      <c r="I69" s="197">
        <v>0</v>
      </c>
      <c r="K69" s="197">
        <v>0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</row>
    <row r="70" spans="1:21" ht="21" customHeight="1" x14ac:dyDescent="0.45">
      <c r="A70" s="139" t="s">
        <v>129</v>
      </c>
      <c r="B70" s="139"/>
      <c r="C70" s="134"/>
      <c r="D70" s="10"/>
      <c r="E70" s="106">
        <f>SUM(E66:E69)</f>
        <v>-3762</v>
      </c>
      <c r="F70" s="80"/>
      <c r="G70" s="106">
        <f>SUM(G66:G69)</f>
        <v>-2098</v>
      </c>
      <c r="I70" s="106">
        <f>SUM(I66:I69)</f>
        <v>158</v>
      </c>
      <c r="K70" s="106">
        <f>SUM(K66:K69)</f>
        <v>12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1:21" ht="21" customHeight="1" x14ac:dyDescent="0.45">
      <c r="A71" s="139"/>
      <c r="B71" s="139"/>
      <c r="C71" s="134"/>
      <c r="D71" s="10"/>
      <c r="E71" s="80"/>
      <c r="F71" s="80"/>
      <c r="G71" s="80"/>
      <c r="I71" s="80"/>
      <c r="K71" s="80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1" ht="21" customHeight="1" x14ac:dyDescent="0.45">
      <c r="A72" s="139" t="s">
        <v>107</v>
      </c>
      <c r="B72" s="37"/>
      <c r="C72" s="134"/>
      <c r="D72" s="10"/>
      <c r="E72" s="68"/>
      <c r="F72" s="80"/>
      <c r="G72" s="68"/>
      <c r="I72" s="68"/>
      <c r="K72" s="68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21" ht="21" customHeight="1" x14ac:dyDescent="0.45">
      <c r="B73" s="40" t="s">
        <v>52</v>
      </c>
      <c r="D73" s="10"/>
      <c r="E73" s="73">
        <v>-2339</v>
      </c>
      <c r="F73" s="80"/>
      <c r="G73" s="73">
        <v>-1179</v>
      </c>
      <c r="I73" s="197">
        <v>0</v>
      </c>
      <c r="K73" s="197">
        <v>0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1:21" ht="21" customHeight="1" x14ac:dyDescent="0.45">
      <c r="B74" s="40"/>
      <c r="D74" s="10"/>
      <c r="E74" s="68"/>
      <c r="F74" s="80"/>
      <c r="G74" s="68"/>
      <c r="I74" s="68"/>
      <c r="K74" s="68"/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1:21" ht="21" customHeight="1" x14ac:dyDescent="0.45">
      <c r="A75" s="140" t="s">
        <v>68</v>
      </c>
      <c r="B75" s="37"/>
      <c r="C75" s="37"/>
      <c r="D75" s="10"/>
      <c r="E75" s="90">
        <f>E37+E63+E70+E73</f>
        <v>-578</v>
      </c>
      <c r="F75" s="80"/>
      <c r="G75" s="90">
        <f>G37+G63+G70+G73</f>
        <v>-35655</v>
      </c>
      <c r="I75" s="90">
        <f>I37+I63+I70+I73</f>
        <v>466</v>
      </c>
      <c r="K75" s="90">
        <f>K37+K63+K70+K73</f>
        <v>-26193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1:21" ht="21" customHeight="1" x14ac:dyDescent="0.45">
      <c r="A76" s="140" t="s">
        <v>130</v>
      </c>
      <c r="B76" s="139"/>
      <c r="C76" s="134"/>
      <c r="D76" s="10"/>
      <c r="E76" s="68">
        <f>'3-4'!I14</f>
        <v>120157</v>
      </c>
      <c r="F76" s="80"/>
      <c r="G76" s="68">
        <v>145991</v>
      </c>
      <c r="I76" s="68">
        <v>3070</v>
      </c>
      <c r="K76" s="68">
        <v>47993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</row>
    <row r="77" spans="1:21" ht="21" customHeight="1" thickBot="1" x14ac:dyDescent="0.5">
      <c r="A77" s="140" t="s">
        <v>131</v>
      </c>
      <c r="B77" s="139"/>
      <c r="C77" s="134"/>
      <c r="D77" s="10"/>
      <c r="E77" s="120">
        <f>SUM(E75:E76)</f>
        <v>119579</v>
      </c>
      <c r="F77" s="80"/>
      <c r="G77" s="120">
        <f>SUM(G75:G76)</f>
        <v>110336</v>
      </c>
      <c r="I77" s="120">
        <f>SUM(I75:I76)</f>
        <v>3536</v>
      </c>
      <c r="K77" s="120">
        <f>SUM(K75:K76)</f>
        <v>21800</v>
      </c>
      <c r="L77" s="163"/>
      <c r="M77" s="10"/>
      <c r="N77" s="10"/>
      <c r="O77" s="10"/>
      <c r="P77" s="10"/>
      <c r="Q77" s="10"/>
      <c r="R77" s="10"/>
      <c r="S77" s="10"/>
      <c r="T77" s="10"/>
      <c r="U77" s="10"/>
    </row>
    <row r="78" spans="1:21" ht="21" customHeight="1" thickTop="1" x14ac:dyDescent="0.45">
      <c r="A78" s="140"/>
      <c r="B78" s="139"/>
      <c r="C78" s="134"/>
      <c r="D78" s="10"/>
      <c r="E78" s="80"/>
      <c r="F78" s="80"/>
      <c r="G78" s="80"/>
      <c r="I78" s="80"/>
      <c r="K78" s="8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1:21" ht="21" customHeight="1" x14ac:dyDescent="0.45">
      <c r="A79" s="139"/>
      <c r="B79" s="139"/>
      <c r="C79" s="134"/>
      <c r="D79" s="10"/>
      <c r="E79" s="80"/>
      <c r="F79" s="80"/>
      <c r="G79" s="80"/>
      <c r="I79" s="80"/>
      <c r="K79" s="80"/>
      <c r="L79" s="163"/>
      <c r="M79" s="10"/>
      <c r="N79" s="10"/>
      <c r="O79" s="10"/>
      <c r="P79" s="10"/>
      <c r="Q79" s="10"/>
      <c r="R79" s="10"/>
      <c r="S79" s="10"/>
      <c r="T79" s="10"/>
      <c r="U79" s="10"/>
    </row>
    <row r="80" spans="1:21" ht="21" customHeight="1" x14ac:dyDescent="0.45">
      <c r="A80" s="139" t="s">
        <v>167</v>
      </c>
      <c r="B80" s="139"/>
      <c r="C80" s="134"/>
      <c r="D80" s="10"/>
      <c r="E80" s="80"/>
      <c r="F80" s="80"/>
      <c r="G80" s="80"/>
      <c r="I80" s="80"/>
      <c r="K80" s="80"/>
      <c r="L80" s="10"/>
      <c r="M80" s="10"/>
      <c r="N80" s="10"/>
      <c r="O80" s="10"/>
      <c r="P80" s="10"/>
      <c r="Q80" s="10"/>
      <c r="R80" s="10"/>
      <c r="S80" s="10"/>
      <c r="T80" s="10"/>
      <c r="U80" s="10"/>
    </row>
    <row r="81" spans="1:21" ht="21" customHeight="1" x14ac:dyDescent="0.45">
      <c r="A81" s="139"/>
      <c r="B81" s="140" t="s">
        <v>171</v>
      </c>
      <c r="C81" s="134"/>
      <c r="D81" s="10"/>
      <c r="E81" s="80"/>
      <c r="F81" s="80"/>
      <c r="G81" s="80"/>
      <c r="I81" s="80"/>
      <c r="K81" s="8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 ht="21" customHeight="1" x14ac:dyDescent="0.45">
      <c r="A82" s="139"/>
      <c r="B82" s="140" t="s">
        <v>168</v>
      </c>
      <c r="C82" s="134"/>
      <c r="D82" s="10"/>
      <c r="E82" s="80"/>
      <c r="F82" s="80"/>
      <c r="G82" s="80"/>
      <c r="I82" s="80"/>
      <c r="K82" s="80"/>
      <c r="L82" s="10"/>
      <c r="M82" s="10"/>
      <c r="N82" s="10"/>
      <c r="O82" s="10"/>
      <c r="P82" s="10"/>
      <c r="Q82" s="10"/>
      <c r="R82" s="10"/>
      <c r="S82" s="10"/>
      <c r="T82" s="10"/>
      <c r="U82" s="10"/>
    </row>
    <row r="83" spans="1:21" ht="21" customHeight="1" x14ac:dyDescent="0.45">
      <c r="A83" s="139"/>
      <c r="B83" s="139"/>
      <c r="C83" s="134"/>
      <c r="D83" s="10"/>
      <c r="E83" s="80"/>
      <c r="F83" s="80"/>
      <c r="G83" s="80"/>
      <c r="I83" s="80"/>
      <c r="K83" s="80"/>
      <c r="L83" s="10"/>
      <c r="M83" s="10"/>
      <c r="N83" s="10"/>
      <c r="O83" s="10"/>
      <c r="P83" s="10"/>
      <c r="Q83" s="10"/>
      <c r="R83" s="10"/>
      <c r="S83" s="10"/>
      <c r="T83" s="10"/>
      <c r="U83" s="10"/>
    </row>
    <row r="84" spans="1:21" ht="21" customHeight="1" x14ac:dyDescent="0.45">
      <c r="A84" s="139"/>
      <c r="B84" s="139"/>
      <c r="C84" s="134"/>
      <c r="D84" s="10"/>
      <c r="E84" s="80"/>
      <c r="F84" s="80"/>
      <c r="G84" s="80"/>
      <c r="I84" s="80"/>
      <c r="K84" s="80"/>
      <c r="L84" s="10"/>
      <c r="M84" s="10"/>
      <c r="N84" s="10"/>
      <c r="O84" s="10"/>
      <c r="P84" s="10"/>
      <c r="Q84" s="10"/>
      <c r="R84" s="10"/>
      <c r="S84" s="10"/>
      <c r="T84" s="10"/>
      <c r="U84" s="10"/>
    </row>
    <row r="85" spans="1:21" ht="21" customHeight="1" x14ac:dyDescent="0.45">
      <c r="A85" s="139"/>
      <c r="B85" s="139"/>
      <c r="C85" s="134"/>
      <c r="D85" s="10"/>
      <c r="E85" s="80"/>
      <c r="F85" s="80"/>
      <c r="G85" s="80"/>
      <c r="I85" s="80"/>
      <c r="K85" s="8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1:21" ht="21" customHeight="1" x14ac:dyDescent="0.45">
      <c r="A86" s="139"/>
      <c r="B86" s="139"/>
      <c r="C86" s="134"/>
      <c r="D86" s="10"/>
      <c r="E86" s="80"/>
      <c r="F86" s="80"/>
      <c r="G86" s="80"/>
      <c r="I86" s="80"/>
      <c r="K86" s="80"/>
      <c r="L86" s="10"/>
      <c r="M86" s="10"/>
      <c r="N86" s="10"/>
      <c r="O86" s="10"/>
      <c r="P86" s="10"/>
      <c r="Q86" s="10"/>
      <c r="R86" s="10"/>
      <c r="S86" s="10"/>
      <c r="T86" s="10"/>
      <c r="U86" s="10"/>
    </row>
    <row r="87" spans="1:21" ht="21" customHeight="1" x14ac:dyDescent="0.45">
      <c r="A87" s="139"/>
      <c r="B87" s="139"/>
      <c r="C87" s="134"/>
      <c r="D87" s="10"/>
      <c r="E87" s="80"/>
      <c r="F87" s="80"/>
      <c r="G87" s="80"/>
      <c r="I87" s="80"/>
      <c r="K87" s="80"/>
      <c r="L87" s="10"/>
      <c r="M87" s="10"/>
      <c r="N87" s="10"/>
      <c r="O87" s="10"/>
      <c r="P87" s="10"/>
      <c r="Q87" s="10"/>
      <c r="R87" s="10"/>
      <c r="S87" s="10"/>
      <c r="T87" s="10"/>
      <c r="U87" s="10"/>
    </row>
    <row r="88" spans="1:21" ht="21" customHeight="1" x14ac:dyDescent="0.45">
      <c r="A88" s="139"/>
      <c r="B88" s="139"/>
      <c r="C88" s="134"/>
      <c r="D88" s="10"/>
      <c r="E88" s="80"/>
      <c r="F88" s="80"/>
      <c r="G88" s="80"/>
      <c r="I88" s="80"/>
      <c r="K88" s="8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1:21" ht="21" customHeight="1" x14ac:dyDescent="0.45">
      <c r="A89" s="139"/>
      <c r="B89" s="139"/>
      <c r="C89" s="134"/>
      <c r="D89" s="10"/>
      <c r="E89" s="80"/>
      <c r="F89" s="80"/>
      <c r="G89" s="80"/>
      <c r="I89" s="80"/>
      <c r="K89" s="8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1:21" ht="21" customHeight="1" x14ac:dyDescent="0.45">
      <c r="A90" s="139"/>
      <c r="B90" s="139"/>
      <c r="C90" s="134"/>
      <c r="D90" s="10"/>
      <c r="E90" s="80"/>
      <c r="F90" s="80"/>
      <c r="G90" s="80"/>
      <c r="I90" s="80"/>
      <c r="K90" s="8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1:21" ht="21" customHeight="1" x14ac:dyDescent="0.45">
      <c r="A91" s="139"/>
      <c r="B91" s="139"/>
      <c r="C91" s="134"/>
      <c r="D91" s="10"/>
      <c r="E91" s="80"/>
      <c r="F91" s="80"/>
      <c r="G91" s="80"/>
      <c r="I91" s="80"/>
      <c r="K91" s="8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1:21" ht="21" customHeight="1" x14ac:dyDescent="0.45">
      <c r="A92" s="139"/>
      <c r="B92" s="139"/>
      <c r="C92" s="134"/>
      <c r="D92" s="10"/>
      <c r="E92" s="80"/>
      <c r="F92" s="80"/>
      <c r="G92" s="80"/>
      <c r="I92" s="80"/>
      <c r="K92" s="8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1:21" ht="21" customHeight="1" x14ac:dyDescent="0.45">
      <c r="A93" s="139"/>
      <c r="B93" s="139"/>
      <c r="C93" s="134"/>
      <c r="D93" s="10"/>
      <c r="E93" s="80"/>
      <c r="F93" s="80"/>
      <c r="G93" s="80"/>
      <c r="I93" s="80"/>
      <c r="K93" s="8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1:21" ht="21" customHeight="1" x14ac:dyDescent="0.45">
      <c r="A94" s="129" t="s">
        <v>121</v>
      </c>
      <c r="B94" s="139"/>
      <c r="C94" s="134"/>
      <c r="D94" s="10"/>
      <c r="G94" s="115"/>
      <c r="I94" s="113"/>
      <c r="K94" s="115"/>
      <c r="L94" s="10"/>
      <c r="M94" s="10"/>
      <c r="N94" s="10"/>
      <c r="O94" s="10"/>
      <c r="P94" s="10"/>
      <c r="Q94" s="10"/>
      <c r="R94" s="10"/>
      <c r="S94" s="10"/>
      <c r="T94" s="10"/>
      <c r="U94" s="10"/>
    </row>
    <row r="95" spans="1:21" ht="21" customHeight="1" x14ac:dyDescent="0.45">
      <c r="A95" s="192"/>
      <c r="B95" s="192"/>
      <c r="C95" s="192"/>
      <c r="D95" s="192"/>
      <c r="E95" s="151"/>
      <c r="F95" s="151"/>
      <c r="G95" s="151"/>
      <c r="H95" s="151"/>
      <c r="I95" s="151"/>
      <c r="J95" s="151"/>
      <c r="K95" s="193" t="s">
        <v>154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</row>
    <row r="96" spans="1:21" ht="21" customHeight="1" x14ac:dyDescent="0.45">
      <c r="A96" s="10"/>
      <c r="B96" s="10"/>
      <c r="C96" s="12"/>
      <c r="D96" s="11"/>
      <c r="E96" s="117"/>
      <c r="F96" s="117"/>
      <c r="G96" s="117"/>
      <c r="H96" s="117"/>
      <c r="I96" s="117"/>
      <c r="J96" s="117"/>
      <c r="K96" s="117"/>
      <c r="L96" s="13"/>
    </row>
    <row r="97" spans="1:12" ht="21" customHeight="1" x14ac:dyDescent="0.45">
      <c r="A97" s="10"/>
      <c r="B97" s="10"/>
      <c r="C97" s="12"/>
      <c r="D97" s="11"/>
      <c r="E97" s="117"/>
      <c r="F97" s="117"/>
      <c r="G97" s="117"/>
      <c r="H97" s="117"/>
      <c r="I97" s="117"/>
      <c r="J97" s="117"/>
      <c r="K97" s="117"/>
      <c r="L97" s="13"/>
    </row>
    <row r="98" spans="1:12" ht="21" customHeight="1" x14ac:dyDescent="0.45">
      <c r="A98" s="10"/>
      <c r="B98" s="10"/>
      <c r="C98" s="11"/>
      <c r="D98" s="11"/>
      <c r="E98" s="117"/>
      <c r="F98" s="117"/>
      <c r="G98" s="117"/>
      <c r="H98" s="117"/>
      <c r="I98" s="117"/>
      <c r="J98" s="117"/>
      <c r="K98" s="117"/>
      <c r="L98" s="13"/>
    </row>
    <row r="99" spans="1:12" ht="21" customHeight="1" x14ac:dyDescent="0.45">
      <c r="A99" s="10"/>
      <c r="B99" s="10"/>
      <c r="C99" s="11"/>
      <c r="D99" s="11"/>
      <c r="E99" s="117"/>
      <c r="F99" s="117"/>
      <c r="G99" s="213"/>
      <c r="H99" s="117"/>
      <c r="I99" s="117"/>
      <c r="J99" s="117"/>
      <c r="K99" s="117"/>
      <c r="L99" s="13"/>
    </row>
    <row r="100" spans="1:12" ht="21" customHeight="1" x14ac:dyDescent="0.45">
      <c r="A100" s="10"/>
      <c r="B100" s="10"/>
      <c r="C100" s="11"/>
      <c r="D100" s="11"/>
      <c r="E100" s="117"/>
      <c r="F100" s="117"/>
      <c r="G100" s="213"/>
      <c r="H100" s="117"/>
      <c r="I100" s="117"/>
      <c r="J100" s="117"/>
      <c r="K100" s="117"/>
      <c r="L100" s="14"/>
    </row>
    <row r="101" spans="1:12" ht="21" customHeight="1" x14ac:dyDescent="0.45">
      <c r="A101" s="10"/>
      <c r="B101" s="10"/>
      <c r="C101" s="11"/>
      <c r="D101" s="11"/>
      <c r="E101" s="117"/>
      <c r="F101" s="117"/>
      <c r="G101" s="213"/>
      <c r="H101" s="117"/>
      <c r="I101" s="117"/>
      <c r="J101" s="117"/>
      <c r="K101" s="117"/>
      <c r="L101" s="11"/>
    </row>
  </sheetData>
  <mergeCells count="6">
    <mergeCell ref="E5:K5"/>
    <mergeCell ref="E6:G6"/>
    <mergeCell ref="I6:K6"/>
    <mergeCell ref="E53:K53"/>
    <mergeCell ref="E54:G54"/>
    <mergeCell ref="I54:K54"/>
  </mergeCells>
  <pageMargins left="0.7" right="0.2" top="0.75" bottom="0.5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</vt:lpstr>
      <vt:lpstr>6</vt:lpstr>
      <vt:lpstr>7</vt:lpstr>
      <vt:lpstr>8-9</vt:lpstr>
      <vt:lpstr>'6'!Print_Area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2018-05-14T13:13:42Z</cp:lastPrinted>
  <dcterms:created xsi:type="dcterms:W3CDTF">2000-03-08T03:18:00Z</dcterms:created>
  <dcterms:modified xsi:type="dcterms:W3CDTF">2018-05-15T08:35:24Z</dcterms:modified>
</cp:coreProperties>
</file>