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90" windowWidth="10485" windowHeight="7950" activeTab="4"/>
  </bookViews>
  <sheets>
    <sheet name="2-3" sheetId="1" r:id="rId1"/>
    <sheet name="4" sheetId="11" r:id="rId2"/>
    <sheet name="5" sheetId="4" r:id="rId3"/>
    <sheet name="6" sheetId="9" r:id="rId4"/>
    <sheet name="7-8" sheetId="5" r:id="rId5"/>
  </sheets>
  <calcPr calcId="162913"/>
</workbook>
</file>

<file path=xl/calcChain.xml><?xml version="1.0" encoding="utf-8"?>
<calcChain xmlns="http://schemas.openxmlformats.org/spreadsheetml/2006/main">
  <c r="L25" i="5" l="1"/>
  <c r="H17" i="5"/>
  <c r="H25" i="5" s="1"/>
  <c r="F81" i="5" l="1"/>
  <c r="F68" i="5"/>
  <c r="L68" i="5"/>
  <c r="J68" i="5"/>
  <c r="H68" i="5"/>
  <c r="J13" i="11" l="1"/>
  <c r="L13" i="11"/>
  <c r="O14" i="4"/>
  <c r="M100" i="1"/>
  <c r="I100" i="1"/>
  <c r="H13" i="11"/>
  <c r="F13" i="11"/>
  <c r="G87" i="1"/>
  <c r="G77" i="1"/>
  <c r="G21" i="1"/>
  <c r="M12" i="9"/>
  <c r="M11" i="9"/>
  <c r="M77" i="1" l="1"/>
  <c r="K77" i="1"/>
  <c r="I77" i="1"/>
  <c r="M87" i="1"/>
  <c r="K87" i="1"/>
  <c r="L87" i="1"/>
  <c r="I87" i="1"/>
  <c r="M31" i="1" l="1"/>
  <c r="M21" i="1"/>
  <c r="I21" i="1"/>
  <c r="K21" i="1"/>
  <c r="M15" i="9" l="1"/>
  <c r="M13" i="4"/>
  <c r="Q13" i="4" s="1"/>
  <c r="M12" i="4"/>
  <c r="Q12" i="4" s="1"/>
  <c r="M16" i="4"/>
  <c r="Q16" i="4" s="1"/>
  <c r="H33" i="5" l="1"/>
  <c r="M14" i="4"/>
  <c r="E14" i="4"/>
  <c r="G14" i="4"/>
  <c r="I14" i="4"/>
  <c r="K14" i="4"/>
  <c r="Q14" i="4" l="1"/>
  <c r="J15" i="11" l="1"/>
  <c r="F15" i="11"/>
  <c r="F22" i="11" s="1"/>
  <c r="L75" i="5"/>
  <c r="J75" i="5"/>
  <c r="H75" i="5"/>
  <c r="F75" i="5"/>
  <c r="H37" i="5"/>
  <c r="I17" i="9"/>
  <c r="G17" i="9"/>
  <c r="E17" i="9"/>
  <c r="K13" i="9"/>
  <c r="I13" i="9"/>
  <c r="G13" i="9"/>
  <c r="E13" i="9"/>
  <c r="O18" i="4"/>
  <c r="I18" i="4"/>
  <c r="G18" i="4"/>
  <c r="E18" i="4"/>
  <c r="L15" i="11"/>
  <c r="H15" i="11"/>
  <c r="L33" i="5" l="1"/>
  <c r="L37" i="5" s="1"/>
  <c r="L80" i="5" s="1"/>
  <c r="L82" i="5" s="1"/>
  <c r="H80" i="5"/>
  <c r="H82" i="5" s="1"/>
  <c r="H22" i="11"/>
  <c r="H24" i="11" s="1"/>
  <c r="H26" i="11" s="1"/>
  <c r="H29" i="11" s="1"/>
  <c r="H31" i="11" s="1"/>
  <c r="L22" i="11"/>
  <c r="L24" i="11" s="1"/>
  <c r="L26" i="11" s="1"/>
  <c r="L29" i="11" s="1"/>
  <c r="L31" i="11" s="1"/>
  <c r="F24" i="11"/>
  <c r="M13" i="9"/>
  <c r="F26" i="11" l="1"/>
  <c r="F29" i="11" s="1"/>
  <c r="F31" i="11" s="1"/>
  <c r="F34" i="11" s="1"/>
  <c r="F10" i="5"/>
  <c r="F25" i="5" s="1"/>
  <c r="J22" i="11"/>
  <c r="J24" i="11" s="1"/>
  <c r="M101" i="1"/>
  <c r="I101" i="1"/>
  <c r="K17" i="4" l="1"/>
  <c r="M17" i="4" s="1"/>
  <c r="Q17" i="4" s="1"/>
  <c r="F33" i="5"/>
  <c r="F37" i="5" s="1"/>
  <c r="J26" i="11"/>
  <c r="J29" i="11" s="1"/>
  <c r="J31" i="11" s="1"/>
  <c r="J10" i="5"/>
  <c r="J25" i="5" s="1"/>
  <c r="G88" i="1"/>
  <c r="K88" i="1"/>
  <c r="I31" i="1"/>
  <c r="G31" i="1"/>
  <c r="K31" i="1"/>
  <c r="F80" i="5" l="1"/>
  <c r="F82" i="5" s="1"/>
  <c r="J33" i="5"/>
  <c r="J37" i="5" s="1"/>
  <c r="K16" i="9"/>
  <c r="K18" i="4"/>
  <c r="Q18" i="4"/>
  <c r="M18" i="4"/>
  <c r="G32" i="1"/>
  <c r="K32" i="1"/>
  <c r="J80" i="5" l="1"/>
  <c r="J82" i="5" s="1"/>
  <c r="G100" i="1"/>
  <c r="G101" i="1" s="1"/>
  <c r="G103" i="1" s="1"/>
  <c r="G104" i="1" s="1"/>
  <c r="M16" i="9"/>
  <c r="K17" i="9"/>
  <c r="M103" i="1"/>
  <c r="I103" i="1"/>
  <c r="M32" i="1"/>
  <c r="I32" i="1"/>
  <c r="K100" i="1" l="1"/>
  <c r="M17" i="9"/>
  <c r="M88" i="1"/>
  <c r="M104" i="1" s="1"/>
  <c r="I88" i="1"/>
  <c r="I104" i="1" s="1"/>
  <c r="K101" i="1" l="1"/>
  <c r="K103" i="1" s="1"/>
  <c r="K104" i="1" s="1"/>
</calcChain>
</file>

<file path=xl/sharedStrings.xml><?xml version="1.0" encoding="utf-8"?>
<sst xmlns="http://schemas.openxmlformats.org/spreadsheetml/2006/main" count="285" uniqueCount="176">
  <si>
    <t>Consolidated</t>
  </si>
  <si>
    <t xml:space="preserve">The Company </t>
  </si>
  <si>
    <t>ASSETS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</si>
  <si>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</si>
  <si>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</si>
  <si>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</si>
  <si>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</si>
  <si>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</si>
  <si>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</si>
  <si>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</si>
  <si>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</si>
  <si>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</si>
  <si>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</si>
  <si>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</si>
  <si>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</si>
  <si>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</si>
  <si>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Statements of Cash Flows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</si>
  <si>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</si>
  <si>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</si>
  <si>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</si>
  <si>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</si>
  <si>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</si>
  <si>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</si>
  <si>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</si>
  <si>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</si>
  <si>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</si>
  <si>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</si>
  <si>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Company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</si>
  <si>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</si>
  <si>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</si>
  <si>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</si>
  <si>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</si>
  <si>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</si>
  <si>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</si>
  <si>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</si>
  <si>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</si>
  <si>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</si>
  <si>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</si>
  <si>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</si>
  <si>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</si>
  <si>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</si>
  <si>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</si>
  <si>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</si>
  <si>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</si>
  <si>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</si>
  <si>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</si>
  <si>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</si>
  <si>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 xml:space="preserve">Total Equity </t>
  </si>
  <si>
    <t xml:space="preserve">Attributable </t>
  </si>
  <si>
    <t xml:space="preserve">to Shareholders </t>
  </si>
  <si>
    <t xml:space="preserve"> of the Company</t>
  </si>
  <si>
    <t>Inventories, net</t>
  </si>
  <si>
    <t>Trade and other receivables, net</t>
  </si>
  <si>
    <t>Property, plant and equipment, net</t>
  </si>
  <si>
    <t>operating assets and liabilities</t>
  </si>
  <si>
    <t>Trade and other receivables</t>
  </si>
  <si>
    <t>Employee benefit liabilities</t>
  </si>
  <si>
    <t>Inventories</t>
  </si>
  <si>
    <t>Cash flows from financing activities</t>
  </si>
  <si>
    <t>Interest income</t>
  </si>
  <si>
    <t>Sales</t>
  </si>
  <si>
    <t xml:space="preserve">Statements of Financial Position </t>
  </si>
  <si>
    <t>Statements of Financial Position</t>
  </si>
  <si>
    <t xml:space="preserve">Remunerations for directors and management </t>
  </si>
  <si>
    <t>Retained earnings (Deficits)</t>
  </si>
  <si>
    <t>Purchases of fixed assets and intangible assets</t>
  </si>
  <si>
    <t>(Unaudited)</t>
  </si>
  <si>
    <t>(Reviewed)</t>
  </si>
  <si>
    <t>(Audited)</t>
  </si>
  <si>
    <t>(Unit : Thousand Baht)</t>
  </si>
  <si>
    <t xml:space="preserve">31 December </t>
  </si>
  <si>
    <t>Long-term lease payable, net</t>
  </si>
  <si>
    <t>Deferred gain on sale and leaseback</t>
  </si>
  <si>
    <t>Retained earnings (Deficit)</t>
  </si>
  <si>
    <t>Page 3</t>
  </si>
  <si>
    <t>2017</t>
  </si>
  <si>
    <t>Other non-current liabilities</t>
  </si>
  <si>
    <t>Cash and cash equivalents as at beginning of the period</t>
  </si>
  <si>
    <t>Cash and cash equivalents as at the end of the period</t>
  </si>
  <si>
    <t>Profit before expenses</t>
  </si>
  <si>
    <t>Advance payment for share subscription and interest receivables, net</t>
  </si>
  <si>
    <t>Gross profit</t>
  </si>
  <si>
    <t>Page 5</t>
  </si>
  <si>
    <t>Page 4</t>
  </si>
  <si>
    <t>Page 7</t>
  </si>
  <si>
    <t>Bank overdraft</t>
  </si>
  <si>
    <t>Adjustments to reconcile net profit to net cash received</t>
  </si>
  <si>
    <t>(paid in) operating activities:</t>
  </si>
  <si>
    <t>Cash paid for income tax</t>
  </si>
  <si>
    <t>Deposits at financial institution used as collateral</t>
  </si>
  <si>
    <t>Finance cost</t>
  </si>
  <si>
    <t>Interest expenses</t>
  </si>
  <si>
    <t>Total non-current assets</t>
  </si>
  <si>
    <t>Deposits paid for shares</t>
  </si>
  <si>
    <t>Total assets</t>
  </si>
  <si>
    <t>The condensed accompanying notes form an integral part of these interim financial statements</t>
  </si>
  <si>
    <t>Investments in subsidiaries, net</t>
  </si>
  <si>
    <t>Equity holders of the Parent</t>
  </si>
  <si>
    <t>6,271,362,692 ordinary shares at Baht 1 each</t>
  </si>
  <si>
    <t>3,169,876,452 ordinary shares at Baht 1 each</t>
  </si>
  <si>
    <t>Premium</t>
  </si>
  <si>
    <t>(Discount) on</t>
  </si>
  <si>
    <t xml:space="preserve">Premium </t>
  </si>
  <si>
    <t xml:space="preserve">Net increase (decrease) in cash and cash equivalents </t>
  </si>
  <si>
    <t>Profit (loss) before finance cost and income tax expense</t>
  </si>
  <si>
    <t>Profit (loss) before income tax expense</t>
  </si>
  <si>
    <t>Income tax expenses</t>
  </si>
  <si>
    <t>Total comprehensive loss for the period</t>
  </si>
  <si>
    <t>Operating assets  (increase) decrease</t>
  </si>
  <si>
    <t>Interest expense</t>
  </si>
  <si>
    <t>As at 31 March 2018</t>
  </si>
  <si>
    <t>31 March</t>
  </si>
  <si>
    <t>2018</t>
  </si>
  <si>
    <t>Temporary investment</t>
  </si>
  <si>
    <t>Goodwill, net</t>
  </si>
  <si>
    <t>Intangible asset - computer software, net</t>
  </si>
  <si>
    <t>Deferred tax assets</t>
  </si>
  <si>
    <t>Bank overdrafts and short-term loan</t>
  </si>
  <si>
    <t>Income tax payable</t>
  </si>
  <si>
    <t>Current portion of lease payable, net</t>
  </si>
  <si>
    <t>Other current  liabilities</t>
  </si>
  <si>
    <t>Deferred tax liabilities</t>
  </si>
  <si>
    <t>Provision for loss on idemnity claims</t>
  </si>
  <si>
    <t>Provision for cost of dismantling assets</t>
  </si>
  <si>
    <t xml:space="preserve">Loss on exchange rates   </t>
  </si>
  <si>
    <t>Loss on disposal of investments in subsidiary</t>
  </si>
  <si>
    <t>4 and 5</t>
  </si>
  <si>
    <t>Opening balance as at 1 January 2018</t>
  </si>
  <si>
    <t>Closing as at 31 March 2018</t>
  </si>
  <si>
    <t>Balance as at 31 March 2018</t>
  </si>
  <si>
    <t>Balance as at 1 January 2018</t>
  </si>
  <si>
    <t>Amortisation and written - off assets</t>
  </si>
  <si>
    <t>Deferred gain on sale and leaseback transaction</t>
  </si>
  <si>
    <t>Amortisation</t>
  </si>
  <si>
    <t>For the three - month period ended 31 March 2018</t>
  </si>
  <si>
    <t>Cost of sales</t>
  </si>
  <si>
    <t>Cost of services</t>
  </si>
  <si>
    <t>Services income</t>
  </si>
  <si>
    <t>-</t>
  </si>
  <si>
    <t>Loss on impairment in subsidiary</t>
  </si>
  <si>
    <t>Electronics Industry Public Company Limited and its subsidiaries</t>
  </si>
  <si>
    <t>Short-term loan from subsidiaries</t>
  </si>
  <si>
    <t>Non-controlling interests of subsidiary companies</t>
  </si>
  <si>
    <t>Non-Controlling interests</t>
  </si>
  <si>
    <t>Unrealized loss on exchange rates</t>
  </si>
  <si>
    <t>Net cash provided by (used in) investing activities</t>
  </si>
  <si>
    <t>Net cash provided by (used in) financing activities</t>
  </si>
  <si>
    <t>Operating liabilities increase (decrease)</t>
  </si>
  <si>
    <t>Discount on share capital</t>
  </si>
  <si>
    <t>Total comprehensive loss attributable to :</t>
  </si>
  <si>
    <t>Basic loss per share (Unit : Baht)</t>
  </si>
  <si>
    <t>Loss per share</t>
  </si>
  <si>
    <t>Opening balance as at 1 January 2017</t>
  </si>
  <si>
    <t>Closing as at 31 March 2017</t>
  </si>
  <si>
    <t>Subsidiaries</t>
  </si>
  <si>
    <t>Balance as at 31 March 2017</t>
  </si>
  <si>
    <t>Other current liabilities</t>
  </si>
  <si>
    <t>Page 6</t>
  </si>
  <si>
    <t xml:space="preserve">Profit (loss) before income tax for the period </t>
  </si>
  <si>
    <t xml:space="preserve">Profit (loss) from operations before changes in </t>
  </si>
  <si>
    <t>Repayment of finance lease payable and interest expenses</t>
  </si>
  <si>
    <t>Cash payment to from bill of exchange</t>
  </si>
  <si>
    <t>Cash paid in operating activities</t>
  </si>
  <si>
    <t>Net cash used in operating activities</t>
  </si>
  <si>
    <t>Short-term loan to  subsidiary</t>
  </si>
  <si>
    <t>Short-term loans to related company</t>
  </si>
  <si>
    <t>Loss on impairment of investment in subsidiary</t>
  </si>
  <si>
    <t>Addition Information :</t>
  </si>
  <si>
    <t>Unrealized gain on fair value measurement of mutual fund</t>
  </si>
  <si>
    <t>Cash received from temporary investments</t>
  </si>
  <si>
    <t>Cash refunded from advance payment for share subscription</t>
  </si>
  <si>
    <t>Cash received from short-term loan from subsidiary</t>
  </si>
  <si>
    <t>Provision for doubtful debt</t>
  </si>
  <si>
    <t xml:space="preserve"> - The Company purchased a vechicle under finance lease payable of Baht 4.39 million.</t>
  </si>
  <si>
    <t xml:space="preserve"> - The Company transfered deposit to billboards under installation of Baht 0.34 million.</t>
  </si>
  <si>
    <t>Page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</si>
</sst>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_);_(* \(#,##0\);_(* &quot;-      &quot;??_);_(@_)"/>
    <numFmt numFmtId="170" formatCode="_(* #,##0.000_);_(* \(#,##0.000\);_(* &quot;-&quot;??_);_(@_)"/>
    <numFmt numFmtId="171" formatCode="#,##0\ &quot;FB&quot;;\-#,##0\ &quot;FB&quot;"/>
    <numFmt numFmtId="172" formatCode="0.00_)"/>
    <numFmt numFmtId="173" formatCode="#,##0\ &quot;F&quot;;[Red]\-#,##0\ &quot;F&quot;"/>
    <numFmt numFmtId="174" formatCode="_(* #,##0.0000_);_(* \(#,##0.0000\);_(* &quot;-&quot;??_);_(@_)"/>
    <numFmt numFmtId="175" formatCode="_(* #,##0_);_(* \(#,##0\);_(* &quot;-          &quot;??_);_(@_)"/>
  </numFmts>
  <fonts count="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330099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sz val="18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1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1" fillId="5" borderId="0" applyNumberFormat="0" applyBorder="0" applyAlignment="0" applyProtection="0"/>
    <xf numFmtId="0" fontId="21" fillId="2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7" borderId="0" applyNumberFormat="0" applyBorder="0" applyAlignment="0" applyProtection="0"/>
    <xf numFmtId="0" fontId="16" fillId="0" borderId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166" fontId="17" fillId="0" borderId="0"/>
    <xf numFmtId="172" fontId="3" fillId="0" borderId="0"/>
    <xf numFmtId="173" fontId="3" fillId="0" borderId="0"/>
    <xf numFmtId="38" fontId="18" fillId="21" borderId="0" applyNumberFormat="0" applyBorder="0" applyAlignment="0" applyProtection="0"/>
    <xf numFmtId="10" fontId="18" fillId="22" borderId="8" applyNumberFormat="0" applyBorder="0" applyAlignment="0" applyProtection="0"/>
    <xf numFmtId="37" fontId="19" fillId="0" borderId="0"/>
    <xf numFmtId="171" fontId="3" fillId="0" borderId="0"/>
    <xf numFmtId="0" fontId="16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0" fontId="27" fillId="23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20" borderId="7" applyNumberFormat="0" applyAlignment="0" applyProtection="0"/>
    <xf numFmtId="0" fontId="24" fillId="0" borderId="12" applyNumberFormat="0" applyFill="0" applyAlignment="0" applyProtection="0"/>
    <xf numFmtId="0" fontId="31" fillId="9" borderId="0" applyNumberFormat="0" applyBorder="0" applyAlignment="0" applyProtection="0"/>
    <xf numFmtId="0" fontId="32" fillId="5" borderId="6" applyNumberFormat="0" applyAlignment="0" applyProtection="0"/>
    <xf numFmtId="0" fontId="33" fillId="11" borderId="0" applyNumberFormat="0" applyBorder="0" applyAlignment="0" applyProtection="0"/>
    <xf numFmtId="0" fontId="34" fillId="0" borderId="13" applyNumberFormat="0" applyFill="0" applyAlignment="0" applyProtection="0"/>
    <xf numFmtId="0" fontId="25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2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6" fillId="23" borderId="10" applyNumberFormat="0" applyAlignment="0" applyProtection="0"/>
    <xf numFmtId="0" fontId="20" fillId="4" borderId="9" applyNumberFormat="0" applyFon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166" fontId="17" fillId="0" borderId="0"/>
    <xf numFmtId="172" fontId="3" fillId="0" borderId="0"/>
    <xf numFmtId="173" fontId="3" fillId="0" borderId="0"/>
    <xf numFmtId="0" fontId="3" fillId="0" borderId="0"/>
    <xf numFmtId="37" fontId="19" fillId="0" borderId="0"/>
    <xf numFmtId="171" fontId="3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16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8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" fillId="0" borderId="0"/>
    <xf numFmtId="0" fontId="3" fillId="0" borderId="0"/>
    <xf numFmtId="0" fontId="39" fillId="0" borderId="0"/>
    <xf numFmtId="0" fontId="39" fillId="0" borderId="0"/>
    <xf numFmtId="43" fontId="4" fillId="0" borderId="0" applyFont="0" applyFill="0" applyBorder="0" applyAlignment="0" applyProtection="0"/>
    <xf numFmtId="0" fontId="27" fillId="23" borderId="6" applyNumberFormat="0" applyAlignment="0" applyProtection="0"/>
    <xf numFmtId="0" fontId="32" fillId="5" borderId="6" applyNumberFormat="0" applyAlignment="0" applyProtection="0"/>
    <xf numFmtId="0" fontId="34" fillId="0" borderId="13" applyNumberFormat="0" applyFill="0" applyAlignment="0" applyProtection="0"/>
    <xf numFmtId="0" fontId="26" fillId="23" borderId="10" applyNumberFormat="0" applyAlignment="0" applyProtection="0"/>
    <xf numFmtId="0" fontId="20" fillId="4" borderId="9" applyNumberFormat="0" applyFont="0" applyAlignment="0" applyProtection="0"/>
    <xf numFmtId="43" fontId="3" fillId="0" borderId="0" applyFont="0" applyFill="0" applyBorder="0" applyAlignment="0" applyProtection="0"/>
    <xf numFmtId="166" fontId="17" fillId="0" borderId="0"/>
    <xf numFmtId="172" fontId="3" fillId="0" borderId="0"/>
    <xf numFmtId="173" fontId="3" fillId="0" borderId="0"/>
    <xf numFmtId="37" fontId="19" fillId="0" borderId="0"/>
    <xf numFmtId="171" fontId="3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4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 applyAlignment="1">
      <alignment horizontal="centerContinuous" vertical="center"/>
    </xf>
    <xf numFmtId="165" fontId="4" fillId="0" borderId="1" xfId="1" quotePrefix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5" fontId="4" fillId="0" borderId="0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" vertical="center"/>
    </xf>
    <xf numFmtId="166" fontId="5" fillId="0" borderId="1" xfId="0" quotePrefix="1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7" fontId="11" fillId="0" borderId="4" xfId="2" applyNumberFormat="1" applyFont="1" applyFill="1" applyBorder="1" applyAlignment="1">
      <alignment horizontal="right" vertical="center" wrapText="1"/>
    </xf>
    <xf numFmtId="38" fontId="5" fillId="0" borderId="0" xfId="0" applyNumberFormat="1" applyFont="1" applyFill="1" applyAlignment="1">
      <alignment horizontal="centerContinuous" vertical="center"/>
    </xf>
    <xf numFmtId="166" fontId="5" fillId="0" borderId="0" xfId="0" quotePrefix="1" applyNumberFormat="1" applyFont="1" applyFill="1" applyAlignment="1">
      <alignment horizontal="centerContinuous" vertical="center"/>
    </xf>
    <xf numFmtId="38" fontId="5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6" fontId="5" fillId="0" borderId="3" xfId="0" applyNumberFormat="1" applyFont="1" applyFill="1" applyBorder="1" applyAlignment="1">
      <alignment horizontal="centerContinuous" vertical="center"/>
    </xf>
    <xf numFmtId="166" fontId="5" fillId="0" borderId="3" xfId="0" quotePrefix="1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7" fontId="5" fillId="0" borderId="0" xfId="2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67" fontId="6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9" fontId="11" fillId="0" borderId="0" xfId="2" applyNumberFormat="1" applyFont="1" applyFill="1" applyBorder="1" applyAlignment="1">
      <alignment horizontal="right" vertical="center" wrapText="1"/>
    </xf>
    <xf numFmtId="169" fontId="4" fillId="0" borderId="0" xfId="2" applyNumberFormat="1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167" fontId="4" fillId="0" borderId="2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7" fontId="11" fillId="0" borderId="2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2" xfId="0" quotePrefix="1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3" xfId="2" applyNumberFormat="1" applyFont="1" applyFill="1" applyBorder="1" applyAlignment="1">
      <alignment horizontal="right" vertical="center" wrapText="1"/>
    </xf>
    <xf numFmtId="167" fontId="4" fillId="0" borderId="4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167" fontId="6" fillId="0" borderId="0" xfId="0" applyNumberFormat="1" applyFont="1" applyFill="1" applyAlignment="1">
      <alignment vertical="center" wrapText="1"/>
    </xf>
    <xf numFmtId="170" fontId="4" fillId="0" borderId="0" xfId="2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vertical="center" wrapText="1"/>
    </xf>
    <xf numFmtId="170" fontId="6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167" fontId="4" fillId="0" borderId="0" xfId="2" applyNumberFormat="1" applyFont="1" applyFill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167" fontId="4" fillId="0" borderId="1" xfId="2" applyNumberFormat="1" applyFont="1" applyBorder="1" applyAlignment="1">
      <alignment vertical="center"/>
    </xf>
    <xf numFmtId="43" fontId="4" fillId="0" borderId="0" xfId="2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vertical="center" wrapText="1"/>
    </xf>
    <xf numFmtId="167" fontId="4" fillId="0" borderId="0" xfId="2" applyNumberFormat="1" applyFont="1" applyFill="1" applyBorder="1" applyAlignment="1">
      <alignment vertical="center" wrapText="1"/>
    </xf>
    <xf numFmtId="167" fontId="4" fillId="0" borderId="2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4" fillId="0" borderId="0" xfId="5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Border="1" applyAlignment="1">
      <alignment vertical="center" wrapText="1"/>
    </xf>
    <xf numFmtId="37" fontId="6" fillId="0" borderId="0" xfId="0" applyNumberFormat="1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left" vertical="center"/>
    </xf>
    <xf numFmtId="37" fontId="4" fillId="0" borderId="0" xfId="2" applyNumberFormat="1" applyFont="1" applyFill="1" applyBorder="1" applyAlignment="1">
      <alignment horizontal="right" vertical="center" wrapText="1"/>
    </xf>
    <xf numFmtId="43" fontId="4" fillId="0" borderId="0" xfId="2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horizontal="center" vertical="center" wrapText="1" shrinkToFit="1"/>
    </xf>
    <xf numFmtId="167" fontId="4" fillId="0" borderId="0" xfId="2" applyNumberFormat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Alignment="1">
      <alignment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38" fontId="5" fillId="0" borderId="1" xfId="0" applyNumberFormat="1" applyFont="1" applyFill="1" applyBorder="1" applyAlignment="1">
      <alignment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67" fontId="11" fillId="0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/>
    <xf numFmtId="167" fontId="11" fillId="0" borderId="0" xfId="2" applyNumberFormat="1" applyFont="1" applyFill="1" applyAlignment="1">
      <alignment horizontal="right" vertical="center"/>
    </xf>
    <xf numFmtId="167" fontId="13" fillId="0" borderId="0" xfId="2" applyNumberFormat="1" applyFont="1" applyFill="1" applyBorder="1" applyAlignment="1"/>
    <xf numFmtId="43" fontId="4" fillId="0" borderId="0" xfId="2" applyFont="1" applyFill="1" applyAlignment="1"/>
    <xf numFmtId="167" fontId="4" fillId="0" borderId="0" xfId="2" applyNumberFormat="1" applyFont="1" applyFill="1" applyBorder="1" applyAlignment="1">
      <alignment horizontal="center" vertical="center" wrapText="1" shrinkToFit="1"/>
    </xf>
    <xf numFmtId="167" fontId="4" fillId="0" borderId="0" xfId="2" applyNumberFormat="1" applyFont="1" applyFill="1" applyBorder="1" applyAlignment="1">
      <alignment horizontal="right" vertical="center" wrapText="1" shrinkToFit="1"/>
    </xf>
    <xf numFmtId="167" fontId="11" fillId="0" borderId="0" xfId="2" applyNumberFormat="1" applyFont="1" applyFill="1" applyBorder="1" applyAlignment="1">
      <alignment horizontal="right" vertical="center" wrapText="1"/>
    </xf>
    <xf numFmtId="167" fontId="4" fillId="0" borderId="1" xfId="102" applyNumberFormat="1" applyFont="1" applyFill="1" applyBorder="1" applyAlignment="1">
      <alignment horizontal="center" vertical="center" wrapText="1" shrinkToFit="1"/>
    </xf>
    <xf numFmtId="167" fontId="4" fillId="0" borderId="0" xfId="2" applyNumberFormat="1" applyFont="1" applyFill="1" applyAlignment="1">
      <alignment horizontal="right"/>
    </xf>
    <xf numFmtId="167" fontId="11" fillId="0" borderId="0" xfId="2" applyNumberFormat="1" applyFont="1" applyFill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Alignment="1">
      <alignment horizontal="right"/>
    </xf>
    <xf numFmtId="168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center" vertical="center" shrinkToFit="1"/>
    </xf>
    <xf numFmtId="167" fontId="4" fillId="0" borderId="1" xfId="2" applyNumberFormat="1" applyFont="1" applyFill="1" applyBorder="1" applyAlignment="1">
      <alignment horizontal="center" vertical="center" shrinkToFit="1"/>
    </xf>
    <xf numFmtId="0" fontId="4" fillId="0" borderId="0" xfId="211" applyFont="1" applyFill="1" applyAlignment="1"/>
    <xf numFmtId="167" fontId="11" fillId="0" borderId="5" xfId="2" applyNumberFormat="1" applyFont="1" applyFill="1" applyBorder="1" applyAlignment="1">
      <alignment horizontal="right" vertical="center"/>
    </xf>
    <xf numFmtId="167" fontId="4" fillId="0" borderId="4" xfId="2" applyNumberFormat="1" applyFont="1" applyFill="1" applyBorder="1" applyAlignment="1">
      <alignment horizontal="center" vertical="center" shrinkToFit="1"/>
    </xf>
    <xf numFmtId="167" fontId="4" fillId="0" borderId="0" xfId="2" applyNumberFormat="1" applyFont="1" applyFill="1" applyBorder="1" applyAlignment="1">
      <alignment horizontal="right" vertical="center" shrinkToFit="1"/>
    </xf>
    <xf numFmtId="167" fontId="11" fillId="0" borderId="4" xfId="2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4" fillId="0" borderId="0" xfId="197" applyFont="1" applyFill="1" applyAlignment="1"/>
    <xf numFmtId="167" fontId="4" fillId="0" borderId="5" xfId="2" applyNumberFormat="1" applyFont="1" applyFill="1" applyBorder="1" applyAlignment="1">
      <alignment vertical="center"/>
    </xf>
    <xf numFmtId="169" fontId="4" fillId="0" borderId="5" xfId="2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9" fontId="4" fillId="0" borderId="0" xfId="2" applyNumberFormat="1" applyFont="1" applyFill="1" applyBorder="1" applyAlignment="1">
      <alignment horizontal="right"/>
    </xf>
    <xf numFmtId="167" fontId="4" fillId="0" borderId="1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/>
    <xf numFmtId="167" fontId="4" fillId="0" borderId="0" xfId="12" applyNumberFormat="1" applyFont="1" applyFill="1" applyBorder="1" applyAlignment="1"/>
    <xf numFmtId="167" fontId="4" fillId="0" borderId="1" xfId="12" applyNumberFormat="1" applyFont="1" applyFill="1" applyBorder="1" applyAlignment="1"/>
    <xf numFmtId="167" fontId="4" fillId="0" borderId="1" xfId="2" applyNumberFormat="1" applyFont="1" applyFill="1" applyBorder="1" applyAlignment="1">
      <alignment horizontal="center" shrinkToFit="1"/>
    </xf>
    <xf numFmtId="167" fontId="4" fillId="0" borderId="0" xfId="2" applyNumberFormat="1" applyFont="1" applyFill="1" applyBorder="1" applyAlignment="1">
      <alignment horizontal="right" vertical="center" readingOrder="2"/>
    </xf>
    <xf numFmtId="169" fontId="4" fillId="0" borderId="1" xfId="2" applyNumberFormat="1" applyFont="1" applyFill="1" applyBorder="1" applyAlignment="1">
      <alignment horizontal="right" vertical="center"/>
    </xf>
    <xf numFmtId="174" fontId="4" fillId="0" borderId="0" xfId="2" applyNumberFormat="1" applyFont="1" applyFill="1" applyBorder="1" applyAlignment="1">
      <alignment horizontal="right" vertical="center" wrapText="1"/>
    </xf>
    <xf numFmtId="175" fontId="4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center" vertical="center" wrapText="1"/>
    </xf>
    <xf numFmtId="169" fontId="11" fillId="0" borderId="0" xfId="2" applyNumberFormat="1" applyFont="1" applyFill="1" applyAlignment="1">
      <alignment horizontal="right" vertical="center"/>
    </xf>
    <xf numFmtId="0" fontId="41" fillId="0" borderId="0" xfId="0" applyFont="1" applyFill="1" applyAlignment="1">
      <alignment vertical="center"/>
    </xf>
    <xf numFmtId="167" fontId="41" fillId="0" borderId="0" xfId="2" applyNumberFormat="1" applyFont="1" applyFill="1" applyBorder="1" applyAlignment="1">
      <alignment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41" fillId="0" borderId="0" xfId="11" applyFont="1" applyFill="1" applyBorder="1" applyAlignment="1">
      <alignment vertical="center"/>
    </xf>
    <xf numFmtId="168" fontId="40" fillId="0" borderId="0" xfId="0" applyNumberFormat="1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9" fontId="4" fillId="0" borderId="5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7" fontId="11" fillId="0" borderId="0" xfId="2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6" fontId="5" fillId="0" borderId="2" xfId="0" applyNumberFormat="1" applyFont="1" applyFill="1" applyBorder="1" applyAlignment="1">
      <alignment horizontal="center" vertical="center"/>
    </xf>
  </cellXfs>
  <cellStyles count="213">
    <cellStyle name="20% - ส่วนที่ถูกเน้น1" xfId="21"/>
    <cellStyle name="20% - ส่วนที่ถูกเน้น2" xfId="23"/>
    <cellStyle name="20% - ส่วนที่ถูกเน้น3" xfId="19"/>
    <cellStyle name="20% - ส่วนที่ถูกเน้น4" xfId="17"/>
    <cellStyle name="20% - ส่วนที่ถูกเน้น5" xfId="18"/>
    <cellStyle name="20% - ส่วนที่ถูกเน้น6" xfId="13"/>
    <cellStyle name="40% - ส่วนที่ถูกเน้น1" xfId="14"/>
    <cellStyle name="40% - ส่วนที่ถูกเน้น2" xfId="25"/>
    <cellStyle name="40% - ส่วนที่ถูกเน้น3" xfId="16"/>
    <cellStyle name="40% - ส่วนที่ถูกเน้น4" xfId="24"/>
    <cellStyle name="40% - ส่วนที่ถูกเน้น5" xfId="20"/>
    <cellStyle name="40% - ส่วนที่ถูกเน้น6" xfId="15"/>
    <cellStyle name="60% - ส่วนที่ถูกเน้น1" xfId="26"/>
    <cellStyle name="60% - ส่วนที่ถูกเน้น2" xfId="27"/>
    <cellStyle name="60% - ส่วนที่ถูกเน้น3" xfId="28"/>
    <cellStyle name="60% - ส่วนที่ถูกเน้น4" xfId="29"/>
    <cellStyle name="60% - ส่วนที่ถูกเน้น5" xfId="30"/>
    <cellStyle name="60% - ส่วนที่ถูกเน้น6" xfId="31"/>
    <cellStyle name="Comma" xfId="1" builtinId="3"/>
    <cellStyle name="Comma 10 3" xfId="96"/>
    <cellStyle name="Comma 2" xfId="2"/>
    <cellStyle name="Comma 2 2" xfId="84"/>
    <cellStyle name="Comma 2 3" xfId="12"/>
    <cellStyle name="Comma 2 4" xfId="102"/>
    <cellStyle name="Comma 3" xfId="85"/>
    <cellStyle name="Comma 4" xfId="83"/>
    <cellStyle name="comma zerodec" xfId="32"/>
    <cellStyle name="comma zerodec 2" xfId="66"/>
    <cellStyle name="comma zerodec 2 2" xfId="103"/>
    <cellStyle name="Currency1" xfId="33"/>
    <cellStyle name="Currency1 2" xfId="67"/>
    <cellStyle name="Currency1 2 2" xfId="104"/>
    <cellStyle name="Dollar (zero dec)" xfId="34"/>
    <cellStyle name="Dollar (zero dec) 2" xfId="68"/>
    <cellStyle name="Dollar (zero dec) 2 2" xfId="105"/>
    <cellStyle name="Grey" xfId="35"/>
    <cellStyle name="Input [yellow]" xfId="36"/>
    <cellStyle name="no dec" xfId="37"/>
    <cellStyle name="no dec 2" xfId="70"/>
    <cellStyle name="no dec 2 2" xfId="106"/>
    <cellStyle name="Normal" xfId="0" builtinId="0"/>
    <cellStyle name="Normal - Style1" xfId="38"/>
    <cellStyle name="Normal - Style1 2" xfId="71"/>
    <cellStyle name="Normal - Style1 2 2" xfId="107"/>
    <cellStyle name="Normal 10" xfId="7"/>
    <cellStyle name="Normal 11" xfId="77"/>
    <cellStyle name="Normal 12" xfId="79"/>
    <cellStyle name="Normal 13" xfId="80"/>
    <cellStyle name="Normal 14" xfId="10"/>
    <cellStyle name="Normal 15" xfId="3"/>
    <cellStyle name="Normal 16" xfId="81"/>
    <cellStyle name="Normal 17" xfId="5"/>
    <cellStyle name="Normal 18" xfId="82"/>
    <cellStyle name="Normal 19" xfId="88"/>
    <cellStyle name="Normal 2" xfId="4"/>
    <cellStyle name="Normal 20" xfId="90"/>
    <cellStyle name="Normal 21" xfId="92"/>
    <cellStyle name="Normal 22" xfId="93"/>
    <cellStyle name="Normal 23" xfId="22"/>
    <cellStyle name="Normal 24" xfId="39"/>
    <cellStyle name="Normal 25" xfId="196"/>
    <cellStyle name="Normal 26" xfId="199"/>
    <cellStyle name="Normal 27" xfId="211"/>
    <cellStyle name="Normal 28" xfId="197"/>
    <cellStyle name="Normal 29" xfId="203"/>
    <cellStyle name="Normal 3" xfId="69"/>
    <cellStyle name="Normal 30" xfId="212"/>
    <cellStyle name="Normal 31" xfId="200"/>
    <cellStyle name="Normal 32" xfId="206"/>
    <cellStyle name="Normal 33" xfId="198"/>
    <cellStyle name="Normal 34" xfId="208"/>
    <cellStyle name="Normal 35" xfId="205"/>
    <cellStyle name="Normal 36" xfId="209"/>
    <cellStyle name="Normal 37" xfId="202"/>
    <cellStyle name="Normal 38" xfId="207"/>
    <cellStyle name="Normal 39" xfId="204"/>
    <cellStyle name="Normal 4" xfId="74"/>
    <cellStyle name="Normal 40" xfId="210"/>
    <cellStyle name="Normal 41" xfId="201"/>
    <cellStyle name="Normal 5" xfId="9"/>
    <cellStyle name="Normal 6" xfId="8"/>
    <cellStyle name="Normal 7" xfId="75"/>
    <cellStyle name="Normal 7 3" xfId="11"/>
    <cellStyle name="Normal 8" xfId="6"/>
    <cellStyle name="Normal 9" xfId="78"/>
    <cellStyle name="Percent [2]" xfId="40"/>
    <cellStyle name="Percent [2] 2" xfId="72"/>
    <cellStyle name="Percent [2] 2 2" xfId="108"/>
    <cellStyle name="Percent 10" xfId="115"/>
    <cellStyle name="Percent 11" xfId="116"/>
    <cellStyle name="Percent 12" xfId="117"/>
    <cellStyle name="Percent 13" xfId="118"/>
    <cellStyle name="Percent 14" xfId="119"/>
    <cellStyle name="Percent 15" xfId="120"/>
    <cellStyle name="Percent 16" xfId="121"/>
    <cellStyle name="Percent 17" xfId="122"/>
    <cellStyle name="Percent 18" xfId="123"/>
    <cellStyle name="Percent 19" xfId="124"/>
    <cellStyle name="Percent 2" xfId="86"/>
    <cellStyle name="Percent 20" xfId="125"/>
    <cellStyle name="Percent 21" xfId="126"/>
    <cellStyle name="Percent 22" xfId="127"/>
    <cellStyle name="Percent 23" xfId="128"/>
    <cellStyle name="Percent 24" xfId="129"/>
    <cellStyle name="Percent 25" xfId="130"/>
    <cellStyle name="Percent 26" xfId="131"/>
    <cellStyle name="Percent 27" xfId="132"/>
    <cellStyle name="Percent 28" xfId="133"/>
    <cellStyle name="Percent 29" xfId="134"/>
    <cellStyle name="Percent 3" xfId="89"/>
    <cellStyle name="Percent 30" xfId="135"/>
    <cellStyle name="Percent 31" xfId="136"/>
    <cellStyle name="Percent 32" xfId="137"/>
    <cellStyle name="Percent 33" xfId="138"/>
    <cellStyle name="Percent 34" xfId="139"/>
    <cellStyle name="Percent 35" xfId="140"/>
    <cellStyle name="Percent 36" xfId="141"/>
    <cellStyle name="Percent 37" xfId="142"/>
    <cellStyle name="Percent 38" xfId="143"/>
    <cellStyle name="Percent 39" xfId="144"/>
    <cellStyle name="Percent 4" xfId="91"/>
    <cellStyle name="Percent 40" xfId="145"/>
    <cellStyle name="Percent 41" xfId="146"/>
    <cellStyle name="Percent 42" xfId="147"/>
    <cellStyle name="Percent 43" xfId="148"/>
    <cellStyle name="Percent 44" xfId="149"/>
    <cellStyle name="Percent 45" xfId="150"/>
    <cellStyle name="Percent 46" xfId="151"/>
    <cellStyle name="Percent 47" xfId="152"/>
    <cellStyle name="Percent 48" xfId="153"/>
    <cellStyle name="Percent 49" xfId="154"/>
    <cellStyle name="Percent 5" xfId="110"/>
    <cellStyle name="Percent 50" xfId="155"/>
    <cellStyle name="Percent 51" xfId="156"/>
    <cellStyle name="Percent 52" xfId="157"/>
    <cellStyle name="Percent 53" xfId="158"/>
    <cellStyle name="Percent 54" xfId="159"/>
    <cellStyle name="Percent 55" xfId="160"/>
    <cellStyle name="Percent 56" xfId="161"/>
    <cellStyle name="Percent 57" xfId="162"/>
    <cellStyle name="Percent 58" xfId="163"/>
    <cellStyle name="Percent 59" xfId="164"/>
    <cellStyle name="Percent 6" xfId="111"/>
    <cellStyle name="Percent 60" xfId="165"/>
    <cellStyle name="Percent 61" xfId="166"/>
    <cellStyle name="Percent 62" xfId="167"/>
    <cellStyle name="Percent 63" xfId="168"/>
    <cellStyle name="Percent 64" xfId="169"/>
    <cellStyle name="Percent 65" xfId="170"/>
    <cellStyle name="Percent 66" xfId="171"/>
    <cellStyle name="Percent 67" xfId="172"/>
    <cellStyle name="Percent 68" xfId="173"/>
    <cellStyle name="Percent 69" xfId="174"/>
    <cellStyle name="Percent 7" xfId="112"/>
    <cellStyle name="Percent 70" xfId="175"/>
    <cellStyle name="Percent 71" xfId="176"/>
    <cellStyle name="Percent 72" xfId="177"/>
    <cellStyle name="Percent 73" xfId="178"/>
    <cellStyle name="Percent 74" xfId="179"/>
    <cellStyle name="Percent 75" xfId="180"/>
    <cellStyle name="Percent 76" xfId="181"/>
    <cellStyle name="Percent 77" xfId="182"/>
    <cellStyle name="Percent 78" xfId="183"/>
    <cellStyle name="Percent 79" xfId="184"/>
    <cellStyle name="Percent 8" xfId="113"/>
    <cellStyle name="Percent 80" xfId="185"/>
    <cellStyle name="Percent 81" xfId="186"/>
    <cellStyle name="Percent 82" xfId="187"/>
    <cellStyle name="Percent 83" xfId="188"/>
    <cellStyle name="Percent 84" xfId="189"/>
    <cellStyle name="Percent 85" xfId="190"/>
    <cellStyle name="Percent 86" xfId="191"/>
    <cellStyle name="Percent 87" xfId="192"/>
    <cellStyle name="Percent 88" xfId="193"/>
    <cellStyle name="Percent 89" xfId="194"/>
    <cellStyle name="Percent 9" xfId="114"/>
    <cellStyle name="Percent 90" xfId="195"/>
    <cellStyle name="Quantity" xfId="41"/>
    <cellStyle name="Quantity 2" xfId="73"/>
    <cellStyle name="Quantity 2 2" xfId="109"/>
    <cellStyle name="เครื่องหมายจุลภาค 2" xfId="45"/>
    <cellStyle name="เครื่องหมายจุลภาค 2 2" xfId="76"/>
    <cellStyle name="เซลล์ตรวจสอบ" xfId="47"/>
    <cellStyle name="เซลล์ที่มีการเชื่อมโยง" xfId="48"/>
    <cellStyle name="แย่" xfId="53"/>
    <cellStyle name="แสดงผล" xfId="60"/>
    <cellStyle name="แสดงผล 2" xfId="100"/>
    <cellStyle name="การคำนวณ" xfId="42"/>
    <cellStyle name="การคำนวณ 2" xfId="97"/>
    <cellStyle name="ข้อความเตือน" xfId="43"/>
    <cellStyle name="ข้อความอธิบาย" xfId="44"/>
    <cellStyle name="ชื่อเรื่อง" xfId="46"/>
    <cellStyle name="ดี" xfId="49"/>
    <cellStyle name="ปกติ 2" xfId="94"/>
    <cellStyle name="ปกติ 3" xfId="95"/>
    <cellStyle name="ปกติ_loan" xfId="87"/>
    <cellStyle name="ป้อนค่า" xfId="50"/>
    <cellStyle name="ป้อนค่า 2" xfId="98"/>
    <cellStyle name="ปานกลาง" xfId="51"/>
    <cellStyle name="ผลรวม" xfId="52"/>
    <cellStyle name="ผลรวม 2" xfId="99"/>
    <cellStyle name="ส่วนที่ถูกเน้น1" xfId="54"/>
    <cellStyle name="ส่วนที่ถูกเน้น2" xfId="55"/>
    <cellStyle name="ส่วนที่ถูกเน้น3" xfId="56"/>
    <cellStyle name="ส่วนที่ถูกเน้น4" xfId="57"/>
    <cellStyle name="ส่วนที่ถูกเน้น5" xfId="58"/>
    <cellStyle name="ส่วนที่ถูกเน้น6" xfId="59"/>
    <cellStyle name="หมายเหตุ" xfId="61"/>
    <cellStyle name="หมายเหตุ 2" xfId="101"/>
    <cellStyle name="หัวเรื่อง 1" xfId="62"/>
    <cellStyle name="หัวเรื่อง 2" xfId="63"/>
    <cellStyle name="หัวเรื่อง 3" xfId="64"/>
    <cellStyle name="หัวเรื่อง 4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view="pageBreakPreview" topLeftCell="A100" zoomScale="85" zoomScaleNormal="80" zoomScaleSheetLayoutView="85" workbookViewId="0">
      <selection activeCell="D110" sqref="D110"/>
    </sheetView>
  </sheetViews>
  <sheetFormatPr defaultColWidth="9" defaultRowHeight="18.75" customHeight="1"/>
  <cols>
    <col min="1" max="3" width="2.28515625" style="55" customWidth="1"/>
    <col min="4" max="4" width="48.7109375" style="55" customWidth="1"/>
    <col min="5" max="5" width="6.5703125" style="55" customWidth="1"/>
    <col min="6" max="6" width="0.85546875" style="55" customWidth="1"/>
    <col min="7" max="7" width="12.7109375" style="55" customWidth="1"/>
    <col min="8" max="8" width="0.85546875" style="55" customWidth="1"/>
    <col min="9" max="9" width="12.7109375" style="55" customWidth="1"/>
    <col min="10" max="10" width="0.85546875" style="55" customWidth="1"/>
    <col min="11" max="11" width="12.7109375" style="55" customWidth="1"/>
    <col min="12" max="12" width="0.85546875" style="55" customWidth="1"/>
    <col min="13" max="13" width="12.7109375" style="55" customWidth="1"/>
    <col min="14" max="15" width="9" style="55"/>
    <col min="16" max="16" width="12.7109375" style="55" customWidth="1"/>
    <col min="17" max="16384" width="9" style="55"/>
  </cols>
  <sheetData>
    <row r="1" spans="1:13" ht="18.75" customHeight="1">
      <c r="A1" s="15" t="s">
        <v>140</v>
      </c>
      <c r="B1" s="15"/>
      <c r="C1" s="15"/>
      <c r="D1" s="15"/>
      <c r="E1" s="15"/>
      <c r="F1" s="15"/>
      <c r="G1" s="90"/>
      <c r="H1" s="15"/>
      <c r="I1" s="90"/>
      <c r="J1" s="15"/>
      <c r="K1" s="83"/>
      <c r="L1" s="40"/>
      <c r="M1" s="115"/>
    </row>
    <row r="2" spans="1:13" ht="18.75" customHeight="1">
      <c r="A2" s="15" t="s">
        <v>61</v>
      </c>
      <c r="B2" s="15"/>
      <c r="C2" s="15"/>
      <c r="D2" s="15"/>
      <c r="E2" s="15"/>
      <c r="F2" s="15"/>
      <c r="G2" s="90"/>
      <c r="H2" s="15"/>
      <c r="I2" s="90"/>
      <c r="J2" s="15"/>
      <c r="K2" s="91"/>
      <c r="L2" s="40"/>
      <c r="M2" s="83"/>
    </row>
    <row r="3" spans="1:13" ht="18.75" customHeight="1">
      <c r="A3" s="171" t="s">
        <v>110</v>
      </c>
      <c r="B3" s="171"/>
      <c r="C3" s="171"/>
      <c r="D3" s="1"/>
      <c r="E3" s="2"/>
      <c r="F3" s="2"/>
      <c r="G3" s="3"/>
      <c r="H3" s="4"/>
      <c r="I3" s="3"/>
      <c r="J3" s="4"/>
      <c r="K3" s="5"/>
      <c r="L3" s="35"/>
      <c r="M3" s="35"/>
    </row>
    <row r="4" spans="1:13" ht="18.75" customHeight="1">
      <c r="A4" s="18"/>
      <c r="B4" s="18"/>
      <c r="C4" s="18"/>
      <c r="D4" s="6"/>
      <c r="E4" s="7"/>
      <c r="F4" s="7"/>
      <c r="G4" s="8"/>
      <c r="H4" s="9"/>
      <c r="I4" s="8"/>
      <c r="J4" s="9"/>
      <c r="K4" s="10"/>
      <c r="L4" s="40"/>
    </row>
    <row r="5" spans="1:13" ht="18.75" customHeight="1">
      <c r="A5" s="40"/>
      <c r="B5" s="40"/>
      <c r="C5" s="92"/>
      <c r="D5" s="11"/>
      <c r="G5" s="242" t="s">
        <v>69</v>
      </c>
      <c r="H5" s="242"/>
      <c r="I5" s="242"/>
      <c r="J5" s="242"/>
      <c r="K5" s="242"/>
      <c r="L5" s="242"/>
      <c r="M5" s="242"/>
    </row>
    <row r="6" spans="1:13" ht="18.75" customHeight="1">
      <c r="A6" s="40"/>
      <c r="B6" s="40"/>
      <c r="C6" s="92"/>
      <c r="D6" s="11"/>
      <c r="E6" s="11"/>
      <c r="F6" s="11"/>
      <c r="G6" s="242" t="s">
        <v>0</v>
      </c>
      <c r="H6" s="242"/>
      <c r="I6" s="242"/>
      <c r="J6" s="12"/>
      <c r="K6" s="242" t="s">
        <v>1</v>
      </c>
      <c r="L6" s="242"/>
      <c r="M6" s="242"/>
    </row>
    <row r="7" spans="1:13" ht="18.75" customHeight="1">
      <c r="B7" s="40"/>
      <c r="C7" s="92"/>
      <c r="D7" s="13"/>
      <c r="E7" s="37"/>
      <c r="F7" s="11"/>
      <c r="G7" s="172" t="s">
        <v>111</v>
      </c>
      <c r="H7" s="14"/>
      <c r="I7" s="38" t="s">
        <v>70</v>
      </c>
      <c r="J7" s="14"/>
      <c r="K7" s="172" t="s">
        <v>111</v>
      </c>
      <c r="L7" s="14"/>
      <c r="M7" s="38" t="s">
        <v>70</v>
      </c>
    </row>
    <row r="8" spans="1:13" ht="18.75" customHeight="1">
      <c r="B8" s="40"/>
      <c r="C8" s="92"/>
      <c r="D8" s="13"/>
      <c r="E8" s="37"/>
      <c r="F8" s="11"/>
      <c r="G8" s="38" t="s">
        <v>112</v>
      </c>
      <c r="H8" s="14"/>
      <c r="I8" s="38" t="s">
        <v>75</v>
      </c>
      <c r="J8" s="14"/>
      <c r="K8" s="38" t="s">
        <v>112</v>
      </c>
      <c r="L8" s="14"/>
      <c r="M8" s="38" t="s">
        <v>75</v>
      </c>
    </row>
    <row r="9" spans="1:13" ht="18.75" customHeight="1">
      <c r="B9" s="40"/>
      <c r="C9" s="92"/>
      <c r="D9" s="13"/>
      <c r="F9" s="11"/>
      <c r="G9" s="172" t="s">
        <v>66</v>
      </c>
      <c r="H9" s="14"/>
      <c r="I9" s="172"/>
      <c r="J9" s="14"/>
      <c r="K9" s="172" t="s">
        <v>66</v>
      </c>
      <c r="L9" s="14"/>
      <c r="M9" s="172"/>
    </row>
    <row r="10" spans="1:13" ht="18.75" customHeight="1">
      <c r="D10" s="19"/>
      <c r="E10" s="210" t="s">
        <v>8</v>
      </c>
      <c r="G10" s="39" t="s">
        <v>67</v>
      </c>
      <c r="H10" s="14"/>
      <c r="I10" s="39" t="s">
        <v>68</v>
      </c>
      <c r="K10" s="39" t="s">
        <v>67</v>
      </c>
      <c r="L10" s="14"/>
      <c r="M10" s="39" t="s">
        <v>68</v>
      </c>
    </row>
    <row r="11" spans="1:13" ht="18.75" customHeight="1">
      <c r="E11" s="37"/>
      <c r="G11" s="38"/>
      <c r="H11" s="14"/>
      <c r="I11" s="38"/>
      <c r="K11" s="38"/>
      <c r="L11" s="14"/>
      <c r="M11" s="38"/>
    </row>
    <row r="12" spans="1:13" ht="18.75" customHeight="1">
      <c r="A12" s="15" t="s">
        <v>2</v>
      </c>
      <c r="B12" s="16"/>
      <c r="C12" s="17"/>
      <c r="D12" s="79"/>
    </row>
    <row r="13" spans="1:13" ht="18.75" customHeight="1">
      <c r="A13" s="15" t="s">
        <v>28</v>
      </c>
      <c r="B13" s="18"/>
      <c r="C13" s="18"/>
      <c r="D13" s="79"/>
    </row>
    <row r="14" spans="1:13" ht="18.75" customHeight="1">
      <c r="A14" s="19" t="s">
        <v>18</v>
      </c>
      <c r="B14" s="79"/>
      <c r="C14" s="19"/>
      <c r="D14" s="111"/>
      <c r="E14" s="20">
        <v>6</v>
      </c>
      <c r="F14" s="33"/>
      <c r="G14" s="188">
        <v>119579</v>
      </c>
      <c r="H14" s="188"/>
      <c r="I14" s="188">
        <v>120157</v>
      </c>
      <c r="J14" s="188"/>
      <c r="K14" s="188">
        <v>3536</v>
      </c>
      <c r="L14" s="188"/>
      <c r="M14" s="188">
        <v>3070</v>
      </c>
    </row>
    <row r="15" spans="1:13" ht="18.75" customHeight="1">
      <c r="A15" s="19" t="s">
        <v>113</v>
      </c>
      <c r="B15" s="79"/>
      <c r="C15" s="19"/>
      <c r="D15" s="111"/>
      <c r="E15" s="20">
        <v>7</v>
      </c>
      <c r="F15" s="33"/>
      <c r="G15" s="188">
        <v>130722</v>
      </c>
      <c r="H15" s="188"/>
      <c r="I15" s="188">
        <v>135627</v>
      </c>
      <c r="J15" s="188"/>
      <c r="K15" s="188">
        <v>109784</v>
      </c>
      <c r="L15" s="188"/>
      <c r="M15" s="188">
        <v>114760</v>
      </c>
    </row>
    <row r="16" spans="1:13" ht="18.75" customHeight="1">
      <c r="A16" s="19" t="s">
        <v>52</v>
      </c>
      <c r="B16" s="79"/>
      <c r="C16" s="19"/>
      <c r="D16" s="111"/>
      <c r="E16" s="20">
        <v>8</v>
      </c>
      <c r="F16" s="33"/>
      <c r="G16" s="188">
        <v>102430</v>
      </c>
      <c r="H16" s="188"/>
      <c r="I16" s="188">
        <v>102800</v>
      </c>
      <c r="J16" s="188"/>
      <c r="K16" s="188">
        <v>10330</v>
      </c>
      <c r="L16" s="188"/>
      <c r="M16" s="188">
        <v>9173</v>
      </c>
    </row>
    <row r="17" spans="1:13" ht="18.75" customHeight="1">
      <c r="A17" s="19" t="s">
        <v>164</v>
      </c>
      <c r="B17" s="79"/>
      <c r="C17" s="19"/>
      <c r="D17" s="111"/>
      <c r="E17" s="20">
        <v>4</v>
      </c>
      <c r="F17" s="33"/>
      <c r="G17" s="196">
        <v>0</v>
      </c>
      <c r="H17" s="188"/>
      <c r="I17" s="196">
        <v>0</v>
      </c>
      <c r="J17" s="188"/>
      <c r="K17" s="188">
        <v>2000</v>
      </c>
      <c r="L17" s="188"/>
      <c r="M17" s="188">
        <v>2000</v>
      </c>
    </row>
    <row r="18" spans="1:13" ht="18.75" customHeight="1">
      <c r="A18" s="19" t="s">
        <v>165</v>
      </c>
      <c r="B18" s="79"/>
      <c r="C18" s="19"/>
      <c r="D18" s="111"/>
      <c r="E18" s="97">
        <v>4</v>
      </c>
      <c r="F18" s="33"/>
      <c r="G18" s="188">
        <v>15000</v>
      </c>
      <c r="H18" s="188"/>
      <c r="I18" s="188">
        <v>15000</v>
      </c>
      <c r="J18" s="188"/>
      <c r="K18" s="196">
        <v>0</v>
      </c>
      <c r="L18" s="188"/>
      <c r="M18" s="196">
        <v>0</v>
      </c>
    </row>
    <row r="19" spans="1:13" ht="18.75" customHeight="1">
      <c r="A19" s="19" t="s">
        <v>51</v>
      </c>
      <c r="B19" s="79"/>
      <c r="C19" s="19"/>
      <c r="D19" s="111"/>
      <c r="E19" s="20">
        <v>9</v>
      </c>
      <c r="F19" s="33">
        <v>2058241.6999999997</v>
      </c>
      <c r="G19" s="188">
        <v>70637</v>
      </c>
      <c r="H19" s="188"/>
      <c r="I19" s="188">
        <v>63932</v>
      </c>
      <c r="J19" s="188"/>
      <c r="K19" s="196">
        <v>0</v>
      </c>
      <c r="L19" s="188"/>
      <c r="M19" s="196">
        <v>0</v>
      </c>
    </row>
    <row r="20" spans="1:13" ht="18.75" customHeight="1">
      <c r="A20" s="19" t="s">
        <v>80</v>
      </c>
      <c r="B20" s="79"/>
      <c r="C20" s="19"/>
      <c r="D20" s="79"/>
      <c r="E20" s="20">
        <v>10</v>
      </c>
      <c r="F20" s="33"/>
      <c r="G20" s="196">
        <v>0</v>
      </c>
      <c r="H20" s="188"/>
      <c r="I20" s="188">
        <v>2000</v>
      </c>
      <c r="J20" s="188"/>
      <c r="K20" s="196">
        <v>0</v>
      </c>
      <c r="L20" s="188"/>
      <c r="M20" s="188">
        <v>2000</v>
      </c>
    </row>
    <row r="21" spans="1:13" ht="18.75" customHeight="1">
      <c r="A21" s="22"/>
      <c r="B21" s="18" t="s">
        <v>31</v>
      </c>
      <c r="C21" s="79"/>
      <c r="D21" s="111"/>
      <c r="E21" s="20"/>
      <c r="F21" s="93"/>
      <c r="G21" s="122">
        <f>SUM(G14:G20)</f>
        <v>438368</v>
      </c>
      <c r="H21" s="21"/>
      <c r="I21" s="122">
        <f>SUM(I14:I20)</f>
        <v>439516</v>
      </c>
      <c r="J21" s="21"/>
      <c r="K21" s="122">
        <f>SUM(K14:K20)</f>
        <v>125650</v>
      </c>
      <c r="L21" s="21"/>
      <c r="M21" s="122">
        <f>SUM(M14:M20)</f>
        <v>131003</v>
      </c>
    </row>
    <row r="22" spans="1:13" ht="18.75" customHeight="1">
      <c r="A22" s="22"/>
      <c r="B22" s="19"/>
      <c r="C22" s="79"/>
      <c r="D22" s="111"/>
      <c r="E22" s="20"/>
      <c r="F22" s="93"/>
      <c r="G22" s="94"/>
      <c r="H22" s="21"/>
      <c r="I22" s="94"/>
      <c r="J22" s="21"/>
      <c r="K22" s="94"/>
      <c r="L22" s="21"/>
      <c r="M22" s="94"/>
    </row>
    <row r="23" spans="1:13" ht="18.75" customHeight="1">
      <c r="A23" s="18" t="s">
        <v>29</v>
      </c>
      <c r="B23" s="19"/>
      <c r="C23" s="19"/>
      <c r="D23" s="111"/>
      <c r="E23" s="20"/>
      <c r="F23" s="95"/>
      <c r="G23" s="96"/>
      <c r="H23" s="23"/>
      <c r="I23" s="96"/>
      <c r="J23" s="23"/>
      <c r="K23" s="96"/>
      <c r="L23" s="23"/>
      <c r="M23" s="96"/>
    </row>
    <row r="24" spans="1:13" ht="18.75" customHeight="1">
      <c r="A24" s="79" t="s">
        <v>89</v>
      </c>
      <c r="B24" s="79"/>
      <c r="C24" s="19"/>
      <c r="D24" s="111"/>
      <c r="E24" s="20">
        <v>11</v>
      </c>
      <c r="F24" s="33"/>
      <c r="G24" s="94">
        <v>3077</v>
      </c>
      <c r="H24" s="188"/>
      <c r="I24" s="188">
        <v>3072</v>
      </c>
      <c r="J24" s="188"/>
      <c r="K24" s="188">
        <v>2077</v>
      </c>
      <c r="L24" s="188"/>
      <c r="M24" s="188">
        <v>2072</v>
      </c>
    </row>
    <row r="25" spans="1:13" ht="18.75" customHeight="1">
      <c r="A25" s="79" t="s">
        <v>96</v>
      </c>
      <c r="B25" s="79"/>
      <c r="C25" s="19"/>
      <c r="D25" s="111"/>
      <c r="E25" s="20">
        <v>12</v>
      </c>
      <c r="F25" s="33"/>
      <c r="G25" s="196">
        <v>0</v>
      </c>
      <c r="H25" s="21"/>
      <c r="I25" s="196">
        <v>0</v>
      </c>
      <c r="J25" s="112"/>
      <c r="K25" s="188">
        <v>522002</v>
      </c>
      <c r="L25" s="188"/>
      <c r="M25" s="188">
        <v>588945</v>
      </c>
    </row>
    <row r="26" spans="1:13" ht="18.75" customHeight="1">
      <c r="A26" s="19" t="s">
        <v>53</v>
      </c>
      <c r="B26" s="79"/>
      <c r="C26" s="19"/>
      <c r="D26" s="79"/>
      <c r="E26" s="20">
        <v>13</v>
      </c>
      <c r="F26" s="33"/>
      <c r="G26" s="192">
        <v>307649</v>
      </c>
      <c r="H26" s="21"/>
      <c r="I26" s="188">
        <v>311796</v>
      </c>
      <c r="J26" s="21"/>
      <c r="K26" s="188">
        <v>2283</v>
      </c>
      <c r="L26" s="188"/>
      <c r="M26" s="188">
        <v>2331</v>
      </c>
    </row>
    <row r="27" spans="1:13" ht="18.75" customHeight="1">
      <c r="A27" s="19" t="s">
        <v>114</v>
      </c>
      <c r="B27" s="79"/>
      <c r="C27" s="19"/>
      <c r="D27" s="79"/>
      <c r="E27" s="20">
        <v>14</v>
      </c>
      <c r="F27" s="33"/>
      <c r="G27" s="214">
        <v>40233</v>
      </c>
      <c r="H27" s="21"/>
      <c r="I27" s="188">
        <v>40233</v>
      </c>
      <c r="J27" s="21"/>
      <c r="K27" s="196">
        <v>0</v>
      </c>
      <c r="L27" s="188"/>
      <c r="M27" s="196">
        <v>0</v>
      </c>
    </row>
    <row r="28" spans="1:13" ht="18.75" customHeight="1">
      <c r="A28" s="19" t="s">
        <v>115</v>
      </c>
      <c r="B28" s="79"/>
      <c r="C28" s="19"/>
      <c r="D28" s="79"/>
      <c r="E28" s="20">
        <v>15</v>
      </c>
      <c r="F28" s="33"/>
      <c r="G28" s="192">
        <v>436</v>
      </c>
      <c r="H28" s="21"/>
      <c r="I28" s="188">
        <v>470</v>
      </c>
      <c r="J28" s="21"/>
      <c r="K28" s="188">
        <v>112</v>
      </c>
      <c r="L28" s="188"/>
      <c r="M28" s="188">
        <v>127</v>
      </c>
    </row>
    <row r="29" spans="1:13" ht="18.75" customHeight="1">
      <c r="A29" s="19" t="s">
        <v>116</v>
      </c>
      <c r="B29" s="79"/>
      <c r="C29" s="19"/>
      <c r="D29" s="79"/>
      <c r="E29" s="20">
        <v>16</v>
      </c>
      <c r="F29" s="33"/>
      <c r="G29" s="192">
        <v>13244</v>
      </c>
      <c r="H29" s="21"/>
      <c r="I29" s="188">
        <v>15265</v>
      </c>
      <c r="J29" s="21"/>
      <c r="K29" s="196">
        <v>0</v>
      </c>
      <c r="L29" s="188"/>
      <c r="M29" s="196">
        <v>0</v>
      </c>
    </row>
    <row r="30" spans="1:13" ht="18.75" customHeight="1">
      <c r="A30" s="19" t="s">
        <v>30</v>
      </c>
      <c r="B30" s="79"/>
      <c r="C30" s="19"/>
      <c r="D30" s="79"/>
      <c r="E30" s="20"/>
      <c r="F30" s="33"/>
      <c r="G30" s="215">
        <v>2539</v>
      </c>
      <c r="H30" s="21"/>
      <c r="I30" s="179">
        <v>2498</v>
      </c>
      <c r="J30" s="21">
        <v>825388</v>
      </c>
      <c r="K30" s="179">
        <v>360</v>
      </c>
      <c r="L30" s="188"/>
      <c r="M30" s="179">
        <v>340</v>
      </c>
    </row>
    <row r="31" spans="1:13" ht="18.75" customHeight="1">
      <c r="A31" s="15"/>
      <c r="B31" s="24" t="s">
        <v>92</v>
      </c>
      <c r="C31" s="15"/>
      <c r="D31" s="79"/>
      <c r="E31" s="20"/>
      <c r="F31" s="93"/>
      <c r="G31" s="179">
        <f>SUM(G24:G30)</f>
        <v>367178</v>
      </c>
      <c r="H31" s="21"/>
      <c r="I31" s="179">
        <f>SUM(I24:I30)</f>
        <v>373334</v>
      </c>
      <c r="J31" s="21"/>
      <c r="K31" s="179">
        <f>SUM(K24:K30)</f>
        <v>526834</v>
      </c>
      <c r="L31" s="188"/>
      <c r="M31" s="179">
        <f>SUM(M24:M30)</f>
        <v>593815</v>
      </c>
    </row>
    <row r="32" spans="1:13" ht="18.75" customHeight="1" thickBot="1">
      <c r="A32" s="15"/>
      <c r="B32" s="24" t="s">
        <v>94</v>
      </c>
      <c r="C32" s="15"/>
      <c r="D32" s="79"/>
      <c r="E32" s="20"/>
      <c r="F32" s="93"/>
      <c r="G32" s="69">
        <f>G31+G21</f>
        <v>805546</v>
      </c>
      <c r="H32" s="21"/>
      <c r="I32" s="69">
        <f>I31+I21</f>
        <v>812850</v>
      </c>
      <c r="J32" s="21"/>
      <c r="K32" s="69">
        <f>K31+K21</f>
        <v>652484</v>
      </c>
      <c r="L32" s="188"/>
      <c r="M32" s="69">
        <f>M31+M21</f>
        <v>724818</v>
      </c>
    </row>
    <row r="33" spans="1:12" ht="18.75" customHeight="1" thickTop="1">
      <c r="A33" s="15"/>
      <c r="B33" s="24"/>
      <c r="C33" s="15"/>
      <c r="D33" s="79"/>
      <c r="L33" s="188"/>
    </row>
    <row r="34" spans="1:12" ht="18.75" customHeight="1">
      <c r="A34" s="15"/>
      <c r="B34" s="24"/>
      <c r="C34" s="15"/>
      <c r="D34" s="79"/>
    </row>
    <row r="35" spans="1:12" ht="18.75" customHeight="1">
      <c r="A35" s="15"/>
      <c r="B35" s="24"/>
      <c r="C35" s="15"/>
      <c r="D35" s="79"/>
    </row>
    <row r="36" spans="1:12" ht="18.75" customHeight="1">
      <c r="A36" s="15"/>
      <c r="B36" s="24"/>
      <c r="C36" s="15"/>
      <c r="D36" s="79"/>
    </row>
    <row r="37" spans="1:12" ht="18.75" customHeight="1">
      <c r="A37" s="16"/>
      <c r="B37" s="16"/>
      <c r="C37" s="16"/>
      <c r="D37" s="79"/>
    </row>
    <row r="38" spans="1:12" ht="18.75" customHeight="1">
      <c r="A38" s="16"/>
      <c r="B38" s="16"/>
      <c r="C38" s="16"/>
      <c r="D38" s="79"/>
    </row>
    <row r="39" spans="1:12" ht="18.75" customHeight="1">
      <c r="A39" s="16"/>
      <c r="B39" s="16"/>
      <c r="C39" s="16"/>
      <c r="D39" s="79"/>
    </row>
    <row r="40" spans="1:12" ht="18.75" customHeight="1">
      <c r="A40" s="16"/>
      <c r="B40" s="16"/>
      <c r="C40" s="16"/>
      <c r="D40" s="79"/>
    </row>
    <row r="41" spans="1:12" ht="18.75" customHeight="1">
      <c r="A41" s="16"/>
      <c r="B41" s="16"/>
      <c r="C41" s="16"/>
      <c r="D41" s="79"/>
    </row>
    <row r="42" spans="1:12" ht="18.75" customHeight="1">
      <c r="A42" s="16"/>
      <c r="B42" s="16"/>
      <c r="C42" s="16"/>
      <c r="D42" s="79"/>
    </row>
    <row r="43" spans="1:12" ht="18.75" customHeight="1">
      <c r="A43" s="16"/>
      <c r="B43" s="16"/>
      <c r="C43" s="16"/>
      <c r="D43" s="79"/>
    </row>
    <row r="44" spans="1:12" ht="18.75" customHeight="1">
      <c r="A44" s="16"/>
      <c r="B44" s="16"/>
      <c r="C44" s="16"/>
      <c r="D44" s="79"/>
    </row>
    <row r="45" spans="1:12" ht="18.75" customHeight="1">
      <c r="A45" s="16"/>
      <c r="B45" s="16"/>
      <c r="C45" s="16"/>
      <c r="D45" s="79"/>
    </row>
    <row r="46" spans="1:12" ht="18.75" customHeight="1">
      <c r="A46" s="16"/>
      <c r="B46" s="16"/>
      <c r="C46" s="16"/>
      <c r="D46" s="79"/>
    </row>
    <row r="47" spans="1:12" ht="18.75" customHeight="1">
      <c r="A47" s="16"/>
      <c r="B47" s="16"/>
      <c r="C47" s="16"/>
      <c r="D47" s="79"/>
    </row>
    <row r="48" spans="1:12" ht="18.75" customHeight="1">
      <c r="A48" s="16"/>
      <c r="B48" s="16"/>
      <c r="C48" s="16"/>
      <c r="D48" s="79"/>
    </row>
    <row r="49" spans="1:13" ht="18.75" customHeight="1">
      <c r="A49" s="16"/>
      <c r="B49" s="16"/>
      <c r="C49" s="16"/>
      <c r="D49" s="79"/>
    </row>
    <row r="50" spans="1:13" ht="18.75" customHeight="1">
      <c r="A50" s="16"/>
      <c r="B50" s="16"/>
      <c r="C50" s="16"/>
      <c r="D50" s="79"/>
    </row>
    <row r="51" spans="1:13" ht="18.75" customHeight="1">
      <c r="A51" s="16"/>
      <c r="B51" s="16"/>
      <c r="C51" s="16"/>
      <c r="D51" s="79"/>
    </row>
    <row r="52" spans="1:13" ht="18.75" customHeight="1">
      <c r="A52" s="16"/>
      <c r="B52" s="16"/>
      <c r="C52" s="16"/>
      <c r="D52" s="79"/>
    </row>
    <row r="53" spans="1:13" ht="18.75" customHeight="1">
      <c r="A53" s="16"/>
      <c r="B53" s="16"/>
      <c r="C53" s="16"/>
      <c r="D53" s="79"/>
    </row>
    <row r="54" spans="1:13" ht="18.75" customHeight="1">
      <c r="A54" s="16"/>
      <c r="B54" s="16"/>
      <c r="C54" s="16"/>
      <c r="D54" s="79"/>
    </row>
    <row r="55" spans="1:13" ht="18.75" customHeight="1">
      <c r="A55" s="16"/>
      <c r="B55" s="16"/>
      <c r="C55" s="16"/>
      <c r="D55" s="79"/>
    </row>
    <row r="56" spans="1:13" ht="18.75" customHeight="1">
      <c r="A56" s="25" t="s">
        <v>95</v>
      </c>
      <c r="B56" s="26"/>
      <c r="C56" s="26"/>
      <c r="D56" s="80"/>
      <c r="E56" s="63"/>
      <c r="F56" s="63"/>
      <c r="G56" s="63"/>
      <c r="H56" s="63"/>
      <c r="I56" s="63"/>
      <c r="J56" s="63"/>
      <c r="K56" s="63"/>
      <c r="L56" s="63"/>
      <c r="M56" s="63"/>
    </row>
    <row r="57" spans="1:13" ht="18.75" customHeight="1">
      <c r="A57" s="16"/>
      <c r="B57" s="16"/>
      <c r="C57" s="16"/>
      <c r="D57" s="79"/>
      <c r="M57" s="110" t="s">
        <v>175</v>
      </c>
    </row>
    <row r="58" spans="1:13" ht="18.75" customHeight="1">
      <c r="A58" s="15" t="s">
        <v>140</v>
      </c>
      <c r="B58" s="15"/>
      <c r="C58" s="15"/>
      <c r="D58" s="79"/>
      <c r="K58" s="83"/>
      <c r="M58" s="115"/>
    </row>
    <row r="59" spans="1:13" ht="18.75" customHeight="1">
      <c r="A59" s="15" t="s">
        <v>62</v>
      </c>
      <c r="B59" s="15"/>
      <c r="C59" s="15"/>
      <c r="D59" s="79"/>
      <c r="M59" s="83"/>
    </row>
    <row r="60" spans="1:13" ht="18.75" customHeight="1">
      <c r="A60" s="171" t="s">
        <v>110</v>
      </c>
      <c r="B60" s="171"/>
      <c r="C60" s="171"/>
      <c r="D60" s="80"/>
      <c r="E60" s="63"/>
      <c r="F60" s="63"/>
      <c r="G60" s="63"/>
      <c r="H60" s="63"/>
      <c r="I60" s="63"/>
      <c r="J60" s="63"/>
      <c r="K60" s="63"/>
      <c r="L60" s="63"/>
      <c r="M60" s="63"/>
    </row>
    <row r="61" spans="1:13" ht="18.75" customHeight="1">
      <c r="A61" s="18"/>
      <c r="B61" s="18"/>
      <c r="C61" s="18"/>
      <c r="D61" s="79"/>
    </row>
    <row r="62" spans="1:13" ht="18.75" customHeight="1">
      <c r="A62" s="24"/>
      <c r="B62" s="24"/>
      <c r="C62" s="24"/>
      <c r="D62" s="79"/>
      <c r="E62" s="11"/>
      <c r="F62" s="11"/>
      <c r="G62" s="242" t="s">
        <v>69</v>
      </c>
      <c r="H62" s="242"/>
      <c r="I62" s="242"/>
      <c r="J62" s="242"/>
      <c r="K62" s="242"/>
      <c r="L62" s="242"/>
      <c r="M62" s="242"/>
    </row>
    <row r="63" spans="1:13" ht="18.75" customHeight="1">
      <c r="A63" s="24"/>
      <c r="B63" s="24"/>
      <c r="C63" s="24"/>
      <c r="D63" s="79"/>
      <c r="E63" s="11"/>
      <c r="F63" s="11"/>
      <c r="G63" s="242" t="s">
        <v>0</v>
      </c>
      <c r="H63" s="242"/>
      <c r="I63" s="242"/>
      <c r="J63" s="12"/>
      <c r="K63" s="242" t="s">
        <v>1</v>
      </c>
      <c r="L63" s="242"/>
      <c r="M63" s="242"/>
    </row>
    <row r="64" spans="1:13" ht="18.75" customHeight="1">
      <c r="A64" s="24"/>
      <c r="B64" s="24"/>
      <c r="C64" s="24"/>
      <c r="D64" s="79"/>
      <c r="F64" s="11"/>
      <c r="G64" s="172" t="s">
        <v>111</v>
      </c>
      <c r="H64" s="14"/>
      <c r="I64" s="38" t="s">
        <v>70</v>
      </c>
      <c r="J64" s="14"/>
      <c r="K64" s="172" t="s">
        <v>111</v>
      </c>
      <c r="L64" s="14"/>
      <c r="M64" s="38" t="s">
        <v>70</v>
      </c>
    </row>
    <row r="65" spans="1:13" ht="18.75" customHeight="1">
      <c r="A65" s="24"/>
      <c r="B65" s="24"/>
      <c r="C65" s="24"/>
      <c r="D65" s="79"/>
      <c r="E65" s="37"/>
      <c r="F65" s="11"/>
      <c r="G65" s="38" t="s">
        <v>112</v>
      </c>
      <c r="H65" s="14"/>
      <c r="I65" s="38" t="s">
        <v>75</v>
      </c>
      <c r="J65" s="14"/>
      <c r="K65" s="38" t="s">
        <v>112</v>
      </c>
      <c r="L65" s="14"/>
      <c r="M65" s="38" t="s">
        <v>75</v>
      </c>
    </row>
    <row r="66" spans="1:13" ht="18.75" customHeight="1">
      <c r="A66" s="24"/>
      <c r="B66" s="24"/>
      <c r="C66" s="24"/>
      <c r="D66" s="79"/>
      <c r="F66" s="11"/>
      <c r="G66" s="172" t="s">
        <v>66</v>
      </c>
      <c r="H66" s="14"/>
      <c r="I66" s="172"/>
      <c r="J66" s="14"/>
      <c r="K66" s="172" t="s">
        <v>66</v>
      </c>
      <c r="L66" s="14"/>
      <c r="M66" s="172"/>
    </row>
    <row r="67" spans="1:13" ht="18.75" customHeight="1">
      <c r="A67" s="16"/>
      <c r="B67" s="16"/>
      <c r="C67" s="17"/>
      <c r="D67" s="113"/>
      <c r="E67" s="210" t="s">
        <v>8</v>
      </c>
      <c r="G67" s="39" t="s">
        <v>67</v>
      </c>
      <c r="H67" s="14"/>
      <c r="I67" s="39" t="s">
        <v>68</v>
      </c>
      <c r="K67" s="39" t="s">
        <v>67</v>
      </c>
      <c r="L67" s="14"/>
      <c r="M67" s="39" t="s">
        <v>68</v>
      </c>
    </row>
    <row r="68" spans="1:13" ht="18.75" customHeight="1">
      <c r="A68" s="16"/>
      <c r="B68" s="16"/>
      <c r="C68" s="16"/>
      <c r="D68" s="79"/>
    </row>
    <row r="69" spans="1:13" ht="18.75" customHeight="1">
      <c r="A69" s="15" t="s">
        <v>3</v>
      </c>
      <c r="B69" s="16"/>
      <c r="C69" s="16"/>
      <c r="D69" s="79"/>
    </row>
    <row r="70" spans="1:13" ht="18.75" customHeight="1">
      <c r="A70" s="18" t="s">
        <v>32</v>
      </c>
      <c r="B70" s="18"/>
      <c r="C70" s="18"/>
      <c r="D70" s="79"/>
    </row>
    <row r="71" spans="1:13" ht="18.75" customHeight="1">
      <c r="A71" s="19" t="s">
        <v>117</v>
      </c>
      <c r="B71" s="18"/>
      <c r="C71" s="18"/>
      <c r="D71" s="79"/>
      <c r="E71" s="97">
        <v>17</v>
      </c>
      <c r="F71" s="119"/>
      <c r="G71" s="94">
        <v>107205</v>
      </c>
      <c r="H71" s="188"/>
      <c r="I71" s="188">
        <v>106759</v>
      </c>
      <c r="J71" s="188"/>
      <c r="K71" s="188">
        <v>107205</v>
      </c>
      <c r="L71" s="188"/>
      <c r="M71" s="188">
        <v>106759</v>
      </c>
    </row>
    <row r="72" spans="1:13" ht="18.75" customHeight="1">
      <c r="A72" s="209" t="s">
        <v>4</v>
      </c>
      <c r="B72" s="79"/>
      <c r="C72" s="19"/>
      <c r="D72" s="79"/>
      <c r="E72" s="97">
        <v>18</v>
      </c>
      <c r="F72" s="33"/>
      <c r="G72" s="216">
        <v>25088</v>
      </c>
      <c r="H72" s="188"/>
      <c r="I72" s="188">
        <v>35880</v>
      </c>
      <c r="J72" s="188"/>
      <c r="K72" s="188">
        <v>5149</v>
      </c>
      <c r="L72" s="188"/>
      <c r="M72" s="188">
        <v>5529</v>
      </c>
    </row>
    <row r="73" spans="1:13" ht="18.75" customHeight="1">
      <c r="A73" s="209" t="s">
        <v>141</v>
      </c>
      <c r="B73" s="79"/>
      <c r="C73" s="19"/>
      <c r="D73" s="79"/>
      <c r="E73" s="97">
        <v>4</v>
      </c>
      <c r="F73" s="33"/>
      <c r="G73" s="196">
        <v>0</v>
      </c>
      <c r="H73" s="94"/>
      <c r="I73" s="196">
        <v>0</v>
      </c>
      <c r="J73" s="94"/>
      <c r="K73" s="117">
        <v>64920</v>
      </c>
      <c r="L73" s="188"/>
      <c r="M73" s="188">
        <v>63420</v>
      </c>
    </row>
    <row r="74" spans="1:13" ht="18.75" customHeight="1">
      <c r="A74" s="209" t="s">
        <v>119</v>
      </c>
      <c r="B74" s="79"/>
      <c r="C74" s="19"/>
      <c r="D74" s="79"/>
      <c r="E74" s="97">
        <v>21</v>
      </c>
      <c r="F74" s="33"/>
      <c r="G74" s="217">
        <v>948</v>
      </c>
      <c r="H74" s="94"/>
      <c r="I74" s="118">
        <v>283</v>
      </c>
      <c r="J74" s="94"/>
      <c r="K74" s="196">
        <v>0</v>
      </c>
      <c r="L74" s="188"/>
      <c r="M74" s="196">
        <v>0</v>
      </c>
    </row>
    <row r="75" spans="1:13" ht="18.75" customHeight="1">
      <c r="A75" s="16" t="s">
        <v>118</v>
      </c>
      <c r="B75" s="16"/>
      <c r="C75" s="19"/>
      <c r="D75" s="79"/>
      <c r="E75" s="97"/>
      <c r="F75" s="33"/>
      <c r="G75" s="217">
        <v>4008</v>
      </c>
      <c r="H75" s="94"/>
      <c r="I75" s="188">
        <v>2157</v>
      </c>
      <c r="J75" s="94"/>
      <c r="K75" s="196">
        <v>0</v>
      </c>
      <c r="L75" s="21"/>
      <c r="M75" s="196">
        <v>0</v>
      </c>
    </row>
    <row r="76" spans="1:13" ht="18.75" customHeight="1">
      <c r="A76" s="209" t="s">
        <v>120</v>
      </c>
      <c r="B76" s="16"/>
      <c r="C76" s="19"/>
      <c r="D76" s="79"/>
      <c r="E76" s="97"/>
      <c r="F76" s="33"/>
      <c r="G76" s="218">
        <v>1015</v>
      </c>
      <c r="H76" s="94"/>
      <c r="I76" s="179">
        <v>1050</v>
      </c>
      <c r="J76" s="94"/>
      <c r="K76" s="197">
        <v>0</v>
      </c>
      <c r="L76" s="28"/>
      <c r="M76" s="197">
        <v>0</v>
      </c>
    </row>
    <row r="77" spans="1:13" ht="18.75" customHeight="1">
      <c r="A77" s="19"/>
      <c r="B77" s="18" t="s">
        <v>36</v>
      </c>
      <c r="C77" s="79"/>
      <c r="D77" s="79"/>
      <c r="E77" s="97"/>
      <c r="F77" s="93"/>
      <c r="G77" s="179">
        <f>SUM(G71:G76)</f>
        <v>138264</v>
      </c>
      <c r="H77" s="94"/>
      <c r="I77" s="179">
        <f>SUM(I71:I76)</f>
        <v>146129</v>
      </c>
      <c r="J77" s="94"/>
      <c r="K77" s="179">
        <f>SUM(K71:K76)</f>
        <v>177274</v>
      </c>
      <c r="L77" s="21"/>
      <c r="M77" s="179">
        <f>SUM(M71:M76)</f>
        <v>175708</v>
      </c>
    </row>
    <row r="78" spans="1:13" ht="18.75" customHeight="1">
      <c r="A78" s="19"/>
      <c r="B78" s="19"/>
      <c r="C78" s="79"/>
      <c r="D78" s="79"/>
      <c r="E78" s="97"/>
      <c r="F78" s="93"/>
      <c r="G78" s="94"/>
      <c r="H78" s="94"/>
      <c r="I78" s="94"/>
      <c r="J78" s="94"/>
      <c r="K78" s="94"/>
      <c r="L78" s="21"/>
      <c r="M78" s="94"/>
    </row>
    <row r="79" spans="1:13" ht="18.75" customHeight="1">
      <c r="A79" s="18" t="s">
        <v>33</v>
      </c>
      <c r="B79" s="18"/>
      <c r="C79" s="18"/>
      <c r="D79" s="79"/>
      <c r="E79" s="97"/>
      <c r="F79" s="93"/>
      <c r="G79" s="94"/>
      <c r="H79" s="94"/>
      <c r="I79" s="81"/>
      <c r="J79" s="94"/>
      <c r="K79" s="94"/>
      <c r="L79" s="21"/>
      <c r="M79" s="94"/>
    </row>
    <row r="80" spans="1:13" ht="18.75" customHeight="1">
      <c r="A80" s="19" t="s">
        <v>121</v>
      </c>
      <c r="B80" s="79"/>
      <c r="C80" s="19"/>
      <c r="D80" s="79"/>
      <c r="E80" s="97">
        <v>16</v>
      </c>
      <c r="F80" s="33"/>
      <c r="G80" s="192">
        <v>39336</v>
      </c>
      <c r="H80" s="94"/>
      <c r="I80" s="188">
        <v>40233</v>
      </c>
      <c r="J80" s="94"/>
      <c r="K80" s="196">
        <v>0</v>
      </c>
      <c r="L80" s="21"/>
      <c r="M80" s="196">
        <v>0</v>
      </c>
    </row>
    <row r="81" spans="1:13" s="19" customFormat="1" ht="18.75" customHeight="1">
      <c r="A81" s="19" t="s">
        <v>122</v>
      </c>
      <c r="E81" s="97">
        <v>19</v>
      </c>
      <c r="F81" s="33"/>
      <c r="G81" s="217">
        <v>11812</v>
      </c>
      <c r="H81" s="94"/>
      <c r="I81" s="188">
        <v>11812</v>
      </c>
      <c r="J81" s="94"/>
      <c r="K81" s="196">
        <v>0</v>
      </c>
      <c r="L81" s="21"/>
      <c r="M81" s="196">
        <v>0</v>
      </c>
    </row>
    <row r="82" spans="1:13" ht="18.75" customHeight="1">
      <c r="A82" s="19" t="s">
        <v>34</v>
      </c>
      <c r="B82" s="79"/>
      <c r="C82" s="19"/>
      <c r="D82" s="79"/>
      <c r="E82" s="97">
        <v>20</v>
      </c>
      <c r="F82" s="33"/>
      <c r="G82" s="216">
        <v>6535</v>
      </c>
      <c r="H82" s="94"/>
      <c r="I82" s="188">
        <v>6253</v>
      </c>
      <c r="J82" s="94"/>
      <c r="K82" s="118">
        <v>763</v>
      </c>
      <c r="L82" s="21"/>
      <c r="M82" s="118">
        <v>632</v>
      </c>
    </row>
    <row r="83" spans="1:13" ht="18.75" customHeight="1">
      <c r="A83" s="19" t="s">
        <v>71</v>
      </c>
      <c r="B83" s="79"/>
      <c r="C83" s="19"/>
      <c r="D83" s="79"/>
      <c r="E83" s="97">
        <v>21</v>
      </c>
      <c r="F83" s="33"/>
      <c r="G83" s="216">
        <v>32062</v>
      </c>
      <c r="H83" s="94"/>
      <c r="I83" s="188">
        <v>29594</v>
      </c>
      <c r="J83" s="94"/>
      <c r="K83" s="196">
        <v>0</v>
      </c>
      <c r="L83" s="27"/>
      <c r="M83" s="196">
        <v>0</v>
      </c>
    </row>
    <row r="84" spans="1:13" ht="18.75" customHeight="1">
      <c r="A84" s="19" t="s">
        <v>72</v>
      </c>
      <c r="B84" s="79"/>
      <c r="C84" s="19"/>
      <c r="D84" s="79"/>
      <c r="E84" s="97">
        <v>13</v>
      </c>
      <c r="F84" s="33"/>
      <c r="G84" s="216">
        <v>14290</v>
      </c>
      <c r="H84" s="94"/>
      <c r="I84" s="188">
        <v>14523</v>
      </c>
      <c r="J84" s="94"/>
      <c r="K84" s="196">
        <v>0</v>
      </c>
      <c r="L84" s="27"/>
      <c r="M84" s="196">
        <v>0</v>
      </c>
    </row>
    <row r="85" spans="1:13" ht="18.75" customHeight="1">
      <c r="A85" s="19" t="s">
        <v>123</v>
      </c>
      <c r="B85" s="79"/>
      <c r="C85" s="19"/>
      <c r="D85" s="79"/>
      <c r="E85" s="97"/>
      <c r="F85" s="33"/>
      <c r="G85" s="216">
        <v>12246</v>
      </c>
      <c r="H85" s="94"/>
      <c r="I85" s="188">
        <v>12247</v>
      </c>
      <c r="J85" s="94"/>
      <c r="K85" s="117">
        <v>304</v>
      </c>
      <c r="L85" s="27"/>
      <c r="M85" s="188">
        <v>304</v>
      </c>
    </row>
    <row r="86" spans="1:13" ht="18.75" customHeight="1">
      <c r="A86" s="19" t="s">
        <v>76</v>
      </c>
      <c r="B86" s="79"/>
      <c r="C86" s="19"/>
      <c r="D86" s="79"/>
      <c r="E86" s="97"/>
      <c r="F86" s="33"/>
      <c r="G86" s="216">
        <v>3</v>
      </c>
      <c r="H86" s="94"/>
      <c r="I86" s="188">
        <v>3</v>
      </c>
      <c r="J86" s="94"/>
      <c r="K86" s="196">
        <v>0</v>
      </c>
      <c r="L86" s="99"/>
      <c r="M86" s="196">
        <v>0</v>
      </c>
    </row>
    <row r="87" spans="1:13" ht="18.75" customHeight="1">
      <c r="A87" s="19"/>
      <c r="B87" s="18" t="s">
        <v>40</v>
      </c>
      <c r="C87" s="31"/>
      <c r="D87" s="79"/>
      <c r="E87" s="97"/>
      <c r="F87" s="93"/>
      <c r="G87" s="122">
        <f>SUM(G80:G86)</f>
        <v>116284</v>
      </c>
      <c r="H87" s="188"/>
      <c r="I87" s="122">
        <f>SUM(I80:I86)</f>
        <v>114665</v>
      </c>
      <c r="J87" s="188"/>
      <c r="K87" s="122">
        <f>SUM(K80:K86)</f>
        <v>1067</v>
      </c>
      <c r="L87" s="179">
        <f t="shared" ref="L87" si="0">SUM(L80:L86)</f>
        <v>0</v>
      </c>
      <c r="M87" s="122">
        <f>SUM(M80:M86)</f>
        <v>936</v>
      </c>
    </row>
    <row r="88" spans="1:13" ht="18.75" customHeight="1">
      <c r="A88" s="18" t="s">
        <v>41</v>
      </c>
      <c r="B88" s="22"/>
      <c r="C88" s="79"/>
      <c r="D88" s="79"/>
      <c r="E88" s="97"/>
      <c r="F88" s="93"/>
      <c r="G88" s="122">
        <f>G77+G87</f>
        <v>254548</v>
      </c>
      <c r="H88" s="188"/>
      <c r="I88" s="122">
        <f>I77+I87</f>
        <v>260794</v>
      </c>
      <c r="J88" s="188"/>
      <c r="K88" s="122">
        <f>K77+K87</f>
        <v>178341</v>
      </c>
      <c r="L88" s="188"/>
      <c r="M88" s="122">
        <f>M77+M87</f>
        <v>176644</v>
      </c>
    </row>
    <row r="89" spans="1:13" ht="18.75" customHeight="1">
      <c r="A89" s="18"/>
      <c r="B89" s="22"/>
      <c r="C89" s="79"/>
      <c r="D89" s="79"/>
      <c r="E89" s="97"/>
      <c r="F89" s="93"/>
      <c r="G89" s="94"/>
      <c r="H89" s="94"/>
      <c r="I89" s="94"/>
      <c r="J89" s="94"/>
      <c r="K89" s="94"/>
      <c r="L89" s="21"/>
      <c r="M89" s="94"/>
    </row>
    <row r="90" spans="1:13" ht="18.75" customHeight="1">
      <c r="A90" s="18" t="s">
        <v>35</v>
      </c>
      <c r="B90" s="18"/>
      <c r="C90" s="18"/>
      <c r="D90" s="79"/>
      <c r="E90" s="97"/>
      <c r="F90" s="98"/>
      <c r="G90" s="99"/>
      <c r="H90" s="99"/>
      <c r="I90" s="99"/>
      <c r="J90" s="99"/>
      <c r="K90" s="99"/>
      <c r="L90" s="21"/>
      <c r="M90" s="99"/>
    </row>
    <row r="91" spans="1:13" ht="18.75" customHeight="1">
      <c r="A91" s="19" t="s">
        <v>5</v>
      </c>
      <c r="B91" s="79"/>
      <c r="C91" s="19"/>
      <c r="D91" s="79"/>
      <c r="E91" s="97"/>
      <c r="F91" s="93"/>
      <c r="G91" s="94"/>
      <c r="H91" s="94"/>
      <c r="I91" s="94"/>
      <c r="J91" s="94"/>
      <c r="K91" s="94"/>
      <c r="L91" s="21"/>
      <c r="M91" s="94"/>
    </row>
    <row r="92" spans="1:13" ht="18.75" customHeight="1">
      <c r="A92" s="19"/>
      <c r="B92" s="19" t="s">
        <v>37</v>
      </c>
      <c r="C92" s="19"/>
      <c r="D92" s="79"/>
      <c r="E92" s="97"/>
      <c r="F92" s="93"/>
      <c r="G92" s="28"/>
      <c r="H92" s="28"/>
      <c r="I92" s="28"/>
      <c r="J92" s="28"/>
      <c r="K92" s="28"/>
      <c r="L92" s="21"/>
      <c r="M92" s="28"/>
    </row>
    <row r="93" spans="1:13" ht="18.75" customHeight="1" thickBot="1">
      <c r="A93" s="19"/>
      <c r="B93" s="19"/>
      <c r="C93" s="19" t="s">
        <v>98</v>
      </c>
      <c r="D93" s="79"/>
      <c r="E93" s="97"/>
      <c r="F93" s="93"/>
      <c r="G93" s="236">
        <v>6271363</v>
      </c>
      <c r="H93" s="28"/>
      <c r="I93" s="206">
        <v>6271363</v>
      </c>
      <c r="J93" s="28"/>
      <c r="K93" s="205">
        <v>6271363</v>
      </c>
      <c r="L93" s="21"/>
      <c r="M93" s="206">
        <v>6271363</v>
      </c>
    </row>
    <row r="94" spans="1:13" ht="18.75" customHeight="1" thickTop="1">
      <c r="A94" s="19"/>
      <c r="B94" s="79"/>
      <c r="C94" s="19"/>
      <c r="D94" s="79"/>
      <c r="E94" s="97"/>
      <c r="F94" s="93"/>
      <c r="G94" s="94"/>
      <c r="H94" s="94"/>
      <c r="I94" s="94"/>
      <c r="J94" s="28"/>
      <c r="K94" s="94"/>
      <c r="L94" s="21"/>
      <c r="M94" s="94"/>
    </row>
    <row r="95" spans="1:13" ht="18.75" customHeight="1">
      <c r="A95" s="19"/>
      <c r="B95" s="19" t="s">
        <v>38</v>
      </c>
      <c r="C95" s="29"/>
      <c r="D95" s="79"/>
      <c r="E95" s="97"/>
      <c r="F95" s="93"/>
      <c r="G95" s="94"/>
      <c r="H95" s="94"/>
      <c r="I95" s="94"/>
      <c r="J95" s="94"/>
      <c r="K95" s="94"/>
      <c r="L95" s="21"/>
      <c r="M95" s="94"/>
    </row>
    <row r="96" spans="1:13" ht="18.75" customHeight="1">
      <c r="A96" s="19"/>
      <c r="B96" s="19"/>
      <c r="C96" s="29" t="s">
        <v>99</v>
      </c>
      <c r="D96" s="79"/>
      <c r="E96" s="97"/>
      <c r="F96" s="33"/>
      <c r="G96" s="237">
        <v>3169876</v>
      </c>
      <c r="H96" s="94"/>
      <c r="I96" s="118">
        <v>3169876</v>
      </c>
      <c r="J96" s="94"/>
      <c r="K96" s="94">
        <v>3169876</v>
      </c>
      <c r="L96" s="21"/>
      <c r="M96" s="118">
        <v>3169876</v>
      </c>
    </row>
    <row r="97" spans="1:13" ht="18.75" customHeight="1">
      <c r="A97" s="19"/>
      <c r="B97" s="19" t="s">
        <v>148</v>
      </c>
      <c r="C97" s="29"/>
      <c r="D97" s="79"/>
      <c r="E97" s="97"/>
      <c r="F97" s="33"/>
      <c r="G97" s="94">
        <v>-1931216</v>
      </c>
      <c r="H97" s="188"/>
      <c r="I97" s="94">
        <v>-1931216</v>
      </c>
      <c r="J97" s="94"/>
      <c r="K97" s="94">
        <v>-1931216</v>
      </c>
      <c r="L97" s="21"/>
      <c r="M97" s="94">
        <v>-1931216</v>
      </c>
    </row>
    <row r="98" spans="1:13" ht="18.75" customHeight="1">
      <c r="A98" s="19" t="s">
        <v>73</v>
      </c>
      <c r="B98" s="79"/>
      <c r="C98" s="19"/>
      <c r="D98" s="79"/>
      <c r="E98" s="97"/>
      <c r="F98" s="33"/>
      <c r="G98" s="192"/>
      <c r="H98" s="94"/>
      <c r="I98" s="94"/>
      <c r="J98" s="94"/>
      <c r="K98" s="94"/>
      <c r="L98" s="21"/>
      <c r="M98" s="94"/>
    </row>
    <row r="99" spans="1:13" ht="18.75" customHeight="1">
      <c r="A99" s="30"/>
      <c r="B99" s="79"/>
      <c r="C99" s="30" t="s">
        <v>39</v>
      </c>
      <c r="D99" s="79"/>
      <c r="E99" s="97">
        <v>23</v>
      </c>
      <c r="F99" s="33"/>
      <c r="G99" s="28">
        <v>13726</v>
      </c>
      <c r="H99" s="188"/>
      <c r="I99" s="94">
        <v>13726</v>
      </c>
      <c r="J99" s="94"/>
      <c r="K99" s="94">
        <v>13726</v>
      </c>
      <c r="L99" s="21"/>
      <c r="M99" s="94">
        <v>13726</v>
      </c>
    </row>
    <row r="100" spans="1:13" ht="18.75" customHeight="1">
      <c r="A100" s="30"/>
      <c r="B100" s="79"/>
      <c r="C100" s="30" t="s">
        <v>14</v>
      </c>
      <c r="D100" s="79"/>
      <c r="E100" s="97"/>
      <c r="F100" s="33"/>
      <c r="G100" s="36">
        <f>'5'!K18</f>
        <v>-701388</v>
      </c>
      <c r="H100" s="188"/>
      <c r="I100" s="123">
        <f>'5'!K16</f>
        <v>-700330</v>
      </c>
      <c r="J100" s="94"/>
      <c r="K100" s="123">
        <f>'6'!K17</f>
        <v>-778243</v>
      </c>
      <c r="L100" s="21"/>
      <c r="M100" s="123">
        <f>'6'!K15</f>
        <v>-704212</v>
      </c>
    </row>
    <row r="101" spans="1:13" ht="18.75" customHeight="1">
      <c r="A101" s="30" t="s">
        <v>97</v>
      </c>
      <c r="B101" s="30"/>
      <c r="C101" s="30"/>
      <c r="D101" s="79"/>
      <c r="E101" s="97"/>
      <c r="F101" s="93"/>
      <c r="G101" s="94">
        <f>SUM(G96:G100)</f>
        <v>550998</v>
      </c>
      <c r="H101" s="188"/>
      <c r="I101" s="94">
        <f>SUM(I96:I100)</f>
        <v>552056</v>
      </c>
      <c r="J101" s="94"/>
      <c r="K101" s="94">
        <f>SUM(K96:K100)</f>
        <v>474143</v>
      </c>
      <c r="L101" s="21"/>
      <c r="M101" s="94">
        <f>SUM(M96:M100)</f>
        <v>548174</v>
      </c>
    </row>
    <row r="102" spans="1:13" ht="18.75" customHeight="1">
      <c r="A102" s="30" t="s">
        <v>142</v>
      </c>
      <c r="B102" s="30"/>
      <c r="C102" s="30"/>
      <c r="D102" s="79"/>
      <c r="E102" s="97"/>
      <c r="F102" s="93"/>
      <c r="G102" s="118">
        <v>0</v>
      </c>
      <c r="H102" s="188"/>
      <c r="I102" s="118">
        <v>0</v>
      </c>
      <c r="J102" s="94"/>
      <c r="K102" s="118">
        <v>0</v>
      </c>
      <c r="L102" s="21"/>
      <c r="M102" s="118">
        <v>0</v>
      </c>
    </row>
    <row r="103" spans="1:13" ht="18.75" customHeight="1">
      <c r="A103" s="15"/>
      <c r="B103" s="15" t="s">
        <v>6</v>
      </c>
      <c r="C103" s="31"/>
      <c r="D103" s="31"/>
      <c r="E103" s="97"/>
      <c r="F103" s="93"/>
      <c r="G103" s="120">
        <f>G101+G102</f>
        <v>550998</v>
      </c>
      <c r="H103" s="188"/>
      <c r="I103" s="120">
        <f>I101+I102</f>
        <v>552056</v>
      </c>
      <c r="J103" s="94"/>
      <c r="K103" s="120">
        <f>K101+K102</f>
        <v>474143</v>
      </c>
      <c r="L103" s="21"/>
      <c r="M103" s="120">
        <f>M101+M102</f>
        <v>548174</v>
      </c>
    </row>
    <row r="104" spans="1:13" ht="18.75" customHeight="1" thickBot="1">
      <c r="A104" s="15" t="s">
        <v>7</v>
      </c>
      <c r="B104" s="16"/>
      <c r="C104" s="16"/>
      <c r="D104" s="79"/>
      <c r="E104" s="97"/>
      <c r="F104" s="93"/>
      <c r="G104" s="116">
        <f>G103+G88</f>
        <v>805546</v>
      </c>
      <c r="H104" s="188"/>
      <c r="I104" s="116">
        <f>I103+I88</f>
        <v>812850</v>
      </c>
      <c r="J104" s="94"/>
      <c r="K104" s="116">
        <f>K103+K88</f>
        <v>652484</v>
      </c>
      <c r="L104" s="21"/>
      <c r="M104" s="116">
        <f>M103+M88</f>
        <v>724818</v>
      </c>
    </row>
    <row r="105" spans="1:13" s="60" customFormat="1" ht="18.75" customHeight="1" thickTop="1">
      <c r="G105" s="114"/>
      <c r="H105" s="188"/>
      <c r="I105" s="114"/>
      <c r="J105" s="94"/>
      <c r="K105" s="114"/>
      <c r="L105" s="21"/>
      <c r="M105" s="114"/>
    </row>
    <row r="106" spans="1:13" ht="18.75" customHeight="1">
      <c r="A106" s="15"/>
      <c r="B106" s="16"/>
      <c r="C106" s="16"/>
      <c r="D106" s="79"/>
      <c r="E106" s="32"/>
      <c r="F106" s="81"/>
      <c r="G106" s="33"/>
      <c r="H106" s="102"/>
      <c r="I106" s="33"/>
      <c r="J106" s="102"/>
      <c r="K106" s="33"/>
      <c r="L106" s="21"/>
      <c r="M106" s="33"/>
    </row>
    <row r="107" spans="1:13" ht="18.75" customHeight="1">
      <c r="A107" s="15"/>
      <c r="B107" s="16"/>
      <c r="C107" s="16"/>
      <c r="D107" s="79"/>
      <c r="E107" s="32"/>
      <c r="F107" s="81"/>
      <c r="G107" s="33"/>
      <c r="H107" s="102"/>
      <c r="I107" s="33"/>
      <c r="J107" s="102"/>
      <c r="K107" s="33"/>
      <c r="L107" s="21"/>
      <c r="M107" s="33"/>
    </row>
    <row r="108" spans="1:13" ht="18.75" customHeight="1">
      <c r="A108" s="15"/>
      <c r="B108" s="16"/>
      <c r="C108" s="16"/>
      <c r="D108" s="79"/>
      <c r="E108" s="32"/>
      <c r="F108" s="81"/>
      <c r="G108" s="33"/>
      <c r="H108" s="102"/>
      <c r="I108" s="33"/>
      <c r="J108" s="102"/>
      <c r="K108" s="33"/>
      <c r="L108" s="21"/>
      <c r="M108" s="33"/>
    </row>
    <row r="109" spans="1:13" ht="18.75" customHeight="1">
      <c r="A109" s="15"/>
      <c r="B109" s="16"/>
      <c r="C109" s="16"/>
      <c r="D109" s="79"/>
      <c r="E109" s="32"/>
      <c r="F109" s="81"/>
      <c r="G109" s="33"/>
      <c r="H109" s="102"/>
      <c r="I109" s="33"/>
      <c r="J109" s="102"/>
      <c r="K109" s="33"/>
      <c r="L109" s="21"/>
      <c r="M109" s="33"/>
    </row>
    <row r="110" spans="1:13" ht="18.75" customHeight="1">
      <c r="A110" s="15"/>
      <c r="B110" s="16"/>
      <c r="C110" s="16"/>
      <c r="D110" s="79"/>
      <c r="E110" s="32"/>
      <c r="F110" s="81"/>
      <c r="G110" s="33"/>
      <c r="H110" s="102"/>
      <c r="I110" s="33"/>
      <c r="J110" s="102"/>
      <c r="K110" s="33"/>
      <c r="L110" s="21"/>
      <c r="M110" s="33"/>
    </row>
    <row r="111" spans="1:13" ht="18.75" customHeight="1">
      <c r="A111" s="15"/>
      <c r="B111" s="16"/>
      <c r="C111" s="16"/>
      <c r="D111" s="79"/>
      <c r="E111" s="32"/>
      <c r="F111" s="81"/>
      <c r="G111" s="33"/>
      <c r="H111" s="102"/>
      <c r="I111" s="33"/>
      <c r="J111" s="102"/>
      <c r="K111" s="33"/>
      <c r="L111" s="21"/>
      <c r="M111" s="33"/>
    </row>
    <row r="112" spans="1:13" ht="18.75" customHeight="1">
      <c r="A112" s="15"/>
      <c r="B112" s="16"/>
      <c r="C112" s="16"/>
      <c r="D112" s="79"/>
      <c r="E112" s="32"/>
      <c r="F112" s="81"/>
      <c r="G112" s="33"/>
      <c r="H112" s="102"/>
      <c r="I112" s="33"/>
      <c r="J112" s="102"/>
      <c r="K112" s="33"/>
      <c r="L112" s="21"/>
      <c r="M112" s="33"/>
    </row>
    <row r="113" spans="1:13" ht="18.75" customHeight="1">
      <c r="A113" s="34" t="s">
        <v>95</v>
      </c>
      <c r="B113" s="35"/>
      <c r="C113" s="35"/>
      <c r="D113" s="63"/>
      <c r="E113" s="35"/>
      <c r="F113" s="35"/>
      <c r="G113" s="36"/>
      <c r="H113" s="35"/>
      <c r="I113" s="36"/>
      <c r="J113" s="35"/>
      <c r="K113" s="36"/>
      <c r="L113" s="35"/>
      <c r="M113" s="36"/>
    </row>
    <row r="114" spans="1:13" ht="18.75" customHeight="1">
      <c r="M114" s="110" t="s">
        <v>74</v>
      </c>
    </row>
  </sheetData>
  <mergeCells count="6">
    <mergeCell ref="G5:M5"/>
    <mergeCell ref="G62:M62"/>
    <mergeCell ref="G63:I63"/>
    <mergeCell ref="K63:M63"/>
    <mergeCell ref="K6:M6"/>
    <mergeCell ref="G6:I6"/>
  </mergeCells>
  <printOptions horizontalCentered="1"/>
  <pageMargins left="0.7" right="0.5" top="0.75" bottom="0.5" header="1" footer="0.5"/>
  <pageSetup paperSize="9" scale="72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25" zoomScale="85" zoomScaleNormal="85" zoomScaleSheetLayoutView="115" workbookViewId="0">
      <selection activeCell="D40" sqref="D40"/>
    </sheetView>
  </sheetViews>
  <sheetFormatPr defaultColWidth="9" defaultRowHeight="18.75" customHeight="1"/>
  <cols>
    <col min="1" max="2" width="2.140625" style="55" customWidth="1"/>
    <col min="3" max="3" width="46.140625" style="55" customWidth="1"/>
    <col min="4" max="4" width="7.7109375" style="108" customWidth="1"/>
    <col min="5" max="5" width="0.85546875" style="55" customWidth="1"/>
    <col min="6" max="6" width="10.5703125" style="55" customWidth="1"/>
    <col min="7" max="7" width="0.85546875" style="55" customWidth="1"/>
    <col min="8" max="8" width="10.5703125" style="55" customWidth="1"/>
    <col min="9" max="9" width="0.85546875" style="55" customWidth="1"/>
    <col min="10" max="10" width="10.5703125" style="55" customWidth="1"/>
    <col min="11" max="11" width="0.85546875" style="55" customWidth="1"/>
    <col min="12" max="12" width="10.5703125" style="55" customWidth="1"/>
    <col min="13" max="16384" width="9" style="55"/>
  </cols>
  <sheetData>
    <row r="1" spans="1:19" ht="18.75" customHeight="1">
      <c r="A1" s="15" t="s">
        <v>140</v>
      </c>
      <c r="B1" s="40"/>
      <c r="C1" s="40"/>
      <c r="D1" s="50"/>
      <c r="E1" s="40"/>
      <c r="F1" s="40"/>
      <c r="G1" s="40"/>
      <c r="H1" s="40"/>
      <c r="I1" s="40"/>
      <c r="J1" s="213"/>
      <c r="K1" s="40"/>
      <c r="L1" s="115"/>
    </row>
    <row r="2" spans="1:19" ht="18.75" customHeight="1">
      <c r="A2" s="41" t="s">
        <v>9</v>
      </c>
      <c r="B2" s="41"/>
      <c r="C2" s="41"/>
      <c r="D2" s="42"/>
      <c r="E2" s="70"/>
      <c r="F2" s="43"/>
      <c r="G2" s="43"/>
      <c r="H2" s="43"/>
      <c r="I2" s="43"/>
      <c r="J2" s="71"/>
      <c r="K2" s="43"/>
      <c r="L2" s="45" t="s">
        <v>66</v>
      </c>
    </row>
    <row r="3" spans="1:19" ht="18.75" customHeight="1">
      <c r="A3" s="178" t="s">
        <v>134</v>
      </c>
      <c r="B3" s="178"/>
      <c r="C3" s="178"/>
      <c r="D3" s="210"/>
      <c r="E3" s="72"/>
      <c r="F3" s="47"/>
      <c r="G3" s="47"/>
      <c r="H3" s="47"/>
      <c r="I3" s="47"/>
      <c r="J3" s="54"/>
      <c r="K3" s="47"/>
      <c r="L3" s="49" t="s">
        <v>67</v>
      </c>
    </row>
    <row r="4" spans="1:19" ht="18.75" customHeight="1">
      <c r="A4" s="73"/>
      <c r="B4" s="73"/>
      <c r="C4" s="73"/>
      <c r="D4" s="37"/>
      <c r="E4" s="74"/>
      <c r="F4" s="75"/>
      <c r="G4" s="75"/>
      <c r="H4" s="75"/>
      <c r="I4" s="75"/>
      <c r="J4" s="76"/>
      <c r="K4" s="75"/>
      <c r="L4" s="76"/>
    </row>
    <row r="5" spans="1:19" ht="18.75" customHeight="1">
      <c r="A5" s="53"/>
      <c r="B5" s="53"/>
      <c r="C5" s="53"/>
      <c r="D5" s="42"/>
      <c r="E5" s="82"/>
      <c r="F5" s="243" t="s">
        <v>69</v>
      </c>
      <c r="G5" s="243"/>
      <c r="H5" s="243"/>
      <c r="I5" s="243"/>
      <c r="J5" s="243"/>
      <c r="K5" s="243"/>
      <c r="L5" s="243"/>
      <c r="M5" s="82"/>
      <c r="N5" s="82"/>
      <c r="O5" s="82"/>
      <c r="P5" s="82"/>
      <c r="Q5" s="82"/>
      <c r="R5" s="82"/>
      <c r="S5" s="82"/>
    </row>
    <row r="6" spans="1:19" ht="18.75" customHeight="1">
      <c r="A6" s="24"/>
      <c r="B6" s="24"/>
      <c r="C6" s="24"/>
      <c r="D6" s="53"/>
      <c r="E6" s="53"/>
      <c r="F6" s="243" t="s">
        <v>0</v>
      </c>
      <c r="G6" s="243"/>
      <c r="H6" s="243"/>
      <c r="I6" s="56"/>
      <c r="J6" s="243" t="s">
        <v>10</v>
      </c>
      <c r="K6" s="243"/>
      <c r="L6" s="243"/>
    </row>
    <row r="7" spans="1:19" ht="18.75" customHeight="1">
      <c r="A7" s="24"/>
      <c r="B7" s="24"/>
      <c r="C7" s="24"/>
      <c r="D7" s="77" t="s">
        <v>8</v>
      </c>
      <c r="E7" s="53"/>
      <c r="F7" s="126" t="s">
        <v>112</v>
      </c>
      <c r="G7" s="45"/>
      <c r="H7" s="126" t="s">
        <v>75</v>
      </c>
      <c r="I7" s="45"/>
      <c r="J7" s="126" t="s">
        <v>112</v>
      </c>
      <c r="K7" s="45"/>
      <c r="L7" s="126" t="s">
        <v>75</v>
      </c>
    </row>
    <row r="8" spans="1:19" ht="18.75" customHeight="1">
      <c r="A8" s="18"/>
      <c r="B8" s="18"/>
      <c r="C8" s="18"/>
      <c r="D8" s="42"/>
      <c r="E8" s="180"/>
    </row>
    <row r="9" spans="1:19" ht="18.75" customHeight="1">
      <c r="A9" s="212" t="s">
        <v>60</v>
      </c>
      <c r="B9" s="78"/>
      <c r="C9" s="78"/>
      <c r="D9" s="50" t="s">
        <v>126</v>
      </c>
      <c r="E9" s="6"/>
      <c r="F9" s="220">
        <v>46822</v>
      </c>
      <c r="G9" s="188"/>
      <c r="H9" s="188">
        <v>43021</v>
      </c>
      <c r="I9" s="187"/>
      <c r="J9" s="196">
        <v>0</v>
      </c>
      <c r="K9" s="187"/>
      <c r="L9" s="196">
        <v>0</v>
      </c>
    </row>
    <row r="10" spans="1:19" ht="18.75" customHeight="1">
      <c r="A10" s="212" t="s">
        <v>137</v>
      </c>
      <c r="B10" s="78"/>
      <c r="C10" s="78"/>
      <c r="D10" s="50"/>
      <c r="E10" s="6"/>
      <c r="F10" s="220">
        <v>27672</v>
      </c>
      <c r="G10" s="188"/>
      <c r="H10" s="196">
        <v>0</v>
      </c>
      <c r="I10" s="187"/>
      <c r="J10" s="196">
        <v>0</v>
      </c>
      <c r="K10" s="187"/>
      <c r="L10" s="196">
        <v>0</v>
      </c>
    </row>
    <row r="11" spans="1:19" ht="18.75" customHeight="1">
      <c r="A11" s="212" t="s">
        <v>135</v>
      </c>
      <c r="B11" s="212"/>
      <c r="C11" s="212"/>
      <c r="D11" s="50"/>
      <c r="E11" s="6"/>
      <c r="F11" s="94">
        <v>-32945</v>
      </c>
      <c r="G11" s="177"/>
      <c r="H11" s="177">
        <v>-30949</v>
      </c>
      <c r="I11" s="177"/>
      <c r="J11" s="196">
        <v>0</v>
      </c>
      <c r="K11" s="177"/>
      <c r="L11" s="196">
        <v>0</v>
      </c>
    </row>
    <row r="12" spans="1:19" ht="18.75" customHeight="1">
      <c r="A12" s="212" t="s">
        <v>136</v>
      </c>
      <c r="B12" s="212"/>
      <c r="C12" s="212"/>
      <c r="D12" s="50"/>
      <c r="E12" s="6"/>
      <c r="F12" s="123">
        <v>-14142</v>
      </c>
      <c r="G12" s="177"/>
      <c r="H12" s="197">
        <v>0</v>
      </c>
      <c r="I12" s="177"/>
      <c r="J12" s="197">
        <v>0</v>
      </c>
      <c r="K12" s="177"/>
      <c r="L12" s="197">
        <v>0</v>
      </c>
    </row>
    <row r="13" spans="1:19" ht="18.75" customHeight="1">
      <c r="A13" s="58" t="s">
        <v>81</v>
      </c>
      <c r="B13" s="212"/>
      <c r="C13" s="212"/>
      <c r="D13" s="50"/>
      <c r="E13" s="6"/>
      <c r="F13" s="188">
        <f>SUM(F9:F12)</f>
        <v>27407</v>
      </c>
      <c r="G13" s="188"/>
      <c r="H13" s="188">
        <f>SUM(H9:H12)</f>
        <v>12072</v>
      </c>
      <c r="I13" s="177"/>
      <c r="J13" s="188">
        <f>SUM(J9:J12)</f>
        <v>0</v>
      </c>
      <c r="K13" s="186"/>
      <c r="L13" s="188">
        <f>SUM(L9:L12)</f>
        <v>0</v>
      </c>
    </row>
    <row r="14" spans="1:19" ht="18.75" customHeight="1">
      <c r="A14" s="212" t="s">
        <v>11</v>
      </c>
      <c r="B14" s="212"/>
      <c r="C14" s="212"/>
      <c r="D14" s="50">
        <v>4</v>
      </c>
      <c r="E14" s="6"/>
      <c r="F14" s="123">
        <v>3376</v>
      </c>
      <c r="G14" s="188"/>
      <c r="H14" s="179">
        <v>2252</v>
      </c>
      <c r="I14" s="177"/>
      <c r="J14" s="179">
        <v>2265</v>
      </c>
      <c r="K14" s="186"/>
      <c r="L14" s="179">
        <v>1505</v>
      </c>
    </row>
    <row r="15" spans="1:19" ht="18.75" customHeight="1">
      <c r="A15" s="58" t="s">
        <v>79</v>
      </c>
      <c r="B15" s="212"/>
      <c r="C15" s="212"/>
      <c r="D15" s="50"/>
      <c r="E15" s="6"/>
      <c r="F15" s="188">
        <f>SUM(F13:F14)</f>
        <v>30783</v>
      </c>
      <c r="G15" s="188"/>
      <c r="H15" s="188">
        <f>SUM(H13:H14)</f>
        <v>14324</v>
      </c>
      <c r="I15" s="188"/>
      <c r="J15" s="188">
        <f>SUM(J13:J14)</f>
        <v>2265</v>
      </c>
      <c r="K15" s="177"/>
      <c r="L15" s="177">
        <f>SUM(L13:L14)</f>
        <v>1505</v>
      </c>
    </row>
    <row r="16" spans="1:19" ht="18.75" customHeight="1">
      <c r="A16" s="212" t="s">
        <v>20</v>
      </c>
      <c r="B16" s="79"/>
      <c r="C16" s="212"/>
      <c r="D16" s="50"/>
      <c r="E16" s="6"/>
      <c r="F16" s="196">
        <v>-2904</v>
      </c>
      <c r="G16" s="177"/>
      <c r="H16" s="177">
        <v>-1664</v>
      </c>
      <c r="I16" s="177"/>
      <c r="J16" s="196">
        <v>0</v>
      </c>
      <c r="K16" s="177"/>
      <c r="L16" s="196">
        <v>0</v>
      </c>
    </row>
    <row r="17" spans="1:12" ht="18.75" customHeight="1">
      <c r="A17" s="212" t="s">
        <v>12</v>
      </c>
      <c r="B17" s="79"/>
      <c r="C17" s="212"/>
      <c r="D17" s="50">
        <v>4</v>
      </c>
      <c r="E17" s="6"/>
      <c r="F17" s="94">
        <v>-13982</v>
      </c>
      <c r="G17" s="177"/>
      <c r="H17" s="177">
        <v>-11453</v>
      </c>
      <c r="I17" s="177"/>
      <c r="J17" s="94">
        <v>-5505</v>
      </c>
      <c r="K17" s="177"/>
      <c r="L17" s="94">
        <v>-7954</v>
      </c>
    </row>
    <row r="18" spans="1:12" ht="18.75" customHeight="1">
      <c r="A18" s="212" t="s">
        <v>63</v>
      </c>
      <c r="B18" s="79"/>
      <c r="C18" s="212"/>
      <c r="D18" s="50">
        <v>4</v>
      </c>
      <c r="E18" s="6"/>
      <c r="F18" s="94">
        <v>-4038</v>
      </c>
      <c r="G18" s="177"/>
      <c r="H18" s="177">
        <v>-3163</v>
      </c>
      <c r="I18" s="177"/>
      <c r="J18" s="94">
        <v>-2031</v>
      </c>
      <c r="K18" s="177"/>
      <c r="L18" s="94">
        <v>-1610</v>
      </c>
    </row>
    <row r="19" spans="1:12" ht="18.75" customHeight="1">
      <c r="A19" s="241" t="s">
        <v>166</v>
      </c>
      <c r="B19" s="79"/>
      <c r="C19" s="212"/>
      <c r="D19" s="50">
        <v>12</v>
      </c>
      <c r="E19" s="6"/>
      <c r="F19" s="196">
        <v>0</v>
      </c>
      <c r="G19" s="177"/>
      <c r="H19" s="196">
        <v>0</v>
      </c>
      <c r="I19" s="177"/>
      <c r="J19" s="94">
        <v>-66943</v>
      </c>
      <c r="K19" s="177"/>
      <c r="L19" s="196">
        <v>0</v>
      </c>
    </row>
    <row r="20" spans="1:12" ht="18.75" customHeight="1">
      <c r="A20" s="228" t="s">
        <v>125</v>
      </c>
      <c r="B20" s="79"/>
      <c r="C20" s="212"/>
      <c r="D20" s="50">
        <v>12</v>
      </c>
      <c r="E20" s="6"/>
      <c r="F20" s="196">
        <v>0</v>
      </c>
      <c r="G20" s="177"/>
      <c r="H20" s="177">
        <v>-25</v>
      </c>
      <c r="I20" s="177"/>
      <c r="J20" s="196">
        <v>0</v>
      </c>
      <c r="K20" s="177"/>
      <c r="L20" s="196">
        <v>0</v>
      </c>
    </row>
    <row r="21" spans="1:12" ht="18.75" customHeight="1">
      <c r="A21" s="212" t="s">
        <v>124</v>
      </c>
      <c r="B21" s="79"/>
      <c r="C21" s="212"/>
      <c r="D21" s="50"/>
      <c r="E21" s="6"/>
      <c r="F21" s="123">
        <v>-4456</v>
      </c>
      <c r="G21" s="177"/>
      <c r="H21" s="177">
        <v>-2971</v>
      </c>
      <c r="I21" s="177"/>
      <c r="J21" s="196">
        <v>0</v>
      </c>
      <c r="K21" s="177"/>
      <c r="L21" s="196">
        <v>0</v>
      </c>
    </row>
    <row r="22" spans="1:12" ht="20.25" customHeight="1">
      <c r="A22" s="58" t="s">
        <v>104</v>
      </c>
      <c r="B22" s="79"/>
      <c r="C22" s="212"/>
      <c r="D22" s="50"/>
      <c r="E22" s="6"/>
      <c r="F22" s="128">
        <f>SUM(F15:F21)</f>
        <v>5403</v>
      </c>
      <c r="G22" s="177"/>
      <c r="H22" s="128">
        <f>SUM(H15:H21)</f>
        <v>-4952</v>
      </c>
      <c r="I22" s="177"/>
      <c r="J22" s="128">
        <f>SUM(J15:J21)</f>
        <v>-72214</v>
      </c>
      <c r="K22" s="177"/>
      <c r="L22" s="128">
        <f>SUM(L15:L21)</f>
        <v>-8059</v>
      </c>
    </row>
    <row r="23" spans="1:12" ht="20.25" customHeight="1">
      <c r="A23" s="212" t="s">
        <v>90</v>
      </c>
      <c r="B23" s="79"/>
      <c r="C23" s="212"/>
      <c r="D23" s="50"/>
      <c r="E23" s="6"/>
      <c r="F23" s="123">
        <v>-2962</v>
      </c>
      <c r="G23" s="177"/>
      <c r="H23" s="175">
        <v>-485</v>
      </c>
      <c r="I23" s="177"/>
      <c r="J23" s="175">
        <v>-1817</v>
      </c>
      <c r="K23" s="177"/>
      <c r="L23" s="175">
        <v>-12</v>
      </c>
    </row>
    <row r="24" spans="1:12" ht="20.25" customHeight="1">
      <c r="A24" s="58" t="s">
        <v>105</v>
      </c>
      <c r="B24" s="79"/>
      <c r="C24" s="212"/>
      <c r="D24" s="50"/>
      <c r="E24" s="6"/>
      <c r="F24" s="177">
        <f>SUM(F22:F23)</f>
        <v>2441</v>
      </c>
      <c r="G24" s="177"/>
      <c r="H24" s="177">
        <f>SUM(H22:H23)</f>
        <v>-5437</v>
      </c>
      <c r="I24" s="177"/>
      <c r="J24" s="177">
        <f>SUM(J22:J23)</f>
        <v>-74031</v>
      </c>
      <c r="K24" s="177"/>
      <c r="L24" s="177">
        <f>SUM(L22:L23)</f>
        <v>-8071</v>
      </c>
    </row>
    <row r="25" spans="1:12" ht="20.25" customHeight="1">
      <c r="A25" s="212" t="s">
        <v>106</v>
      </c>
      <c r="B25" s="79"/>
      <c r="C25" s="212"/>
      <c r="D25" s="50">
        <v>16</v>
      </c>
      <c r="E25" s="6"/>
      <c r="F25" s="221">
        <v>-3499</v>
      </c>
      <c r="G25" s="177"/>
      <c r="H25" s="196">
        <v>0</v>
      </c>
      <c r="I25" s="177"/>
      <c r="J25" s="196">
        <v>0</v>
      </c>
      <c r="K25" s="177"/>
      <c r="L25" s="196">
        <v>0</v>
      </c>
    </row>
    <row r="26" spans="1:12" ht="20.25" customHeight="1" thickBot="1">
      <c r="A26" s="58" t="s">
        <v>107</v>
      </c>
      <c r="B26" s="212"/>
      <c r="C26" s="212"/>
      <c r="D26" s="50"/>
      <c r="E26" s="6"/>
      <c r="F26" s="129">
        <f>SUM(F24:F25)</f>
        <v>-1058</v>
      </c>
      <c r="G26" s="177"/>
      <c r="H26" s="129">
        <f>SUM(H24:H25)</f>
        <v>-5437</v>
      </c>
      <c r="I26" s="177"/>
      <c r="J26" s="129">
        <f>SUM(J24:J25)</f>
        <v>-74031</v>
      </c>
      <c r="K26" s="177"/>
      <c r="L26" s="129">
        <f>SUM(L24:L25)</f>
        <v>-8071</v>
      </c>
    </row>
    <row r="27" spans="1:12" ht="20.25" customHeight="1" thickTop="1">
      <c r="B27" s="212"/>
      <c r="C27" s="212"/>
      <c r="D27" s="50"/>
      <c r="E27" s="6"/>
      <c r="F27" s="177"/>
      <c r="G27" s="177"/>
      <c r="H27" s="177"/>
      <c r="I27" s="177"/>
      <c r="J27" s="177"/>
      <c r="K27" s="177"/>
      <c r="L27" s="177"/>
    </row>
    <row r="28" spans="1:12" ht="18.75" customHeight="1">
      <c r="A28" s="15" t="s">
        <v>149</v>
      </c>
      <c r="F28" s="130"/>
      <c r="G28" s="130"/>
      <c r="H28" s="130"/>
      <c r="I28" s="130"/>
      <c r="J28" s="130"/>
      <c r="K28" s="130"/>
      <c r="L28" s="130"/>
    </row>
    <row r="29" spans="1:12" ht="20.25" customHeight="1">
      <c r="A29" s="30" t="s">
        <v>97</v>
      </c>
      <c r="F29" s="177">
        <f>F26</f>
        <v>-1058</v>
      </c>
      <c r="G29" s="177"/>
      <c r="H29" s="177">
        <f>H26</f>
        <v>-5437</v>
      </c>
      <c r="I29" s="177"/>
      <c r="J29" s="177">
        <f>J26</f>
        <v>-74031</v>
      </c>
      <c r="K29" s="130"/>
      <c r="L29" s="177">
        <f>L26</f>
        <v>-8071</v>
      </c>
    </row>
    <row r="30" spans="1:12" ht="20.25" customHeight="1">
      <c r="A30" s="55" t="s">
        <v>143</v>
      </c>
      <c r="F30" s="196">
        <v>0</v>
      </c>
      <c r="G30" s="130"/>
      <c r="H30" s="196">
        <v>0</v>
      </c>
      <c r="I30" s="130"/>
      <c r="J30" s="196">
        <v>0</v>
      </c>
      <c r="K30" s="130"/>
      <c r="L30" s="196">
        <v>0</v>
      </c>
    </row>
    <row r="31" spans="1:12" ht="20.25" customHeight="1" thickBot="1">
      <c r="A31" s="58" t="s">
        <v>107</v>
      </c>
      <c r="F31" s="129">
        <f>F29</f>
        <v>-1058</v>
      </c>
      <c r="G31" s="130"/>
      <c r="H31" s="129">
        <f>H29</f>
        <v>-5437</v>
      </c>
      <c r="I31" s="130"/>
      <c r="J31" s="129">
        <f>J29</f>
        <v>-74031</v>
      </c>
      <c r="K31" s="130"/>
      <c r="L31" s="129">
        <f>L29</f>
        <v>-8071</v>
      </c>
    </row>
    <row r="32" spans="1:12" ht="20.25" customHeight="1" thickTop="1">
      <c r="F32" s="130"/>
      <c r="G32" s="130"/>
      <c r="H32" s="130"/>
      <c r="I32" s="130"/>
      <c r="J32" s="130"/>
      <c r="K32" s="130"/>
      <c r="L32" s="130"/>
    </row>
    <row r="33" spans="1:12" ht="20.25" customHeight="1">
      <c r="A33" s="15" t="s">
        <v>150</v>
      </c>
      <c r="F33" s="130"/>
      <c r="G33" s="130"/>
      <c r="H33" s="130"/>
      <c r="I33" s="130"/>
      <c r="J33" s="130"/>
      <c r="K33" s="130"/>
      <c r="L33" s="130"/>
    </row>
    <row r="34" spans="1:12" ht="20.25" customHeight="1">
      <c r="B34" s="16" t="s">
        <v>151</v>
      </c>
      <c r="D34" s="108">
        <v>24</v>
      </c>
      <c r="F34" s="222">
        <f>F31/'2-3'!G96</f>
        <v>-3.3376699908766149E-4</v>
      </c>
      <c r="G34" s="133"/>
      <c r="H34" s="132">
        <v>-8.0000000000000002E-3</v>
      </c>
      <c r="I34" s="133"/>
      <c r="J34" s="132">
        <v>-2.3E-2</v>
      </c>
      <c r="K34" s="133"/>
      <c r="L34" s="134">
        <v>-1.2E-2</v>
      </c>
    </row>
    <row r="35" spans="1:12" ht="20.25" customHeight="1">
      <c r="B35" s="16"/>
      <c r="F35" s="132"/>
      <c r="G35" s="133"/>
      <c r="H35" s="132"/>
      <c r="I35" s="133"/>
      <c r="J35" s="132"/>
      <c r="K35" s="133"/>
      <c r="L35" s="134"/>
    </row>
    <row r="36" spans="1:12" ht="20.25" customHeight="1">
      <c r="F36" s="168"/>
      <c r="G36" s="130"/>
      <c r="H36" s="132"/>
      <c r="I36" s="130"/>
      <c r="J36" s="168"/>
      <c r="K36" s="130"/>
      <c r="L36" s="134"/>
    </row>
    <row r="37" spans="1:12" ht="20.25" customHeight="1">
      <c r="B37" s="16"/>
      <c r="F37" s="186"/>
      <c r="G37" s="133"/>
      <c r="H37" s="132"/>
      <c r="I37" s="133"/>
      <c r="J37" s="186"/>
      <c r="K37" s="133"/>
      <c r="L37" s="134"/>
    </row>
    <row r="38" spans="1:12" ht="20.25" customHeight="1">
      <c r="B38" s="16"/>
      <c r="F38" s="186"/>
      <c r="G38" s="133"/>
      <c r="H38" s="132"/>
      <c r="I38" s="133"/>
      <c r="J38" s="186"/>
      <c r="K38" s="133"/>
      <c r="L38" s="134"/>
    </row>
    <row r="39" spans="1:12" ht="20.25" customHeight="1">
      <c r="F39" s="130"/>
      <c r="G39" s="130"/>
      <c r="H39" s="130"/>
      <c r="I39" s="130"/>
      <c r="J39" s="169"/>
      <c r="K39" s="130"/>
      <c r="L39" s="130"/>
    </row>
    <row r="40" spans="1:12" ht="20.25" customHeight="1">
      <c r="F40" s="130"/>
      <c r="G40" s="130"/>
      <c r="H40" s="130"/>
      <c r="I40" s="130"/>
      <c r="J40" s="169"/>
      <c r="K40" s="130"/>
      <c r="L40" s="130"/>
    </row>
    <row r="41" spans="1:12" ht="20.25" customHeight="1">
      <c r="F41" s="130"/>
      <c r="G41" s="130"/>
      <c r="H41" s="130"/>
      <c r="I41" s="130"/>
      <c r="J41" s="165"/>
      <c r="K41" s="130"/>
      <c r="L41" s="130"/>
    </row>
    <row r="42" spans="1:12" ht="20.25" customHeight="1">
      <c r="F42" s="130"/>
      <c r="G42" s="130"/>
      <c r="H42" s="130"/>
      <c r="I42" s="130"/>
      <c r="J42" s="165"/>
      <c r="K42" s="130"/>
      <c r="L42" s="130"/>
    </row>
    <row r="43" spans="1:12" ht="20.25" customHeight="1">
      <c r="F43" s="130"/>
      <c r="G43" s="130"/>
      <c r="H43" s="130"/>
      <c r="I43" s="130"/>
      <c r="J43" s="165"/>
      <c r="K43" s="130"/>
      <c r="L43" s="130"/>
    </row>
    <row r="45" spans="1:12" ht="20.25" customHeight="1">
      <c r="A45" s="25" t="s">
        <v>95</v>
      </c>
      <c r="B45" s="80"/>
      <c r="C45" s="80"/>
      <c r="D45" s="109"/>
      <c r="E45" s="63"/>
      <c r="F45" s="63"/>
      <c r="G45" s="63"/>
      <c r="H45" s="63"/>
      <c r="I45" s="63"/>
      <c r="J45" s="63"/>
      <c r="K45" s="63"/>
      <c r="L45" s="63"/>
    </row>
    <row r="46" spans="1:12" ht="20.25" customHeight="1">
      <c r="L46" s="110" t="s">
        <v>83</v>
      </c>
    </row>
  </sheetData>
  <mergeCells count="3">
    <mergeCell ref="F5:L5"/>
    <mergeCell ref="J6:L6"/>
    <mergeCell ref="F6:H6"/>
  </mergeCells>
  <printOptions horizontalCentered="1"/>
  <pageMargins left="0.5" right="0.3" top="0.75" bottom="0.5" header="0.5" footer="0.2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zoomScale="70" zoomScaleNormal="70" zoomScaleSheetLayoutView="130" workbookViewId="0">
      <selection activeCell="C39" sqref="C39"/>
    </sheetView>
  </sheetViews>
  <sheetFormatPr defaultColWidth="9" defaultRowHeight="18" customHeight="1"/>
  <cols>
    <col min="1" max="2" width="2" style="135" customWidth="1"/>
    <col min="3" max="3" width="34.5703125" style="135" customWidth="1"/>
    <col min="4" max="4" width="1.140625" style="135" customWidth="1"/>
    <col min="5" max="5" width="14.7109375" style="135" customWidth="1"/>
    <col min="6" max="6" width="0.85546875" style="135" customWidth="1"/>
    <col min="7" max="7" width="16.140625" style="135" customWidth="1"/>
    <col min="8" max="8" width="0.85546875" style="135" customWidth="1"/>
    <col min="9" max="9" width="16.140625" style="135" customWidth="1"/>
    <col min="10" max="10" width="0.85546875" style="135" customWidth="1"/>
    <col min="11" max="11" width="16.5703125" style="135" customWidth="1"/>
    <col min="12" max="12" width="0.85546875" style="135" customWidth="1"/>
    <col min="13" max="13" width="15.140625" style="135" customWidth="1"/>
    <col min="14" max="14" width="0.85546875" style="135" customWidth="1"/>
    <col min="15" max="15" width="14.7109375" style="135" customWidth="1"/>
    <col min="16" max="16" width="0.85546875" style="135" customWidth="1"/>
    <col min="17" max="17" width="14.7109375" style="135" customWidth="1"/>
    <col min="18" max="16384" width="9" style="135"/>
  </cols>
  <sheetData>
    <row r="1" spans="1:17" ht="18" customHeight="1">
      <c r="A1" s="15" t="s">
        <v>140</v>
      </c>
      <c r="B1" s="16"/>
      <c r="C1" s="40"/>
      <c r="D1" s="40"/>
      <c r="E1" s="40"/>
      <c r="F1" s="40"/>
      <c r="G1" s="42"/>
      <c r="H1" s="40"/>
      <c r="I1" s="40"/>
      <c r="J1" s="40"/>
      <c r="K1" s="40"/>
      <c r="L1" s="40"/>
      <c r="M1" s="40"/>
      <c r="N1" s="40"/>
      <c r="O1" s="213"/>
      <c r="P1" s="40"/>
      <c r="Q1" s="115"/>
    </row>
    <row r="2" spans="1:17" ht="18" customHeight="1">
      <c r="A2" s="24" t="s">
        <v>13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45" t="s">
        <v>66</v>
      </c>
    </row>
    <row r="3" spans="1:17" ht="18" customHeight="1">
      <c r="A3" s="178" t="s">
        <v>134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49" t="s">
        <v>67</v>
      </c>
    </row>
    <row r="4" spans="1:17" ht="18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7" ht="18" customHeight="1">
      <c r="A5" s="40"/>
      <c r="B5" s="136"/>
      <c r="C5" s="136"/>
      <c r="D5" s="136"/>
      <c r="E5" s="244" t="s">
        <v>69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</row>
    <row r="6" spans="1:17" ht="18" customHeight="1">
      <c r="A6" s="40"/>
      <c r="B6" s="136"/>
      <c r="C6" s="136"/>
      <c r="D6" s="136"/>
      <c r="E6" s="245" t="s">
        <v>0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</row>
    <row r="7" spans="1:17" ht="18" customHeight="1">
      <c r="A7" s="40"/>
      <c r="B7" s="136"/>
      <c r="C7" s="136"/>
      <c r="D7" s="137"/>
      <c r="E7" s="137"/>
      <c r="F7" s="137"/>
      <c r="G7" s="137"/>
      <c r="H7" s="137"/>
      <c r="I7" s="138"/>
      <c r="J7" s="138"/>
      <c r="K7" s="138"/>
      <c r="L7" s="137"/>
      <c r="M7" s="139" t="s">
        <v>47</v>
      </c>
      <c r="N7" s="137"/>
      <c r="O7" s="85" t="s">
        <v>25</v>
      </c>
      <c r="P7" s="137"/>
      <c r="Q7" s="137"/>
    </row>
    <row r="8" spans="1:17" ht="18" customHeight="1">
      <c r="A8" s="40"/>
      <c r="B8" s="136"/>
      <c r="C8" s="136"/>
      <c r="D8" s="140"/>
      <c r="E8" s="211" t="s">
        <v>21</v>
      </c>
      <c r="F8" s="140"/>
      <c r="G8" s="195" t="s">
        <v>100</v>
      </c>
      <c r="H8" s="140"/>
      <c r="I8" s="246" t="s">
        <v>64</v>
      </c>
      <c r="J8" s="246"/>
      <c r="K8" s="246"/>
      <c r="L8" s="139"/>
      <c r="M8" s="139" t="s">
        <v>48</v>
      </c>
      <c r="N8" s="140"/>
      <c r="O8" s="14" t="s">
        <v>26</v>
      </c>
      <c r="P8" s="140"/>
      <c r="Q8" s="247"/>
    </row>
    <row r="9" spans="1:17" ht="18" customHeight="1">
      <c r="A9" s="40"/>
      <c r="B9" s="136"/>
      <c r="C9" s="136"/>
      <c r="D9" s="140"/>
      <c r="E9" s="211" t="s">
        <v>22</v>
      </c>
      <c r="F9" s="140"/>
      <c r="G9" s="139" t="s">
        <v>101</v>
      </c>
      <c r="H9" s="140"/>
      <c r="L9" s="139"/>
      <c r="M9" s="37" t="s">
        <v>49</v>
      </c>
      <c r="N9" s="140"/>
      <c r="O9" s="14" t="s">
        <v>154</v>
      </c>
      <c r="P9" s="140"/>
      <c r="Q9" s="247"/>
    </row>
    <row r="10" spans="1:17" ht="18" customHeight="1">
      <c r="A10" s="40"/>
      <c r="B10" s="136"/>
      <c r="C10" s="136"/>
      <c r="D10" s="140"/>
      <c r="E10" s="141" t="s">
        <v>23</v>
      </c>
      <c r="F10" s="140"/>
      <c r="G10" s="141" t="s">
        <v>23</v>
      </c>
      <c r="H10" s="140"/>
      <c r="I10" s="141" t="s">
        <v>19</v>
      </c>
      <c r="J10" s="140"/>
      <c r="K10" s="141" t="s">
        <v>24</v>
      </c>
      <c r="L10" s="140"/>
      <c r="M10" s="86" t="s">
        <v>50</v>
      </c>
      <c r="N10" s="140"/>
      <c r="O10" s="86" t="s">
        <v>27</v>
      </c>
      <c r="P10" s="140"/>
      <c r="Q10" s="141" t="s">
        <v>15</v>
      </c>
    </row>
    <row r="11" spans="1:17" ht="18" customHeight="1">
      <c r="A11" s="40"/>
      <c r="B11" s="136"/>
      <c r="C11" s="136"/>
      <c r="D11" s="140"/>
      <c r="E11" s="139"/>
      <c r="F11" s="140"/>
      <c r="G11" s="139"/>
      <c r="H11" s="140"/>
      <c r="I11" s="139"/>
      <c r="J11" s="140"/>
      <c r="K11" s="139"/>
      <c r="L11" s="140"/>
      <c r="M11" s="14"/>
      <c r="N11" s="140"/>
      <c r="O11" s="14"/>
      <c r="P11" s="140"/>
      <c r="Q11" s="139"/>
    </row>
    <row r="12" spans="1:17" ht="18" customHeight="1">
      <c r="A12" s="180" t="s">
        <v>152</v>
      </c>
      <c r="B12" s="136"/>
      <c r="C12" s="143"/>
      <c r="D12" s="87"/>
      <c r="E12" s="183">
        <v>700464</v>
      </c>
      <c r="F12" s="184">
        <v>0</v>
      </c>
      <c r="G12" s="183">
        <v>167751</v>
      </c>
      <c r="H12" s="184">
        <v>0</v>
      </c>
      <c r="I12" s="183">
        <v>13726</v>
      </c>
      <c r="J12" s="182">
        <v>0</v>
      </c>
      <c r="K12" s="183">
        <v>-569103</v>
      </c>
      <c r="L12" s="182"/>
      <c r="M12" s="183">
        <f>SUM(E12:K12)</f>
        <v>312838</v>
      </c>
      <c r="N12" s="182"/>
      <c r="O12" s="196">
        <v>0</v>
      </c>
      <c r="P12" s="182"/>
      <c r="Q12" s="183">
        <f>SUM(M12:O12)</f>
        <v>312838</v>
      </c>
    </row>
    <row r="13" spans="1:17" ht="18" customHeight="1">
      <c r="A13" s="212" t="s">
        <v>107</v>
      </c>
      <c r="B13" s="145"/>
      <c r="C13" s="146"/>
      <c r="D13" s="21"/>
      <c r="E13" s="197">
        <v>0</v>
      </c>
      <c r="F13" s="185"/>
      <c r="G13" s="197">
        <v>0</v>
      </c>
      <c r="H13" s="185"/>
      <c r="I13" s="197">
        <v>0</v>
      </c>
      <c r="J13" s="185"/>
      <c r="K13" s="181">
        <v>-5437</v>
      </c>
      <c r="L13" s="198"/>
      <c r="M13" s="181">
        <f t="shared" ref="M13" si="0">SUM(E13:K13)</f>
        <v>-5437</v>
      </c>
      <c r="N13" s="185"/>
      <c r="O13" s="197">
        <v>0</v>
      </c>
      <c r="P13" s="185"/>
      <c r="Q13" s="181">
        <f t="shared" ref="Q13" si="1">SUM(M13:O13)</f>
        <v>-5437</v>
      </c>
    </row>
    <row r="14" spans="1:17" ht="18" customHeight="1" thickBot="1">
      <c r="A14" s="180" t="s">
        <v>153</v>
      </c>
      <c r="B14" s="136"/>
      <c r="C14" s="136"/>
      <c r="D14" s="40"/>
      <c r="E14" s="199">
        <f>SUM(E12:E13)</f>
        <v>700464</v>
      </c>
      <c r="F14" s="40"/>
      <c r="G14" s="199">
        <f>SUM(G12:G13)</f>
        <v>167751</v>
      </c>
      <c r="H14" s="40"/>
      <c r="I14" s="199">
        <f>SUM(I12:I13)</f>
        <v>13726</v>
      </c>
      <c r="J14" s="40"/>
      <c r="K14" s="199">
        <f>SUM(K12:K13)</f>
        <v>-574540</v>
      </c>
      <c r="L14" s="40"/>
      <c r="M14" s="199">
        <f>SUM(M12:M13)</f>
        <v>307401</v>
      </c>
      <c r="N14" s="40"/>
      <c r="O14" s="200">
        <f>SUM(O12:O13)</f>
        <v>0</v>
      </c>
      <c r="P14" s="40"/>
      <c r="Q14" s="199">
        <f>SUM(Q12:Q13)</f>
        <v>307401</v>
      </c>
    </row>
    <row r="15" spans="1:17" ht="18" customHeight="1" thickTop="1">
      <c r="A15" s="40"/>
      <c r="B15" s="16"/>
      <c r="C15" s="40"/>
      <c r="D15" s="40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</row>
    <row r="16" spans="1:17" ht="18" customHeight="1">
      <c r="A16" s="180" t="s">
        <v>127</v>
      </c>
      <c r="B16" s="136"/>
      <c r="C16" s="143"/>
      <c r="D16" s="87"/>
      <c r="E16" s="183">
        <v>3169876</v>
      </c>
      <c r="F16" s="183"/>
      <c r="G16" s="196">
        <v>-1931216</v>
      </c>
      <c r="H16" s="87"/>
      <c r="I16" s="196">
        <v>13726</v>
      </c>
      <c r="J16" s="21"/>
      <c r="K16" s="196">
        <v>-700330</v>
      </c>
      <c r="L16" s="21"/>
      <c r="M16" s="183">
        <f>SUM(E16:K16)</f>
        <v>552056</v>
      </c>
      <c r="N16" s="21"/>
      <c r="O16" s="196">
        <v>0</v>
      </c>
      <c r="P16" s="21"/>
      <c r="Q16" s="183">
        <f t="shared" ref="Q16:Q17" si="2">SUM(M16:O16)</f>
        <v>552056</v>
      </c>
    </row>
    <row r="17" spans="1:17" ht="18" customHeight="1">
      <c r="A17" s="212" t="s">
        <v>107</v>
      </c>
      <c r="B17" s="145"/>
      <c r="C17" s="146"/>
      <c r="D17" s="21"/>
      <c r="E17" s="196">
        <v>0</v>
      </c>
      <c r="F17" s="183"/>
      <c r="G17" s="196">
        <v>0</v>
      </c>
      <c r="H17" s="87"/>
      <c r="I17" s="196">
        <v>0</v>
      </c>
      <c r="J17" s="21"/>
      <c r="K17" s="201">
        <f>'4'!F26</f>
        <v>-1058</v>
      </c>
      <c r="L17" s="21"/>
      <c r="M17" s="181">
        <f t="shared" ref="M17" si="3">SUM(E17:K17)</f>
        <v>-1058</v>
      </c>
      <c r="N17" s="21"/>
      <c r="O17" s="196">
        <v>0</v>
      </c>
      <c r="P17" s="21"/>
      <c r="Q17" s="183">
        <f t="shared" si="2"/>
        <v>-1058</v>
      </c>
    </row>
    <row r="18" spans="1:17" ht="18" customHeight="1" thickBot="1">
      <c r="A18" s="180" t="s">
        <v>128</v>
      </c>
      <c r="B18" s="136"/>
      <c r="C18" s="136"/>
      <c r="D18" s="40"/>
      <c r="E18" s="202">
        <f>SUM(E16:E17)</f>
        <v>3169876</v>
      </c>
      <c r="F18" s="183"/>
      <c r="G18" s="202">
        <f>SUM(G16:G17)</f>
        <v>-1931216</v>
      </c>
      <c r="H18" s="87"/>
      <c r="I18" s="202">
        <f>SUM(I16:I17)</f>
        <v>13726</v>
      </c>
      <c r="J18" s="21"/>
      <c r="K18" s="202">
        <f>SUM(K16:K17)</f>
        <v>-701388</v>
      </c>
      <c r="L18" s="21"/>
      <c r="M18" s="202">
        <f>SUM(M16:M17)</f>
        <v>550998</v>
      </c>
      <c r="N18" s="21"/>
      <c r="O18" s="200">
        <f>SUM(O16:O17)</f>
        <v>0</v>
      </c>
      <c r="P18" s="21"/>
      <c r="Q18" s="202">
        <f>SUM(Q16:Q17)</f>
        <v>550998</v>
      </c>
    </row>
    <row r="19" spans="1:17" ht="18" customHeight="1" thickTop="1">
      <c r="A19" s="40"/>
      <c r="B19" s="16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</row>
    <row r="20" spans="1:17" ht="18" customHeight="1">
      <c r="A20" s="40"/>
      <c r="B20" s="16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</row>
    <row r="21" spans="1:17" ht="18" customHeight="1">
      <c r="A21" s="40"/>
      <c r="B21" s="16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</row>
    <row r="22" spans="1:17" ht="18" customHeight="1">
      <c r="A22" s="40"/>
      <c r="B22" s="16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17" ht="18" customHeight="1">
      <c r="A23" s="40"/>
      <c r="B23" s="16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18" customHeight="1">
      <c r="A24" s="40"/>
      <c r="B24" s="16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17" ht="18" customHeight="1">
      <c r="A25" s="40"/>
      <c r="B25" s="16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</row>
    <row r="26" spans="1:17" ht="18" customHeight="1">
      <c r="A26" s="40"/>
      <c r="B26" s="16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8" customHeight="1">
      <c r="A27" s="40"/>
      <c r="B27" s="16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 ht="18" customHeight="1">
      <c r="A28" s="40"/>
      <c r="B28" s="16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 ht="18" customHeight="1">
      <c r="A29" s="40"/>
      <c r="B29" s="16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18" customHeight="1">
      <c r="A30" s="40"/>
      <c r="B30" s="16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</row>
    <row r="31" spans="1:17" ht="18" customHeight="1">
      <c r="A31" s="40"/>
      <c r="B31" s="16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17" ht="18" customHeight="1">
      <c r="A32" s="40"/>
      <c r="B32" s="16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1:17" ht="18" customHeight="1">
      <c r="A33" s="25" t="s">
        <v>95</v>
      </c>
      <c r="B33" s="26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1:17" ht="18" customHeight="1">
      <c r="A34" s="40"/>
      <c r="B34" s="16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88" t="s">
        <v>82</v>
      </c>
    </row>
    <row r="35" spans="1:17" ht="18" customHeight="1">
      <c r="A35" s="40"/>
      <c r="B35" s="40"/>
      <c r="G35" s="142"/>
    </row>
    <row r="36" spans="1:17" ht="18" customHeight="1">
      <c r="A36" s="40"/>
      <c r="B36" s="40"/>
      <c r="G36" s="142"/>
    </row>
    <row r="37" spans="1:17" ht="18" customHeight="1">
      <c r="A37" s="40"/>
      <c r="B37" s="40"/>
      <c r="G37" s="142"/>
    </row>
    <row r="38" spans="1:17" ht="18" customHeight="1">
      <c r="A38" s="40"/>
      <c r="B38" s="40"/>
      <c r="G38" s="142"/>
    </row>
    <row r="39" spans="1:17" ht="18" customHeight="1">
      <c r="A39" s="40"/>
      <c r="B39" s="40"/>
      <c r="G39" s="142"/>
    </row>
    <row r="40" spans="1:17" ht="18" customHeight="1">
      <c r="A40" s="40"/>
      <c r="B40" s="40"/>
      <c r="G40" s="142"/>
    </row>
    <row r="41" spans="1:17" ht="18" customHeight="1">
      <c r="A41" s="40"/>
      <c r="B41" s="40"/>
      <c r="G41" s="142"/>
    </row>
    <row r="42" spans="1:17" ht="18" customHeight="1">
      <c r="A42" s="40"/>
      <c r="B42" s="40"/>
      <c r="G42" s="142"/>
    </row>
    <row r="43" spans="1:17" ht="18" customHeight="1">
      <c r="A43" s="40"/>
      <c r="B43" s="40"/>
      <c r="G43" s="142"/>
    </row>
    <row r="44" spans="1:17" ht="18" customHeight="1">
      <c r="A44" s="40"/>
      <c r="B44" s="40"/>
      <c r="G44" s="142"/>
    </row>
    <row r="45" spans="1:17" ht="20.25" customHeight="1">
      <c r="A45" s="40"/>
      <c r="B45" s="40"/>
      <c r="G45" s="142"/>
    </row>
    <row r="46" spans="1:17" ht="20.25" customHeight="1">
      <c r="A46" s="40"/>
      <c r="B46" s="40"/>
      <c r="G46" s="142"/>
    </row>
    <row r="47" spans="1:17" ht="20.25" customHeight="1">
      <c r="A47" s="40"/>
      <c r="B47" s="40"/>
      <c r="G47" s="142"/>
    </row>
    <row r="48" spans="1:17" ht="20.25" customHeight="1">
      <c r="A48" s="40"/>
      <c r="B48" s="40"/>
      <c r="G48" s="142"/>
    </row>
    <row r="49" spans="1:7" ht="20.25" customHeight="1">
      <c r="A49" s="40"/>
      <c r="B49" s="40"/>
      <c r="G49" s="142"/>
    </row>
    <row r="50" spans="1:7" ht="20.25" customHeight="1">
      <c r="A50" s="40"/>
      <c r="B50" s="40"/>
      <c r="G50" s="142"/>
    </row>
    <row r="51" spans="1:7" ht="20.25" customHeight="1">
      <c r="A51" s="40"/>
      <c r="B51" s="40"/>
    </row>
    <row r="52" spans="1:7" ht="20.25" customHeight="1">
      <c r="A52" s="40"/>
      <c r="B52" s="40"/>
    </row>
  </sheetData>
  <mergeCells count="4">
    <mergeCell ref="E5:Q5"/>
    <mergeCell ref="E6:Q6"/>
    <mergeCell ref="I8:K8"/>
    <mergeCell ref="Q8:Q9"/>
  </mergeCells>
  <printOptions horizontalCentered="1"/>
  <pageMargins left="0.5" right="0.5" top="0.75" bottom="0.5" header="0.5" footer="0.25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C25" zoomScale="85" zoomScaleNormal="85" zoomScaleSheetLayoutView="90" workbookViewId="0">
      <selection activeCell="E40" sqref="E40"/>
    </sheetView>
  </sheetViews>
  <sheetFormatPr defaultColWidth="9" defaultRowHeight="18" customHeight="1"/>
  <cols>
    <col min="1" max="2" width="2" style="135" customWidth="1"/>
    <col min="3" max="3" width="36" style="135" customWidth="1"/>
    <col min="4" max="4" width="0.5703125" style="135" customWidth="1"/>
    <col min="5" max="5" width="13.42578125" style="135" customWidth="1"/>
    <col min="6" max="6" width="1" style="135" customWidth="1"/>
    <col min="7" max="7" width="13.42578125" style="135" customWidth="1"/>
    <col min="8" max="8" width="1" style="135" customWidth="1"/>
    <col min="9" max="9" width="13.42578125" style="135" customWidth="1"/>
    <col min="10" max="10" width="1" style="135" customWidth="1"/>
    <col min="11" max="11" width="15.7109375" style="135" customWidth="1"/>
    <col min="12" max="12" width="1" style="135" customWidth="1"/>
    <col min="13" max="13" width="13.42578125" style="135" customWidth="1"/>
    <col min="14" max="14" width="9" style="135"/>
    <col min="15" max="15" width="10" style="135" bestFit="1" customWidth="1"/>
    <col min="16" max="16" width="10.85546875" style="135" bestFit="1" customWidth="1"/>
    <col min="17" max="16384" width="9" style="135"/>
  </cols>
  <sheetData>
    <row r="1" spans="1:13" ht="22.5" customHeight="1">
      <c r="A1" s="15" t="s">
        <v>140</v>
      </c>
      <c r="B1" s="16"/>
      <c r="C1" s="40"/>
      <c r="D1" s="40"/>
      <c r="E1" s="40"/>
      <c r="F1" s="40"/>
      <c r="G1" s="42"/>
      <c r="H1" s="40"/>
      <c r="I1" s="40"/>
      <c r="J1" s="40"/>
      <c r="K1" s="213"/>
      <c r="L1" s="40"/>
      <c r="M1" s="115"/>
    </row>
    <row r="2" spans="1:13" ht="22.5" customHeight="1">
      <c r="A2" s="24" t="s">
        <v>13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45" t="s">
        <v>66</v>
      </c>
    </row>
    <row r="3" spans="1:13" ht="22.5" customHeight="1">
      <c r="A3" s="178" t="s">
        <v>134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9" t="s">
        <v>67</v>
      </c>
    </row>
    <row r="4" spans="1:13" ht="22.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ht="22.5" customHeight="1">
      <c r="A5" s="147"/>
      <c r="B5" s="147"/>
      <c r="C5" s="147"/>
      <c r="D5" s="147"/>
      <c r="E5" s="244" t="s">
        <v>69</v>
      </c>
      <c r="F5" s="244"/>
      <c r="G5" s="244"/>
      <c r="H5" s="244"/>
      <c r="I5" s="244"/>
      <c r="J5" s="244"/>
      <c r="K5" s="244"/>
      <c r="L5" s="244"/>
      <c r="M5" s="244"/>
    </row>
    <row r="6" spans="1:13" ht="22.5" customHeight="1">
      <c r="A6" s="146"/>
      <c r="B6" s="143"/>
      <c r="C6" s="143"/>
      <c r="D6" s="143"/>
      <c r="E6" s="245" t="s">
        <v>10</v>
      </c>
      <c r="F6" s="245"/>
      <c r="G6" s="245"/>
      <c r="H6" s="245"/>
      <c r="I6" s="245"/>
      <c r="J6" s="245"/>
      <c r="K6" s="245"/>
      <c r="L6" s="245"/>
      <c r="M6" s="245"/>
    </row>
    <row r="7" spans="1:13" ht="22.5" customHeight="1">
      <c r="A7" s="146"/>
      <c r="B7" s="143"/>
      <c r="C7" s="143"/>
      <c r="D7" s="143"/>
      <c r="E7" s="211" t="s">
        <v>21</v>
      </c>
      <c r="F7" s="140"/>
      <c r="G7" s="195" t="s">
        <v>102</v>
      </c>
      <c r="H7" s="137"/>
      <c r="I7" s="138"/>
      <c r="J7" s="138"/>
      <c r="K7" s="138"/>
      <c r="L7" s="137"/>
      <c r="M7" s="137"/>
    </row>
    <row r="8" spans="1:13" s="149" customFormat="1" ht="22.5" customHeight="1">
      <c r="A8" s="148"/>
      <c r="B8" s="148"/>
      <c r="C8" s="148"/>
      <c r="D8" s="148"/>
      <c r="E8" s="211" t="s">
        <v>22</v>
      </c>
      <c r="F8" s="140"/>
      <c r="G8" s="203" t="s">
        <v>101</v>
      </c>
      <c r="H8" s="140"/>
      <c r="I8" s="246" t="s">
        <v>64</v>
      </c>
      <c r="J8" s="246"/>
      <c r="K8" s="246"/>
      <c r="L8" s="140"/>
      <c r="M8" s="211"/>
    </row>
    <row r="9" spans="1:13" ht="24.75" customHeight="1">
      <c r="A9" s="148"/>
      <c r="B9" s="143"/>
      <c r="C9" s="143"/>
      <c r="D9" s="143"/>
      <c r="E9" s="141" t="s">
        <v>23</v>
      </c>
      <c r="F9" s="140"/>
      <c r="G9" s="141" t="s">
        <v>23</v>
      </c>
      <c r="H9" s="140"/>
      <c r="I9" s="141" t="s">
        <v>19</v>
      </c>
      <c r="J9" s="140"/>
      <c r="K9" s="141" t="s">
        <v>24</v>
      </c>
      <c r="L9" s="140"/>
      <c r="M9" s="141" t="s">
        <v>15</v>
      </c>
    </row>
    <row r="10" spans="1:13" ht="22.5" customHeight="1">
      <c r="B10" s="148"/>
      <c r="C10" s="143"/>
      <c r="D10" s="143"/>
      <c r="E10" s="143"/>
      <c r="F10" s="137"/>
      <c r="G10" s="143"/>
      <c r="H10" s="137"/>
      <c r="I10" s="137"/>
      <c r="J10" s="137"/>
      <c r="K10" s="137"/>
      <c r="L10" s="137"/>
      <c r="M10" s="150"/>
    </row>
    <row r="11" spans="1:13" ht="22.5" customHeight="1">
      <c r="A11" s="180" t="s">
        <v>152</v>
      </c>
      <c r="B11" s="136"/>
      <c r="C11" s="143"/>
      <c r="D11" s="136"/>
      <c r="E11" s="183">
        <v>700464</v>
      </c>
      <c r="F11" s="184"/>
      <c r="G11" s="183">
        <v>167751</v>
      </c>
      <c r="H11" s="184"/>
      <c r="I11" s="183">
        <v>13726</v>
      </c>
      <c r="J11" s="184"/>
      <c r="K11" s="183">
        <v>-552179</v>
      </c>
      <c r="L11" s="184"/>
      <c r="M11" s="183">
        <f>SUM(E11:K11)</f>
        <v>329762</v>
      </c>
    </row>
    <row r="12" spans="1:13" ht="22.5" customHeight="1">
      <c r="A12" s="212" t="s">
        <v>107</v>
      </c>
      <c r="B12" s="136"/>
      <c r="C12" s="143"/>
      <c r="D12" s="136"/>
      <c r="E12" s="219">
        <v>0</v>
      </c>
      <c r="F12" s="185"/>
      <c r="G12" s="197">
        <v>0</v>
      </c>
      <c r="H12" s="185"/>
      <c r="I12" s="197">
        <v>0</v>
      </c>
      <c r="J12" s="185"/>
      <c r="K12" s="36">
        <v>-8071</v>
      </c>
      <c r="L12" s="204"/>
      <c r="M12" s="183">
        <f>SUM(E12:K12)</f>
        <v>-8071</v>
      </c>
    </row>
    <row r="13" spans="1:13" ht="22.5" customHeight="1" thickBot="1">
      <c r="A13" s="180" t="s">
        <v>155</v>
      </c>
      <c r="B13" s="145"/>
      <c r="C13" s="146"/>
      <c r="D13" s="136"/>
      <c r="E13" s="199">
        <f>SUM(E11:E12)</f>
        <v>700464</v>
      </c>
      <c r="F13" s="21"/>
      <c r="G13" s="199">
        <f>SUM(G11:G12)</f>
        <v>167751</v>
      </c>
      <c r="H13" s="21"/>
      <c r="I13" s="199">
        <f>SUM(I11:I12)</f>
        <v>13726</v>
      </c>
      <c r="J13" s="21"/>
      <c r="K13" s="199">
        <f>SUM(K11:K12)</f>
        <v>-560250</v>
      </c>
      <c r="L13" s="21"/>
      <c r="M13" s="202">
        <f>SUM(M11:M12)</f>
        <v>321691</v>
      </c>
    </row>
    <row r="14" spans="1:13" ht="22.5" customHeight="1" thickTop="1">
      <c r="A14" s="40"/>
      <c r="B14" s="16"/>
      <c r="C14" s="40"/>
      <c r="D14" s="40"/>
      <c r="E14" s="136"/>
      <c r="F14" s="21"/>
      <c r="G14" s="136"/>
      <c r="H14" s="21"/>
      <c r="I14" s="136"/>
      <c r="J14" s="21"/>
      <c r="K14" s="136"/>
      <c r="L14" s="21"/>
      <c r="M14" s="136"/>
    </row>
    <row r="15" spans="1:13" ht="22.5" customHeight="1">
      <c r="A15" s="180" t="s">
        <v>130</v>
      </c>
      <c r="B15" s="136"/>
      <c r="C15" s="143"/>
      <c r="D15" s="136"/>
      <c r="E15" s="183">
        <v>3169876</v>
      </c>
      <c r="F15" s="87"/>
      <c r="G15" s="183">
        <v>-1931216</v>
      </c>
      <c r="H15" s="87"/>
      <c r="I15" s="183">
        <v>13726</v>
      </c>
      <c r="J15" s="87"/>
      <c r="K15" s="183">
        <v>-704212</v>
      </c>
      <c r="L15" s="87"/>
      <c r="M15" s="183">
        <f>SUM(E15:K15)</f>
        <v>548174</v>
      </c>
    </row>
    <row r="16" spans="1:13" ht="22.5" customHeight="1">
      <c r="A16" s="212" t="s">
        <v>107</v>
      </c>
      <c r="B16" s="145"/>
      <c r="C16" s="146"/>
      <c r="D16" s="136"/>
      <c r="E16" s="197">
        <v>0</v>
      </c>
      <c r="F16" s="152"/>
      <c r="G16" s="197">
        <v>0</v>
      </c>
      <c r="H16" s="152"/>
      <c r="I16" s="197">
        <v>0</v>
      </c>
      <c r="J16" s="152"/>
      <c r="K16" s="151">
        <f>'4'!J29</f>
        <v>-74031</v>
      </c>
      <c r="L16" s="153"/>
      <c r="M16" s="183">
        <f>SUM(E16:K16)</f>
        <v>-74031</v>
      </c>
    </row>
    <row r="17" spans="1:13" ht="22.5" customHeight="1" thickBot="1">
      <c r="A17" s="180" t="s">
        <v>129</v>
      </c>
      <c r="B17" s="136"/>
      <c r="C17" s="136"/>
      <c r="D17" s="136"/>
      <c r="E17" s="199">
        <f>SUM(E15:E16)</f>
        <v>3169876</v>
      </c>
      <c r="F17" s="40"/>
      <c r="G17" s="199">
        <f>SUM(G15:G16)</f>
        <v>-1931216</v>
      </c>
      <c r="H17" s="40"/>
      <c r="I17" s="199">
        <f>SUM(I15:I16)</f>
        <v>13726</v>
      </c>
      <c r="J17" s="40"/>
      <c r="K17" s="199">
        <f>SUM(K15:K16)</f>
        <v>-778243</v>
      </c>
      <c r="L17" s="40"/>
      <c r="M17" s="202">
        <f>SUM(E17:L17)</f>
        <v>474143</v>
      </c>
    </row>
    <row r="18" spans="1:13" ht="22.5" customHeight="1" thickTop="1">
      <c r="A18" s="40"/>
      <c r="B18" s="16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 ht="22.5" customHeight="1">
      <c r="A19" s="40"/>
      <c r="B19" s="16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 ht="22.5" customHeight="1">
      <c r="A20" s="40"/>
      <c r="B20" s="16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 ht="22.5" customHeight="1">
      <c r="A21" s="40"/>
      <c r="B21" s="16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ht="22.5" customHeight="1">
      <c r="A22" s="40"/>
      <c r="B22" s="16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ht="22.5" customHeight="1">
      <c r="A23" s="40"/>
      <c r="B23" s="16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13" ht="22.5" customHeight="1">
      <c r="A24" s="40"/>
      <c r="B24" s="16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1:13" ht="22.5" customHeight="1">
      <c r="A25" s="40"/>
      <c r="B25" s="16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ht="22.5" customHeight="1">
      <c r="A26" s="40"/>
      <c r="B26" s="16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1:13" ht="22.5" customHeight="1">
      <c r="A27" s="40"/>
      <c r="B27" s="16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1:13" ht="22.5" customHeight="1">
      <c r="A28" s="40"/>
      <c r="B28" s="16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ht="22.5" customHeight="1">
      <c r="A29" s="40"/>
      <c r="B29" s="16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22.5" customHeight="1">
      <c r="A30" s="40"/>
      <c r="B30" s="16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1:13" ht="22.5" customHeight="1"/>
    <row r="32" spans="1:13" ht="22.5" customHeight="1">
      <c r="A32" s="40"/>
      <c r="B32" s="40"/>
      <c r="G32" s="142"/>
    </row>
    <row r="33" spans="1:13" ht="22.5" customHeight="1">
      <c r="A33" s="40"/>
      <c r="B33" s="40"/>
      <c r="G33" s="142"/>
    </row>
    <row r="34" spans="1:13" ht="22.5" customHeight="1"/>
    <row r="35" spans="1:13" ht="22.5" customHeight="1"/>
    <row r="36" spans="1:13" ht="22.5" customHeight="1"/>
    <row r="37" spans="1:13" ht="22.5" customHeight="1"/>
    <row r="38" spans="1:13" ht="22.5" customHeight="1"/>
    <row r="39" spans="1:13" ht="22.5" customHeight="1"/>
    <row r="40" spans="1:13" ht="22.5" customHeight="1"/>
    <row r="41" spans="1:13" ht="22.5" customHeight="1"/>
    <row r="42" spans="1:13" ht="22.5" customHeight="1"/>
    <row r="43" spans="1:13" ht="22.5" customHeight="1">
      <c r="A43" s="25" t="s">
        <v>95</v>
      </c>
      <c r="B43" s="26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1:13" ht="22.5" customHeight="1">
      <c r="A44" s="40"/>
      <c r="B44" s="16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88" t="s">
        <v>157</v>
      </c>
    </row>
    <row r="45" spans="1:13" ht="22.5" customHeight="1">
      <c r="A45" s="136"/>
    </row>
    <row r="51" ht="22.5" customHeight="1"/>
  </sheetData>
  <mergeCells count="3">
    <mergeCell ref="E5:M5"/>
    <mergeCell ref="E6:M6"/>
    <mergeCell ref="I8:K8"/>
  </mergeCells>
  <printOptions horizontalCentered="1"/>
  <pageMargins left="0.5" right="0.25" top="0.75" bottom="0.5" header="0.5" footer="0.5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topLeftCell="A79" zoomScale="85" zoomScaleNormal="85" zoomScaleSheetLayoutView="85" workbookViewId="0">
      <selection activeCell="Q87" sqref="Q87"/>
    </sheetView>
  </sheetViews>
  <sheetFormatPr defaultColWidth="9" defaultRowHeight="18.75" customHeight="1"/>
  <cols>
    <col min="1" max="3" width="1.28515625" style="55" customWidth="1"/>
    <col min="4" max="4" width="47.85546875" style="55" customWidth="1"/>
    <col min="5" max="5" width="0.85546875" style="55" customWidth="1"/>
    <col min="6" max="6" width="13.85546875" style="55" customWidth="1"/>
    <col min="7" max="7" width="0.85546875" style="55" customWidth="1"/>
    <col min="8" max="8" width="13.85546875" style="101" customWidth="1"/>
    <col min="9" max="9" width="0.85546875" style="55" customWidth="1"/>
    <col min="10" max="10" width="13.85546875" style="55" customWidth="1"/>
    <col min="11" max="11" width="0.85546875" style="55" customWidth="1"/>
    <col min="12" max="12" width="13.85546875" style="101" customWidth="1"/>
    <col min="13" max="16384" width="9" style="55"/>
  </cols>
  <sheetData>
    <row r="1" spans="1:13" ht="18.75" customHeight="1">
      <c r="A1" s="15" t="s">
        <v>140</v>
      </c>
      <c r="B1" s="15"/>
      <c r="C1" s="40"/>
      <c r="D1" s="40"/>
      <c r="E1" s="40"/>
      <c r="F1" s="40"/>
      <c r="G1" s="40"/>
      <c r="H1" s="100"/>
      <c r="I1" s="42"/>
      <c r="J1" s="115"/>
      <c r="L1" s="115"/>
    </row>
    <row r="2" spans="1:13" ht="18.75" customHeight="1">
      <c r="A2" s="41" t="s">
        <v>16</v>
      </c>
      <c r="B2" s="41"/>
      <c r="C2" s="41"/>
      <c r="D2" s="42"/>
      <c r="E2" s="43"/>
      <c r="F2" s="43"/>
      <c r="G2" s="43"/>
      <c r="H2" s="44"/>
      <c r="L2" s="45" t="s">
        <v>66</v>
      </c>
    </row>
    <row r="3" spans="1:13" ht="18.75" customHeight="1">
      <c r="A3" s="178" t="s">
        <v>134</v>
      </c>
      <c r="B3" s="46"/>
      <c r="C3" s="46"/>
      <c r="D3" s="124"/>
      <c r="E3" s="47"/>
      <c r="F3" s="47"/>
      <c r="G3" s="47"/>
      <c r="H3" s="48"/>
      <c r="I3" s="47"/>
      <c r="J3" s="47"/>
      <c r="K3" s="47"/>
      <c r="L3" s="49" t="s">
        <v>67</v>
      </c>
    </row>
    <row r="4" spans="1:13" ht="18.75" customHeight="1">
      <c r="A4" s="41"/>
      <c r="B4" s="41"/>
      <c r="C4" s="41"/>
      <c r="D4" s="50"/>
      <c r="E4" s="51"/>
      <c r="F4" s="51"/>
      <c r="G4" s="51"/>
      <c r="H4" s="52"/>
      <c r="I4" s="51"/>
    </row>
    <row r="5" spans="1:13" ht="18.75" customHeight="1">
      <c r="A5" s="41"/>
      <c r="B5" s="41"/>
      <c r="C5" s="41"/>
      <c r="D5" s="50"/>
      <c r="E5" s="53"/>
      <c r="F5" s="243" t="s">
        <v>69</v>
      </c>
      <c r="G5" s="243"/>
      <c r="H5" s="243"/>
      <c r="I5" s="243"/>
      <c r="J5" s="243"/>
      <c r="K5" s="243"/>
      <c r="L5" s="243"/>
    </row>
    <row r="6" spans="1:13" ht="18.75" customHeight="1">
      <c r="A6" s="41"/>
      <c r="B6" s="41"/>
      <c r="C6" s="41"/>
      <c r="E6" s="53"/>
      <c r="F6" s="248" t="s">
        <v>0</v>
      </c>
      <c r="G6" s="248"/>
      <c r="H6" s="248"/>
      <c r="I6" s="56"/>
      <c r="J6" s="125"/>
      <c r="K6" s="125" t="s">
        <v>10</v>
      </c>
      <c r="L6" s="57"/>
    </row>
    <row r="7" spans="1:13" ht="18.75" customHeight="1">
      <c r="A7" s="41"/>
      <c r="B7" s="41"/>
      <c r="C7" s="41"/>
      <c r="E7" s="53"/>
      <c r="F7" s="166">
        <v>2018</v>
      </c>
      <c r="G7" s="154"/>
      <c r="H7" s="166">
        <v>2017</v>
      </c>
      <c r="I7" s="155"/>
      <c r="J7" s="166">
        <v>2018</v>
      </c>
      <c r="K7" s="154"/>
      <c r="L7" s="166">
        <v>2017</v>
      </c>
    </row>
    <row r="8" spans="1:13" ht="18.75" customHeight="1">
      <c r="A8" s="41"/>
      <c r="B8" s="41"/>
      <c r="C8" s="41"/>
      <c r="D8" s="50"/>
      <c r="E8" s="51"/>
      <c r="F8" s="51"/>
      <c r="G8" s="51"/>
      <c r="H8" s="52"/>
      <c r="I8" s="51"/>
    </row>
    <row r="9" spans="1:13" ht="18.75" customHeight="1">
      <c r="A9" s="58" t="s">
        <v>42</v>
      </c>
      <c r="B9" s="58"/>
      <c r="C9" s="58"/>
      <c r="F9" s="156"/>
      <c r="G9" s="156"/>
      <c r="H9" s="156"/>
      <c r="I9" s="156"/>
      <c r="J9" s="156"/>
      <c r="K9" s="156"/>
      <c r="L9" s="156"/>
    </row>
    <row r="10" spans="1:13" ht="18.75" customHeight="1">
      <c r="A10" s="59" t="s">
        <v>158</v>
      </c>
      <c r="C10" s="121"/>
      <c r="F10" s="177">
        <f>'4'!F24</f>
        <v>2441</v>
      </c>
      <c r="G10" s="177"/>
      <c r="H10" s="177">
        <v>-5437</v>
      </c>
      <c r="I10" s="177"/>
      <c r="J10" s="177">
        <f>'4'!J24</f>
        <v>-74031</v>
      </c>
      <c r="K10" s="177"/>
      <c r="L10" s="177">
        <v>-8071</v>
      </c>
      <c r="M10" s="192"/>
    </row>
    <row r="11" spans="1:13" ht="18.75" customHeight="1">
      <c r="A11" s="58" t="s">
        <v>86</v>
      </c>
      <c r="B11" s="60"/>
      <c r="C11" s="58"/>
      <c r="F11" s="177"/>
      <c r="G11" s="177"/>
      <c r="H11" s="177"/>
      <c r="I11" s="103"/>
      <c r="J11" s="177"/>
      <c r="K11" s="177"/>
      <c r="L11" s="177"/>
    </row>
    <row r="12" spans="1:13" ht="18.75" customHeight="1">
      <c r="A12" s="58"/>
      <c r="B12" s="60" t="s">
        <v>87</v>
      </c>
      <c r="C12" s="58"/>
      <c r="D12" s="60"/>
      <c r="F12" s="177"/>
      <c r="G12" s="177"/>
      <c r="H12" s="177"/>
      <c r="I12" s="103"/>
      <c r="J12" s="177"/>
      <c r="K12" s="177"/>
      <c r="L12" s="177"/>
    </row>
    <row r="13" spans="1:13" ht="18.75" customHeight="1">
      <c r="A13" s="208" t="s">
        <v>43</v>
      </c>
      <c r="B13" s="60"/>
      <c r="C13" s="58"/>
      <c r="D13" s="60"/>
      <c r="F13" s="177">
        <v>8277</v>
      </c>
      <c r="G13" s="177"/>
      <c r="H13" s="177">
        <v>3334</v>
      </c>
      <c r="I13" s="103"/>
      <c r="J13" s="177">
        <v>152</v>
      </c>
      <c r="K13" s="177"/>
      <c r="L13" s="177">
        <v>182</v>
      </c>
    </row>
    <row r="14" spans="1:13" ht="18.75" customHeight="1">
      <c r="A14" s="234" t="s">
        <v>172</v>
      </c>
      <c r="B14" s="60"/>
      <c r="C14" s="58"/>
      <c r="D14" s="60"/>
      <c r="F14" s="177">
        <v>169</v>
      </c>
      <c r="G14" s="177"/>
      <c r="H14" s="224" t="s">
        <v>138</v>
      </c>
      <c r="I14" s="103"/>
      <c r="J14" s="224" t="s">
        <v>138</v>
      </c>
      <c r="K14" s="177"/>
      <c r="L14" s="224" t="s">
        <v>138</v>
      </c>
    </row>
    <row r="15" spans="1:13" ht="18.75" customHeight="1">
      <c r="A15" s="208" t="s">
        <v>133</v>
      </c>
      <c r="B15" s="60"/>
      <c r="C15" s="58"/>
      <c r="D15" s="60"/>
      <c r="F15" s="177">
        <v>34</v>
      </c>
      <c r="G15" s="177"/>
      <c r="H15" s="177">
        <v>33</v>
      </c>
      <c r="I15" s="103"/>
      <c r="J15" s="177">
        <v>15</v>
      </c>
      <c r="K15" s="177"/>
      <c r="L15" s="177">
        <v>15</v>
      </c>
    </row>
    <row r="16" spans="1:13" ht="18.75" customHeight="1">
      <c r="A16" s="208" t="s">
        <v>132</v>
      </c>
      <c r="B16" s="60"/>
      <c r="C16" s="58"/>
      <c r="D16" s="60"/>
      <c r="F16" s="177">
        <v>-233</v>
      </c>
      <c r="G16" s="177"/>
      <c r="H16" s="177">
        <v>-233</v>
      </c>
      <c r="I16" s="103"/>
      <c r="J16" s="224" t="s">
        <v>138</v>
      </c>
      <c r="K16" s="224"/>
      <c r="L16" s="224" t="s">
        <v>138</v>
      </c>
    </row>
    <row r="17" spans="1:12" ht="18.75" customHeight="1">
      <c r="A17" s="208" t="s">
        <v>131</v>
      </c>
      <c r="B17" s="60"/>
      <c r="C17" s="58"/>
      <c r="D17" s="60"/>
      <c r="F17" s="177">
        <v>1612</v>
      </c>
      <c r="G17" s="177"/>
      <c r="H17" s="177">
        <f>138+9</f>
        <v>147</v>
      </c>
      <c r="I17" s="103"/>
      <c r="J17" s="224" t="s">
        <v>138</v>
      </c>
      <c r="K17" s="224"/>
      <c r="L17" s="224">
        <v>9</v>
      </c>
    </row>
    <row r="18" spans="1:12" ht="18.75" customHeight="1">
      <c r="A18" s="233" t="s">
        <v>139</v>
      </c>
      <c r="B18" s="60"/>
      <c r="C18" s="58"/>
      <c r="D18" s="60"/>
      <c r="F18" s="224" t="s">
        <v>138</v>
      </c>
      <c r="G18" s="177"/>
      <c r="H18" s="224">
        <v>0</v>
      </c>
      <c r="I18" s="103"/>
      <c r="J18" s="177">
        <v>66943</v>
      </c>
      <c r="K18" s="177"/>
      <c r="L18" s="224" t="s">
        <v>138</v>
      </c>
    </row>
    <row r="19" spans="1:12" ht="18.75" customHeight="1">
      <c r="A19" s="228" t="s">
        <v>144</v>
      </c>
      <c r="B19" s="60"/>
      <c r="C19" s="58"/>
      <c r="D19" s="60"/>
      <c r="F19" s="177">
        <v>4621</v>
      </c>
      <c r="G19" s="177"/>
      <c r="H19" s="177">
        <v>1242</v>
      </c>
      <c r="I19" s="103"/>
      <c r="J19" s="224" t="s">
        <v>138</v>
      </c>
      <c r="K19" s="177"/>
      <c r="L19" s="224" t="s">
        <v>138</v>
      </c>
    </row>
    <row r="20" spans="1:12" ht="18.75" customHeight="1">
      <c r="A20" s="239" t="s">
        <v>168</v>
      </c>
      <c r="B20" s="60"/>
      <c r="C20" s="58"/>
      <c r="D20" s="60"/>
      <c r="F20" s="177">
        <v>-71</v>
      </c>
      <c r="G20" s="177"/>
      <c r="H20" s="224" t="s">
        <v>138</v>
      </c>
      <c r="I20" s="103"/>
      <c r="J20" s="224" t="s">
        <v>138</v>
      </c>
      <c r="K20" s="177"/>
      <c r="L20" s="224" t="s">
        <v>138</v>
      </c>
    </row>
    <row r="21" spans="1:12" ht="18.75" customHeight="1">
      <c r="A21" s="208" t="s">
        <v>56</v>
      </c>
      <c r="B21" s="60"/>
      <c r="C21" s="58"/>
      <c r="D21" s="60"/>
      <c r="F21" s="177">
        <v>282</v>
      </c>
      <c r="G21" s="177"/>
      <c r="H21" s="177">
        <v>190</v>
      </c>
      <c r="I21" s="103"/>
      <c r="J21" s="177">
        <v>131</v>
      </c>
      <c r="K21" s="177"/>
      <c r="L21" s="224" t="s">
        <v>138</v>
      </c>
    </row>
    <row r="22" spans="1:12" ht="18.75" customHeight="1">
      <c r="A22" s="208" t="s">
        <v>59</v>
      </c>
      <c r="B22" s="60"/>
      <c r="C22" s="58"/>
      <c r="D22" s="60"/>
      <c r="F22" s="177">
        <v>-2414</v>
      </c>
      <c r="G22" s="177"/>
      <c r="H22" s="177">
        <v>-66</v>
      </c>
      <c r="I22" s="103"/>
      <c r="J22" s="223">
        <v>-2265</v>
      </c>
      <c r="K22" s="177"/>
      <c r="L22" s="177">
        <v>-5</v>
      </c>
    </row>
    <row r="23" spans="1:12" ht="18.75" customHeight="1">
      <c r="A23" s="208" t="s">
        <v>109</v>
      </c>
      <c r="B23" s="60"/>
      <c r="C23" s="58"/>
      <c r="D23" s="60"/>
      <c r="F23" s="177">
        <v>2962</v>
      </c>
      <c r="G23" s="177"/>
      <c r="H23" s="177">
        <v>485</v>
      </c>
      <c r="I23" s="103"/>
      <c r="J23" s="223">
        <v>1817</v>
      </c>
      <c r="K23" s="177"/>
      <c r="L23" s="177">
        <v>12</v>
      </c>
    </row>
    <row r="24" spans="1:12" ht="18.75" customHeight="1">
      <c r="A24" s="58" t="s">
        <v>159</v>
      </c>
      <c r="C24" s="121"/>
      <c r="D24" s="40"/>
      <c r="F24" s="128"/>
      <c r="G24" s="177"/>
      <c r="H24" s="128"/>
      <c r="I24" s="103"/>
      <c r="J24" s="128"/>
      <c r="K24" s="177"/>
      <c r="L24" s="128"/>
    </row>
    <row r="25" spans="1:12" ht="18.75" customHeight="1">
      <c r="A25" s="58"/>
      <c r="B25" s="60" t="s">
        <v>54</v>
      </c>
      <c r="C25" s="121"/>
      <c r="D25" s="40"/>
      <c r="F25" s="177">
        <f>SUM(F10:F23)</f>
        <v>17680</v>
      </c>
      <c r="G25" s="177"/>
      <c r="H25" s="177">
        <f>SUM(H10:H23)</f>
        <v>-305</v>
      </c>
      <c r="I25" s="103"/>
      <c r="J25" s="177">
        <f>SUM(J10:J23)</f>
        <v>-7238</v>
      </c>
      <c r="K25" s="177"/>
      <c r="L25" s="177">
        <f>SUM(L10:L23)</f>
        <v>-7858</v>
      </c>
    </row>
    <row r="26" spans="1:12" ht="18.75" customHeight="1">
      <c r="A26" s="58"/>
      <c r="B26" s="60"/>
      <c r="C26" s="121"/>
      <c r="D26" s="40"/>
      <c r="F26" s="127"/>
      <c r="G26" s="177"/>
      <c r="H26" s="127"/>
      <c r="I26" s="103"/>
      <c r="J26" s="127"/>
      <c r="K26" s="177"/>
      <c r="L26" s="127"/>
    </row>
    <row r="27" spans="1:12" ht="18.75" customHeight="1">
      <c r="A27" s="58" t="s">
        <v>108</v>
      </c>
      <c r="B27" s="60"/>
      <c r="C27" s="121"/>
      <c r="D27" s="40"/>
      <c r="F27" s="127"/>
      <c r="G27" s="177"/>
      <c r="H27" s="127"/>
      <c r="I27" s="103"/>
      <c r="J27" s="127"/>
      <c r="K27" s="177"/>
      <c r="L27" s="127"/>
    </row>
    <row r="28" spans="1:12" ht="18.75" customHeight="1">
      <c r="A28" s="121" t="s">
        <v>55</v>
      </c>
      <c r="B28" s="61"/>
      <c r="D28" s="40"/>
      <c r="F28" s="177">
        <v>-2404</v>
      </c>
      <c r="G28" s="177"/>
      <c r="H28" s="177">
        <v>-5086</v>
      </c>
      <c r="I28" s="103"/>
      <c r="J28" s="177">
        <v>-1089</v>
      </c>
      <c r="K28" s="177"/>
      <c r="L28" s="177">
        <v>4281</v>
      </c>
    </row>
    <row r="29" spans="1:12" ht="18.75" customHeight="1">
      <c r="A29" s="121" t="s">
        <v>57</v>
      </c>
      <c r="B29" s="61"/>
      <c r="F29" s="177">
        <v>-6705</v>
      </c>
      <c r="G29" s="177"/>
      <c r="H29" s="177">
        <v>-2646</v>
      </c>
      <c r="I29" s="103"/>
      <c r="J29" s="186" t="s">
        <v>138</v>
      </c>
      <c r="K29" s="177"/>
      <c r="L29" s="186">
        <v>0</v>
      </c>
    </row>
    <row r="30" spans="1:12" ht="18.75" customHeight="1">
      <c r="A30" s="58" t="s">
        <v>147</v>
      </c>
      <c r="B30" s="60"/>
      <c r="C30" s="121"/>
      <c r="D30" s="40"/>
      <c r="F30" s="127"/>
      <c r="G30" s="177"/>
      <c r="H30" s="177"/>
      <c r="I30" s="103"/>
      <c r="J30" s="177"/>
      <c r="K30" s="177"/>
      <c r="L30" s="177"/>
    </row>
    <row r="31" spans="1:12" ht="18.75" customHeight="1">
      <c r="A31" s="121" t="s">
        <v>4</v>
      </c>
      <c r="B31" s="61"/>
      <c r="D31" s="40"/>
      <c r="F31" s="177">
        <v>-10702</v>
      </c>
      <c r="G31" s="177"/>
      <c r="H31" s="177">
        <v>-3853</v>
      </c>
      <c r="I31" s="238"/>
      <c r="J31" s="177">
        <v>-380</v>
      </c>
      <c r="K31" s="177"/>
      <c r="L31" s="177">
        <v>-3605</v>
      </c>
    </row>
    <row r="32" spans="1:12" ht="18.75" customHeight="1">
      <c r="A32" s="235" t="s">
        <v>156</v>
      </c>
      <c r="B32" s="61"/>
      <c r="D32" s="40"/>
      <c r="F32" s="177">
        <v>-35</v>
      </c>
      <c r="G32" s="177"/>
      <c r="H32" s="186" t="s">
        <v>138</v>
      </c>
      <c r="I32" s="238"/>
      <c r="J32" s="186" t="s">
        <v>138</v>
      </c>
      <c r="K32" s="177"/>
      <c r="L32" s="186" t="s">
        <v>138</v>
      </c>
    </row>
    <row r="33" spans="1:12" s="60" customFormat="1" ht="18.75" customHeight="1">
      <c r="A33" s="58" t="s">
        <v>162</v>
      </c>
      <c r="C33" s="58"/>
      <c r="F33" s="128">
        <f>SUM(F25:F32)</f>
        <v>-2166</v>
      </c>
      <c r="G33" s="177"/>
      <c r="H33" s="128">
        <f>SUM(H25:H32)</f>
        <v>-11890</v>
      </c>
      <c r="I33" s="103"/>
      <c r="J33" s="128">
        <f>SUM(J25:J32)</f>
        <v>-8707</v>
      </c>
      <c r="K33" s="177"/>
      <c r="L33" s="128">
        <f>SUM(L25:L32)</f>
        <v>-7182</v>
      </c>
    </row>
    <row r="34" spans="1:12" s="60" customFormat="1" ht="18.75" customHeight="1">
      <c r="A34" s="121" t="s">
        <v>59</v>
      </c>
      <c r="C34" s="58"/>
      <c r="F34" s="177">
        <v>116</v>
      </c>
      <c r="G34" s="177"/>
      <c r="H34" s="177">
        <v>66</v>
      </c>
      <c r="I34" s="103"/>
      <c r="J34" s="177">
        <v>5</v>
      </c>
      <c r="K34" s="177"/>
      <c r="L34" s="187">
        <v>5</v>
      </c>
    </row>
    <row r="35" spans="1:12" s="60" customFormat="1" ht="18.75" customHeight="1">
      <c r="A35" s="167" t="s">
        <v>91</v>
      </c>
      <c r="C35" s="58"/>
      <c r="F35" s="177">
        <v>-12</v>
      </c>
      <c r="G35" s="177"/>
      <c r="H35" s="187">
        <v>-12</v>
      </c>
      <c r="I35" s="103"/>
      <c r="J35" s="177">
        <v>-28</v>
      </c>
      <c r="K35" s="177"/>
      <c r="L35" s="187">
        <v>-12</v>
      </c>
    </row>
    <row r="36" spans="1:12" ht="18.75" customHeight="1">
      <c r="A36" s="40" t="s">
        <v>88</v>
      </c>
      <c r="C36" s="40"/>
      <c r="F36" s="177">
        <v>-565</v>
      </c>
      <c r="G36" s="177"/>
      <c r="H36" s="177">
        <v>-23</v>
      </c>
      <c r="I36" s="103"/>
      <c r="J36" s="177">
        <v>-20</v>
      </c>
      <c r="K36" s="177"/>
      <c r="L36" s="177">
        <v>-9</v>
      </c>
    </row>
    <row r="37" spans="1:12" ht="18.75" customHeight="1">
      <c r="A37" s="180" t="s">
        <v>163</v>
      </c>
      <c r="C37" s="40"/>
      <c r="F37" s="158">
        <f>SUM(F33:F36)</f>
        <v>-2627</v>
      </c>
      <c r="G37" s="177"/>
      <c r="H37" s="158">
        <f>SUM(H33:H36)</f>
        <v>-11859</v>
      </c>
      <c r="I37" s="103"/>
      <c r="J37" s="158">
        <f>SUM(J33:J36)</f>
        <v>-8750</v>
      </c>
      <c r="K37" s="177"/>
      <c r="L37" s="158">
        <f>SUM(L33:L36)</f>
        <v>-7198</v>
      </c>
    </row>
    <row r="38" spans="1:12" ht="18.75" customHeight="1">
      <c r="A38" s="62"/>
      <c r="C38" s="40"/>
      <c r="F38" s="159"/>
      <c r="G38" s="177"/>
      <c r="H38" s="160"/>
      <c r="I38" s="103"/>
      <c r="J38" s="160"/>
      <c r="K38" s="177"/>
      <c r="L38" s="160"/>
    </row>
    <row r="39" spans="1:12" ht="18.75" customHeight="1">
      <c r="A39" s="62"/>
      <c r="C39" s="40"/>
      <c r="F39" s="161"/>
      <c r="G39" s="177"/>
      <c r="H39" s="103"/>
      <c r="I39" s="103"/>
      <c r="J39" s="103"/>
      <c r="K39" s="177"/>
      <c r="L39" s="103"/>
    </row>
    <row r="40" spans="1:12" ht="18.75" customHeight="1">
      <c r="A40" s="180"/>
      <c r="C40" s="40"/>
      <c r="F40" s="161"/>
      <c r="G40" s="177"/>
      <c r="H40" s="103"/>
      <c r="I40" s="103"/>
      <c r="J40" s="103"/>
      <c r="K40" s="177"/>
      <c r="L40" s="103"/>
    </row>
    <row r="41" spans="1:12" ht="18.75" customHeight="1">
      <c r="A41" s="180"/>
      <c r="C41" s="40"/>
      <c r="F41" s="161"/>
      <c r="G41" s="177"/>
      <c r="H41" s="103"/>
      <c r="I41" s="103"/>
      <c r="J41" s="103"/>
      <c r="K41" s="177"/>
      <c r="L41" s="103"/>
    </row>
    <row r="42" spans="1:12" ht="18.75" customHeight="1">
      <c r="A42" s="180"/>
      <c r="C42" s="40"/>
      <c r="F42" s="161"/>
      <c r="G42" s="161"/>
      <c r="H42" s="103"/>
      <c r="I42" s="103"/>
      <c r="J42" s="103"/>
      <c r="K42" s="177"/>
      <c r="L42" s="103"/>
    </row>
    <row r="43" spans="1:12" ht="18.75" customHeight="1">
      <c r="A43" s="62"/>
      <c r="C43" s="40"/>
      <c r="F43" s="161"/>
      <c r="G43" s="161"/>
      <c r="H43" s="103"/>
      <c r="I43" s="103"/>
      <c r="J43" s="103"/>
      <c r="K43" s="103"/>
      <c r="L43" s="103"/>
    </row>
    <row r="44" spans="1:12" ht="18.75" customHeight="1">
      <c r="A44" s="180"/>
      <c r="C44" s="40"/>
      <c r="F44" s="161"/>
      <c r="G44" s="161"/>
      <c r="H44" s="103"/>
      <c r="I44" s="103"/>
      <c r="J44" s="103"/>
      <c r="K44" s="103"/>
      <c r="L44" s="103"/>
    </row>
    <row r="45" spans="1:12" ht="18.75" customHeight="1">
      <c r="A45" s="180"/>
      <c r="C45" s="40"/>
      <c r="F45" s="161"/>
      <c r="G45" s="161"/>
      <c r="H45" s="103"/>
      <c r="I45" s="103"/>
      <c r="J45" s="103"/>
      <c r="K45" s="103"/>
      <c r="L45" s="103"/>
    </row>
    <row r="46" spans="1:12" ht="18.75" customHeight="1">
      <c r="A46" s="180"/>
      <c r="C46" s="40"/>
      <c r="F46" s="161"/>
      <c r="G46" s="161"/>
      <c r="H46" s="103"/>
      <c r="I46" s="103"/>
      <c r="J46" s="103"/>
      <c r="K46" s="103"/>
      <c r="L46" s="103"/>
    </row>
    <row r="47" spans="1:12" ht="18.75" customHeight="1">
      <c r="A47" s="180"/>
      <c r="C47" s="40"/>
      <c r="F47" s="161"/>
      <c r="G47" s="161"/>
      <c r="H47" s="103"/>
      <c r="I47" s="103"/>
      <c r="J47" s="103"/>
      <c r="K47" s="103"/>
      <c r="L47" s="103"/>
    </row>
    <row r="48" spans="1:12" ht="18.75" customHeight="1">
      <c r="A48" s="180"/>
      <c r="C48" s="40"/>
      <c r="F48" s="161"/>
      <c r="G48" s="161"/>
      <c r="H48" s="103"/>
      <c r="I48" s="103"/>
      <c r="J48" s="103"/>
      <c r="K48" s="103"/>
      <c r="L48" s="103"/>
    </row>
    <row r="49" spans="1:12" ht="18.75" customHeight="1">
      <c r="A49" s="180"/>
      <c r="C49" s="40"/>
      <c r="F49" s="161"/>
      <c r="G49" s="161"/>
      <c r="H49" s="103"/>
      <c r="I49" s="103"/>
      <c r="J49" s="103"/>
      <c r="K49" s="103"/>
      <c r="L49" s="103"/>
    </row>
    <row r="50" spans="1:12" ht="18.75" customHeight="1">
      <c r="A50" s="180"/>
      <c r="C50" s="40"/>
      <c r="F50" s="161"/>
      <c r="G50" s="161"/>
      <c r="H50" s="103"/>
      <c r="I50" s="103"/>
      <c r="J50" s="103"/>
      <c r="K50" s="103"/>
      <c r="L50" s="103"/>
    </row>
    <row r="51" spans="1:12" ht="18.75" customHeight="1">
      <c r="A51" s="62"/>
      <c r="C51" s="40"/>
      <c r="F51" s="161"/>
      <c r="G51" s="161"/>
      <c r="H51" s="103"/>
      <c r="I51" s="103"/>
      <c r="J51" s="103"/>
      <c r="K51" s="103"/>
      <c r="L51" s="103"/>
    </row>
    <row r="52" spans="1:12" ht="18.75" customHeight="1">
      <c r="A52" s="25" t="s">
        <v>95</v>
      </c>
      <c r="B52" s="35"/>
      <c r="C52" s="35"/>
      <c r="D52" s="63"/>
      <c r="E52" s="63"/>
      <c r="F52" s="151"/>
      <c r="G52" s="151"/>
      <c r="H52" s="104"/>
      <c r="I52" s="104"/>
      <c r="J52" s="36"/>
      <c r="K52" s="36"/>
      <c r="L52" s="36"/>
    </row>
    <row r="53" spans="1:12" ht="18.75" customHeight="1">
      <c r="A53" s="40"/>
      <c r="B53" s="40"/>
      <c r="C53" s="40"/>
      <c r="F53" s="162"/>
      <c r="G53" s="162"/>
      <c r="H53" s="21"/>
      <c r="I53" s="21"/>
      <c r="J53" s="21"/>
      <c r="K53" s="21"/>
      <c r="L53" s="163" t="s">
        <v>84</v>
      </c>
    </row>
    <row r="54" spans="1:12" ht="18.75" customHeight="1">
      <c r="A54" s="15" t="s">
        <v>140</v>
      </c>
      <c r="B54" s="15"/>
      <c r="C54" s="40"/>
      <c r="D54" s="40"/>
      <c r="E54" s="40"/>
      <c r="F54" s="40"/>
      <c r="G54" s="40"/>
      <c r="H54" s="100"/>
      <c r="I54" s="42"/>
      <c r="J54" s="115"/>
      <c r="L54" s="115"/>
    </row>
    <row r="55" spans="1:12" ht="18.75" customHeight="1">
      <c r="A55" s="41" t="s">
        <v>16</v>
      </c>
      <c r="B55" s="41"/>
      <c r="C55" s="41"/>
      <c r="D55" s="42"/>
      <c r="E55" s="43"/>
      <c r="F55" s="43"/>
      <c r="G55" s="43"/>
      <c r="H55" s="44"/>
      <c r="L55" s="45" t="s">
        <v>66</v>
      </c>
    </row>
    <row r="56" spans="1:12" ht="18.75" customHeight="1">
      <c r="A56" s="178" t="s">
        <v>134</v>
      </c>
      <c r="B56" s="46"/>
      <c r="C56" s="46"/>
      <c r="D56" s="124"/>
      <c r="E56" s="47"/>
      <c r="F56" s="47"/>
      <c r="G56" s="47"/>
      <c r="H56" s="48"/>
      <c r="I56" s="47"/>
      <c r="J56" s="47"/>
      <c r="K56" s="47"/>
      <c r="L56" s="49" t="s">
        <v>67</v>
      </c>
    </row>
    <row r="57" spans="1:12" ht="18.75" customHeight="1">
      <c r="A57" s="41"/>
      <c r="B57" s="41"/>
      <c r="C57" s="41"/>
      <c r="D57" s="50"/>
      <c r="E57" s="51"/>
      <c r="F57" s="105"/>
      <c r="G57" s="105"/>
      <c r="H57" s="105"/>
      <c r="I57" s="105"/>
      <c r="J57" s="105"/>
      <c r="K57" s="105"/>
      <c r="L57" s="21"/>
    </row>
    <row r="58" spans="1:12" ht="18.75" customHeight="1">
      <c r="A58" s="41"/>
      <c r="B58" s="41"/>
      <c r="C58" s="41"/>
      <c r="D58" s="50"/>
      <c r="E58" s="53"/>
      <c r="F58" s="243" t="s">
        <v>69</v>
      </c>
      <c r="G58" s="243"/>
      <c r="H58" s="243"/>
      <c r="I58" s="243"/>
      <c r="J58" s="243"/>
      <c r="K58" s="243"/>
      <c r="L58" s="243"/>
    </row>
    <row r="59" spans="1:12" ht="18.75" customHeight="1">
      <c r="A59" s="41"/>
      <c r="B59" s="41"/>
      <c r="C59" s="41"/>
      <c r="E59" s="53"/>
      <c r="F59" s="248" t="s">
        <v>0</v>
      </c>
      <c r="G59" s="248"/>
      <c r="H59" s="248"/>
      <c r="I59" s="56"/>
      <c r="J59" s="125"/>
      <c r="K59" s="125" t="s">
        <v>10</v>
      </c>
      <c r="L59" s="57"/>
    </row>
    <row r="60" spans="1:12" ht="18.75" customHeight="1">
      <c r="A60" s="41"/>
      <c r="B60" s="41"/>
      <c r="C60" s="41"/>
      <c r="E60" s="53"/>
      <c r="F60" s="166">
        <v>2018</v>
      </c>
      <c r="G60" s="154"/>
      <c r="H60" s="166">
        <v>2017</v>
      </c>
      <c r="I60" s="155"/>
      <c r="J60" s="166">
        <v>2018</v>
      </c>
      <c r="K60" s="154"/>
      <c r="L60" s="166">
        <v>2017</v>
      </c>
    </row>
    <row r="61" spans="1:12" ht="18.75" customHeight="1">
      <c r="A61" s="60"/>
      <c r="F61" s="89"/>
      <c r="G61" s="89"/>
      <c r="H61" s="89"/>
      <c r="I61" s="89"/>
      <c r="J61" s="89"/>
      <c r="K61" s="89"/>
      <c r="L61" s="89"/>
    </row>
    <row r="62" spans="1:12" ht="18.75" customHeight="1">
      <c r="A62" s="58" t="s">
        <v>44</v>
      </c>
      <c r="B62" s="58"/>
      <c r="C62" s="65"/>
      <c r="D62" s="64"/>
      <c r="E62" s="64"/>
      <c r="F62" s="159"/>
      <c r="G62" s="159"/>
      <c r="H62" s="160"/>
      <c r="I62" s="160"/>
      <c r="J62" s="160"/>
      <c r="K62" s="160"/>
      <c r="L62" s="160"/>
    </row>
    <row r="63" spans="1:12" ht="18.75" customHeight="1">
      <c r="A63" s="228" t="s">
        <v>169</v>
      </c>
      <c r="B63" s="58"/>
      <c r="C63" s="65"/>
      <c r="D63" s="229"/>
      <c r="E63" s="64"/>
      <c r="F63" s="177">
        <v>7167</v>
      </c>
      <c r="G63" s="159"/>
      <c r="H63" s="186">
        <v>0</v>
      </c>
      <c r="I63" s="160"/>
      <c r="J63" s="177">
        <v>7167</v>
      </c>
      <c r="K63" s="160"/>
      <c r="L63" s="186">
        <v>0</v>
      </c>
    </row>
    <row r="64" spans="1:12" ht="18.75" customHeight="1">
      <c r="A64" s="170" t="s">
        <v>89</v>
      </c>
      <c r="B64" s="59"/>
      <c r="C64" s="64"/>
      <c r="D64" s="13"/>
      <c r="F64" s="187">
        <v>-5</v>
      </c>
      <c r="G64" s="157"/>
      <c r="H64" s="191">
        <v>-4</v>
      </c>
      <c r="I64" s="176"/>
      <c r="J64" s="187">
        <v>-5</v>
      </c>
      <c r="K64" s="176"/>
      <c r="L64" s="183">
        <v>-4</v>
      </c>
    </row>
    <row r="65" spans="1:12" ht="18.75" customHeight="1">
      <c r="A65" s="121" t="s">
        <v>65</v>
      </c>
      <c r="B65" s="59"/>
      <c r="C65" s="64"/>
      <c r="D65" s="13"/>
      <c r="F65" s="177">
        <v>-1012</v>
      </c>
      <c r="G65" s="157"/>
      <c r="H65" s="187">
        <v>-1515</v>
      </c>
      <c r="I65" s="103"/>
      <c r="J65" s="177">
        <v>-104</v>
      </c>
      <c r="K65" s="187"/>
      <c r="L65" s="103">
        <v>-3</v>
      </c>
    </row>
    <row r="66" spans="1:12" ht="18.75" customHeight="1">
      <c r="A66" s="194" t="s">
        <v>170</v>
      </c>
      <c r="B66" s="59"/>
      <c r="C66" s="64"/>
      <c r="D66" s="13"/>
      <c r="F66" s="187">
        <v>2000</v>
      </c>
      <c r="G66" s="174"/>
      <c r="H66" s="186">
        <v>0</v>
      </c>
      <c r="I66" s="176"/>
      <c r="J66" s="187">
        <v>2000</v>
      </c>
      <c r="K66" s="176"/>
      <c r="L66" s="186">
        <v>0</v>
      </c>
    </row>
    <row r="67" spans="1:12" ht="18.75" customHeight="1">
      <c r="A67" s="167" t="s">
        <v>93</v>
      </c>
      <c r="B67" s="59"/>
      <c r="C67" s="64"/>
      <c r="D67" s="13"/>
      <c r="F67" s="214">
        <v>0</v>
      </c>
      <c r="G67" s="157"/>
      <c r="H67" s="225">
        <v>-19000</v>
      </c>
      <c r="I67" s="176"/>
      <c r="J67" s="214">
        <v>0</v>
      </c>
      <c r="K67" s="176"/>
      <c r="L67" s="225">
        <v>-19000</v>
      </c>
    </row>
    <row r="68" spans="1:12" ht="18.75" customHeight="1">
      <c r="A68" s="58" t="s">
        <v>145</v>
      </c>
      <c r="B68" s="58"/>
      <c r="C68" s="65"/>
      <c r="D68" s="13"/>
      <c r="F68" s="158">
        <f>SUM(F63:F67)</f>
        <v>8150</v>
      </c>
      <c r="G68" s="157"/>
      <c r="H68" s="158">
        <f>SUM(H63:H67)</f>
        <v>-20519</v>
      </c>
      <c r="I68" s="144"/>
      <c r="J68" s="158">
        <f>SUM(J63:J67)</f>
        <v>9058</v>
      </c>
      <c r="K68" s="144"/>
      <c r="L68" s="158">
        <f>SUM(L63:L67)</f>
        <v>-19007</v>
      </c>
    </row>
    <row r="69" spans="1:12" ht="18.75" customHeight="1">
      <c r="A69" s="58"/>
      <c r="B69" s="58"/>
      <c r="C69" s="65"/>
      <c r="D69" s="13"/>
      <c r="F69" s="127"/>
      <c r="G69" s="157"/>
      <c r="H69" s="127"/>
      <c r="I69" s="144"/>
      <c r="J69" s="127"/>
      <c r="K69" s="144"/>
      <c r="L69" s="127"/>
    </row>
    <row r="70" spans="1:12" ht="18.75" customHeight="1">
      <c r="A70" s="66" t="s">
        <v>58</v>
      </c>
      <c r="B70" s="67"/>
      <c r="C70" s="65"/>
      <c r="D70" s="13"/>
      <c r="F70" s="157"/>
      <c r="G70" s="157"/>
      <c r="H70" s="157"/>
      <c r="I70" s="144"/>
      <c r="J70" s="157"/>
      <c r="K70" s="144"/>
      <c r="L70" s="157"/>
    </row>
    <row r="71" spans="1:12" ht="18.75" customHeight="1">
      <c r="A71" s="67" t="s">
        <v>85</v>
      </c>
      <c r="B71" s="67"/>
      <c r="C71" s="65"/>
      <c r="D71" s="13"/>
      <c r="F71" s="186">
        <v>0</v>
      </c>
      <c r="G71" s="164"/>
      <c r="H71" s="191">
        <v>12</v>
      </c>
      <c r="I71" s="174"/>
      <c r="J71" s="240" t="s">
        <v>138</v>
      </c>
      <c r="K71" s="174"/>
      <c r="L71" s="191">
        <v>12</v>
      </c>
    </row>
    <row r="72" spans="1:12" ht="18.75" customHeight="1">
      <c r="A72" s="67" t="s">
        <v>171</v>
      </c>
      <c r="B72" s="67"/>
      <c r="C72" s="65"/>
      <c r="D72" s="13"/>
      <c r="F72" s="186">
        <v>0</v>
      </c>
      <c r="G72" s="174"/>
      <c r="H72" s="186">
        <v>0</v>
      </c>
      <c r="I72" s="174"/>
      <c r="J72" s="187">
        <v>1500</v>
      </c>
      <c r="K72" s="174"/>
      <c r="L72" s="186">
        <v>0</v>
      </c>
    </row>
    <row r="73" spans="1:12" s="226" customFormat="1" ht="18.75" customHeight="1">
      <c r="A73" s="67" t="s">
        <v>161</v>
      </c>
      <c r="B73" s="230"/>
      <c r="C73" s="231"/>
      <c r="D73" s="232"/>
      <c r="F73" s="187">
        <v>-1342</v>
      </c>
      <c r="G73" s="227"/>
      <c r="H73" s="186">
        <v>0</v>
      </c>
      <c r="I73" s="227"/>
      <c r="J73" s="187">
        <v>-1342</v>
      </c>
      <c r="K73" s="227"/>
      <c r="L73" s="186">
        <v>0</v>
      </c>
    </row>
    <row r="74" spans="1:12" ht="18.75" customHeight="1">
      <c r="A74" s="67" t="s">
        <v>160</v>
      </c>
      <c r="B74" s="67"/>
      <c r="C74" s="65"/>
      <c r="D74" s="13"/>
      <c r="F74" s="177">
        <v>-2420</v>
      </c>
      <c r="G74" s="157"/>
      <c r="H74" s="177">
        <v>-2110</v>
      </c>
      <c r="I74" s="157"/>
      <c r="J74" s="186">
        <v>0</v>
      </c>
      <c r="K74" s="157"/>
      <c r="L74" s="186">
        <v>0</v>
      </c>
    </row>
    <row r="75" spans="1:12" ht="18.75" customHeight="1">
      <c r="A75" s="66" t="s">
        <v>146</v>
      </c>
      <c r="B75" s="67"/>
      <c r="C75" s="65"/>
      <c r="D75" s="13"/>
      <c r="F75" s="122">
        <f>SUM(F71:F74)</f>
        <v>-3762</v>
      </c>
      <c r="G75" s="157"/>
      <c r="H75" s="122">
        <f>SUM(H71:H74)</f>
        <v>-2098</v>
      </c>
      <c r="I75" s="144"/>
      <c r="J75" s="122">
        <f>SUM(J71:J74)</f>
        <v>158</v>
      </c>
      <c r="K75" s="144"/>
      <c r="L75" s="122">
        <f>SUM(L71:L74)</f>
        <v>12</v>
      </c>
    </row>
    <row r="76" spans="1:12" ht="18.75" customHeight="1">
      <c r="A76" s="66"/>
      <c r="B76" s="67"/>
      <c r="C76" s="65"/>
      <c r="D76" s="13"/>
      <c r="F76" s="157"/>
      <c r="G76" s="157"/>
      <c r="H76" s="157"/>
      <c r="I76" s="144"/>
      <c r="J76" s="157"/>
      <c r="K76" s="144"/>
      <c r="L76" s="157"/>
    </row>
    <row r="77" spans="1:12" ht="18.75" customHeight="1">
      <c r="A77" s="58" t="s">
        <v>45</v>
      </c>
      <c r="B77" s="58"/>
      <c r="C77" s="65"/>
      <c r="D77" s="13"/>
      <c r="F77" s="177"/>
      <c r="G77" s="177"/>
      <c r="H77" s="177"/>
      <c r="I77" s="144"/>
      <c r="J77" s="127"/>
      <c r="K77" s="144"/>
      <c r="L77" s="127"/>
    </row>
    <row r="78" spans="1:12" ht="18.75" customHeight="1">
      <c r="A78" s="61"/>
      <c r="B78" s="68" t="s">
        <v>46</v>
      </c>
      <c r="C78" s="65"/>
      <c r="D78" s="64"/>
      <c r="F78" s="175">
        <v>-2339</v>
      </c>
      <c r="G78" s="177"/>
      <c r="H78" s="175">
        <v>-1179</v>
      </c>
      <c r="I78" s="190"/>
      <c r="J78" s="173">
        <v>0</v>
      </c>
      <c r="K78" s="190"/>
      <c r="L78" s="189">
        <v>0</v>
      </c>
    </row>
    <row r="79" spans="1:12" ht="18.75" customHeight="1">
      <c r="A79" s="61"/>
      <c r="B79" s="68"/>
      <c r="C79" s="65"/>
      <c r="F79" s="127"/>
      <c r="G79" s="157"/>
      <c r="H79" s="127"/>
      <c r="I79" s="144"/>
      <c r="J79" s="127"/>
      <c r="K79" s="144"/>
      <c r="L79" s="127"/>
    </row>
    <row r="80" spans="1:12" ht="18.75" customHeight="1">
      <c r="A80" s="58" t="s">
        <v>103</v>
      </c>
      <c r="B80" s="58"/>
      <c r="C80" s="65"/>
      <c r="F80" s="191">
        <f>F37+F68+F75+F78</f>
        <v>-578</v>
      </c>
      <c r="G80" s="157"/>
      <c r="H80" s="191">
        <f>H37+H68+H75+H78</f>
        <v>-35655</v>
      </c>
      <c r="I80" s="193"/>
      <c r="J80" s="191">
        <f>J37+J68+J75+J78</f>
        <v>466</v>
      </c>
      <c r="K80" s="193"/>
      <c r="L80" s="191">
        <f>L37+L68+L75+L78</f>
        <v>-26193</v>
      </c>
    </row>
    <row r="81" spans="1:12" ht="18.75" customHeight="1">
      <c r="A81" s="58" t="s">
        <v>77</v>
      </c>
      <c r="B81" s="58"/>
      <c r="C81" s="65"/>
      <c r="F81" s="127">
        <f>'2-3'!I14</f>
        <v>120157</v>
      </c>
      <c r="G81" s="157"/>
      <c r="H81" s="191">
        <v>145991</v>
      </c>
      <c r="I81" s="193"/>
      <c r="J81" s="191">
        <v>3070</v>
      </c>
      <c r="K81" s="193"/>
      <c r="L81" s="191">
        <v>47993</v>
      </c>
    </row>
    <row r="82" spans="1:12" ht="18.75" customHeight="1" thickBot="1">
      <c r="A82" s="58" t="s">
        <v>78</v>
      </c>
      <c r="B82" s="58"/>
      <c r="C82" s="65"/>
      <c r="D82" s="40"/>
      <c r="F82" s="69">
        <f>SUM(F80:F81)</f>
        <v>119579</v>
      </c>
      <c r="G82" s="157"/>
      <c r="H82" s="69">
        <f>SUM(H80:H81)</f>
        <v>110336</v>
      </c>
      <c r="I82" s="144"/>
      <c r="J82" s="69">
        <f>SUM(J80:J81)</f>
        <v>3536</v>
      </c>
      <c r="K82" s="144"/>
      <c r="L82" s="69">
        <f>SUM(L80:L81)</f>
        <v>21800</v>
      </c>
    </row>
    <row r="83" spans="1:12" ht="18.75" customHeight="1" thickTop="1">
      <c r="F83" s="131"/>
      <c r="G83" s="130"/>
      <c r="H83" s="131"/>
      <c r="I83" s="130"/>
      <c r="J83" s="131"/>
      <c r="K83" s="130"/>
      <c r="L83" s="130"/>
    </row>
    <row r="84" spans="1:12" ht="18.75" customHeight="1">
      <c r="A84" s="60"/>
    </row>
    <row r="85" spans="1:12" ht="18.75" customHeight="1">
      <c r="A85" s="60" t="s">
        <v>167</v>
      </c>
    </row>
    <row r="86" spans="1:12" ht="18.75" customHeight="1">
      <c r="B86" s="55" t="s">
        <v>173</v>
      </c>
    </row>
    <row r="87" spans="1:12" ht="18.75" customHeight="1">
      <c r="B87" s="55" t="s">
        <v>174</v>
      </c>
    </row>
    <row r="90" spans="1:12" ht="18.75" customHeight="1">
      <c r="B90" s="207"/>
    </row>
    <row r="91" spans="1:12" ht="18.75" customHeight="1">
      <c r="B91" s="207"/>
    </row>
    <row r="92" spans="1:12" ht="18.75" customHeight="1">
      <c r="B92" s="207"/>
    </row>
    <row r="93" spans="1:12" ht="18.75" customHeight="1">
      <c r="B93" s="207"/>
    </row>
    <row r="94" spans="1:12" ht="18.75" customHeight="1">
      <c r="B94" s="207"/>
    </row>
    <row r="105" spans="1:12" ht="18.75" customHeight="1">
      <c r="A105" s="25" t="s">
        <v>95</v>
      </c>
      <c r="B105" s="35"/>
      <c r="C105" s="35"/>
      <c r="D105" s="63"/>
      <c r="E105" s="63"/>
      <c r="F105" s="63"/>
      <c r="G105" s="63"/>
      <c r="H105" s="106"/>
      <c r="I105" s="63"/>
      <c r="J105" s="63"/>
      <c r="K105" s="63"/>
      <c r="L105" s="106"/>
    </row>
    <row r="106" spans="1:12" ht="18.75" customHeight="1">
      <c r="A106" s="40"/>
      <c r="B106" s="40"/>
      <c r="C106" s="40"/>
      <c r="L106" s="107" t="s">
        <v>17</v>
      </c>
    </row>
  </sheetData>
  <mergeCells count="4">
    <mergeCell ref="F58:L58"/>
    <mergeCell ref="F59:H59"/>
    <mergeCell ref="F6:H6"/>
    <mergeCell ref="F5:L5"/>
  </mergeCells>
  <printOptions horizontalCentered="1"/>
  <pageMargins left="0.7" right="0.5" top="0.75" bottom="0.5" header="0.5" footer="0.5"/>
  <pageSetup paperSize="9" scale="7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7-8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Thitikarn Suksermsarn</cp:lastModifiedBy>
  <cp:lastPrinted>2018-05-14T12:59:26Z</cp:lastPrinted>
  <dcterms:created xsi:type="dcterms:W3CDTF">2013-05-13T10:50:16Z</dcterms:created>
  <dcterms:modified xsi:type="dcterms:W3CDTF">2018-05-15T08:34:23Z</dcterms:modified>
</cp:coreProperties>
</file>