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7200" yWindow="285" windowWidth="11340" windowHeight="8250" tabRatio="769"/>
  </bookViews>
  <sheets>
    <sheet name="BS-Thai" sheetId="1" r:id="rId1"/>
    <sheet name="PL-Thai" sheetId="45" r:id="rId2"/>
    <sheet name="SOE_Conso-Thai" sheetId="38" r:id="rId3"/>
    <sheet name="SOE-Thai" sheetId="39" r:id="rId4"/>
    <sheet name="CF-Thai" sheetId="42" r:id="rId5"/>
    <sheet name="งบกระแสเงินสด 1 Offset" sheetId="49" state="hidden" r:id="rId6"/>
    <sheet name="งบกระแสเงินสด 2 Offset" sheetId="50" state="hidden" r:id="rId7"/>
    <sheet name="Cash Flow 1 Offset" sheetId="51" state="hidden" r:id="rId8"/>
    <sheet name="Cash flow 2 Offset" sheetId="52" state="hidden" r:id="rId9"/>
    <sheet name="GT_Custom" sheetId="13" state="hidden" r:id="rId10"/>
  </sheets>
  <definedNames>
    <definedName name="_xlnm.Print_Area" localSheetId="0">'BS-Thai'!$A$1:$M$85</definedName>
    <definedName name="_xlnm.Print_Area" localSheetId="7">'Cash Flow 1 Offset'!$A$1:$H$47</definedName>
    <definedName name="_xlnm.Print_Area" localSheetId="4">'CF-Thai'!$A$1:$I$72</definedName>
    <definedName name="_xlnm.Print_Area" localSheetId="1">'PL-Thai'!$A$1:$J$39</definedName>
    <definedName name="_xlnm.Print_Area" localSheetId="2">'SOE_Conso-Thai'!$A$1:$Q$29</definedName>
    <definedName name="_xlnm.Print_Area" localSheetId="3">'SOE-Thai'!$A$1:$L$24</definedName>
    <definedName name="_xlnm.Print_Area" localSheetId="5">'งบกระแสเงินสด 1 Offset'!$A$1:$H$49</definedName>
    <definedName name="_xlnm.Print_Area" localSheetId="6">'งบกระแสเงินสด 2 Offset'!$A$1:$H$44</definedName>
  </definedNames>
  <calcPr calcId="152511"/>
</workbook>
</file>

<file path=xl/calcChain.xml><?xml version="1.0" encoding="utf-8"?>
<calcChain xmlns="http://schemas.openxmlformats.org/spreadsheetml/2006/main">
  <c r="C28" i="42" l="1"/>
  <c r="I63" i="42" l="1"/>
  <c r="G60" i="1"/>
  <c r="G79" i="1" l="1"/>
  <c r="O16" i="38" l="1"/>
  <c r="O17" i="38" s="1"/>
  <c r="Q14" i="38"/>
  <c r="G81" i="1"/>
  <c r="C59" i="42"/>
  <c r="C51" i="42"/>
  <c r="G51" i="42"/>
  <c r="G28" i="42"/>
  <c r="Q21" i="38" l="1"/>
  <c r="Q15" i="38"/>
  <c r="C11" i="42"/>
  <c r="C29" i="42" s="1"/>
  <c r="C32" i="42" s="1"/>
  <c r="C61" i="42" s="1"/>
  <c r="C63" i="42" s="1"/>
  <c r="D13" i="45"/>
  <c r="D18" i="45" s="1"/>
  <c r="G68" i="1"/>
  <c r="G69" i="1" s="1"/>
  <c r="G27" i="1"/>
  <c r="G26" i="1"/>
  <c r="G17" i="1"/>
  <c r="D20" i="45" l="1"/>
  <c r="D27" i="45" l="1"/>
  <c r="D25" i="45" s="1"/>
  <c r="D35" i="45" s="1"/>
  <c r="D22" i="45"/>
  <c r="D32" i="45" s="1"/>
  <c r="D30" i="45" s="1"/>
  <c r="K82" i="1" l="1"/>
  <c r="E59" i="42" l="1"/>
  <c r="G59" i="42" l="1"/>
  <c r="K79" i="1"/>
  <c r="K26" i="1"/>
  <c r="M17" i="1"/>
  <c r="K17" i="1"/>
  <c r="A46" i="1" l="1"/>
  <c r="E63" i="42" l="1"/>
  <c r="I26" i="1" l="1"/>
  <c r="M26" i="1"/>
  <c r="I29" i="42" l="1"/>
  <c r="E29" i="42"/>
  <c r="I28" i="42"/>
  <c r="E28" i="42"/>
  <c r="H13" i="45"/>
  <c r="H18" i="45" s="1"/>
  <c r="G11" i="42" l="1"/>
  <c r="G29" i="42" s="1"/>
  <c r="G32" i="42" s="1"/>
  <c r="G61" i="42" s="1"/>
  <c r="G63" i="42" s="1"/>
  <c r="H20" i="45"/>
  <c r="M19" i="38"/>
  <c r="K16" i="38" l="1"/>
  <c r="M16" i="38" s="1"/>
  <c r="M14" i="38"/>
  <c r="Q16" i="38" l="1"/>
  <c r="Q17" i="38" s="1"/>
  <c r="M17" i="38"/>
  <c r="Q19" i="38"/>
  <c r="K81" i="1"/>
  <c r="K68" i="1"/>
  <c r="K60" i="1"/>
  <c r="K27" i="1"/>
  <c r="K69" i="1" l="1"/>
  <c r="H22" i="45" l="1"/>
  <c r="H32" i="45" s="1"/>
  <c r="H30" i="45" s="1"/>
  <c r="J14" i="39" s="1"/>
  <c r="J15" i="39" s="1"/>
  <c r="H27" i="45"/>
  <c r="H25" i="45" s="1"/>
  <c r="H35" i="45" s="1"/>
  <c r="I59" i="42"/>
  <c r="M79" i="1" l="1"/>
  <c r="M81" i="1" s="1"/>
  <c r="I79" i="1"/>
  <c r="I81" i="1" s="1"/>
  <c r="I17" i="38"/>
  <c r="I51" i="42"/>
  <c r="E51" i="42"/>
  <c r="L17" i="39"/>
  <c r="H19" i="39"/>
  <c r="F19" i="39"/>
  <c r="D19" i="39"/>
  <c r="L13" i="39"/>
  <c r="H15" i="39"/>
  <c r="F15" i="39"/>
  <c r="D15" i="39"/>
  <c r="L14" i="39"/>
  <c r="L15" i="39" s="1"/>
  <c r="O21" i="38"/>
  <c r="M20" i="38"/>
  <c r="I21" i="38"/>
  <c r="G21" i="38"/>
  <c r="E21" i="38"/>
  <c r="E17" i="38"/>
  <c r="G17" i="38"/>
  <c r="J13" i="45"/>
  <c r="J18" i="45" s="1"/>
  <c r="F13" i="45"/>
  <c r="F18" i="45" s="1"/>
  <c r="F20" i="45" s="1"/>
  <c r="J19" i="39"/>
  <c r="I17" i="1"/>
  <c r="I60" i="1"/>
  <c r="M68" i="1"/>
  <c r="I68" i="1"/>
  <c r="M60" i="1"/>
  <c r="A47" i="52"/>
  <c r="G28" i="52"/>
  <c r="E28" i="52"/>
  <c r="C28" i="52"/>
  <c r="H27" i="52"/>
  <c r="G27" i="52"/>
  <c r="F27" i="52"/>
  <c r="E27" i="52"/>
  <c r="D27" i="52"/>
  <c r="C27" i="52"/>
  <c r="B27" i="52"/>
  <c r="G26" i="52"/>
  <c r="E26" i="52"/>
  <c r="C26" i="52"/>
  <c r="G24" i="52"/>
  <c r="E24" i="52"/>
  <c r="C24" i="52"/>
  <c r="H23" i="52"/>
  <c r="G23" i="52"/>
  <c r="F23" i="52"/>
  <c r="E23" i="52"/>
  <c r="D23" i="52"/>
  <c r="C23" i="52"/>
  <c r="B23" i="52"/>
  <c r="H22" i="52"/>
  <c r="G22" i="52"/>
  <c r="F22" i="52"/>
  <c r="E22" i="52"/>
  <c r="D22" i="52"/>
  <c r="C22" i="52"/>
  <c r="B22" i="52"/>
  <c r="H21" i="52"/>
  <c r="G21" i="52"/>
  <c r="F21" i="52"/>
  <c r="E21" i="52"/>
  <c r="D21" i="52"/>
  <c r="C21" i="52"/>
  <c r="B21" i="52"/>
  <c r="H20" i="52"/>
  <c r="G20" i="52"/>
  <c r="F20" i="52"/>
  <c r="E20" i="52"/>
  <c r="D20" i="52"/>
  <c r="C20" i="52"/>
  <c r="B20" i="52"/>
  <c r="H19" i="52"/>
  <c r="G19" i="52"/>
  <c r="F19" i="52"/>
  <c r="E19" i="52"/>
  <c r="D19" i="52"/>
  <c r="C19" i="52"/>
  <c r="B19" i="52"/>
  <c r="G16" i="52"/>
  <c r="E16" i="52"/>
  <c r="C16" i="52"/>
  <c r="H15" i="52"/>
  <c r="G15" i="52"/>
  <c r="F15" i="52"/>
  <c r="E15" i="52"/>
  <c r="D15" i="52"/>
  <c r="C15" i="52"/>
  <c r="B15" i="52"/>
  <c r="H14" i="52"/>
  <c r="F14" i="52"/>
  <c r="E14" i="52"/>
  <c r="D14" i="52"/>
  <c r="C14" i="52"/>
  <c r="B14" i="52"/>
  <c r="H13" i="52"/>
  <c r="F13" i="52"/>
  <c r="E13" i="52"/>
  <c r="D13" i="52"/>
  <c r="C13" i="52"/>
  <c r="B13" i="52"/>
  <c r="H12" i="52"/>
  <c r="F12" i="52"/>
  <c r="E12" i="52"/>
  <c r="D12" i="52"/>
  <c r="C12" i="52"/>
  <c r="B12" i="52"/>
  <c r="H11" i="52"/>
  <c r="F11" i="52"/>
  <c r="E11" i="52"/>
  <c r="D11" i="52"/>
  <c r="C11" i="52"/>
  <c r="B11" i="52"/>
  <c r="H10" i="52"/>
  <c r="F10" i="52"/>
  <c r="E10" i="52"/>
  <c r="D10" i="52"/>
  <c r="C10" i="52"/>
  <c r="B10" i="52"/>
  <c r="H9" i="52"/>
  <c r="F9" i="52"/>
  <c r="E9" i="52"/>
  <c r="D9" i="52"/>
  <c r="C9" i="52"/>
  <c r="B9" i="52"/>
  <c r="H7" i="52"/>
  <c r="F7" i="52"/>
  <c r="D7" i="52"/>
  <c r="B7" i="52"/>
  <c r="F6" i="52"/>
  <c r="A1" i="52"/>
  <c r="A47" i="51"/>
  <c r="G40" i="51"/>
  <c r="E40" i="51"/>
  <c r="C40" i="51"/>
  <c r="H39" i="51"/>
  <c r="G39" i="51"/>
  <c r="F39" i="51"/>
  <c r="E39" i="51"/>
  <c r="D39" i="51"/>
  <c r="C39" i="51"/>
  <c r="B39" i="51"/>
  <c r="G38" i="51"/>
  <c r="E38" i="51"/>
  <c r="C38" i="51"/>
  <c r="H37" i="51"/>
  <c r="G37" i="51"/>
  <c r="F37" i="51"/>
  <c r="E37" i="51"/>
  <c r="D37" i="51"/>
  <c r="C37" i="51"/>
  <c r="B37" i="51"/>
  <c r="H36" i="51"/>
  <c r="G36" i="51"/>
  <c r="F36" i="51"/>
  <c r="E36" i="51"/>
  <c r="D36" i="51"/>
  <c r="C36" i="51"/>
  <c r="B36" i="51"/>
  <c r="H35" i="51"/>
  <c r="G35" i="51"/>
  <c r="F35" i="51"/>
  <c r="E35" i="51"/>
  <c r="D35" i="51"/>
  <c r="C35" i="51"/>
  <c r="B35" i="51"/>
  <c r="H34" i="51"/>
  <c r="G34" i="51"/>
  <c r="F34" i="51"/>
  <c r="E34" i="51"/>
  <c r="D34" i="51"/>
  <c r="C34" i="51"/>
  <c r="B34" i="51"/>
  <c r="F33" i="51"/>
  <c r="H32" i="51"/>
  <c r="G32" i="51"/>
  <c r="F32" i="51"/>
  <c r="E32" i="51"/>
  <c r="D32" i="51"/>
  <c r="C32" i="51"/>
  <c r="B32" i="51"/>
  <c r="H31" i="51"/>
  <c r="G31" i="51"/>
  <c r="F31" i="51"/>
  <c r="E31" i="51"/>
  <c r="D31" i="51"/>
  <c r="C31" i="51"/>
  <c r="B31" i="51"/>
  <c r="H30" i="51"/>
  <c r="G30" i="51"/>
  <c r="F30" i="51"/>
  <c r="E30" i="51"/>
  <c r="D30" i="51"/>
  <c r="C30" i="51"/>
  <c r="B30" i="51"/>
  <c r="H29" i="51"/>
  <c r="G29" i="51"/>
  <c r="F29" i="51"/>
  <c r="E29" i="51"/>
  <c r="D29" i="51"/>
  <c r="C29" i="51"/>
  <c r="B29" i="51"/>
  <c r="H28" i="51"/>
  <c r="G28" i="51"/>
  <c r="F28" i="51"/>
  <c r="E28" i="51"/>
  <c r="C28" i="51"/>
  <c r="B28" i="51"/>
  <c r="H27" i="51"/>
  <c r="D27" i="51"/>
  <c r="B27" i="51"/>
  <c r="G25" i="51"/>
  <c r="E25" i="51"/>
  <c r="C25" i="51"/>
  <c r="H23" i="51"/>
  <c r="G23" i="51"/>
  <c r="F23" i="51"/>
  <c r="E23" i="51"/>
  <c r="D23" i="51"/>
  <c r="C23" i="51"/>
  <c r="B23" i="51"/>
  <c r="H22" i="51"/>
  <c r="G22" i="51"/>
  <c r="F22" i="51"/>
  <c r="E22" i="51"/>
  <c r="D22" i="51"/>
  <c r="C22" i="51"/>
  <c r="B22" i="51"/>
  <c r="H21" i="51"/>
  <c r="G21" i="51"/>
  <c r="F21" i="51"/>
  <c r="E21" i="51"/>
  <c r="D21" i="51"/>
  <c r="C21" i="51"/>
  <c r="B21" i="51"/>
  <c r="H20" i="51"/>
  <c r="G20" i="51"/>
  <c r="F20" i="51"/>
  <c r="E20" i="51"/>
  <c r="D20" i="51"/>
  <c r="C20" i="51"/>
  <c r="B20" i="51"/>
  <c r="H19" i="51"/>
  <c r="G19" i="51"/>
  <c r="F19" i="51"/>
  <c r="E19" i="51"/>
  <c r="D19" i="51"/>
  <c r="C19" i="51"/>
  <c r="B19" i="51"/>
  <c r="H18" i="51"/>
  <c r="G18" i="51"/>
  <c r="F18" i="51"/>
  <c r="E18" i="51"/>
  <c r="D18" i="51"/>
  <c r="C18" i="51"/>
  <c r="B18" i="51"/>
  <c r="H17" i="51"/>
  <c r="G17" i="51"/>
  <c r="F17" i="51"/>
  <c r="E17" i="51"/>
  <c r="D17" i="51"/>
  <c r="C17" i="51"/>
  <c r="B17" i="51"/>
  <c r="H16" i="51"/>
  <c r="G16" i="51"/>
  <c r="F16" i="51"/>
  <c r="E16" i="51"/>
  <c r="D16" i="51"/>
  <c r="C16" i="51"/>
  <c r="B16" i="51"/>
  <c r="H15" i="51"/>
  <c r="G15" i="51"/>
  <c r="F15" i="51"/>
  <c r="E15" i="51"/>
  <c r="D15" i="51"/>
  <c r="C15" i="51"/>
  <c r="B15" i="51"/>
  <c r="H14" i="51"/>
  <c r="G14" i="51"/>
  <c r="F14" i="51"/>
  <c r="E14" i="51"/>
  <c r="D14" i="51"/>
  <c r="C14" i="51"/>
  <c r="B14" i="51"/>
  <c r="H13" i="51"/>
  <c r="G13" i="51"/>
  <c r="F13" i="51"/>
  <c r="E13" i="51"/>
  <c r="D13" i="51"/>
  <c r="C13" i="51"/>
  <c r="B13" i="51"/>
  <c r="H12" i="51"/>
  <c r="G12" i="51"/>
  <c r="F12" i="51"/>
  <c r="E12" i="51"/>
  <c r="D12" i="51"/>
  <c r="C12" i="51"/>
  <c r="B12" i="51"/>
  <c r="G9" i="51"/>
  <c r="E9" i="51"/>
  <c r="C9" i="51"/>
  <c r="H7" i="51"/>
  <c r="F7" i="51"/>
  <c r="D7" i="51"/>
  <c r="B7" i="51"/>
  <c r="A1" i="51"/>
  <c r="A3" i="52"/>
  <c r="A44" i="50"/>
  <c r="H22" i="50"/>
  <c r="F22" i="50"/>
  <c r="F24" i="52"/>
  <c r="D22" i="50"/>
  <c r="B22" i="50"/>
  <c r="H14" i="50"/>
  <c r="F14" i="50"/>
  <c r="F16" i="52" s="1"/>
  <c r="D14" i="50"/>
  <c r="B11" i="50"/>
  <c r="B14" i="50"/>
  <c r="H7" i="50"/>
  <c r="F7" i="50"/>
  <c r="D7" i="50"/>
  <c r="B7" i="50"/>
  <c r="A1" i="50"/>
  <c r="A49" i="49"/>
  <c r="B40" i="49"/>
  <c r="B31" i="49"/>
  <c r="F28" i="49"/>
  <c r="F27" i="51" s="1"/>
  <c r="D26" i="49"/>
  <c r="D39" i="49"/>
  <c r="D41" i="49"/>
  <c r="D24" i="50" s="1"/>
  <c r="D26" i="50" s="1"/>
  <c r="B19" i="49"/>
  <c r="H7" i="49"/>
  <c r="F7" i="49"/>
  <c r="D7" i="49"/>
  <c r="B7" i="49"/>
  <c r="A3" i="49"/>
  <c r="A3" i="50" s="1"/>
  <c r="A1" i="49"/>
  <c r="H24" i="52"/>
  <c r="D24" i="52"/>
  <c r="B24" i="52"/>
  <c r="H16" i="52"/>
  <c r="B16" i="52"/>
  <c r="D28" i="51"/>
  <c r="A3" i="51"/>
  <c r="D16" i="52"/>
  <c r="H9" i="51"/>
  <c r="D9" i="51"/>
  <c r="B9" i="51"/>
  <c r="H25" i="51"/>
  <c r="B25" i="51"/>
  <c r="H26" i="52"/>
  <c r="D26" i="52"/>
  <c r="D28" i="52"/>
  <c r="B26" i="52"/>
  <c r="H28" i="52"/>
  <c r="B28" i="52"/>
  <c r="D25" i="51"/>
  <c r="F22" i="45" l="1"/>
  <c r="F32" i="45" s="1"/>
  <c r="F27" i="45"/>
  <c r="F25" i="45" s="1"/>
  <c r="F35" i="45" s="1"/>
  <c r="Q20" i="38"/>
  <c r="M21" i="38"/>
  <c r="K17" i="38"/>
  <c r="M27" i="1"/>
  <c r="M69" i="1"/>
  <c r="M82" i="1" s="1"/>
  <c r="I69" i="1"/>
  <c r="I82" i="1" s="1"/>
  <c r="I27" i="1"/>
  <c r="L18" i="39"/>
  <c r="K21" i="38"/>
  <c r="I32" i="42"/>
  <c r="H40" i="51" s="1"/>
  <c r="H38" i="51"/>
  <c r="G82" i="1"/>
  <c r="F9" i="49"/>
  <c r="H9" i="49"/>
  <c r="H26" i="49" s="1"/>
  <c r="H39" i="49" s="1"/>
  <c r="H41" i="49" s="1"/>
  <c r="H24" i="50" s="1"/>
  <c r="H26" i="50" s="1"/>
  <c r="J20" i="45"/>
  <c r="J22" i="45" s="1"/>
  <c r="B38" i="51"/>
  <c r="E32" i="42"/>
  <c r="D40" i="51" s="1"/>
  <c r="D38" i="51"/>
  <c r="B9" i="49"/>
  <c r="B26" i="49" s="1"/>
  <c r="B39" i="49" s="1"/>
  <c r="B41" i="49" s="1"/>
  <c r="B24" i="50" s="1"/>
  <c r="B26" i="50" s="1"/>
  <c r="J27" i="45" l="1"/>
  <c r="J25" i="45" s="1"/>
  <c r="J35" i="45" s="1"/>
  <c r="J32" i="45"/>
  <c r="J30" i="45" s="1"/>
  <c r="L19" i="39"/>
  <c r="B40" i="51"/>
  <c r="F9" i="51"/>
  <c r="F26" i="49"/>
  <c r="F39" i="49" l="1"/>
  <c r="F25" i="51"/>
  <c r="F41" i="49" l="1"/>
  <c r="F38" i="51"/>
  <c r="F40" i="51" l="1"/>
  <c r="F24" i="50"/>
  <c r="F26" i="52" l="1"/>
  <c r="F26" i="50"/>
  <c r="F28" i="52" l="1"/>
  <c r="F27" i="50"/>
  <c r="F30" i="45" l="1"/>
</calcChain>
</file>

<file path=xl/comments1.xml><?xml version="1.0" encoding="utf-8"?>
<comments xmlns="http://schemas.openxmlformats.org/spreadsheetml/2006/main">
  <authors>
    <author>SAA</author>
  </authors>
  <commentList>
    <comment ref="F28" authorId="0">
      <text>
        <r>
          <rPr>
            <b/>
            <sz val="8"/>
            <color indexed="81"/>
            <rFont val="Tahoma"/>
            <family val="2"/>
          </rPr>
          <t>SAA:</t>
        </r>
        <r>
          <rPr>
            <sz val="8"/>
            <color indexed="81"/>
            <rFont val="Tahoma"/>
            <family val="2"/>
          </rPr>
          <t xml:space="preserve">
Knock กันระหว่างเงินสดรับเข้ามากับเงินที่จ่ายออกไปเพื่อการโอน</t>
        </r>
      </text>
    </comment>
  </commentList>
</comments>
</file>

<file path=xl/sharedStrings.xml><?xml version="1.0" encoding="utf-8"?>
<sst xmlns="http://schemas.openxmlformats.org/spreadsheetml/2006/main" count="394" uniqueCount="276">
  <si>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</si>
  <si>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</si>
  <si>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</si>
  <si>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</si>
  <si>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</si>
  <si>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</si>
  <si>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</si>
  <si>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</si>
  <si>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</si>
  <si>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</si>
  <si>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</si>
  <si>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</si>
  <si>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</si>
  <si>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</si>
  <si>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</si>
  <si>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งบกระแสเงินสด (ต่อ)                                                                                                     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</si>
  <si>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</si>
  <si>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</si>
  <si>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</si>
  <si>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</si>
  <si>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</si>
  <si>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</si>
  <si>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</si>
  <si>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</si>
  <si>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</si>
  <si>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</si>
  <si>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</si>
  <si>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</si>
  <si>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</si>
  <si>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</si>
  <si>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</si>
  <si>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</si>
  <si>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กฎหมาย</t>
  </si>
  <si>
    <t>สำรองตาม</t>
  </si>
  <si>
    <t>รวม</t>
  </si>
  <si>
    <t>งบการเงินเฉพาะของบริษัท</t>
  </si>
  <si>
    <t xml:space="preserve">  สินทรัพย์ดำเนินงานลดลง (เพิ่มขึ้น)</t>
  </si>
  <si>
    <t xml:space="preserve">   หนี้สินดำเนินงานเพิ่มขึ้น (ลดลง)</t>
  </si>
  <si>
    <t>ส่วนเกิน</t>
  </si>
  <si>
    <t xml:space="preserve">  ในส่วนของสินทรัพย์และหนี้สินดำเนินงาน</t>
  </si>
  <si>
    <t>รวมหนี้สิน</t>
  </si>
  <si>
    <t>STATEMENTS OF CASH FLOWS</t>
  </si>
  <si>
    <t>Cash Flows From Operating Activities</t>
  </si>
  <si>
    <t>STATEMENTS OF CASH FLOWS (CONTINUED)</t>
  </si>
  <si>
    <t>Cash Flows from Investing Activities</t>
  </si>
  <si>
    <t xml:space="preserve">    จ่ายภาษีเงินได้</t>
  </si>
  <si>
    <t xml:space="preserve">    provided from (used in) operating activities:</t>
  </si>
  <si>
    <t xml:space="preserve">   จากกิจกรรมดำเนินงาน:-</t>
  </si>
  <si>
    <t xml:space="preserve">    Operating Assets and Liabilities</t>
  </si>
  <si>
    <t>หนี้สินไม่หมุนเวียน</t>
  </si>
  <si>
    <t>กำไรจากการดำเนินงานก่อนการเปลี่ยนแปลง</t>
  </si>
  <si>
    <t>Cash Flows Provided from Operations before Changes in</t>
  </si>
  <si>
    <t xml:space="preserve">       Decrease (increase) in operating assets;</t>
  </si>
  <si>
    <t xml:space="preserve">       Increase (decrease) in operating liabilities;</t>
  </si>
  <si>
    <t>งบแสดงฐานะการเงิน</t>
  </si>
  <si>
    <t>อำนาจควบคุม</t>
  </si>
  <si>
    <t>(หน่วย : พันบาท)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</si>
  <si>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</si>
  <si>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</si>
  <si>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</si>
  <si>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</si>
  <si>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</si>
  <si>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สินค้าคงเหลือ - สุทธิ</t>
  </si>
  <si>
    <t>เงินสดและรายการเทียบเท่าเงินสด</t>
  </si>
  <si>
    <t>สินทรัพย์ไม่หมุนเวียนอื่น</t>
  </si>
  <si>
    <t>หนี้สินหมุนเวียนอื่น</t>
  </si>
  <si>
    <t>รายได้อื่น</t>
  </si>
  <si>
    <t>ค่าใช้จ่ายในการบริหาร</t>
  </si>
  <si>
    <t>ต้นทุนทางการเงิน</t>
  </si>
  <si>
    <t>ดอกเบี้ยรับ</t>
  </si>
  <si>
    <t>ดอกเบี้ยจ่าย</t>
  </si>
  <si>
    <t>สินค้าคงเหลือ</t>
  </si>
  <si>
    <t xml:space="preserve">สินทรัพย์หมุนเวียนอื่น </t>
  </si>
  <si>
    <t>มูลค่าหุ้นสามัญ</t>
  </si>
  <si>
    <t xml:space="preserve">ที่ดิน อาคาร และอุปกรณ์ - สุทธิ </t>
  </si>
  <si>
    <t>ภาษีเงินได้ค้างจ่าย</t>
  </si>
  <si>
    <t>ส่วนเกินมูลค่าหุ้นสามัญ</t>
  </si>
  <si>
    <t>กำไรสะสม</t>
  </si>
  <si>
    <t>รายได้จากการขาย</t>
  </si>
  <si>
    <t>ต้นทุนขาย</t>
  </si>
  <si>
    <t>กำไรก่อนภาษีเงินได้</t>
  </si>
  <si>
    <t>Income before income tax</t>
  </si>
  <si>
    <t>Provision for employee benefits obligation</t>
  </si>
  <si>
    <t>Income tax paid</t>
  </si>
  <si>
    <t>Other current liabilities</t>
  </si>
  <si>
    <t>Other current assets</t>
  </si>
  <si>
    <t>Inventories</t>
  </si>
  <si>
    <t>บริษัท ไดนาสตี้ เซรามิค จำกัด (มหาชน) และบริษัทย่อย</t>
  </si>
  <si>
    <t>ลูกหนี้และตั๋วเงินรับการค้า</t>
  </si>
  <si>
    <t>จ่ายดอกเบี้ย</t>
  </si>
  <si>
    <t>Other non - current assets</t>
  </si>
  <si>
    <t>Trade accounts and notes receivable</t>
  </si>
  <si>
    <t>Trade accounts and notes payable</t>
  </si>
  <si>
    <t>Cash received from interest income</t>
  </si>
  <si>
    <t>D</t>
  </si>
  <si>
    <t>รวมส่วนของ</t>
  </si>
  <si>
    <t>ผู้ถือหุ้นของ</t>
  </si>
  <si>
    <t>Proceed from disposal of fixed assets</t>
  </si>
  <si>
    <t>หนี้สินภาระผูกพันผลประโยชน์พนักงาน</t>
  </si>
  <si>
    <t>กำไรต่อหุ้นขั้นพื้นฐาน</t>
  </si>
  <si>
    <t>ขาดทุน (กำไร) จากการจำหน่ายสินทรัพย์</t>
  </si>
  <si>
    <t>ค่าเผื่อภาระผูกพันผลประโยชน์พนักงาน</t>
  </si>
  <si>
    <t>Interest expense</t>
  </si>
  <si>
    <t>เงินลงทุนในบริษัทย่อย</t>
  </si>
  <si>
    <t>งบแสดงการเปลี่ยนแปลงส่วนของผู้ถือหุ้น</t>
  </si>
  <si>
    <t xml:space="preserve">ปรับปรุงกำไรก่อนภาษีเงินได้เป็นเงินสดรับ (จ่าย) </t>
  </si>
  <si>
    <t>ค่าเสื่อมราคาและค่าตัดจำหน่าย</t>
  </si>
  <si>
    <t xml:space="preserve">Adjustments to reconcile income before income tax to net cash </t>
  </si>
  <si>
    <t>Depreciation and amortization</t>
  </si>
  <si>
    <t>เจ้าหนี้การค้าและตั๋วเงินจ่าย</t>
  </si>
  <si>
    <t>กำไรขั้นต้น</t>
  </si>
  <si>
    <t>Loss (gain) from disposal of fixed assets</t>
  </si>
  <si>
    <t>Cash Flows from Financing Activities</t>
  </si>
  <si>
    <t>จ่ายเงินปันผล</t>
  </si>
  <si>
    <t>สำรองเผื่อเงินกองทุนสำรองเลี้ยงชีพ</t>
  </si>
  <si>
    <r>
      <t xml:space="preserve">                                                     </t>
    </r>
    <r>
      <rPr>
        <sz val="11"/>
        <rFont val="Browallia New"/>
        <family val="2"/>
      </rPr>
      <t xml:space="preserve"> กรรมการ</t>
    </r>
  </si>
  <si>
    <t>(                                             )</t>
  </si>
  <si>
    <t>จ่ายชำระเงินกู้ยืมระยะสั้นจากสถาบันการเงิน</t>
  </si>
  <si>
    <t>ขาดทุนจากการจำหน่ายสินทรัพย์ไม่มีตัวตน</t>
  </si>
  <si>
    <t>กำไรจากการจำหน่ายเงินลงทุนระยะยาวอื่น</t>
  </si>
  <si>
    <t>Net Cash Used in Financing Activities</t>
  </si>
  <si>
    <t>เงินสดสุทธิใช้ไปในกิจกรรมจัดหาเงิน</t>
  </si>
  <si>
    <t>Cash received from sales of other investment</t>
  </si>
  <si>
    <t>Gain from sales of other investment</t>
  </si>
  <si>
    <t>Dividend payment</t>
  </si>
  <si>
    <t>Provision for Provident fund</t>
  </si>
  <si>
    <t>สินทรัพย์ภาษีเงินได้รอตัดบัญชี</t>
  </si>
  <si>
    <t>หนี้สินภาษีเงินได้รอตัดบัญชี</t>
  </si>
  <si>
    <t>ค่าใช้จ่ายภาษีเงินได้</t>
  </si>
  <si>
    <t>เจ้าหนี้การค้าและเจ้าหนี้อื่น - บริษัทย่อย</t>
  </si>
  <si>
    <t xml:space="preserve">เงินกู้ยืมระยะสั้นจากสถาบันการเงินเพิ่มขึ้น </t>
  </si>
  <si>
    <t>Trade accounts and others payable - subsidiary companies</t>
  </si>
  <si>
    <t>Increase in short - term loans from financial institutions</t>
  </si>
  <si>
    <t>กลับรายการค่าเผื่อหนี้สงสัยจะสูญ</t>
  </si>
  <si>
    <t>กลับรายการค่าเผื่อสินค้าล้าสมัย</t>
  </si>
  <si>
    <t>กลับรายการค่าเผื่อเงินลงทุนระยะยาวอื่น</t>
  </si>
  <si>
    <t>Reversal of allowance for doubtful accounts</t>
  </si>
  <si>
    <t>Reversal of allowance for obsolete stock</t>
  </si>
  <si>
    <t>Reversal of allowance for other investment</t>
  </si>
  <si>
    <t>ลูกหนี้การค้าและลูกหนี้อื่น - บริษัทย่อย</t>
  </si>
  <si>
    <t>Consolidated</t>
  </si>
  <si>
    <t>Interest income</t>
  </si>
  <si>
    <t xml:space="preserve">Consolidated </t>
  </si>
  <si>
    <t>Payment for leasehold right</t>
  </si>
  <si>
    <t>Repayment for short - term loans from financial institutions</t>
  </si>
  <si>
    <t>Separate</t>
  </si>
  <si>
    <t>ยังไม่ได้จัดสรร</t>
  </si>
  <si>
    <t>(ยังไม่ได้ตรวจสอบ แต่สอบทานแล้ว)</t>
  </si>
  <si>
    <t>ที่ไม่อยู่ใน</t>
  </si>
  <si>
    <t>ส่วนได้เสีย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</si>
  <si>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</si>
  <si>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</si>
  <si>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(Unit : Thousand Baht)</t>
  </si>
  <si>
    <t>(Unaudited but reviewed)</t>
  </si>
  <si>
    <t>CASH AND CASH EQUIVALENTS AT BEGINNING OF PERIOD</t>
  </si>
  <si>
    <t>CASH AND CASH EQUIVALENTS AT END OF PERIOD</t>
  </si>
  <si>
    <t>รายได้จากเงินปันผล</t>
  </si>
  <si>
    <t>Dividend income</t>
  </si>
  <si>
    <t>เงินสำรองเผื่อเงินกองทุนสำรองเลี้ยงชีพประเภท</t>
  </si>
  <si>
    <t>Unfunded provident fund - non contributory</t>
  </si>
  <si>
    <t>เงินปันผลรับ</t>
  </si>
  <si>
    <t>จ่ายเงินปันผลโดยบริษัทย่อย</t>
  </si>
  <si>
    <t>Cash received from dividend</t>
  </si>
  <si>
    <t>สำรองเผื่อเงินกองทุนสำรองเลี้ยงชีพประเภทไม่จ่ายสมทบ</t>
  </si>
  <si>
    <t>Interest payment</t>
  </si>
  <si>
    <t>ขาดทุน (กำไร) จากอัตราแลกเปลี่ยนที่ยังไม่เกิดขึ้นจริง</t>
  </si>
  <si>
    <t>Unrealized loss (gain) on exchange rate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</si>
  <si>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</si>
  <si>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</si>
  <si>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</si>
  <si>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</si>
  <si>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</si>
  <si>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Trade accounts receivable and other accounts receivable - subsidiary companies</t>
  </si>
  <si>
    <t>NET INCREASE (DECREASE) IN CASH AND CASH EQUIVALENTS</t>
  </si>
  <si>
    <t>เงินสดได้มาจากการดำเนินงาน</t>
  </si>
  <si>
    <t>เงินสดสุทธิได้มาจากกิจกรรมดำเนินงาน</t>
  </si>
  <si>
    <t>Cash Provided from Operating Activities</t>
  </si>
  <si>
    <t>Net Cash Provided from Operating Activities</t>
  </si>
  <si>
    <t>Dividend paid from subsidiary companies</t>
  </si>
  <si>
    <t>ตัวที่เป็นค้างรับ ต้องมากระทบที่นี่ เพื่อให้ตัวที่อยู่ในกิจกรรมลงทุน เป็นเงินสดจริงๆ</t>
  </si>
  <si>
    <t>ส่วนที่ได้รับจากบย่อย ตามสัดส่วนเงินลงทุน (กระทบเหมือนดอกเบี้ยรับ)</t>
  </si>
  <si>
    <t>ส่วนที่ได้รับจากบย่อย ตามสัดส่วนเงินลงทุน</t>
  </si>
  <si>
    <t>ส่วนที่เป็นของบย่อยจ่าย NCI ต้องตรงกับ Change</t>
  </si>
  <si>
    <t>ตรง change ทั้งเดี่ยวและรวม เงินปันผลจ่าย</t>
  </si>
  <si>
    <t>ข้อมูลกระแสเงินสดเปิดเผยเพิ่มเติม</t>
  </si>
  <si>
    <t>ข้อมูลเพิ่มเติม</t>
  </si>
  <si>
    <t>Supplement cash flows information</t>
  </si>
  <si>
    <t>Additional information</t>
  </si>
  <si>
    <t>During the period ended 30 June 2014 :</t>
  </si>
  <si>
    <t>Net Cash Provided from (used in) Investing Activities</t>
  </si>
  <si>
    <t>เงินสดรับจากการโอนกิจการ</t>
  </si>
  <si>
    <t>Cash received from entire business transfer</t>
  </si>
  <si>
    <t>Acquisition of assets</t>
  </si>
  <si>
    <t>Acquisition of intangible assets</t>
  </si>
  <si>
    <t>- The Company has group restructuring by receiving net assets transfer from 3 subsidiaries totaling Baht 24.93 million.</t>
  </si>
  <si>
    <t xml:space="preserve">- บริษัทมีการปรับโครงสร้างกลุ่มบริษัทโดยการรับโอนสินทรัพย์สุทธิจาก 3 บริษัทย่อย ซึ่งมีมูลค่ารวม 24.93 ล้านบาท </t>
  </si>
  <si>
    <t>ในระหว่างงวด 2557 :</t>
  </si>
  <si>
    <t>ส่วนได้เสียในบริษัทย่อยที่ไม่อยู่ในอำนาจควบคุม</t>
  </si>
  <si>
    <t>เงินกู้ยืมระยะสั้นจากสถาบันการเงิน</t>
  </si>
  <si>
    <t>ซื้อสินทรัพย์</t>
  </si>
  <si>
    <t>ซื้อสินทรัพย์ไม่มีตัวตน</t>
  </si>
  <si>
    <t>รับจากการจำหน่ายสินทรัพย์</t>
  </si>
  <si>
    <t>เงินลงทุนทั่วไป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</si>
  <si>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</si>
  <si>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เงินกู้ยืมระยะสั้นจากสถาบันการเงินเพิ่มขึ้น</t>
  </si>
  <si>
    <t>"ตรวจสอบแล้ว"</t>
  </si>
  <si>
    <t>ไม่จ่ายสมทบ</t>
  </si>
  <si>
    <t xml:space="preserve">จัดสรรเพื่อสำรองตามกฎหมาย </t>
  </si>
  <si>
    <t>2560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</si>
  <si>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</si>
  <si>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</si>
  <si>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</si>
  <si>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</si>
  <si>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</si>
  <si>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</si>
  <si>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</si>
  <si>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</si>
  <si>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งบกำไรขาดทุนเบ็ดเสร็จ</t>
  </si>
  <si>
    <t>ทุนที่ออก</t>
  </si>
  <si>
    <t>และชำระแล้ว</t>
  </si>
  <si>
    <t>กำไร (ขาดทุน) สะสม</t>
  </si>
  <si>
    <t>บริษัทใหญ่</t>
  </si>
  <si>
    <t>ยอดคงเหลือ ณ วันที่ 1 มกราคม 2560</t>
  </si>
  <si>
    <t>ยอดคงเหลือ ณ วันที่ 31 มีนาคม 2560</t>
  </si>
  <si>
    <t>งบการเงินเฉพาะกิจการ</t>
  </si>
  <si>
    <t>ชำระคืนเงินกู้ยืมระยะสั้นจากสถาบันการเงิน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</si>
  <si>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</si>
  <si>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</si>
  <si>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จ่ายภาษีเงินได้</t>
  </si>
  <si>
    <t>ทุนเรือนหุ้น - หุ้นสามัญ มูลค่าหุ้นละ 0.1 บาท</t>
  </si>
  <si>
    <t>ทุนเรือนหุ้นที่ออกและรับชำระแล้ว 6,527,993,958 หุ้น</t>
  </si>
  <si>
    <t>รวมส่วนของผู้ถือหุ้นของบริษัท</t>
  </si>
  <si>
    <t>"สอบทานแล้ว"</t>
  </si>
  <si>
    <t>ลูกหนี้การค้าและลูกหนี้หมุนเวียนอื่น - สุทธิ</t>
  </si>
  <si>
    <t>ลูกหนี้หมุนเวียนอื่น - บริษัทย่อย</t>
  </si>
  <si>
    <t>เจ้าหนี้การค้าและเจ้าหนี้หมุนเวียนอื่น</t>
  </si>
  <si>
    <t>เจ้าหนี้การค้า - บริษัทย่อย</t>
  </si>
  <si>
    <t>ต้นทุนในการจัดจำหน่าย</t>
  </si>
  <si>
    <t>กำไร(ขาดทุน)เบ็ดเสร็จอื่นสำหรับงวด - สุทธิจากภาษี</t>
  </si>
  <si>
    <t>กำไร(ขาดทุน)จากการดำเนินงานต่อเนื่อง</t>
  </si>
  <si>
    <t>ส่วนของผู้ถือหุ้นบริษัทใหญ่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</si>
  <si>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</si>
  <si>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</si>
  <si>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</si>
  <si>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</si>
  <si>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</si>
  <si>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</si>
  <si>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ลูกหนี้การค้าและลูกหนี้หมุนเวียนอื่น (เพิ่มขึ้น) ลดลง</t>
  </si>
  <si>
    <t>ลูกหนี้หมุนเวียนอื่น - บริษัทย่อย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</si>
  <si>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</si>
  <si>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</si>
  <si>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</si>
  <si>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</si>
  <si>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"ยังไม่ได้ตรวจสอบ"</t>
  </si>
  <si>
    <t xml:space="preserve">        "สอบทานแล้ว"</t>
  </si>
  <si>
    <t>ณ วันที่ 31 มีนาคม 2561</t>
  </si>
  <si>
    <t>31 มีนาคม 2561</t>
  </si>
  <si>
    <t>31 ธันวาคม 2560</t>
  </si>
  <si>
    <t xml:space="preserve">ทุนจดทะเบียน 6,527,993,958 หุ้น </t>
  </si>
  <si>
    <t>เงินลงทุนระยะยาวอื่น</t>
  </si>
  <si>
    <t>สำหรับงวดสามเดือนสิ้นสุดวันที่ 31 มีนาคม  2561</t>
  </si>
  <si>
    <t>2561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</si>
  <si>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</si>
  <si>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</si>
  <si>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</si>
  <si>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เงินกู้ยืมระยะยาว</t>
  </si>
  <si>
    <t>เงินกู้ยืมระยะยาวส่วนที่ครบกำหนดชำระภายในหนึ่งปี</t>
  </si>
  <si>
    <t>ค่าเผื่อการด้อยค่าเงินลงทุนจากบริษัทอื่น</t>
  </si>
  <si>
    <t>ชำระคืนเงินกู้ยืมระยะยาวจากสถาบันการเงิน</t>
  </si>
  <si>
    <t>เงินกู้ยืมระยะยาวจากสถาบันการเงินเพิ่มขึ้น</t>
  </si>
  <si>
    <t>ค่าเผื่อหนี้สงสัยจะสูญ</t>
  </si>
  <si>
    <t>กำไรจากการจำหน่ายสินทรัพย์</t>
  </si>
  <si>
    <t>กำไรจากอัตราแลกเปลี่ยนที่ยังไม่เกิดขึ้นจริง</t>
  </si>
  <si>
    <t>หนี้สินผลประโยชน์พนักงานลดลงจากการชำระ</t>
  </si>
  <si>
    <t>สินทรัพย์ไม่มีตัวตน- สุทธิ</t>
  </si>
  <si>
    <t>กำไรจาการประมาณการตามหลักการคณิตศาสตร์ประกันภัย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</si>
</sst>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$&quot;____####0_);[Red]\(&quot;$&quot;____####0\)"/>
    <numFmt numFmtId="191" formatCode="#,##0.00\ &quot;F&quot;;\-#,##0.00\ &quot;F&quot;"/>
    <numFmt numFmtId="192" formatCode="dd\-mmm\-yy_)"/>
    <numFmt numFmtId="193" formatCode="0.0%"/>
    <numFmt numFmtId="194" formatCode="_(* #,##0.000_);_(* \(#,##0.000\);_(* &quot;-&quot;??_);_(@_)"/>
  </numFmts>
  <fonts count="59">
    <font>
      <sz val="10"/>
      <name val="Arial"/>
    </font>
    <font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1"/>
      <color indexed="8"/>
      <name val="Tahoma"/>
      <family val="2"/>
      <charset val="22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color indexed="30"/>
      <name val="Garamond"/>
      <family val="1"/>
    </font>
    <font>
      <b/>
      <sz val="8"/>
      <color indexed="30"/>
      <name val="Garamond"/>
      <family val="1"/>
    </font>
    <font>
      <sz val="8"/>
      <name val="Arial"/>
      <family val="2"/>
    </font>
    <font>
      <b/>
      <sz val="10"/>
      <color indexed="10"/>
      <name val="Standard Tickmarks"/>
      <family val="2"/>
      <charset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b/>
      <sz val="14"/>
      <color indexed="9"/>
      <name val="Angsana New"/>
      <family val="1"/>
    </font>
    <font>
      <u val="singleAccounting"/>
      <sz val="14"/>
      <name val="Angsana New"/>
      <family val="1"/>
    </font>
    <font>
      <u val="singleAccounting"/>
      <sz val="14"/>
      <color indexed="9"/>
      <name val="Angsana New"/>
      <family val="1"/>
    </font>
    <font>
      <sz val="14"/>
      <color rgb="FFFF000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1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0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43" fillId="0" borderId="0"/>
    <xf numFmtId="191" fontId="43" fillId="0" borderId="0"/>
    <xf numFmtId="191" fontId="4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2" fontId="43" fillId="0" borderId="0"/>
    <xf numFmtId="192" fontId="43" fillId="0" borderId="0"/>
    <xf numFmtId="192" fontId="43" fillId="0" borderId="0"/>
    <xf numFmtId="193" fontId="43" fillId="0" borderId="0"/>
    <xf numFmtId="193" fontId="43" fillId="0" borderId="0"/>
    <xf numFmtId="193" fontId="43" fillId="0" borderId="0"/>
    <xf numFmtId="38" fontId="44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45" fillId="0" borderId="0" applyNumberFormat="0" applyFill="0" applyBorder="0" applyAlignment="0" applyProtection="0">
      <alignment vertical="top"/>
      <protection locked="0"/>
    </xf>
    <xf numFmtId="10" fontId="44" fillId="23" borderId="8" applyNumberFormat="0" applyBorder="0" applyAlignment="0" applyProtection="0"/>
    <xf numFmtId="37" fontId="13" fillId="0" borderId="0"/>
    <xf numFmtId="37" fontId="13" fillId="0" borderId="0"/>
    <xf numFmtId="190" fontId="11" fillId="0" borderId="0"/>
    <xf numFmtId="0" fontId="46" fillId="0" borderId="0"/>
    <xf numFmtId="0" fontId="46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" fillId="0" borderId="0"/>
    <xf numFmtId="0" fontId="24" fillId="0" borderId="0"/>
    <xf numFmtId="0" fontId="24" fillId="0" borderId="0"/>
    <xf numFmtId="0" fontId="14" fillId="0" borderId="0"/>
    <xf numFmtId="0" fontId="43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88" fontId="41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21" borderId="2" applyNumberFormat="0" applyAlignment="0" applyProtection="0"/>
    <xf numFmtId="0" fontId="35" fillId="0" borderId="9" applyNumberFormat="0" applyFill="0" applyAlignment="0" applyProtection="0"/>
    <xf numFmtId="9" fontId="41" fillId="0" borderId="0" applyFont="0" applyFill="0" applyBorder="0" applyAlignment="0" applyProtection="0"/>
    <xf numFmtId="0" fontId="26" fillId="3" borderId="0" applyNumberFormat="0" applyBorder="0" applyAlignment="0" applyProtection="0"/>
    <xf numFmtId="0" fontId="37" fillId="20" borderId="11" applyNumberFormat="0" applyAlignment="0" applyProtection="0"/>
    <xf numFmtId="0" fontId="27" fillId="20" borderId="1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0" fontId="15" fillId="0" borderId="0"/>
    <xf numFmtId="0" fontId="34" fillId="7" borderId="1" applyNumberFormat="0" applyAlignment="0" applyProtection="0"/>
    <xf numFmtId="0" fontId="36" fillId="24" borderId="0" applyNumberFormat="0" applyBorder="0" applyAlignment="0" applyProtection="0"/>
    <xf numFmtId="0" fontId="39" fillId="0" borderId="13" applyNumberFormat="0" applyFill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41" fillId="25" borderId="10" applyNumberFormat="0" applyFont="0" applyAlignment="0" applyProtection="0"/>
    <xf numFmtId="0" fontId="24" fillId="25" borderId="10" applyNumberFormat="0" applyFont="0" applyAlignment="0" applyProtection="0"/>
    <xf numFmtId="0" fontId="1" fillId="25" borderId="10" applyNumberFormat="0" applyFont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</cellStyleXfs>
  <cellXfs count="21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87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189" fontId="5" fillId="0" borderId="0" xfId="0" applyNumberFormat="1" applyFont="1" applyBorder="1" applyAlignment="1">
      <alignment vertical="center"/>
    </xf>
    <xf numFmtId="189" fontId="5" fillId="0" borderId="4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189" fontId="5" fillId="0" borderId="14" xfId="0" applyNumberFormat="1" applyFont="1" applyFill="1" applyBorder="1" applyAlignment="1">
      <alignment vertical="center"/>
    </xf>
    <xf numFmtId="189" fontId="5" fillId="0" borderId="0" xfId="0" applyNumberFormat="1" applyFont="1" applyFill="1" applyAlignment="1">
      <alignment vertical="center"/>
    </xf>
    <xf numFmtId="189" fontId="5" fillId="0" borderId="15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89" fontId="5" fillId="0" borderId="0" xfId="2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88" fontId="5" fillId="0" borderId="0" xfId="2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88" fontId="5" fillId="0" borderId="0" xfId="2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89" fontId="2" fillId="0" borderId="0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188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indent="2"/>
    </xf>
    <xf numFmtId="189" fontId="2" fillId="0" borderId="1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89" fontId="2" fillId="0" borderId="16" xfId="0" applyNumberFormat="1" applyFont="1" applyFill="1" applyBorder="1" applyAlignment="1">
      <alignment vertical="center"/>
    </xf>
    <xf numFmtId="189" fontId="2" fillId="0" borderId="4" xfId="0" applyNumberFormat="1" applyFont="1" applyFill="1" applyBorder="1" applyAlignment="1">
      <alignment vertical="center"/>
    </xf>
    <xf numFmtId="189" fontId="2" fillId="0" borderId="0" xfId="2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89" fontId="2" fillId="0" borderId="0" xfId="20" applyNumberFormat="1" applyFont="1" applyFill="1" applyAlignment="1">
      <alignment horizontal="center" vertical="center"/>
    </xf>
    <xf numFmtId="189" fontId="2" fillId="0" borderId="4" xfId="20" applyNumberFormat="1" applyFont="1" applyFill="1" applyBorder="1" applyAlignment="1">
      <alignment horizontal="center" vertical="center"/>
    </xf>
    <xf numFmtId="188" fontId="2" fillId="0" borderId="0" xfId="20" applyFont="1" applyFill="1" applyBorder="1" applyAlignment="1">
      <alignment horizontal="center" vertical="center"/>
    </xf>
    <xf numFmtId="189" fontId="2" fillId="0" borderId="15" xfId="20" applyNumberFormat="1" applyFont="1" applyFill="1" applyBorder="1" applyAlignment="1">
      <alignment horizontal="center" vertical="center"/>
    </xf>
    <xf numFmtId="188" fontId="17" fillId="0" borderId="0" xfId="2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89" fontId="17" fillId="0" borderId="0" xfId="20" applyNumberFormat="1" applyFont="1" applyFill="1" applyBorder="1" applyAlignment="1">
      <alignment horizontal="center" vertical="center"/>
    </xf>
    <xf numFmtId="189" fontId="17" fillId="0" borderId="0" xfId="2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vertical="center" wrapText="1"/>
    </xf>
    <xf numFmtId="187" fontId="5" fillId="0" borderId="0" xfId="0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89" fontId="8" fillId="0" borderId="0" xfId="20" applyNumberFormat="1" applyFont="1" applyFill="1" applyAlignment="1">
      <alignment vertical="center"/>
    </xf>
    <xf numFmtId="189" fontId="20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89" fontId="8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1"/>
    </xf>
    <xf numFmtId="188" fontId="5" fillId="0" borderId="0" xfId="0" applyNumberFormat="1" applyFont="1" applyFill="1" applyAlignment="1">
      <alignment vertical="center"/>
    </xf>
    <xf numFmtId="188" fontId="5" fillId="0" borderId="0" xfId="20" applyFont="1" applyFill="1" applyBorder="1" applyAlignment="1">
      <alignment horizontal="right"/>
    </xf>
    <xf numFmtId="189" fontId="5" fillId="26" borderId="0" xfId="20" applyNumberFormat="1" applyFont="1" applyFill="1" applyAlignment="1">
      <alignment vertical="center"/>
    </xf>
    <xf numFmtId="189" fontId="16" fillId="0" borderId="0" xfId="0" applyNumberFormat="1" applyFont="1" applyFill="1" applyBorder="1" applyAlignment="1">
      <alignment vertical="center"/>
    </xf>
    <xf numFmtId="189" fontId="16" fillId="0" borderId="0" xfId="2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88" fontId="16" fillId="0" borderId="0" xfId="2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49" fillId="0" borderId="0" xfId="0" applyFont="1" applyFill="1" applyAlignment="1">
      <alignment vertical="center"/>
    </xf>
    <xf numFmtId="0" fontId="48" fillId="0" borderId="0" xfId="0" applyFont="1" applyFill="1" applyBorder="1" applyAlignment="1">
      <alignment vertical="center"/>
    </xf>
    <xf numFmtId="0" fontId="49" fillId="0" borderId="0" xfId="0" applyFont="1" applyFill="1" applyBorder="1" applyAlignment="1">
      <alignment vertical="center"/>
    </xf>
    <xf numFmtId="0" fontId="48" fillId="0" borderId="0" xfId="0" applyFont="1" applyFill="1" applyAlignment="1">
      <alignment horizontal="right" vertical="center"/>
    </xf>
    <xf numFmtId="0" fontId="50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189" fontId="50" fillId="0" borderId="0" xfId="20" applyNumberFormat="1" applyFont="1" applyFill="1" applyAlignment="1">
      <alignment horizontal="center" vertical="center"/>
    </xf>
    <xf numFmtId="0" fontId="47" fillId="0" borderId="0" xfId="0" applyFont="1" applyFill="1" applyAlignment="1">
      <alignment vertical="center" wrapText="1"/>
    </xf>
    <xf numFmtId="0" fontId="48" fillId="0" borderId="0" xfId="0" applyFont="1" applyFill="1" applyAlignment="1">
      <alignment horizontal="right" vertical="center" wrapText="1"/>
    </xf>
    <xf numFmtId="187" fontId="48" fillId="0" borderId="0" xfId="0" applyNumberFormat="1" applyFont="1" applyFill="1" applyAlignment="1">
      <alignment horizontal="right" vertical="center" wrapText="1"/>
    </xf>
    <xf numFmtId="0" fontId="48" fillId="0" borderId="0" xfId="0" applyFont="1" applyFill="1" applyAlignment="1">
      <alignment horizontal="left" vertical="center" wrapText="1" indent="1"/>
    </xf>
    <xf numFmtId="0" fontId="48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189" fontId="48" fillId="0" borderId="0" xfId="0" applyNumberFormat="1" applyFont="1" applyFill="1" applyAlignment="1">
      <alignment vertical="center"/>
    </xf>
    <xf numFmtId="0" fontId="48" fillId="0" borderId="0" xfId="0" applyFont="1" applyFill="1" applyAlignment="1">
      <alignment horizontal="left" indent="1"/>
    </xf>
    <xf numFmtId="189" fontId="48" fillId="0" borderId="4" xfId="0" applyNumberFormat="1" applyFont="1" applyFill="1" applyBorder="1" applyAlignment="1">
      <alignment vertical="center"/>
    </xf>
    <xf numFmtId="0" fontId="48" fillId="0" borderId="0" xfId="0" applyFont="1" applyFill="1" applyAlignment="1">
      <alignment vertical="center" wrapText="1"/>
    </xf>
    <xf numFmtId="189" fontId="51" fillId="0" borderId="0" xfId="0" applyNumberFormat="1" applyFont="1" applyFill="1" applyAlignment="1">
      <alignment vertical="center"/>
    </xf>
    <xf numFmtId="187" fontId="49" fillId="0" borderId="0" xfId="0" applyNumberFormat="1" applyFont="1" applyFill="1" applyBorder="1" applyAlignment="1">
      <alignment vertical="center"/>
    </xf>
    <xf numFmtId="189" fontId="48" fillId="0" borderId="0" xfId="0" applyNumberFormat="1" applyFont="1" applyFill="1" applyBorder="1" applyAlignment="1">
      <alignment vertical="center"/>
    </xf>
    <xf numFmtId="187" fontId="48" fillId="0" borderId="0" xfId="0" applyNumberFormat="1" applyFont="1" applyFill="1" applyBorder="1" applyAlignment="1">
      <alignment vertical="center"/>
    </xf>
    <xf numFmtId="187" fontId="48" fillId="0" borderId="0" xfId="0" applyNumberFormat="1" applyFont="1" applyFill="1" applyAlignment="1">
      <alignment vertical="center"/>
    </xf>
    <xf numFmtId="187" fontId="49" fillId="0" borderId="0" xfId="0" applyNumberFormat="1" applyFont="1" applyFill="1" applyAlignment="1">
      <alignment vertical="center"/>
    </xf>
    <xf numFmtId="0" fontId="49" fillId="0" borderId="14" xfId="0" applyFont="1" applyFill="1" applyBorder="1" applyAlignment="1">
      <alignment horizontal="right" vertical="center"/>
    </xf>
    <xf numFmtId="0" fontId="50" fillId="0" borderId="14" xfId="0" applyFont="1" applyFill="1" applyBorder="1" applyAlignment="1">
      <alignment horizontal="center" vertical="center"/>
    </xf>
    <xf numFmtId="189" fontId="48" fillId="0" borderId="14" xfId="20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/>
    </xf>
    <xf numFmtId="0" fontId="48" fillId="0" borderId="14" xfId="0" applyFont="1" applyFill="1" applyBorder="1" applyAlignment="1">
      <alignment horizontal="center" vertical="top"/>
    </xf>
    <xf numFmtId="0" fontId="48" fillId="0" borderId="0" xfId="0" applyFont="1" applyFill="1" applyAlignment="1"/>
    <xf numFmtId="49" fontId="48" fillId="0" borderId="16" xfId="0" applyNumberFormat="1" applyFont="1" applyFill="1" applyBorder="1" applyAlignment="1">
      <alignment horizontal="center" vertical="top" wrapText="1"/>
    </xf>
    <xf numFmtId="189" fontId="48" fillId="0" borderId="17" xfId="0" applyNumberFormat="1" applyFont="1" applyFill="1" applyBorder="1" applyAlignment="1">
      <alignment vertical="center"/>
    </xf>
    <xf numFmtId="188" fontId="48" fillId="0" borderId="0" xfId="20" applyFont="1" applyFill="1" applyAlignment="1">
      <alignment vertical="center"/>
    </xf>
    <xf numFmtId="0" fontId="47" fillId="0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189" fontId="48" fillId="0" borderId="0" xfId="20" applyNumberFormat="1" applyFont="1" applyFill="1" applyAlignment="1">
      <alignment vertical="center"/>
    </xf>
    <xf numFmtId="189" fontId="48" fillId="0" borderId="16" xfId="20" applyNumberFormat="1" applyFont="1" applyFill="1" applyBorder="1" applyAlignment="1">
      <alignment vertical="center"/>
    </xf>
    <xf numFmtId="189" fontId="48" fillId="0" borderId="0" xfId="20" applyNumberFormat="1" applyFont="1" applyFill="1" applyBorder="1" applyAlignment="1">
      <alignment vertical="center"/>
    </xf>
    <xf numFmtId="9" fontId="48" fillId="0" borderId="0" xfId="135" applyFont="1" applyFill="1" applyBorder="1" applyAlignment="1">
      <alignment vertical="center"/>
    </xf>
    <xf numFmtId="189" fontId="51" fillId="0" borderId="0" xfId="20" applyNumberFormat="1" applyFont="1" applyFill="1" applyBorder="1" applyAlignment="1">
      <alignment vertical="center"/>
    </xf>
    <xf numFmtId="189" fontId="51" fillId="0" borderId="0" xfId="0" applyNumberFormat="1" applyFont="1" applyFill="1" applyBorder="1" applyAlignment="1">
      <alignment vertical="center"/>
    </xf>
    <xf numFmtId="189" fontId="51" fillId="0" borderId="14" xfId="0" applyNumberFormat="1" applyFont="1" applyFill="1" applyBorder="1" applyAlignment="1">
      <alignment vertical="center"/>
    </xf>
    <xf numFmtId="189" fontId="51" fillId="0" borderId="14" xfId="20" applyNumberFormat="1" applyFont="1" applyFill="1" applyBorder="1" applyAlignment="1">
      <alignment vertical="center"/>
    </xf>
    <xf numFmtId="0" fontId="52" fillId="0" borderId="0" xfId="0" applyFont="1" applyFill="1" applyAlignment="1">
      <alignment vertical="center"/>
    </xf>
    <xf numFmtId="189" fontId="48" fillId="0" borderId="14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 wrapText="1"/>
    </xf>
    <xf numFmtId="49" fontId="48" fillId="0" borderId="0" xfId="0" applyNumberFormat="1" applyFont="1" applyFill="1" applyBorder="1" applyAlignment="1">
      <alignment horizontal="left" vertical="center" wrapText="1" indent="2"/>
    </xf>
    <xf numFmtId="0" fontId="48" fillId="0" borderId="0" xfId="0" applyFont="1" applyFill="1" applyBorder="1" applyAlignment="1">
      <alignment horizontal="center" vertical="center" wrapText="1"/>
    </xf>
    <xf numFmtId="49" fontId="48" fillId="0" borderId="0" xfId="0" applyNumberFormat="1" applyFont="1" applyFill="1" applyAlignment="1">
      <alignment horizontal="left" vertical="center" wrapText="1" indent="2"/>
    </xf>
    <xf numFmtId="189" fontId="48" fillId="0" borderId="14" xfId="20" applyNumberFormat="1" applyFont="1" applyFill="1" applyBorder="1" applyAlignment="1">
      <alignment vertical="center"/>
    </xf>
    <xf numFmtId="189" fontId="48" fillId="0" borderId="0" xfId="20" applyNumberFormat="1" applyFont="1" applyFill="1" applyAlignment="1">
      <alignment horizontal="right" vertical="center"/>
    </xf>
    <xf numFmtId="0" fontId="48" fillId="0" borderId="16" xfId="0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horizontal="right" vertical="center"/>
    </xf>
    <xf numFmtId="0" fontId="48" fillId="0" borderId="0" xfId="0" applyFont="1" applyFill="1" applyAlignment="1">
      <alignment vertical="top" wrapText="1"/>
    </xf>
    <xf numFmtId="0" fontId="48" fillId="0" borderId="0" xfId="0" applyFont="1" applyFill="1" applyAlignment="1">
      <alignment vertical="top"/>
    </xf>
    <xf numFmtId="0" fontId="54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left" vertical="center"/>
    </xf>
    <xf numFmtId="49" fontId="48" fillId="0" borderId="0" xfId="0" applyNumberFormat="1" applyFont="1" applyFill="1" applyAlignment="1">
      <alignment horizontal="left" vertical="center"/>
    </xf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4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 wrapText="1"/>
    </xf>
    <xf numFmtId="0" fontId="54" fillId="0" borderId="0" xfId="0" applyFont="1" applyFill="1" applyBorder="1"/>
    <xf numFmtId="0" fontId="48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center"/>
    </xf>
    <xf numFmtId="189" fontId="48" fillId="0" borderId="4" xfId="20" applyNumberFormat="1" applyFont="1" applyFill="1" applyBorder="1" applyAlignment="1">
      <alignment vertical="center"/>
    </xf>
    <xf numFmtId="49" fontId="48" fillId="0" borderId="16" xfId="0" applyNumberFormat="1" applyFont="1" applyFill="1" applyBorder="1" applyAlignment="1">
      <alignment horizontal="center" vertical="center"/>
    </xf>
    <xf numFmtId="189" fontId="48" fillId="0" borderId="18" xfId="20" applyNumberFormat="1" applyFont="1" applyFill="1" applyBorder="1" applyAlignment="1">
      <alignment vertical="center"/>
    </xf>
    <xf numFmtId="189" fontId="48" fillId="0" borderId="17" xfId="20" applyNumberFormat="1" applyFont="1" applyFill="1" applyBorder="1" applyAlignment="1">
      <alignment vertical="center"/>
    </xf>
    <xf numFmtId="0" fontId="47" fillId="0" borderId="0" xfId="0" applyFont="1" applyFill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0" fontId="51" fillId="0" borderId="0" xfId="0" applyFont="1" applyFill="1" applyBorder="1" applyAlignment="1">
      <alignment vertical="center"/>
    </xf>
    <xf numFmtId="0" fontId="47" fillId="0" borderId="0" xfId="0" applyFont="1" applyFill="1" applyAlignment="1"/>
    <xf numFmtId="0" fontId="52" fillId="0" borderId="0" xfId="0" applyFont="1" applyFill="1" applyAlignment="1"/>
    <xf numFmtId="0" fontId="51" fillId="0" borderId="0" xfId="0" applyFont="1" applyFill="1" applyBorder="1" applyAlignment="1">
      <alignment horizontal="center" wrapText="1"/>
    </xf>
    <xf numFmtId="0" fontId="51" fillId="0" borderId="0" xfId="0" applyFont="1" applyFill="1" applyAlignment="1"/>
    <xf numFmtId="0" fontId="48" fillId="0" borderId="0" xfId="0" applyFont="1" applyFill="1" applyAlignment="1">
      <alignment horizontal="center"/>
    </xf>
    <xf numFmtId="189" fontId="51" fillId="0" borderId="0" xfId="0" applyNumberFormat="1" applyFont="1" applyFill="1" applyAlignment="1"/>
    <xf numFmtId="0" fontId="52" fillId="0" borderId="0" xfId="0" applyFont="1" applyFill="1" applyBorder="1" applyAlignment="1">
      <alignment horizontal="center" wrapText="1"/>
    </xf>
    <xf numFmtId="194" fontId="48" fillId="0" borderId="0" xfId="0" applyNumberFormat="1" applyFont="1" applyFill="1" applyBorder="1" applyAlignment="1">
      <alignment vertical="center"/>
    </xf>
    <xf numFmtId="49" fontId="48" fillId="0" borderId="4" xfId="0" applyNumberFormat="1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 vertical="center" wrapText="1"/>
    </xf>
    <xf numFmtId="0" fontId="51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top"/>
    </xf>
    <xf numFmtId="194" fontId="48" fillId="0" borderId="18" xfId="0" applyNumberFormat="1" applyFont="1" applyFill="1" applyBorder="1" applyAlignment="1">
      <alignment vertical="center"/>
    </xf>
    <xf numFmtId="189" fontId="48" fillId="0" borderId="18" xfId="0" applyNumberFormat="1" applyFont="1" applyFill="1" applyBorder="1" applyAlignment="1">
      <alignment vertical="center"/>
    </xf>
    <xf numFmtId="0" fontId="55" fillId="0" borderId="0" xfId="0" applyFont="1" applyFill="1" applyBorder="1" applyAlignment="1">
      <alignment vertical="center"/>
    </xf>
    <xf numFmtId="189" fontId="47" fillId="0" borderId="0" xfId="0" applyNumberFormat="1" applyFont="1" applyFill="1" applyAlignment="1">
      <alignment vertical="center"/>
    </xf>
    <xf numFmtId="189" fontId="53" fillId="0" borderId="0" xfId="20" applyNumberFormat="1" applyFont="1" applyFill="1" applyAlignment="1">
      <alignment vertical="center"/>
    </xf>
    <xf numFmtId="189" fontId="53" fillId="0" borderId="0" xfId="0" applyNumberFormat="1" applyFont="1" applyFill="1" applyAlignment="1">
      <alignment vertical="center"/>
    </xf>
    <xf numFmtId="0" fontId="48" fillId="0" borderId="0" xfId="0" quotePrefix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 applyBorder="1" applyAlignment="1">
      <alignment vertical="center"/>
    </xf>
    <xf numFmtId="189" fontId="49" fillId="0" borderId="0" xfId="0" applyNumberFormat="1" applyFont="1" applyFill="1" applyAlignment="1">
      <alignment vertical="center"/>
    </xf>
    <xf numFmtId="189" fontId="58" fillId="0" borderId="0" xfId="0" applyNumberFormat="1" applyFont="1" applyFill="1" applyAlignment="1">
      <alignment vertical="center"/>
    </xf>
    <xf numFmtId="189" fontId="48" fillId="0" borderId="0" xfId="20" applyNumberFormat="1" applyFont="1" applyFill="1" applyBorder="1" applyAlignment="1">
      <alignment horizontal="right" vertical="center"/>
    </xf>
    <xf numFmtId="0" fontId="53" fillId="0" borderId="0" xfId="0" applyFont="1" applyFill="1" applyAlignment="1">
      <alignment horizontal="center" vertical="center"/>
    </xf>
    <xf numFmtId="189" fontId="53" fillId="0" borderId="0" xfId="0" applyNumberFormat="1" applyFont="1" applyFill="1" applyAlignment="1">
      <alignment horizontal="center" vertical="center"/>
    </xf>
    <xf numFmtId="189" fontId="48" fillId="0" borderId="0" xfId="0" applyNumberFormat="1" applyFont="1" applyFill="1" applyAlignment="1">
      <alignment horizontal="center" vertical="center"/>
    </xf>
    <xf numFmtId="189" fontId="48" fillId="0" borderId="0" xfId="0" applyNumberFormat="1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vertical="center"/>
    </xf>
    <xf numFmtId="189" fontId="56" fillId="0" borderId="0" xfId="0" applyNumberFormat="1" applyFont="1" applyFill="1" applyAlignment="1">
      <alignment vertical="center"/>
    </xf>
    <xf numFmtId="0" fontId="55" fillId="0" borderId="0" xfId="0" applyFont="1" applyFill="1" applyAlignment="1">
      <alignment vertical="center"/>
    </xf>
    <xf numFmtId="189" fontId="53" fillId="0" borderId="0" xfId="0" applyNumberFormat="1" applyFont="1" applyFill="1" applyAlignment="1">
      <alignment horizontal="right" vertical="center"/>
    </xf>
    <xf numFmtId="189" fontId="57" fillId="0" borderId="0" xfId="0" applyNumberFormat="1" applyFont="1" applyFill="1" applyAlignment="1">
      <alignment vertical="center"/>
    </xf>
    <xf numFmtId="188" fontId="48" fillId="0" borderId="0" xfId="0" applyNumberFormat="1" applyFont="1" applyFill="1" applyBorder="1" applyAlignment="1">
      <alignment vertical="center"/>
    </xf>
    <xf numFmtId="188" fontId="48" fillId="0" borderId="0" xfId="20" applyFont="1" applyFill="1" applyAlignment="1">
      <alignment horizontal="right" vertical="center"/>
    </xf>
    <xf numFmtId="0" fontId="48" fillId="0" borderId="0" xfId="0" applyNumberFormat="1" applyFont="1" applyFill="1" applyBorder="1" applyAlignment="1">
      <alignment horizontal="center" vertical="center"/>
    </xf>
    <xf numFmtId="188" fontId="48" fillId="0" borderId="14" xfId="20" applyFont="1" applyFill="1" applyBorder="1" applyAlignment="1">
      <alignment vertical="center"/>
    </xf>
    <xf numFmtId="187" fontId="48" fillId="0" borderId="0" xfId="0" applyNumberFormat="1" applyFont="1" applyFill="1" applyAlignment="1">
      <alignment horizontal="right" vertical="center"/>
    </xf>
    <xf numFmtId="0" fontId="47" fillId="0" borderId="0" xfId="108" applyFont="1" applyFill="1" applyAlignment="1">
      <alignment vertical="center"/>
    </xf>
    <xf numFmtId="0" fontId="48" fillId="0" borderId="0" xfId="108" applyFont="1" applyFill="1" applyAlignment="1">
      <alignment vertical="center"/>
    </xf>
    <xf numFmtId="0" fontId="48" fillId="0" borderId="0" xfId="0" quotePrefix="1" applyFont="1" applyFill="1" applyAlignment="1">
      <alignment horizontal="left" vertical="center" indent="1"/>
    </xf>
    <xf numFmtId="0" fontId="48" fillId="0" borderId="0" xfId="0" applyFont="1" applyFill="1" applyAlignment="1">
      <alignment horizontal="left" vertical="center" indent="2"/>
    </xf>
    <xf numFmtId="0" fontId="48" fillId="0" borderId="0" xfId="0" applyFont="1" applyFill="1" applyAlignment="1">
      <alignment horizontal="left" vertical="top" wrapText="1"/>
    </xf>
    <xf numFmtId="0" fontId="48" fillId="0" borderId="0" xfId="0" quotePrefix="1" applyFont="1" applyFill="1" applyAlignment="1">
      <alignment horizontal="left" vertical="center"/>
    </xf>
    <xf numFmtId="0" fontId="48" fillId="0" borderId="0" xfId="0" quotePrefix="1" applyFont="1" applyFill="1" applyAlignment="1">
      <alignment vertical="center"/>
    </xf>
    <xf numFmtId="0" fontId="48" fillId="0" borderId="0" xfId="0" applyFont="1" applyFill="1" applyBorder="1" applyAlignment="1">
      <alignment vertical="top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7" fillId="0" borderId="0" xfId="0" applyFont="1" applyFill="1" applyAlignment="1">
      <alignment horizontal="center" vertical="center"/>
    </xf>
    <xf numFmtId="189" fontId="48" fillId="0" borderId="14" xfId="0" applyNumberFormat="1" applyFont="1" applyFill="1" applyBorder="1" applyAlignment="1">
      <alignment horizontal="center" vertical="center"/>
    </xf>
    <xf numFmtId="43" fontId="48" fillId="0" borderId="0" xfId="0" applyNumberFormat="1" applyFont="1" applyFill="1" applyAlignment="1">
      <alignment vertical="center"/>
    </xf>
    <xf numFmtId="189" fontId="47" fillId="0" borderId="0" xfId="0" applyNumberFormat="1" applyFont="1" applyFill="1" applyBorder="1" applyAlignment="1">
      <alignment horizontal="center"/>
    </xf>
    <xf numFmtId="188" fontId="48" fillId="0" borderId="0" xfId="20" applyFont="1" applyFill="1" applyBorder="1" applyAlignment="1">
      <alignment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7" fillId="0" borderId="0" xfId="0" applyFont="1" applyFill="1" applyAlignment="1">
      <alignment horizontal="center" vertical="center"/>
    </xf>
    <xf numFmtId="189" fontId="48" fillId="0" borderId="14" xfId="0" applyNumberFormat="1" applyFont="1" applyFill="1" applyBorder="1" applyAlignment="1">
      <alignment horizontal="center" vertical="center"/>
    </xf>
    <xf numFmtId="189" fontId="48" fillId="0" borderId="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</cellXfs>
  <cellStyles count="191">
    <cellStyle name="20% - ส่วนที่ถูกเน้น1 2" xfId="1"/>
    <cellStyle name="20% - ส่วนที่ถูกเน้น2 2" xfId="2"/>
    <cellStyle name="20% - ส่วนที่ถูกเน้น3 2" xfId="3"/>
    <cellStyle name="20% - ส่วนที่ถูกเน้น4 2" xfId="4"/>
    <cellStyle name="20% - ส่วนที่ถูกเน้น5 2" xfId="5"/>
    <cellStyle name="20% - ส่วนที่ถูกเน้น6 2" xfId="6"/>
    <cellStyle name="40% - ส่วนที่ถูกเน้น1 2" xfId="7"/>
    <cellStyle name="40% - ส่วนที่ถูกเน้น2 2" xfId="8"/>
    <cellStyle name="40% - ส่วนที่ถูกเน้น3 2" xfId="9"/>
    <cellStyle name="40% - ส่วนที่ถูกเน้น4 2" xfId="10"/>
    <cellStyle name="40% - ส่วนที่ถูกเน้น5 2" xfId="11"/>
    <cellStyle name="40% - ส่วนที่ถูกเน้น6 2" xfId="12"/>
    <cellStyle name="60% - ส่วนที่ถูกเน้น1 2" xfId="13"/>
    <cellStyle name="60% - ส่วนที่ถูกเน้น2 2" xfId="14"/>
    <cellStyle name="60% - ส่วนที่ถูกเน้น3 2" xfId="15"/>
    <cellStyle name="60% - ส่วนที่ถูกเน้น4 2" xfId="16"/>
    <cellStyle name="60% - ส่วนที่ถูกเน้น5 2" xfId="17"/>
    <cellStyle name="60% - ส่วนที่ถูกเน้น6 2" xfId="18"/>
    <cellStyle name="Body" xfId="19"/>
    <cellStyle name="Comma" xfId="20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2" xfId="30"/>
    <cellStyle name="Comma 2 10" xfId="31"/>
    <cellStyle name="Comma 2 11" xfId="32"/>
    <cellStyle name="Comma 2 12" xfId="33"/>
    <cellStyle name="Comma 2 13" xfId="34"/>
    <cellStyle name="Comma 2 14" xfId="35"/>
    <cellStyle name="Comma 2 2" xfId="36"/>
    <cellStyle name="Comma 2 2 2" xfId="37"/>
    <cellStyle name="Comma 2 2 2 2" xfId="38"/>
    <cellStyle name="Comma 2 2 2 2 2" xfId="39"/>
    <cellStyle name="Comma 2 2 2 3" xfId="40"/>
    <cellStyle name="Comma 2 2 2 4" xfId="41"/>
    <cellStyle name="Comma 2 2 2 5" xfId="42"/>
    <cellStyle name="Comma 2 2 2 6" xfId="43"/>
    <cellStyle name="Comma 2 2 2 7" xfId="44"/>
    <cellStyle name="Comma 2 2 3" xfId="45"/>
    <cellStyle name="Comma 2 2 3 2" xfId="46"/>
    <cellStyle name="Comma 2 2 4" xfId="47"/>
    <cellStyle name="Comma 2 2 5" xfId="48"/>
    <cellStyle name="Comma 2 2 6" xfId="49"/>
    <cellStyle name="Comma 2 2 7" xfId="50"/>
    <cellStyle name="Comma 2 2 8" xfId="51"/>
    <cellStyle name="Comma 2 3" xfId="52"/>
    <cellStyle name="Comma 2 3 2" xfId="53"/>
    <cellStyle name="Comma 2 4" xfId="54"/>
    <cellStyle name="Comma 2 5" xfId="55"/>
    <cellStyle name="Comma 2 6" xfId="56"/>
    <cellStyle name="Comma 2 7" xfId="57"/>
    <cellStyle name="Comma 2 8" xfId="58"/>
    <cellStyle name="Comma 2 9" xfId="59"/>
    <cellStyle name="Comma 3" xfId="60"/>
    <cellStyle name="Comma 3 2" xfId="61"/>
    <cellStyle name="Comma 3 3" xfId="62"/>
    <cellStyle name="Comma 3 4" xfId="63"/>
    <cellStyle name="Comma 3 5" xfId="64"/>
    <cellStyle name="Comma 3 6" xfId="65"/>
    <cellStyle name="Comma 3 7" xfId="66"/>
    <cellStyle name="Comma 3 8" xfId="67"/>
    <cellStyle name="Comma 4" xfId="68"/>
    <cellStyle name="Comma 4 2" xfId="69"/>
    <cellStyle name="Comma 5" xfId="70"/>
    <cellStyle name="Comma 6" xfId="71"/>
    <cellStyle name="Comma 6 2" xfId="72"/>
    <cellStyle name="Comma 6 3" xfId="73"/>
    <cellStyle name="Comma 6 4" xfId="74"/>
    <cellStyle name="Comma 6 5" xfId="75"/>
    <cellStyle name="Comma 6 6" xfId="76"/>
    <cellStyle name="Comma 6 7" xfId="77"/>
    <cellStyle name="Comma 6_Over all MTC KM Q2'53" xfId="78"/>
    <cellStyle name="Comma 7" xfId="79"/>
    <cellStyle name="Comma 8" xfId="80"/>
    <cellStyle name="Comma 9" xfId="81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" xfId="0" builtinId="0"/>
    <cellStyle name="Normal - Style1" xfId="100"/>
    <cellStyle name="Normal - Style1 2" xfId="101"/>
    <cellStyle name="Normal - Style1 3" xfId="102"/>
    <cellStyle name="Normal 10" xfId="103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2" xfId="110"/>
    <cellStyle name="Normal 2 2" xfId="111"/>
    <cellStyle name="Normal 2 2 2" xfId="112"/>
    <cellStyle name="Normal 2 2 3" xfId="113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_Lead_Sheet_WWC_Q1'53" xfId="120"/>
    <cellStyle name="Normal 3" xfId="121"/>
    <cellStyle name="Normal 3 2" xfId="122"/>
    <cellStyle name="Normal 3 3" xfId="123"/>
    <cellStyle name="Normal 3 4" xfId="124"/>
    <cellStyle name="Normal 4" xfId="125"/>
    <cellStyle name="Normal 4 2" xfId="126"/>
    <cellStyle name="Normal 5" xfId="127"/>
    <cellStyle name="Normal 6" xfId="128"/>
    <cellStyle name="Normal 7" xfId="129"/>
    <cellStyle name="Normal 8" xfId="130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Percent" xfId="135" builtinId="5"/>
    <cellStyle name="Percent [2]" xfId="136"/>
    <cellStyle name="Percent [2] 2" xfId="137"/>
    <cellStyle name="Percent 10" xfId="138"/>
    <cellStyle name="Percent 10 2" xfId="139"/>
    <cellStyle name="Percent 11" xfId="140"/>
    <cellStyle name="Percent 11 2" xfId="141"/>
    <cellStyle name="Percent 2" xfId="142"/>
    <cellStyle name="Percent 2 2" xfId="143"/>
    <cellStyle name="Percent 2 3" xfId="144"/>
    <cellStyle name="Percent 2 4" xfId="145"/>
    <cellStyle name="Percent 3" xfId="146"/>
    <cellStyle name="Percent 4" xfId="147"/>
    <cellStyle name="Percent 5" xfId="148"/>
    <cellStyle name="Percent 6" xfId="149"/>
    <cellStyle name="Percent 7" xfId="150"/>
    <cellStyle name="Percent 8" xfId="151"/>
    <cellStyle name="Percent 9" xfId="152"/>
    <cellStyle name="Quantity" xfId="153"/>
    <cellStyle name="Quantity 2" xfId="154"/>
    <cellStyle name="การคำนวณ 2" xfId="164"/>
    <cellStyle name="ข้อความเตือน 2" xfId="165"/>
    <cellStyle name="ข้อความอธิบาย 2" xfId="166"/>
    <cellStyle name="เครื่องหมายจุลภาค 2" xfId="155"/>
    <cellStyle name="เครื่องหมายจุลภาค 3" xfId="156"/>
    <cellStyle name="เครื่องหมายจุลภาค 4" xfId="157"/>
    <cellStyle name="เครื่องหมายจุลภาค_5500-1 Movement of Fixed asset " xfId="158"/>
    <cellStyle name="ชื่อเรื่อง 2" xfId="167"/>
    <cellStyle name="เซลล์ตรวจสอบ 2" xfId="159"/>
    <cellStyle name="เซลล์ที่มีการเชื่อมโยง 2" xfId="160"/>
    <cellStyle name="ดี 2" xfId="168"/>
    <cellStyle name="ปกติ 2" xfId="169"/>
    <cellStyle name="ปกติ 2 2" xfId="170"/>
    <cellStyle name="ปกติ 3" xfId="171"/>
    <cellStyle name="ปกติ 4" xfId="172"/>
    <cellStyle name="ปกติ 5" xfId="173"/>
    <cellStyle name="ปกติ_1" xfId="174"/>
    <cellStyle name="ป้อนค่า 2" xfId="175"/>
    <cellStyle name="ปานกลาง 2" xfId="176"/>
    <cellStyle name="เปอร์เซ็นต์ 2" xfId="161"/>
    <cellStyle name="ผลรวม 2" xfId="177"/>
    <cellStyle name="แย่ 2" xfId="162"/>
    <cellStyle name="ส่วนที่ถูกเน้น1 2" xfId="178"/>
    <cellStyle name="ส่วนที่ถูกเน้น2 2" xfId="179"/>
    <cellStyle name="ส่วนที่ถูกเน้น3 2" xfId="180"/>
    <cellStyle name="ส่วนที่ถูกเน้น4 2" xfId="181"/>
    <cellStyle name="ส่วนที่ถูกเน้น5 2" xfId="182"/>
    <cellStyle name="ส่วนที่ถูกเน้น6 2" xfId="183"/>
    <cellStyle name="แสดงผล 2" xfId="163"/>
    <cellStyle name="หมายเหตุ 2" xfId="184"/>
    <cellStyle name="หมายเหตุ 3" xfId="185"/>
    <cellStyle name="หมายเหตุ 4" xfId="186"/>
    <cellStyle name="หัวเรื่อง 1 2" xfId="187"/>
    <cellStyle name="หัวเรื่อง 2 2" xfId="188"/>
    <cellStyle name="หัวเรื่อง 3 2" xfId="189"/>
    <cellStyle name="หัวเรื่อง 4 2" xfId="1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18</xdr:row>
      <xdr:rowOff>161925</xdr:rowOff>
    </xdr:from>
    <xdr:to>
      <xdr:col>8</xdr:col>
      <xdr:colOff>428625</xdr:colOff>
      <xdr:row>19</xdr:row>
      <xdr:rowOff>114300</xdr:rowOff>
    </xdr:to>
    <xdr:sp macro="" textlink="">
      <xdr:nvSpPr>
        <xdr:cNvPr id="3169" name="Line 1"/>
        <xdr:cNvSpPr>
          <a:spLocks noChangeShapeType="1"/>
        </xdr:cNvSpPr>
      </xdr:nvSpPr>
      <xdr:spPr bwMode="auto">
        <a:xfrm flipV="1">
          <a:off x="6267450" y="3095625"/>
          <a:ext cx="2952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O177"/>
  <sheetViews>
    <sheetView tabSelected="1" view="pageBreakPreview" topLeftCell="A67" zoomScale="110" zoomScaleNormal="130" zoomScaleSheetLayoutView="110" workbookViewId="0">
      <selection activeCell="K91" sqref="K91"/>
    </sheetView>
  </sheetViews>
  <sheetFormatPr defaultColWidth="9.140625" defaultRowHeight="16.5" customHeight="1"/>
  <cols>
    <col min="1" max="1" width="3.5703125" style="81" customWidth="1"/>
    <col min="2" max="2" width="3" style="81" customWidth="1"/>
    <col min="3" max="3" width="1.85546875" style="81" customWidth="1"/>
    <col min="4" max="4" width="34.7109375" style="81" customWidth="1"/>
    <col min="5" max="5" width="9" style="81" customWidth="1"/>
    <col min="6" max="6" width="1" style="81" customWidth="1"/>
    <col min="7" max="7" width="15.5703125" style="82" customWidth="1"/>
    <col min="8" max="8" width="0.85546875" style="81" customWidth="1"/>
    <col min="9" max="9" width="15.5703125" style="81" customWidth="1"/>
    <col min="10" max="10" width="1.140625" style="81" customWidth="1"/>
    <col min="11" max="11" width="15.5703125" style="81" customWidth="1"/>
    <col min="12" max="12" width="1.28515625" style="81" customWidth="1"/>
    <col min="13" max="13" width="15.5703125" style="81" customWidth="1"/>
    <col min="14" max="14" width="11.140625" style="115" bestFit="1" customWidth="1"/>
    <col min="15" max="16384" width="9.140625" style="81"/>
  </cols>
  <sheetData>
    <row r="1" spans="1:13" ht="21">
      <c r="A1" s="80" t="s">
        <v>87</v>
      </c>
      <c r="B1" s="80"/>
      <c r="C1" s="80"/>
      <c r="D1" s="80"/>
    </row>
    <row r="2" spans="1:13" ht="21">
      <c r="A2" s="80" t="s">
        <v>54</v>
      </c>
      <c r="B2" s="80"/>
      <c r="C2" s="80"/>
      <c r="D2" s="80"/>
    </row>
    <row r="3" spans="1:13" ht="21">
      <c r="A3" s="80" t="s">
        <v>255</v>
      </c>
      <c r="B3" s="80"/>
      <c r="C3" s="80"/>
      <c r="D3" s="80"/>
    </row>
    <row r="4" spans="1:13" ht="21">
      <c r="A4" s="83"/>
      <c r="B4" s="83"/>
      <c r="C4" s="83"/>
      <c r="D4" s="83"/>
      <c r="E4" s="83"/>
      <c r="F4" s="83"/>
      <c r="G4" s="84"/>
      <c r="H4" s="83"/>
      <c r="I4" s="83"/>
      <c r="J4" s="83"/>
      <c r="K4" s="83"/>
      <c r="L4" s="83"/>
      <c r="M4" s="83"/>
    </row>
    <row r="5" spans="1:13" ht="21">
      <c r="E5" s="85"/>
      <c r="F5" s="85"/>
      <c r="G5" s="105"/>
      <c r="H5" s="106"/>
      <c r="I5" s="106"/>
      <c r="J5" s="106"/>
      <c r="K5" s="106"/>
      <c r="L5" s="106"/>
      <c r="M5" s="107" t="s">
        <v>56</v>
      </c>
    </row>
    <row r="6" spans="1:13" ht="21">
      <c r="E6" s="87"/>
      <c r="F6" s="87"/>
      <c r="G6" s="210" t="s">
        <v>0</v>
      </c>
      <c r="H6" s="210"/>
      <c r="I6" s="210"/>
      <c r="J6" s="108"/>
      <c r="K6" s="210" t="s">
        <v>35</v>
      </c>
      <c r="L6" s="210"/>
      <c r="M6" s="210"/>
    </row>
    <row r="7" spans="1:13" ht="21">
      <c r="F7" s="87"/>
      <c r="G7" s="113" t="s">
        <v>256</v>
      </c>
      <c r="H7" s="109"/>
      <c r="I7" s="113" t="s">
        <v>257</v>
      </c>
      <c r="J7" s="108"/>
      <c r="K7" s="113" t="s">
        <v>256</v>
      </c>
      <c r="L7" s="109"/>
      <c r="M7" s="113" t="s">
        <v>257</v>
      </c>
    </row>
    <row r="8" spans="1:13" ht="21">
      <c r="E8" s="108"/>
      <c r="F8" s="87"/>
      <c r="G8" s="110" t="s">
        <v>253</v>
      </c>
      <c r="H8" s="110"/>
      <c r="I8" s="108" t="s">
        <v>205</v>
      </c>
      <c r="J8" s="108"/>
      <c r="K8" s="110" t="s">
        <v>253</v>
      </c>
      <c r="L8" s="110"/>
      <c r="M8" s="108" t="s">
        <v>205</v>
      </c>
    </row>
    <row r="9" spans="1:13" ht="21">
      <c r="E9" s="203" t="s">
        <v>1</v>
      </c>
      <c r="F9" s="87"/>
      <c r="G9" s="111" t="s">
        <v>232</v>
      </c>
      <c r="H9" s="112"/>
      <c r="I9" s="111"/>
      <c r="J9" s="108"/>
      <c r="K9" s="111" t="s">
        <v>232</v>
      </c>
      <c r="L9" s="112"/>
      <c r="M9" s="111"/>
    </row>
    <row r="10" spans="1:13" ht="21">
      <c r="A10" s="80" t="s">
        <v>7</v>
      </c>
      <c r="B10" s="80"/>
      <c r="C10" s="80"/>
      <c r="D10" s="80"/>
      <c r="E10" s="86"/>
      <c r="F10" s="86"/>
      <c r="H10" s="86"/>
      <c r="I10" s="86"/>
      <c r="J10" s="86"/>
      <c r="L10" s="86"/>
      <c r="M10" s="88"/>
    </row>
    <row r="11" spans="1:13" ht="21">
      <c r="A11" s="80" t="s">
        <v>2</v>
      </c>
      <c r="B11" s="89"/>
      <c r="C11" s="89"/>
      <c r="D11" s="89"/>
      <c r="E11" s="90"/>
      <c r="F11" s="90"/>
      <c r="H11" s="91"/>
      <c r="I11" s="90"/>
      <c r="J11" s="90"/>
      <c r="L11" s="91"/>
      <c r="M11" s="91"/>
    </row>
    <row r="12" spans="1:13" ht="21">
      <c r="B12" s="137" t="s">
        <v>63</v>
      </c>
      <c r="C12" s="137"/>
      <c r="D12" s="136"/>
      <c r="E12" s="138">
        <v>3</v>
      </c>
      <c r="F12" s="94"/>
      <c r="G12" s="95">
        <v>183173</v>
      </c>
      <c r="H12" s="95"/>
      <c r="I12" s="95">
        <v>94566</v>
      </c>
      <c r="J12" s="95"/>
      <c r="K12" s="95">
        <v>153904</v>
      </c>
      <c r="L12" s="95"/>
      <c r="M12" s="95">
        <v>83728</v>
      </c>
    </row>
    <row r="13" spans="1:13" ht="21">
      <c r="B13" s="137" t="s">
        <v>233</v>
      </c>
      <c r="C13" s="137"/>
      <c r="D13" s="137"/>
      <c r="E13" s="138">
        <v>5</v>
      </c>
      <c r="F13" s="93"/>
      <c r="G13" s="95">
        <v>320135</v>
      </c>
      <c r="H13" s="95"/>
      <c r="I13" s="95">
        <v>271295</v>
      </c>
      <c r="J13" s="95"/>
      <c r="K13" s="95">
        <v>293205</v>
      </c>
      <c r="L13" s="95"/>
      <c r="M13" s="95">
        <v>241068</v>
      </c>
    </row>
    <row r="14" spans="1:13" ht="21">
      <c r="B14" s="137" t="s">
        <v>234</v>
      </c>
      <c r="C14" s="137"/>
      <c r="D14" s="137"/>
      <c r="E14" s="138">
        <v>4</v>
      </c>
      <c r="F14" s="93"/>
      <c r="G14" s="95">
        <v>0</v>
      </c>
      <c r="H14" s="95"/>
      <c r="I14" s="95">
        <v>0</v>
      </c>
      <c r="J14" s="95"/>
      <c r="K14" s="95">
        <v>3210</v>
      </c>
      <c r="L14" s="95"/>
      <c r="M14" s="95">
        <v>0</v>
      </c>
    </row>
    <row r="15" spans="1:13" ht="21">
      <c r="B15" s="137" t="s">
        <v>62</v>
      </c>
      <c r="C15" s="137"/>
      <c r="D15" s="137"/>
      <c r="E15" s="138">
        <v>6</v>
      </c>
      <c r="F15" s="93"/>
      <c r="G15" s="95">
        <v>1655737</v>
      </c>
      <c r="H15" s="95"/>
      <c r="I15" s="95">
        <v>1797000</v>
      </c>
      <c r="J15" s="95"/>
      <c r="K15" s="95">
        <v>1517371</v>
      </c>
      <c r="L15" s="95"/>
      <c r="M15" s="95">
        <v>1626976</v>
      </c>
    </row>
    <row r="16" spans="1:13" ht="21">
      <c r="B16" s="137" t="s">
        <v>202</v>
      </c>
      <c r="C16" s="137"/>
      <c r="D16" s="137"/>
      <c r="E16" s="138">
        <v>7</v>
      </c>
      <c r="F16" s="93"/>
      <c r="G16" s="95">
        <v>18374</v>
      </c>
      <c r="H16" s="95"/>
      <c r="I16" s="95">
        <v>18374</v>
      </c>
      <c r="J16" s="95"/>
      <c r="K16" s="95">
        <v>18374</v>
      </c>
      <c r="L16" s="95"/>
      <c r="M16" s="95">
        <v>18374</v>
      </c>
    </row>
    <row r="17" spans="1:15" ht="21">
      <c r="B17" s="89"/>
      <c r="C17" s="89"/>
      <c r="D17" s="81" t="s">
        <v>3</v>
      </c>
      <c r="E17" s="138"/>
      <c r="F17" s="93"/>
      <c r="G17" s="97">
        <f>SUM(G12:G16)</f>
        <v>2177419</v>
      </c>
      <c r="H17" s="95"/>
      <c r="I17" s="97">
        <f>SUM(I12:I16)</f>
        <v>2181235</v>
      </c>
      <c r="J17" s="95"/>
      <c r="K17" s="97">
        <f>SUM(K12:K16)</f>
        <v>1986064</v>
      </c>
      <c r="L17" s="95"/>
      <c r="M17" s="97">
        <f>SUM(M12:M16)</f>
        <v>1970146</v>
      </c>
      <c r="O17" s="207"/>
    </row>
    <row r="18" spans="1:15" ht="21">
      <c r="A18" s="98"/>
      <c r="B18" s="98"/>
      <c r="C18" s="98"/>
      <c r="D18" s="98"/>
      <c r="E18" s="138"/>
      <c r="F18" s="93"/>
      <c r="G18" s="95"/>
      <c r="H18" s="95"/>
      <c r="I18" s="95"/>
      <c r="J18" s="95"/>
      <c r="K18" s="95"/>
      <c r="L18" s="95"/>
      <c r="M18" s="95"/>
      <c r="O18" s="207"/>
    </row>
    <row r="19" spans="1:15" ht="21">
      <c r="A19" s="80" t="s">
        <v>4</v>
      </c>
      <c r="B19" s="89"/>
      <c r="C19" s="89"/>
      <c r="D19" s="89"/>
      <c r="E19" s="138"/>
      <c r="F19" s="93"/>
      <c r="G19" s="95"/>
      <c r="H19" s="95"/>
      <c r="I19" s="95"/>
      <c r="J19" s="95"/>
      <c r="K19" s="95"/>
      <c r="L19" s="95"/>
      <c r="M19" s="95"/>
    </row>
    <row r="20" spans="1:15" ht="21">
      <c r="B20" s="137" t="s">
        <v>103</v>
      </c>
      <c r="C20" s="137"/>
      <c r="D20" s="96"/>
      <c r="E20" s="138">
        <v>8</v>
      </c>
      <c r="F20" s="93"/>
      <c r="G20" s="99">
        <v>0</v>
      </c>
      <c r="H20" s="99"/>
      <c r="I20" s="99">
        <v>0</v>
      </c>
      <c r="J20" s="99"/>
      <c r="K20" s="99">
        <v>109480</v>
      </c>
      <c r="L20" s="99"/>
      <c r="M20" s="99">
        <v>109480</v>
      </c>
    </row>
    <row r="21" spans="1:15" ht="21">
      <c r="B21" s="137" t="s">
        <v>259</v>
      </c>
      <c r="C21" s="137"/>
      <c r="D21" s="96"/>
      <c r="E21" s="138"/>
      <c r="F21" s="93"/>
      <c r="G21" s="99">
        <v>29314</v>
      </c>
      <c r="H21" s="99"/>
      <c r="I21" s="99">
        <v>32814</v>
      </c>
      <c r="J21" s="99"/>
      <c r="K21" s="99">
        <v>0</v>
      </c>
      <c r="L21" s="99"/>
      <c r="M21" s="99">
        <v>0</v>
      </c>
    </row>
    <row r="22" spans="1:15" ht="21">
      <c r="B22" s="137" t="s">
        <v>74</v>
      </c>
      <c r="C22" s="137"/>
      <c r="D22" s="96"/>
      <c r="E22" s="138">
        <v>9</v>
      </c>
      <c r="F22" s="93"/>
      <c r="G22" s="99">
        <v>4914594</v>
      </c>
      <c r="H22" s="99"/>
      <c r="I22" s="99">
        <v>4806715</v>
      </c>
      <c r="J22" s="99"/>
      <c r="K22" s="99">
        <v>3588937</v>
      </c>
      <c r="L22" s="99"/>
      <c r="M22" s="99">
        <v>3519600</v>
      </c>
    </row>
    <row r="23" spans="1:15" ht="21">
      <c r="B23" s="137" t="s">
        <v>274</v>
      </c>
      <c r="C23" s="137"/>
      <c r="D23" s="96"/>
      <c r="E23" s="138">
        <v>10</v>
      </c>
      <c r="F23" s="93"/>
      <c r="G23" s="99">
        <v>26438</v>
      </c>
      <c r="H23" s="99"/>
      <c r="I23" s="99">
        <v>25844</v>
      </c>
      <c r="J23" s="99"/>
      <c r="K23" s="99">
        <v>18051</v>
      </c>
      <c r="L23" s="99"/>
      <c r="M23" s="99">
        <v>17092</v>
      </c>
    </row>
    <row r="24" spans="1:15" ht="21">
      <c r="B24" s="137" t="s">
        <v>126</v>
      </c>
      <c r="C24" s="137"/>
      <c r="D24" s="96"/>
      <c r="E24" s="138"/>
      <c r="F24" s="93"/>
      <c r="G24" s="99">
        <v>28128</v>
      </c>
      <c r="H24" s="99"/>
      <c r="I24" s="99">
        <v>29070</v>
      </c>
      <c r="J24" s="99"/>
      <c r="K24" s="99">
        <v>0</v>
      </c>
      <c r="L24" s="99"/>
      <c r="M24" s="99">
        <v>0</v>
      </c>
    </row>
    <row r="25" spans="1:15" ht="21">
      <c r="B25" s="137" t="s">
        <v>64</v>
      </c>
      <c r="C25" s="137"/>
      <c r="D25" s="96"/>
      <c r="E25" s="138"/>
      <c r="F25" s="93"/>
      <c r="G25" s="99">
        <v>20038</v>
      </c>
      <c r="H25" s="99"/>
      <c r="I25" s="99">
        <v>21568</v>
      </c>
      <c r="J25" s="99"/>
      <c r="K25" s="99">
        <v>16642</v>
      </c>
      <c r="L25" s="99"/>
      <c r="M25" s="99">
        <v>18189</v>
      </c>
    </row>
    <row r="26" spans="1:15" ht="21">
      <c r="B26" s="89"/>
      <c r="C26" s="89"/>
      <c r="D26" s="81" t="s">
        <v>5</v>
      </c>
      <c r="E26" s="93"/>
      <c r="F26" s="93"/>
      <c r="G26" s="97">
        <f>SUM(G20:G25)</f>
        <v>5018512</v>
      </c>
      <c r="H26" s="95"/>
      <c r="I26" s="97">
        <f>SUM(I20:I25)</f>
        <v>4916011</v>
      </c>
      <c r="J26" s="95"/>
      <c r="K26" s="97">
        <f>SUM(K20:K25)</f>
        <v>3733110</v>
      </c>
      <c r="L26" s="95"/>
      <c r="M26" s="97">
        <f>SUM(M20:M25)</f>
        <v>3664361</v>
      </c>
      <c r="O26" s="95"/>
    </row>
    <row r="27" spans="1:15" ht="21.75" thickBot="1">
      <c r="B27" s="80" t="s">
        <v>6</v>
      </c>
      <c r="C27" s="89"/>
      <c r="D27" s="89"/>
      <c r="E27" s="93"/>
      <c r="F27" s="93"/>
      <c r="G27" s="114">
        <f>G17+G26</f>
        <v>7195931</v>
      </c>
      <c r="H27" s="95"/>
      <c r="I27" s="114">
        <f>I17+I26</f>
        <v>7097246</v>
      </c>
      <c r="J27" s="95"/>
      <c r="K27" s="114">
        <f>K17+K26</f>
        <v>5719174</v>
      </c>
      <c r="L27" s="95"/>
      <c r="M27" s="114">
        <f>M17+M26</f>
        <v>5634507</v>
      </c>
      <c r="O27" s="95"/>
    </row>
    <row r="28" spans="1:15" ht="21.75" thickTop="1">
      <c r="A28" s="89"/>
      <c r="B28" s="89"/>
      <c r="C28" s="89"/>
      <c r="D28" s="89"/>
      <c r="E28" s="93"/>
      <c r="F28" s="93"/>
      <c r="G28" s="100"/>
      <c r="H28" s="95"/>
      <c r="I28" s="101"/>
      <c r="J28" s="101"/>
      <c r="K28" s="101"/>
      <c r="L28" s="101"/>
      <c r="M28" s="101"/>
      <c r="O28" s="95"/>
    </row>
    <row r="29" spans="1:15" ht="21">
      <c r="A29" s="89"/>
      <c r="B29" s="89"/>
      <c r="C29" s="89"/>
      <c r="D29" s="89"/>
      <c r="E29" s="93"/>
      <c r="F29" s="93"/>
      <c r="G29" s="100"/>
      <c r="H29" s="95"/>
      <c r="I29" s="101"/>
      <c r="J29" s="101"/>
      <c r="K29" s="101"/>
      <c r="L29" s="101"/>
      <c r="M29" s="101"/>
    </row>
    <row r="30" spans="1:15" ht="21">
      <c r="A30" s="89"/>
      <c r="B30" s="89"/>
      <c r="C30" s="89"/>
      <c r="D30" s="89"/>
      <c r="E30" s="93"/>
      <c r="F30" s="93"/>
      <c r="G30" s="100"/>
      <c r="H30" s="95"/>
      <c r="I30" s="101"/>
      <c r="J30" s="101"/>
      <c r="K30" s="101"/>
      <c r="L30" s="101"/>
      <c r="M30" s="101"/>
    </row>
    <row r="31" spans="1:15" ht="21">
      <c r="A31" s="89"/>
      <c r="B31" s="89"/>
      <c r="C31" s="89"/>
      <c r="D31" s="89"/>
      <c r="E31" s="93"/>
      <c r="F31" s="93"/>
      <c r="G31" s="100"/>
      <c r="H31" s="95"/>
      <c r="I31" s="101"/>
      <c r="J31" s="101"/>
      <c r="K31" s="101"/>
      <c r="L31" s="101"/>
      <c r="M31" s="101"/>
    </row>
    <row r="32" spans="1:15" ht="21">
      <c r="A32" s="89"/>
      <c r="B32" s="89"/>
      <c r="C32" s="89"/>
      <c r="D32" s="89"/>
      <c r="E32" s="93"/>
      <c r="F32" s="93"/>
      <c r="G32" s="100"/>
      <c r="H32" s="95"/>
      <c r="I32" s="101"/>
      <c r="J32" s="101"/>
      <c r="K32" s="101"/>
      <c r="L32" s="101"/>
      <c r="M32" s="101"/>
    </row>
    <row r="33" spans="1:13" ht="21">
      <c r="A33" s="89"/>
      <c r="B33" s="89"/>
      <c r="C33" s="89"/>
      <c r="D33" s="89"/>
      <c r="E33" s="93"/>
      <c r="F33" s="93"/>
      <c r="G33" s="100"/>
      <c r="H33" s="95"/>
      <c r="I33" s="101"/>
      <c r="J33" s="101"/>
      <c r="K33" s="101"/>
      <c r="L33" s="101"/>
      <c r="M33" s="101"/>
    </row>
    <row r="34" spans="1:13" ht="21">
      <c r="A34" s="89"/>
      <c r="B34" s="89"/>
      <c r="C34" s="89"/>
      <c r="D34" s="89"/>
      <c r="E34" s="93"/>
      <c r="F34" s="93"/>
      <c r="G34" s="100"/>
      <c r="H34" s="95"/>
      <c r="I34" s="101"/>
      <c r="J34" s="101"/>
      <c r="K34" s="101"/>
      <c r="L34" s="101"/>
      <c r="M34" s="101"/>
    </row>
    <row r="35" spans="1:13" ht="21">
      <c r="A35" s="89"/>
      <c r="B35" s="89"/>
      <c r="C35" s="89"/>
      <c r="D35" s="89"/>
      <c r="E35" s="93"/>
      <c r="F35" s="93"/>
      <c r="G35" s="100"/>
      <c r="H35" s="95"/>
      <c r="I35" s="101"/>
      <c r="J35" s="101"/>
      <c r="K35" s="101"/>
      <c r="L35" s="101"/>
      <c r="M35" s="101"/>
    </row>
    <row r="36" spans="1:13" ht="21">
      <c r="A36" s="89"/>
      <c r="B36" s="89"/>
      <c r="C36" s="89"/>
      <c r="D36" s="89"/>
      <c r="E36" s="93"/>
      <c r="F36" s="93"/>
      <c r="G36" s="100"/>
      <c r="H36" s="95"/>
      <c r="I36" s="101"/>
      <c r="J36" s="101"/>
      <c r="K36" s="101"/>
      <c r="L36" s="101"/>
      <c r="M36" s="101"/>
    </row>
    <row r="37" spans="1:13" ht="21">
      <c r="A37" s="89"/>
      <c r="B37" s="89"/>
      <c r="C37" s="89"/>
      <c r="D37" s="89"/>
      <c r="E37" s="93"/>
      <c r="F37" s="93"/>
      <c r="G37" s="100"/>
      <c r="H37" s="95"/>
      <c r="I37" s="101"/>
      <c r="J37" s="101"/>
      <c r="K37" s="101"/>
      <c r="L37" s="101"/>
      <c r="M37" s="101"/>
    </row>
    <row r="38" spans="1:13" ht="21">
      <c r="A38" s="89"/>
      <c r="B38" s="89"/>
      <c r="C38" s="89"/>
      <c r="D38" s="89"/>
      <c r="E38" s="93"/>
      <c r="F38" s="93"/>
      <c r="G38" s="100"/>
      <c r="H38" s="95"/>
      <c r="I38" s="101"/>
      <c r="J38" s="101"/>
      <c r="K38" s="101"/>
      <c r="L38" s="101"/>
      <c r="M38" s="101"/>
    </row>
    <row r="39" spans="1:13" ht="21">
      <c r="A39" s="89"/>
      <c r="B39" s="89"/>
      <c r="C39" s="89"/>
      <c r="D39" s="89"/>
      <c r="E39" s="93"/>
      <c r="F39" s="93"/>
      <c r="G39" s="100"/>
      <c r="H39" s="95"/>
      <c r="I39" s="101"/>
      <c r="J39" s="101"/>
      <c r="K39" s="101"/>
      <c r="L39" s="101"/>
      <c r="M39" s="101"/>
    </row>
    <row r="40" spans="1:13" ht="21">
      <c r="A40" s="89"/>
      <c r="B40" s="89"/>
      <c r="C40" s="89"/>
      <c r="D40" s="89"/>
      <c r="E40" s="93"/>
      <c r="F40" s="93"/>
      <c r="G40" s="100"/>
      <c r="H40" s="95"/>
      <c r="I40" s="101"/>
      <c r="J40" s="101"/>
      <c r="K40" s="101"/>
      <c r="L40" s="101"/>
      <c r="M40" s="101"/>
    </row>
    <row r="41" spans="1:13" ht="21">
      <c r="A41" s="89"/>
      <c r="B41" s="89"/>
      <c r="C41" s="89"/>
      <c r="D41" s="89"/>
      <c r="E41" s="93"/>
      <c r="F41" s="93"/>
      <c r="G41" s="100"/>
      <c r="H41" s="95"/>
      <c r="I41" s="101"/>
      <c r="J41" s="101"/>
      <c r="K41" s="101"/>
      <c r="L41" s="101"/>
      <c r="M41" s="101"/>
    </row>
    <row r="42" spans="1:13" ht="21">
      <c r="A42" s="89"/>
      <c r="B42" s="89"/>
      <c r="C42" s="89"/>
      <c r="D42" s="89"/>
      <c r="E42" s="93"/>
      <c r="F42" s="93"/>
      <c r="G42" s="102"/>
      <c r="H42" s="95"/>
      <c r="I42" s="101"/>
      <c r="J42" s="101"/>
      <c r="K42" s="101"/>
      <c r="L42" s="101"/>
      <c r="M42" s="101"/>
    </row>
    <row r="43" spans="1:13" ht="21">
      <c r="A43" s="81" t="s">
        <v>203</v>
      </c>
      <c r="G43" s="103"/>
      <c r="M43" s="81">
        <v>1</v>
      </c>
    </row>
    <row r="44" spans="1:13" ht="21">
      <c r="A44" s="80" t="s">
        <v>87</v>
      </c>
      <c r="B44" s="80"/>
      <c r="C44" s="80"/>
      <c r="D44" s="80"/>
      <c r="E44" s="87"/>
      <c r="G44" s="81"/>
    </row>
    <row r="45" spans="1:13" ht="21">
      <c r="A45" s="80" t="s">
        <v>54</v>
      </c>
      <c r="B45" s="80"/>
      <c r="C45" s="80"/>
      <c r="D45" s="80"/>
      <c r="E45" s="87"/>
      <c r="G45" s="81"/>
    </row>
    <row r="46" spans="1:13" ht="21">
      <c r="A46" s="80" t="str">
        <f>+A3</f>
        <v>ณ วันที่ 31 มีนาคม 2561</v>
      </c>
      <c r="B46" s="80"/>
      <c r="C46" s="80"/>
      <c r="D46" s="80"/>
      <c r="E46" s="87"/>
      <c r="G46" s="81"/>
    </row>
    <row r="47" spans="1:13" ht="21">
      <c r="A47" s="116"/>
      <c r="B47" s="116"/>
      <c r="C47" s="116"/>
      <c r="D47" s="116"/>
      <c r="E47" s="108"/>
      <c r="F47" s="83"/>
      <c r="G47" s="83"/>
      <c r="H47" s="83"/>
      <c r="I47" s="83"/>
      <c r="J47" s="83"/>
      <c r="K47" s="83"/>
      <c r="L47" s="83"/>
      <c r="M47" s="83"/>
    </row>
    <row r="48" spans="1:13" ht="21">
      <c r="E48" s="85"/>
      <c r="F48" s="85"/>
      <c r="G48" s="135"/>
      <c r="H48" s="106"/>
      <c r="I48" s="106"/>
      <c r="J48" s="106"/>
      <c r="K48" s="106"/>
      <c r="L48" s="106"/>
      <c r="M48" s="107" t="s">
        <v>56</v>
      </c>
    </row>
    <row r="49" spans="1:13" ht="21">
      <c r="E49" s="87"/>
      <c r="F49" s="87"/>
      <c r="G49" s="210" t="s">
        <v>0</v>
      </c>
      <c r="H49" s="210"/>
      <c r="I49" s="210"/>
      <c r="J49" s="108"/>
      <c r="K49" s="210" t="s">
        <v>35</v>
      </c>
      <c r="L49" s="210"/>
      <c r="M49" s="210"/>
    </row>
    <row r="50" spans="1:13" ht="21">
      <c r="F50" s="87"/>
      <c r="G50" s="113" t="s">
        <v>256</v>
      </c>
      <c r="H50" s="134"/>
      <c r="I50" s="113" t="s">
        <v>257</v>
      </c>
      <c r="J50" s="108"/>
      <c r="K50" s="149" t="s">
        <v>256</v>
      </c>
      <c r="L50" s="108"/>
      <c r="M50" s="113" t="s">
        <v>257</v>
      </c>
    </row>
    <row r="51" spans="1:13" ht="21">
      <c r="E51" s="108"/>
      <c r="F51" s="87"/>
      <c r="G51" s="110" t="s">
        <v>253</v>
      </c>
      <c r="H51" s="110"/>
      <c r="I51" s="108" t="s">
        <v>205</v>
      </c>
      <c r="J51" s="108"/>
      <c r="K51" s="110" t="s">
        <v>253</v>
      </c>
      <c r="L51" s="110"/>
      <c r="M51" s="108" t="s">
        <v>205</v>
      </c>
    </row>
    <row r="52" spans="1:13" ht="21">
      <c r="E52" s="203" t="s">
        <v>1</v>
      </c>
      <c r="F52" s="87"/>
      <c r="G52" s="203" t="s">
        <v>232</v>
      </c>
      <c r="H52" s="108"/>
      <c r="I52" s="203"/>
      <c r="J52" s="108"/>
      <c r="K52" s="203" t="s">
        <v>232</v>
      </c>
      <c r="L52" s="108"/>
      <c r="M52" s="203"/>
    </row>
    <row r="53" spans="1:13" ht="21">
      <c r="A53" s="80" t="s">
        <v>58</v>
      </c>
      <c r="B53" s="80"/>
      <c r="C53" s="80"/>
      <c r="D53" s="80"/>
      <c r="E53" s="117"/>
      <c r="F53" s="87"/>
      <c r="G53" s="81"/>
      <c r="H53" s="205"/>
      <c r="I53" s="117"/>
      <c r="J53" s="117"/>
      <c r="K53" s="95"/>
      <c r="L53" s="205"/>
      <c r="M53" s="117"/>
    </row>
    <row r="54" spans="1:13" ht="21">
      <c r="A54" s="80" t="s">
        <v>8</v>
      </c>
      <c r="B54" s="89"/>
      <c r="C54" s="89"/>
      <c r="D54" s="89"/>
      <c r="E54" s="93"/>
      <c r="F54" s="98"/>
      <c r="G54" s="81"/>
      <c r="H54" s="98"/>
      <c r="I54" s="98"/>
      <c r="J54" s="98"/>
      <c r="K54" s="95"/>
      <c r="L54" s="98"/>
      <c r="M54" s="98"/>
    </row>
    <row r="55" spans="1:13" ht="21">
      <c r="B55" s="139" t="s">
        <v>198</v>
      </c>
      <c r="C55" s="139"/>
      <c r="D55" s="92"/>
      <c r="E55" s="138">
        <v>11</v>
      </c>
      <c r="G55" s="118">
        <v>1596307</v>
      </c>
      <c r="H55" s="118"/>
      <c r="I55" s="118">
        <v>2110652</v>
      </c>
      <c r="J55" s="118"/>
      <c r="K55" s="118">
        <v>1410000</v>
      </c>
      <c r="L55" s="118"/>
      <c r="M55" s="118">
        <v>1890000</v>
      </c>
    </row>
    <row r="56" spans="1:13" ht="21">
      <c r="B56" s="139" t="s">
        <v>235</v>
      </c>
      <c r="C56" s="139"/>
      <c r="D56" s="92"/>
      <c r="E56" s="138"/>
      <c r="F56" s="98"/>
      <c r="G56" s="118">
        <v>1067496</v>
      </c>
      <c r="H56" s="95"/>
      <c r="I56" s="118">
        <v>873818</v>
      </c>
      <c r="J56" s="95"/>
      <c r="K56" s="118">
        <v>630296</v>
      </c>
      <c r="L56" s="95"/>
      <c r="M56" s="118">
        <v>557836</v>
      </c>
    </row>
    <row r="57" spans="1:13" ht="21">
      <c r="B57" s="139" t="s">
        <v>236</v>
      </c>
      <c r="C57" s="139"/>
      <c r="D57" s="92"/>
      <c r="E57" s="141">
        <v>4</v>
      </c>
      <c r="G57" s="118">
        <v>0</v>
      </c>
      <c r="H57" s="95"/>
      <c r="I57" s="118">
        <v>0</v>
      </c>
      <c r="J57" s="95"/>
      <c r="K57" s="118">
        <v>1030049</v>
      </c>
      <c r="L57" s="95"/>
      <c r="M57" s="118">
        <v>861875</v>
      </c>
    </row>
    <row r="58" spans="1:13" ht="21">
      <c r="B58" s="139" t="s">
        <v>266</v>
      </c>
      <c r="C58" s="139"/>
      <c r="D58" s="92"/>
      <c r="E58" s="141">
        <v>12</v>
      </c>
      <c r="G58" s="118">
        <v>37800</v>
      </c>
      <c r="H58" s="95"/>
      <c r="I58" s="118">
        <v>0</v>
      </c>
      <c r="J58" s="95"/>
      <c r="K58" s="118">
        <v>0</v>
      </c>
      <c r="L58" s="95"/>
      <c r="M58" s="118">
        <v>0</v>
      </c>
    </row>
    <row r="59" spans="1:13" ht="21">
      <c r="B59" s="139" t="s">
        <v>75</v>
      </c>
      <c r="C59" s="139"/>
      <c r="D59" s="92"/>
      <c r="E59" s="138"/>
      <c r="F59" s="93"/>
      <c r="G59" s="118">
        <v>160348</v>
      </c>
      <c r="H59" s="95"/>
      <c r="I59" s="118">
        <v>93135</v>
      </c>
      <c r="J59" s="95"/>
      <c r="K59" s="118">
        <v>147805</v>
      </c>
      <c r="L59" s="95"/>
      <c r="M59" s="118">
        <v>88705</v>
      </c>
    </row>
    <row r="60" spans="1:13" ht="21">
      <c r="B60" s="89"/>
      <c r="C60" s="89"/>
      <c r="D60" s="81" t="s">
        <v>9</v>
      </c>
      <c r="E60" s="138"/>
      <c r="F60" s="98"/>
      <c r="G60" s="97">
        <f>SUM(G55:G59)</f>
        <v>2861951</v>
      </c>
      <c r="H60" s="95"/>
      <c r="I60" s="97">
        <f>SUM(I55:I59)</f>
        <v>3077605</v>
      </c>
      <c r="J60" s="95"/>
      <c r="K60" s="97">
        <f>SUM(K55:K59)</f>
        <v>3218150</v>
      </c>
      <c r="L60" s="95"/>
      <c r="M60" s="97">
        <f>SUM(M55:M59)</f>
        <v>3398416</v>
      </c>
    </row>
    <row r="61" spans="1:13" ht="21">
      <c r="B61" s="98"/>
      <c r="C61" s="98"/>
      <c r="D61" s="98"/>
      <c r="E61" s="138"/>
      <c r="F61" s="98"/>
      <c r="G61" s="119"/>
      <c r="H61" s="95"/>
      <c r="I61" s="119"/>
      <c r="J61" s="95"/>
      <c r="K61" s="119"/>
      <c r="L61" s="95"/>
      <c r="M61" s="119"/>
    </row>
    <row r="62" spans="1:13" ht="21">
      <c r="A62" s="80" t="s">
        <v>49</v>
      </c>
      <c r="B62" s="80"/>
      <c r="C62" s="80"/>
      <c r="D62" s="80"/>
      <c r="E62" s="142"/>
      <c r="F62" s="98"/>
      <c r="G62" s="120"/>
      <c r="H62" s="95"/>
      <c r="I62" s="120"/>
      <c r="J62" s="95"/>
      <c r="K62" s="121"/>
      <c r="L62" s="95"/>
      <c r="M62" s="121"/>
    </row>
    <row r="63" spans="1:13" ht="21">
      <c r="B63" s="139" t="s">
        <v>158</v>
      </c>
      <c r="C63" s="139"/>
      <c r="D63" s="92"/>
      <c r="E63" s="142"/>
      <c r="F63" s="98"/>
      <c r="G63" s="120"/>
      <c r="H63" s="95"/>
      <c r="I63" s="120"/>
      <c r="J63" s="95"/>
      <c r="K63" s="121"/>
      <c r="L63" s="95"/>
      <c r="M63" s="121"/>
    </row>
    <row r="64" spans="1:13" ht="21">
      <c r="C64" s="146" t="s">
        <v>206</v>
      </c>
      <c r="E64" s="138">
        <v>13</v>
      </c>
      <c r="F64" s="98"/>
      <c r="G64" s="122">
        <v>49488</v>
      </c>
      <c r="H64" s="99"/>
      <c r="I64" s="122">
        <v>49962</v>
      </c>
      <c r="J64" s="99"/>
      <c r="K64" s="122">
        <v>0</v>
      </c>
      <c r="L64" s="99"/>
      <c r="M64" s="122">
        <v>0</v>
      </c>
    </row>
    <row r="65" spans="1:15" ht="21">
      <c r="B65" s="81" t="s">
        <v>265</v>
      </c>
      <c r="C65" s="146"/>
      <c r="E65" s="138">
        <v>12</v>
      </c>
      <c r="F65" s="98"/>
      <c r="G65" s="122">
        <v>31252</v>
      </c>
      <c r="H65" s="99"/>
      <c r="I65" s="122">
        <v>0</v>
      </c>
      <c r="J65" s="99"/>
      <c r="K65" s="122">
        <v>0</v>
      </c>
      <c r="L65" s="99"/>
      <c r="M65" s="122">
        <v>0</v>
      </c>
    </row>
    <row r="66" spans="1:15" ht="21">
      <c r="B66" s="139" t="s">
        <v>98</v>
      </c>
      <c r="C66" s="139"/>
      <c r="E66" s="138"/>
      <c r="F66" s="98"/>
      <c r="G66" s="122">
        <v>152504</v>
      </c>
      <c r="H66" s="123"/>
      <c r="I66" s="122">
        <v>153891</v>
      </c>
      <c r="J66" s="123"/>
      <c r="K66" s="122">
        <v>73370</v>
      </c>
      <c r="L66" s="123"/>
      <c r="M66" s="122">
        <v>71263</v>
      </c>
    </row>
    <row r="67" spans="1:15" ht="21">
      <c r="B67" s="139" t="s">
        <v>127</v>
      </c>
      <c r="C67" s="139"/>
      <c r="E67" s="138"/>
      <c r="F67" s="98"/>
      <c r="G67" s="124">
        <v>34233</v>
      </c>
      <c r="H67" s="99"/>
      <c r="I67" s="124">
        <v>34946</v>
      </c>
      <c r="J67" s="123"/>
      <c r="K67" s="125">
        <v>34233</v>
      </c>
      <c r="L67" s="123"/>
      <c r="M67" s="125">
        <v>34946</v>
      </c>
    </row>
    <row r="68" spans="1:15" ht="21">
      <c r="B68" s="126"/>
      <c r="C68" s="126"/>
      <c r="D68" s="147" t="s">
        <v>57</v>
      </c>
      <c r="E68" s="142"/>
      <c r="F68" s="98"/>
      <c r="G68" s="127">
        <f>SUM(G64:G67)</f>
        <v>267477</v>
      </c>
      <c r="H68" s="95"/>
      <c r="I68" s="127">
        <f>SUM(I64:I67)</f>
        <v>238799</v>
      </c>
      <c r="J68" s="95"/>
      <c r="K68" s="127">
        <f>SUM(K64:K67)</f>
        <v>107603</v>
      </c>
      <c r="L68" s="95"/>
      <c r="M68" s="127">
        <f>SUM(M64:M67)</f>
        <v>106209</v>
      </c>
    </row>
    <row r="69" spans="1:15" ht="21">
      <c r="B69" s="80" t="s">
        <v>40</v>
      </c>
      <c r="C69" s="89"/>
      <c r="D69" s="89"/>
      <c r="E69" s="138"/>
      <c r="F69" s="98"/>
      <c r="G69" s="148">
        <f>G60+G68</f>
        <v>3129428</v>
      </c>
      <c r="H69" s="118"/>
      <c r="I69" s="148">
        <f>I60+I68</f>
        <v>3316404</v>
      </c>
      <c r="J69" s="118"/>
      <c r="K69" s="148">
        <f>K60+K68</f>
        <v>3325753</v>
      </c>
      <c r="L69" s="118"/>
      <c r="M69" s="148">
        <f>M60+M68</f>
        <v>3504625</v>
      </c>
    </row>
    <row r="70" spans="1:15" ht="21">
      <c r="B70" s="98"/>
      <c r="C70" s="98"/>
      <c r="D70" s="98"/>
      <c r="E70" s="138"/>
      <c r="F70" s="98"/>
      <c r="G70" s="118"/>
      <c r="H70" s="95"/>
      <c r="I70" s="118"/>
      <c r="J70" s="95"/>
      <c r="K70" s="118"/>
      <c r="L70" s="95"/>
      <c r="M70" s="118"/>
      <c r="O70" s="95"/>
    </row>
    <row r="71" spans="1:15" ht="21">
      <c r="A71" s="80" t="s">
        <v>59</v>
      </c>
      <c r="B71" s="89"/>
      <c r="C71" s="89"/>
      <c r="D71" s="89"/>
      <c r="E71" s="143"/>
      <c r="F71" s="128"/>
      <c r="G71" s="129"/>
      <c r="H71" s="101"/>
      <c r="I71" s="129"/>
      <c r="J71" s="101"/>
      <c r="K71" s="120"/>
      <c r="L71" s="101"/>
      <c r="M71" s="120"/>
      <c r="O71" s="95"/>
    </row>
    <row r="72" spans="1:15" ht="21">
      <c r="A72" s="80"/>
      <c r="B72" s="81" t="s">
        <v>229</v>
      </c>
      <c r="C72" s="89"/>
      <c r="D72" s="89"/>
      <c r="E72" s="143"/>
      <c r="F72" s="128"/>
      <c r="G72" s="129"/>
      <c r="H72" s="101"/>
      <c r="I72" s="129"/>
      <c r="J72" s="101"/>
      <c r="K72" s="120"/>
      <c r="L72" s="101"/>
      <c r="M72" s="120"/>
      <c r="O72" s="95"/>
    </row>
    <row r="73" spans="1:15" ht="21.75" thickBot="1">
      <c r="A73" s="80"/>
      <c r="B73" s="89"/>
      <c r="C73" s="201" t="s">
        <v>258</v>
      </c>
      <c r="D73" s="89"/>
      <c r="E73" s="143"/>
      <c r="F73" s="128"/>
      <c r="G73" s="150">
        <v>652799</v>
      </c>
      <c r="I73" s="150">
        <v>652799</v>
      </c>
      <c r="J73" s="118"/>
      <c r="K73" s="150">
        <v>652799</v>
      </c>
      <c r="L73" s="118"/>
      <c r="M73" s="150">
        <v>652799</v>
      </c>
      <c r="O73" s="95"/>
    </row>
    <row r="74" spans="1:15" ht="21.75" thickTop="1">
      <c r="A74" s="80"/>
      <c r="B74" s="89"/>
      <c r="C74" s="201" t="s">
        <v>230</v>
      </c>
      <c r="D74" s="89"/>
      <c r="E74" s="143"/>
      <c r="F74" s="128"/>
      <c r="G74" s="120">
        <v>652799</v>
      </c>
      <c r="I74" s="120">
        <v>652799</v>
      </c>
      <c r="J74" s="118"/>
      <c r="K74" s="120">
        <v>652799</v>
      </c>
      <c r="L74" s="118"/>
      <c r="M74" s="120">
        <v>652799</v>
      </c>
      <c r="O74" s="95"/>
    </row>
    <row r="75" spans="1:15" ht="21">
      <c r="B75" s="139" t="s">
        <v>76</v>
      </c>
      <c r="C75" s="92"/>
      <c r="D75" s="92"/>
      <c r="E75" s="144"/>
      <c r="F75" s="128"/>
      <c r="G75" s="118">
        <v>506000</v>
      </c>
      <c r="H75" s="118"/>
      <c r="I75" s="118">
        <v>506000</v>
      </c>
      <c r="J75" s="118"/>
      <c r="K75" s="118">
        <v>506000</v>
      </c>
      <c r="L75" s="118"/>
      <c r="M75" s="118">
        <v>506000</v>
      </c>
    </row>
    <row r="76" spans="1:15" ht="21">
      <c r="B76" s="139" t="s">
        <v>77</v>
      </c>
      <c r="C76" s="92"/>
      <c r="D76" s="92"/>
      <c r="E76" s="145"/>
      <c r="F76" s="128"/>
      <c r="G76" s="118"/>
      <c r="H76" s="118"/>
      <c r="I76" s="118"/>
      <c r="J76" s="118"/>
      <c r="K76" s="118"/>
      <c r="L76" s="118"/>
      <c r="M76" s="118"/>
    </row>
    <row r="77" spans="1:15" ht="21">
      <c r="B77" s="131"/>
      <c r="C77" s="140" t="s">
        <v>207</v>
      </c>
      <c r="D77" s="131"/>
      <c r="E77" s="138"/>
      <c r="F77" s="128"/>
      <c r="G77" s="118">
        <v>65280</v>
      </c>
      <c r="H77" s="118"/>
      <c r="I77" s="118">
        <v>65280</v>
      </c>
      <c r="J77" s="118"/>
      <c r="K77" s="118">
        <v>65280</v>
      </c>
      <c r="L77" s="118"/>
      <c r="M77" s="118">
        <v>65280</v>
      </c>
    </row>
    <row r="78" spans="1:15" ht="21">
      <c r="B78" s="131"/>
      <c r="C78" s="140" t="s">
        <v>146</v>
      </c>
      <c r="D78" s="131"/>
      <c r="E78" s="145"/>
      <c r="F78" s="128"/>
      <c r="G78" s="132">
        <v>2579981</v>
      </c>
      <c r="H78" s="118"/>
      <c r="I78" s="132">
        <v>2301215</v>
      </c>
      <c r="J78" s="118"/>
      <c r="K78" s="132">
        <v>1169342</v>
      </c>
      <c r="L78" s="118"/>
      <c r="M78" s="132">
        <v>905803</v>
      </c>
    </row>
    <row r="79" spans="1:15" ht="21">
      <c r="C79" s="89"/>
      <c r="D79" s="81" t="s">
        <v>231</v>
      </c>
      <c r="E79" s="145"/>
      <c r="F79" s="128"/>
      <c r="G79" s="118">
        <f>SUM(G74:G78)</f>
        <v>3804060</v>
      </c>
      <c r="H79" s="118"/>
      <c r="I79" s="118">
        <f>SUM(I74:I78)</f>
        <v>3525294</v>
      </c>
      <c r="J79" s="118"/>
      <c r="K79" s="118">
        <f>SUM(K74:K78)</f>
        <v>2393421</v>
      </c>
      <c r="L79" s="118"/>
      <c r="M79" s="118">
        <f>SUM(M74:M78)</f>
        <v>2129882</v>
      </c>
    </row>
    <row r="80" spans="1:15" ht="21">
      <c r="B80" s="81" t="s">
        <v>197</v>
      </c>
      <c r="E80" s="142"/>
      <c r="F80" s="128"/>
      <c r="G80" s="132">
        <v>262443</v>
      </c>
      <c r="H80" s="118"/>
      <c r="I80" s="132">
        <v>255548</v>
      </c>
      <c r="J80" s="118"/>
      <c r="K80" s="132">
        <v>0</v>
      </c>
      <c r="L80" s="118"/>
      <c r="M80" s="132">
        <v>0</v>
      </c>
    </row>
    <row r="81" spans="1:15" ht="21">
      <c r="B81" s="89"/>
      <c r="D81" s="81" t="s">
        <v>60</v>
      </c>
      <c r="E81" s="144"/>
      <c r="F81" s="128"/>
      <c r="G81" s="148">
        <f>SUM(G79:G80)</f>
        <v>4066503</v>
      </c>
      <c r="H81" s="118"/>
      <c r="I81" s="148">
        <f>SUM(I79:I80)</f>
        <v>3780842</v>
      </c>
      <c r="J81" s="118"/>
      <c r="K81" s="148">
        <f>SUM(K79:K80)</f>
        <v>2393421</v>
      </c>
      <c r="L81" s="118"/>
      <c r="M81" s="148">
        <f>SUM(M79:M80)</f>
        <v>2129882</v>
      </c>
      <c r="O81" s="95"/>
    </row>
    <row r="82" spans="1:15" ht="21.75" thickBot="1">
      <c r="B82" s="80" t="s">
        <v>61</v>
      </c>
      <c r="C82" s="89"/>
      <c r="D82" s="89"/>
      <c r="E82" s="144"/>
      <c r="F82" s="128"/>
      <c r="G82" s="151">
        <f>G69+G81</f>
        <v>7195931</v>
      </c>
      <c r="H82" s="118"/>
      <c r="I82" s="151">
        <f>I69+I81</f>
        <v>7097246</v>
      </c>
      <c r="J82" s="118"/>
      <c r="K82" s="151">
        <f>K69+K81</f>
        <v>5719174</v>
      </c>
      <c r="L82" s="118"/>
      <c r="M82" s="151">
        <f>M69+M81</f>
        <v>5634507</v>
      </c>
    </row>
    <row r="83" spans="1:15" ht="21.75" thickTop="1">
      <c r="A83" s="80"/>
      <c r="B83" s="89"/>
      <c r="C83" s="89"/>
      <c r="D83" s="89"/>
      <c r="E83" s="144"/>
      <c r="F83" s="128"/>
      <c r="G83" s="120"/>
      <c r="H83" s="118"/>
      <c r="I83" s="120"/>
      <c r="J83" s="118"/>
      <c r="K83" s="120"/>
      <c r="L83" s="118"/>
      <c r="M83" s="120"/>
    </row>
    <row r="84" spans="1:15" ht="21">
      <c r="A84" s="80"/>
      <c r="B84" s="89"/>
      <c r="C84" s="89"/>
      <c r="D84" s="89"/>
      <c r="E84" s="130"/>
      <c r="F84" s="128"/>
      <c r="G84" s="120"/>
      <c r="H84" s="118"/>
      <c r="I84" s="120"/>
      <c r="J84" s="118"/>
      <c r="K84" s="120"/>
      <c r="L84" s="118"/>
      <c r="M84" s="120"/>
    </row>
    <row r="85" spans="1:15" ht="21">
      <c r="A85" s="81" t="s">
        <v>203</v>
      </c>
      <c r="G85" s="103"/>
      <c r="M85" s="81">
        <v>2</v>
      </c>
      <c r="O85" s="95"/>
    </row>
    <row r="86" spans="1:15" ht="21">
      <c r="G86" s="104"/>
    </row>
    <row r="87" spans="1:15" ht="21">
      <c r="G87" s="104"/>
      <c r="I87" s="104"/>
      <c r="K87" s="104"/>
      <c r="M87" s="104"/>
    </row>
    <row r="88" spans="1:15" ht="16.5" customHeight="1">
      <c r="G88" s="104"/>
    </row>
    <row r="89" spans="1:15" ht="16.5" customHeight="1">
      <c r="G89" s="104"/>
    </row>
    <row r="90" spans="1:15" ht="16.5" customHeight="1">
      <c r="G90" s="104"/>
    </row>
    <row r="91" spans="1:15" ht="16.5" customHeight="1">
      <c r="G91" s="104"/>
    </row>
    <row r="92" spans="1:15" ht="16.5" customHeight="1">
      <c r="G92" s="104"/>
    </row>
    <row r="93" spans="1:15" ht="16.5" customHeight="1">
      <c r="G93" s="104"/>
    </row>
    <row r="94" spans="1:15" ht="16.5" customHeight="1">
      <c r="G94" s="104"/>
    </row>
    <row r="95" spans="1:15" ht="16.5" customHeight="1">
      <c r="G95" s="104"/>
    </row>
    <row r="96" spans="1:15" ht="16.5" customHeight="1">
      <c r="G96" s="104"/>
    </row>
    <row r="97" spans="7:7" ht="16.5" customHeight="1">
      <c r="G97" s="104"/>
    </row>
    <row r="98" spans="7:7" ht="16.5" customHeight="1">
      <c r="G98" s="104"/>
    </row>
    <row r="99" spans="7:7" ht="16.5" customHeight="1">
      <c r="G99" s="104"/>
    </row>
    <row r="100" spans="7:7" ht="16.5" customHeight="1">
      <c r="G100" s="104"/>
    </row>
    <row r="101" spans="7:7" ht="16.5" customHeight="1">
      <c r="G101" s="104"/>
    </row>
    <row r="102" spans="7:7" ht="16.5" customHeight="1">
      <c r="G102" s="104"/>
    </row>
    <row r="103" spans="7:7" ht="16.5" customHeight="1">
      <c r="G103" s="104"/>
    </row>
    <row r="104" spans="7:7" ht="16.5" customHeight="1">
      <c r="G104" s="104"/>
    </row>
    <row r="105" spans="7:7" ht="16.5" customHeight="1">
      <c r="G105" s="104"/>
    </row>
    <row r="106" spans="7:7" ht="16.5" customHeight="1">
      <c r="G106" s="104"/>
    </row>
    <row r="107" spans="7:7" ht="16.5" customHeight="1">
      <c r="G107" s="104"/>
    </row>
    <row r="108" spans="7:7" ht="16.5" customHeight="1">
      <c r="G108" s="104"/>
    </row>
    <row r="109" spans="7:7" ht="16.5" customHeight="1">
      <c r="G109" s="104"/>
    </row>
    <row r="110" spans="7:7" ht="16.5" customHeight="1">
      <c r="G110" s="104"/>
    </row>
    <row r="111" spans="7:7" ht="16.5" customHeight="1">
      <c r="G111" s="104"/>
    </row>
    <row r="112" spans="7:7" ht="16.5" customHeight="1">
      <c r="G112" s="104"/>
    </row>
    <row r="113" spans="7:7" ht="16.5" customHeight="1">
      <c r="G113" s="104"/>
    </row>
    <row r="114" spans="7:7" ht="16.5" customHeight="1">
      <c r="G114" s="104"/>
    </row>
    <row r="115" spans="7:7" ht="16.5" customHeight="1">
      <c r="G115" s="104"/>
    </row>
    <row r="116" spans="7:7" ht="16.5" customHeight="1">
      <c r="G116" s="104"/>
    </row>
    <row r="117" spans="7:7" ht="16.5" customHeight="1">
      <c r="G117" s="104"/>
    </row>
    <row r="118" spans="7:7" ht="16.5" customHeight="1">
      <c r="G118" s="104"/>
    </row>
    <row r="119" spans="7:7" ht="16.5" customHeight="1">
      <c r="G119" s="104"/>
    </row>
    <row r="120" spans="7:7" ht="16.5" customHeight="1">
      <c r="G120" s="104"/>
    </row>
    <row r="121" spans="7:7" ht="16.5" customHeight="1">
      <c r="G121" s="104"/>
    </row>
    <row r="122" spans="7:7" ht="16.5" customHeight="1">
      <c r="G122" s="104"/>
    </row>
    <row r="123" spans="7:7" ht="16.5" customHeight="1">
      <c r="G123" s="104"/>
    </row>
    <row r="124" spans="7:7" ht="16.5" customHeight="1">
      <c r="G124" s="104"/>
    </row>
    <row r="125" spans="7:7" ht="16.5" customHeight="1">
      <c r="G125" s="104"/>
    </row>
    <row r="126" spans="7:7" ht="16.5" customHeight="1">
      <c r="G126" s="104"/>
    </row>
    <row r="127" spans="7:7" ht="16.5" customHeight="1">
      <c r="G127" s="104"/>
    </row>
    <row r="128" spans="7:7" ht="16.5" customHeight="1">
      <c r="G128" s="104"/>
    </row>
    <row r="129" spans="7:7" ht="16.5" customHeight="1">
      <c r="G129" s="104"/>
    </row>
    <row r="130" spans="7:7" ht="16.5" customHeight="1">
      <c r="G130" s="104"/>
    </row>
    <row r="131" spans="7:7" ht="16.5" customHeight="1">
      <c r="G131" s="104"/>
    </row>
    <row r="132" spans="7:7" ht="16.5" customHeight="1">
      <c r="G132" s="104"/>
    </row>
    <row r="133" spans="7:7" ht="16.5" customHeight="1">
      <c r="G133" s="104"/>
    </row>
    <row r="134" spans="7:7" ht="16.5" customHeight="1">
      <c r="G134" s="104"/>
    </row>
    <row r="135" spans="7:7" ht="16.5" customHeight="1">
      <c r="G135" s="104"/>
    </row>
    <row r="136" spans="7:7" ht="16.5" customHeight="1">
      <c r="G136" s="104"/>
    </row>
    <row r="137" spans="7:7" ht="16.5" customHeight="1">
      <c r="G137" s="104"/>
    </row>
    <row r="138" spans="7:7" ht="16.5" customHeight="1">
      <c r="G138" s="104"/>
    </row>
    <row r="139" spans="7:7" ht="16.5" customHeight="1">
      <c r="G139" s="104"/>
    </row>
    <row r="140" spans="7:7" ht="16.5" customHeight="1">
      <c r="G140" s="104"/>
    </row>
    <row r="141" spans="7:7" ht="16.5" customHeight="1">
      <c r="G141" s="104"/>
    </row>
    <row r="142" spans="7:7" ht="16.5" customHeight="1">
      <c r="G142" s="104"/>
    </row>
    <row r="143" spans="7:7" ht="16.5" customHeight="1">
      <c r="G143" s="104"/>
    </row>
    <row r="144" spans="7:7" ht="16.5" customHeight="1">
      <c r="G144" s="104"/>
    </row>
    <row r="145" spans="7:7" ht="16.5" customHeight="1">
      <c r="G145" s="104"/>
    </row>
    <row r="146" spans="7:7" ht="16.5" customHeight="1">
      <c r="G146" s="104"/>
    </row>
    <row r="147" spans="7:7" ht="16.5" customHeight="1">
      <c r="G147" s="104"/>
    </row>
    <row r="148" spans="7:7" ht="16.5" customHeight="1">
      <c r="G148" s="104"/>
    </row>
    <row r="149" spans="7:7" ht="16.5" customHeight="1">
      <c r="G149" s="104"/>
    </row>
    <row r="150" spans="7:7" ht="16.5" customHeight="1">
      <c r="G150" s="104"/>
    </row>
    <row r="151" spans="7:7" ht="16.5" customHeight="1">
      <c r="G151" s="104"/>
    </row>
    <row r="152" spans="7:7" ht="16.5" customHeight="1">
      <c r="G152" s="104"/>
    </row>
    <row r="153" spans="7:7" ht="16.5" customHeight="1">
      <c r="G153" s="104"/>
    </row>
    <row r="154" spans="7:7" ht="16.5" customHeight="1">
      <c r="G154" s="104"/>
    </row>
    <row r="155" spans="7:7" ht="16.5" customHeight="1">
      <c r="G155" s="104"/>
    </row>
    <row r="156" spans="7:7" ht="16.5" customHeight="1">
      <c r="G156" s="104"/>
    </row>
    <row r="157" spans="7:7" ht="16.5" customHeight="1">
      <c r="G157" s="104"/>
    </row>
    <row r="158" spans="7:7" ht="16.5" customHeight="1">
      <c r="G158" s="104"/>
    </row>
    <row r="159" spans="7:7" ht="16.5" customHeight="1">
      <c r="G159" s="104"/>
    </row>
    <row r="160" spans="7:7" ht="16.5" customHeight="1">
      <c r="G160" s="104"/>
    </row>
    <row r="161" spans="7:7" ht="16.5" customHeight="1">
      <c r="G161" s="104"/>
    </row>
    <row r="162" spans="7:7" ht="16.5" customHeight="1">
      <c r="G162" s="104"/>
    </row>
    <row r="163" spans="7:7" ht="16.5" customHeight="1">
      <c r="G163" s="104"/>
    </row>
    <row r="164" spans="7:7" ht="16.5" customHeight="1">
      <c r="G164" s="104"/>
    </row>
    <row r="165" spans="7:7" ht="16.5" customHeight="1">
      <c r="G165" s="104"/>
    </row>
    <row r="166" spans="7:7" ht="16.5" customHeight="1">
      <c r="G166" s="104"/>
    </row>
    <row r="167" spans="7:7" ht="16.5" customHeight="1">
      <c r="G167" s="104"/>
    </row>
    <row r="168" spans="7:7" ht="16.5" customHeight="1">
      <c r="G168" s="104"/>
    </row>
    <row r="169" spans="7:7" ht="16.5" customHeight="1">
      <c r="G169" s="104"/>
    </row>
    <row r="170" spans="7:7" ht="16.5" customHeight="1">
      <c r="G170" s="104"/>
    </row>
    <row r="171" spans="7:7" ht="16.5" customHeight="1">
      <c r="G171" s="104"/>
    </row>
    <row r="172" spans="7:7" ht="16.5" customHeight="1">
      <c r="G172" s="104"/>
    </row>
    <row r="173" spans="7:7" ht="16.5" customHeight="1">
      <c r="G173" s="104"/>
    </row>
    <row r="174" spans="7:7" ht="16.5" customHeight="1">
      <c r="G174" s="104"/>
    </row>
    <row r="175" spans="7:7" ht="16.5" customHeight="1">
      <c r="G175" s="104"/>
    </row>
    <row r="176" spans="7:7" ht="16.5" customHeight="1">
      <c r="G176" s="104"/>
    </row>
    <row r="177" spans="7:7" ht="16.5" customHeight="1">
      <c r="G177" s="104"/>
    </row>
  </sheetData>
  <mergeCells count="4">
    <mergeCell ref="G6:I6"/>
    <mergeCell ref="K6:M6"/>
    <mergeCell ref="G49:I49"/>
    <mergeCell ref="K49:M49"/>
  </mergeCells>
  <phoneticPr fontId="7" type="noConversion"/>
  <pageMargins left="0.78740157480314965" right="0.17" top="0.98425196850393704" bottom="0.47244094488188981" header="0.15748031496062992" footer="0.31496062992125984"/>
  <pageSetup paperSize="9" scale="79" orientation="portrait" r:id="rId1"/>
  <headerFooter alignWithMargins="0"/>
  <rowBreaks count="1" manualBreakCount="1">
    <brk id="4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P40"/>
  <sheetViews>
    <sheetView view="pageBreakPreview" topLeftCell="A31" zoomScale="110" zoomScaleNormal="136" zoomScaleSheetLayoutView="110" workbookViewId="0">
      <selection activeCell="M45" sqref="M45"/>
    </sheetView>
  </sheetViews>
  <sheetFormatPr defaultColWidth="9.140625" defaultRowHeight="16.5" customHeight="1"/>
  <cols>
    <col min="1" max="1" width="33.28515625" style="81" customWidth="1"/>
    <col min="2" max="2" width="12.140625" style="81" customWidth="1"/>
    <col min="3" max="3" width="1.28515625" style="81" customWidth="1"/>
    <col min="4" max="4" width="12.28515625" style="81" customWidth="1"/>
    <col min="5" max="5" width="1.28515625" style="81" customWidth="1"/>
    <col min="6" max="6" width="12.28515625" style="81" customWidth="1"/>
    <col min="7" max="7" width="1.28515625" style="81" customWidth="1"/>
    <col min="8" max="8" width="12.28515625" style="81" customWidth="1"/>
    <col min="9" max="9" width="1.28515625" style="81" customWidth="1"/>
    <col min="10" max="10" width="12.28515625" style="81" customWidth="1"/>
    <col min="11" max="16384" width="9.140625" style="81"/>
  </cols>
  <sheetData>
    <row r="1" spans="1:10" ht="16.5" customHeight="1">
      <c r="H1" s="212" t="s">
        <v>253</v>
      </c>
      <c r="I1" s="212"/>
      <c r="J1" s="212"/>
    </row>
    <row r="2" spans="1:10" ht="16.5" customHeight="1">
      <c r="H2" s="212" t="s">
        <v>254</v>
      </c>
      <c r="I2" s="212"/>
      <c r="J2" s="212"/>
    </row>
    <row r="3" spans="1:10" ht="21">
      <c r="A3" s="211" t="s">
        <v>87</v>
      </c>
      <c r="B3" s="211"/>
      <c r="C3" s="211"/>
      <c r="D3" s="211"/>
      <c r="E3" s="204"/>
    </row>
    <row r="4" spans="1:10" ht="21">
      <c r="A4" s="80" t="s">
        <v>217</v>
      </c>
      <c r="B4" s="80" t="s">
        <v>10</v>
      </c>
      <c r="C4" s="80"/>
    </row>
    <row r="5" spans="1:10" ht="21">
      <c r="A5" s="80" t="s">
        <v>260</v>
      </c>
    </row>
    <row r="6" spans="1:10" ht="21">
      <c r="A6" s="116"/>
      <c r="B6" s="83"/>
      <c r="C6" s="83"/>
      <c r="D6" s="101"/>
      <c r="E6" s="83"/>
      <c r="F6" s="83"/>
      <c r="G6" s="83"/>
      <c r="H6" s="83"/>
      <c r="I6" s="83"/>
      <c r="J6" s="83"/>
    </row>
    <row r="7" spans="1:10" s="83" customFormat="1" ht="21">
      <c r="B7" s="153"/>
      <c r="C7" s="153"/>
      <c r="D7" s="135"/>
      <c r="E7" s="106"/>
      <c r="F7" s="106"/>
      <c r="G7" s="106"/>
      <c r="H7" s="106"/>
      <c r="I7" s="106"/>
      <c r="J7" s="107" t="s">
        <v>56</v>
      </c>
    </row>
    <row r="8" spans="1:10" ht="21">
      <c r="B8" s="87"/>
      <c r="C8" s="87"/>
      <c r="D8" s="210" t="s">
        <v>0</v>
      </c>
      <c r="E8" s="210"/>
      <c r="F8" s="210"/>
      <c r="G8" s="87"/>
      <c r="H8" s="210" t="s">
        <v>35</v>
      </c>
      <c r="I8" s="210"/>
      <c r="J8" s="210"/>
    </row>
    <row r="9" spans="1:10" ht="21">
      <c r="B9" s="203" t="s">
        <v>1</v>
      </c>
      <c r="C9" s="87"/>
      <c r="D9" s="163" t="s">
        <v>261</v>
      </c>
      <c r="E9" s="164"/>
      <c r="F9" s="163" t="s">
        <v>208</v>
      </c>
      <c r="G9" s="164"/>
      <c r="H9" s="163" t="s">
        <v>261</v>
      </c>
      <c r="I9" s="164"/>
      <c r="J9" s="163" t="s">
        <v>208</v>
      </c>
    </row>
    <row r="10" spans="1:10" ht="21">
      <c r="A10" s="80"/>
      <c r="D10" s="128"/>
      <c r="E10" s="128"/>
      <c r="F10" s="128"/>
      <c r="G10" s="128"/>
      <c r="H10" s="128"/>
      <c r="I10" s="128"/>
      <c r="J10" s="128"/>
    </row>
    <row r="11" spans="1:10" ht="21">
      <c r="A11" s="98" t="s">
        <v>78</v>
      </c>
      <c r="B11" s="141">
        <v>15</v>
      </c>
      <c r="C11" s="87"/>
      <c r="D11" s="123">
        <v>2223950</v>
      </c>
      <c r="E11" s="154"/>
      <c r="F11" s="123">
        <v>1958163</v>
      </c>
      <c r="G11" s="123"/>
      <c r="H11" s="123">
        <v>2220943</v>
      </c>
      <c r="I11" s="123"/>
      <c r="J11" s="123">
        <v>1958163</v>
      </c>
    </row>
    <row r="12" spans="1:10" ht="21">
      <c r="A12" s="165" t="s">
        <v>79</v>
      </c>
      <c r="B12" s="141">
        <v>15</v>
      </c>
      <c r="C12" s="87"/>
      <c r="D12" s="124">
        <v>-1404325</v>
      </c>
      <c r="E12" s="154"/>
      <c r="F12" s="124">
        <v>-1159283</v>
      </c>
      <c r="G12" s="123"/>
      <c r="H12" s="124">
        <v>-1470378</v>
      </c>
      <c r="I12" s="123"/>
      <c r="J12" s="124">
        <v>-1170549</v>
      </c>
    </row>
    <row r="13" spans="1:10" ht="21">
      <c r="A13" s="80" t="s">
        <v>110</v>
      </c>
      <c r="B13" s="141"/>
      <c r="C13" s="87"/>
      <c r="D13" s="95">
        <f>SUM(D11:D12)</f>
        <v>819625</v>
      </c>
      <c r="E13" s="95"/>
      <c r="F13" s="95">
        <f>SUM(F11:F12)</f>
        <v>798880</v>
      </c>
      <c r="G13" s="95"/>
      <c r="H13" s="95">
        <f>SUM(H11:H12)</f>
        <v>750565</v>
      </c>
      <c r="I13" s="95"/>
      <c r="J13" s="95">
        <f>SUM(J11:J12)</f>
        <v>787614</v>
      </c>
    </row>
    <row r="14" spans="1:10" ht="21">
      <c r="A14" s="139" t="s">
        <v>66</v>
      </c>
      <c r="B14" s="141">
        <v>15</v>
      </c>
      <c r="C14" s="87"/>
      <c r="D14" s="99">
        <v>3024</v>
      </c>
      <c r="E14" s="99"/>
      <c r="F14" s="99">
        <v>3331</v>
      </c>
      <c r="G14" s="99"/>
      <c r="H14" s="95">
        <v>6824</v>
      </c>
      <c r="I14" s="99"/>
      <c r="J14" s="99">
        <v>6328</v>
      </c>
    </row>
    <row r="15" spans="1:10" ht="21">
      <c r="A15" s="139" t="s">
        <v>237</v>
      </c>
      <c r="B15" s="87"/>
      <c r="C15" s="87"/>
      <c r="D15" s="99">
        <v>-246671</v>
      </c>
      <c r="F15" s="99">
        <v>-192262</v>
      </c>
      <c r="G15" s="95"/>
      <c r="H15" s="95">
        <v>-225597</v>
      </c>
      <c r="I15" s="95"/>
      <c r="J15" s="95">
        <v>-192262</v>
      </c>
    </row>
    <row r="16" spans="1:10" ht="21">
      <c r="A16" s="139" t="s">
        <v>67</v>
      </c>
      <c r="B16" s="87"/>
      <c r="C16" s="87"/>
      <c r="D16" s="123">
        <v>-216377</v>
      </c>
      <c r="E16" s="83"/>
      <c r="F16" s="123">
        <v>-173393</v>
      </c>
      <c r="G16" s="101"/>
      <c r="H16" s="101">
        <v>-201676</v>
      </c>
      <c r="I16" s="101"/>
      <c r="J16" s="101">
        <v>-169711</v>
      </c>
    </row>
    <row r="17" spans="1:10" ht="21">
      <c r="A17" s="81" t="s">
        <v>68</v>
      </c>
      <c r="B17" s="87"/>
      <c r="C17" s="87"/>
      <c r="D17" s="124">
        <v>-10559</v>
      </c>
      <c r="E17" s="95"/>
      <c r="F17" s="124">
        <v>-5833</v>
      </c>
      <c r="G17" s="95"/>
      <c r="H17" s="127">
        <v>-8013</v>
      </c>
      <c r="I17" s="95"/>
      <c r="J17" s="127">
        <v>-5575</v>
      </c>
    </row>
    <row r="18" spans="1:10" ht="21">
      <c r="A18" s="80" t="s">
        <v>209</v>
      </c>
      <c r="B18" s="87"/>
      <c r="C18" s="87"/>
      <c r="D18" s="95">
        <f>SUM(D13:D17)</f>
        <v>349042</v>
      </c>
      <c r="E18" s="95"/>
      <c r="F18" s="95">
        <f>SUM(F13:F17)</f>
        <v>430723</v>
      </c>
      <c r="G18" s="95"/>
      <c r="H18" s="95">
        <f>SUM(H13:H17)</f>
        <v>322103</v>
      </c>
      <c r="I18" s="95"/>
      <c r="J18" s="95">
        <f>SUM(J13:J17)</f>
        <v>426394</v>
      </c>
    </row>
    <row r="19" spans="1:10" ht="21">
      <c r="A19" s="81" t="s">
        <v>128</v>
      </c>
      <c r="B19" s="87"/>
      <c r="C19" s="87"/>
      <c r="D19" s="127">
        <v>-67648</v>
      </c>
      <c r="E19" s="95"/>
      <c r="F19" s="127">
        <v>-84377</v>
      </c>
      <c r="G19" s="95"/>
      <c r="H19" s="127">
        <v>-58564</v>
      </c>
      <c r="I19" s="95"/>
      <c r="J19" s="127">
        <v>-83890</v>
      </c>
    </row>
    <row r="20" spans="1:10" ht="21">
      <c r="A20" s="80" t="s">
        <v>210</v>
      </c>
      <c r="B20" s="87"/>
      <c r="C20" s="87"/>
      <c r="D20" s="97">
        <f>SUM(D18:D19)</f>
        <v>281394</v>
      </c>
      <c r="E20" s="101"/>
      <c r="F20" s="97">
        <f>SUM(F18:F19)</f>
        <v>346346</v>
      </c>
      <c r="G20" s="101"/>
      <c r="H20" s="97">
        <f>SUM(H18:H19)</f>
        <v>263539</v>
      </c>
      <c r="I20" s="101"/>
      <c r="J20" s="97">
        <f>SUM(J18:J19)</f>
        <v>342504</v>
      </c>
    </row>
    <row r="21" spans="1:10" ht="21">
      <c r="A21" s="112" t="s">
        <v>238</v>
      </c>
      <c r="B21" s="87"/>
      <c r="C21" s="87"/>
      <c r="D21" s="101">
        <v>0</v>
      </c>
      <c r="E21" s="101"/>
      <c r="F21" s="101">
        <v>0</v>
      </c>
      <c r="G21" s="101"/>
      <c r="H21" s="101">
        <v>0</v>
      </c>
      <c r="I21" s="101"/>
      <c r="J21" s="101">
        <v>0</v>
      </c>
    </row>
    <row r="22" spans="1:10" ht="21.75" thickBot="1">
      <c r="A22" s="155" t="s">
        <v>211</v>
      </c>
      <c r="B22" s="87"/>
      <c r="C22" s="87"/>
      <c r="D22" s="114">
        <f>SUM(D20:D21)</f>
        <v>281394</v>
      </c>
      <c r="E22" s="101"/>
      <c r="F22" s="114">
        <f>SUM(F20:F21)</f>
        <v>346346</v>
      </c>
      <c r="G22" s="101"/>
      <c r="H22" s="114">
        <f>SUM(H20:H21)</f>
        <v>263539</v>
      </c>
      <c r="I22" s="101"/>
      <c r="J22" s="114">
        <f>SUM(J20:J21)</f>
        <v>342504</v>
      </c>
    </row>
    <row r="23" spans="1:10" ht="21.75" thickTop="1">
      <c r="A23" s="80"/>
      <c r="B23" s="87"/>
      <c r="C23" s="87"/>
      <c r="D23" s="101"/>
      <c r="E23" s="101"/>
      <c r="F23" s="101"/>
      <c r="G23" s="101"/>
      <c r="H23" s="101"/>
      <c r="I23" s="101"/>
      <c r="J23" s="101"/>
    </row>
    <row r="24" spans="1:10" ht="21">
      <c r="A24" s="156" t="s">
        <v>212</v>
      </c>
      <c r="B24" s="112"/>
      <c r="C24" s="157"/>
      <c r="D24" s="101"/>
      <c r="E24" s="101"/>
      <c r="F24" s="101"/>
      <c r="G24" s="101"/>
      <c r="H24" s="101"/>
      <c r="I24" s="101"/>
      <c r="J24" s="101"/>
    </row>
    <row r="25" spans="1:10" ht="21">
      <c r="A25" s="168" t="s">
        <v>214</v>
      </c>
      <c r="B25" s="158"/>
      <c r="C25" s="159"/>
      <c r="D25" s="101">
        <f>+D27-D26</f>
        <v>278766</v>
      </c>
      <c r="E25" s="101"/>
      <c r="F25" s="101">
        <f>+F27-F26</f>
        <v>346224</v>
      </c>
      <c r="G25" s="101"/>
      <c r="H25" s="101">
        <f>+H27-H26</f>
        <v>263539</v>
      </c>
      <c r="I25" s="101"/>
      <c r="J25" s="101">
        <f>+J27-J26</f>
        <v>342504</v>
      </c>
    </row>
    <row r="26" spans="1:10" ht="21">
      <c r="A26" s="168" t="s">
        <v>215</v>
      </c>
      <c r="B26" s="160"/>
      <c r="C26" s="159"/>
      <c r="D26" s="127">
        <v>2628</v>
      </c>
      <c r="E26" s="123"/>
      <c r="F26" s="127">
        <v>122</v>
      </c>
      <c r="G26" s="101"/>
      <c r="H26" s="127">
        <v>0</v>
      </c>
      <c r="I26" s="101"/>
      <c r="J26" s="127">
        <v>0</v>
      </c>
    </row>
    <row r="27" spans="1:10" ht="21.75" thickBot="1">
      <c r="A27" s="167"/>
      <c r="B27" s="112"/>
      <c r="C27" s="159"/>
      <c r="D27" s="114">
        <f>+D20</f>
        <v>281394</v>
      </c>
      <c r="E27" s="101"/>
      <c r="F27" s="114">
        <f>+F20</f>
        <v>346346</v>
      </c>
      <c r="G27" s="101"/>
      <c r="H27" s="114">
        <f>+H20</f>
        <v>263539</v>
      </c>
      <c r="I27" s="101"/>
      <c r="J27" s="114">
        <f>+J22</f>
        <v>342504</v>
      </c>
    </row>
    <row r="28" spans="1:10" ht="21.75" thickTop="1">
      <c r="A28" s="155"/>
      <c r="B28" s="112"/>
      <c r="C28" s="159"/>
      <c r="D28" s="101"/>
      <c r="E28" s="101"/>
      <c r="F28" s="101"/>
      <c r="G28" s="101"/>
      <c r="H28" s="101"/>
      <c r="I28" s="101"/>
      <c r="J28" s="101"/>
    </row>
    <row r="29" spans="1:10" ht="21">
      <c r="A29" s="156" t="s">
        <v>213</v>
      </c>
      <c r="B29" s="112"/>
      <c r="C29" s="159"/>
      <c r="D29" s="101"/>
      <c r="E29" s="101"/>
      <c r="F29" s="101"/>
      <c r="G29" s="101"/>
      <c r="H29" s="101"/>
      <c r="I29" s="101"/>
      <c r="J29" s="101"/>
    </row>
    <row r="30" spans="1:10" ht="21">
      <c r="A30" s="166" t="s">
        <v>214</v>
      </c>
      <c r="B30" s="158"/>
      <c r="C30" s="159"/>
      <c r="D30" s="101">
        <f>+D32-D31</f>
        <v>278766</v>
      </c>
      <c r="E30" s="101"/>
      <c r="F30" s="101">
        <f>+F32-F31</f>
        <v>346224</v>
      </c>
      <c r="G30" s="101"/>
      <c r="H30" s="101">
        <f>+H32-H31</f>
        <v>263539</v>
      </c>
      <c r="I30" s="101"/>
      <c r="J30" s="101">
        <f>+J32-J31</f>
        <v>342504</v>
      </c>
    </row>
    <row r="31" spans="1:10" ht="21">
      <c r="A31" s="166" t="s">
        <v>215</v>
      </c>
      <c r="B31" s="160"/>
      <c r="C31" s="159"/>
      <c r="D31" s="127">
        <v>2628</v>
      </c>
      <c r="E31" s="123"/>
      <c r="F31" s="127">
        <v>122</v>
      </c>
      <c r="G31" s="101"/>
      <c r="H31" s="127">
        <v>0</v>
      </c>
      <c r="I31" s="101"/>
      <c r="J31" s="127">
        <v>0</v>
      </c>
    </row>
    <row r="32" spans="1:10" ht="21.75" thickBot="1">
      <c r="A32" s="155"/>
      <c r="B32" s="112"/>
      <c r="C32" s="159"/>
      <c r="D32" s="114">
        <f>+D22</f>
        <v>281394</v>
      </c>
      <c r="E32" s="101"/>
      <c r="F32" s="114">
        <f>+F22</f>
        <v>346346</v>
      </c>
      <c r="G32" s="101"/>
      <c r="H32" s="114">
        <f>+H22</f>
        <v>263539</v>
      </c>
      <c r="I32" s="101"/>
      <c r="J32" s="114">
        <f>+J22</f>
        <v>342504</v>
      </c>
    </row>
    <row r="33" spans="1:16" ht="21.75" thickTop="1">
      <c r="A33" s="155"/>
      <c r="B33" s="112"/>
      <c r="C33" s="159"/>
      <c r="D33" s="101"/>
      <c r="E33" s="101"/>
      <c r="F33" s="101"/>
      <c r="G33" s="101"/>
      <c r="H33" s="101"/>
      <c r="I33" s="101"/>
      <c r="J33" s="101"/>
    </row>
    <row r="34" spans="1:16" ht="21">
      <c r="A34" s="80" t="s">
        <v>99</v>
      </c>
      <c r="C34" s="161"/>
      <c r="D34" s="162"/>
      <c r="E34" s="101"/>
      <c r="F34" s="101"/>
      <c r="G34" s="101"/>
      <c r="H34" s="101"/>
      <c r="I34" s="101"/>
      <c r="J34" s="101"/>
    </row>
    <row r="35" spans="1:16" ht="21.75" thickBot="1">
      <c r="A35" s="81" t="s">
        <v>239</v>
      </c>
      <c r="B35" s="87"/>
      <c r="D35" s="169">
        <f>D25/D36</f>
        <v>4.2703164249231845E-2</v>
      </c>
      <c r="E35" s="162"/>
      <c r="F35" s="169">
        <f>F25/F36</f>
        <v>5.3036813452953538E-2</v>
      </c>
      <c r="G35" s="162"/>
      <c r="H35" s="169">
        <f>H25/H36</f>
        <v>4.037059470336523E-2</v>
      </c>
      <c r="I35" s="162"/>
      <c r="J35" s="169">
        <f>J25/J36</f>
        <v>5.2466959988014691E-2</v>
      </c>
      <c r="K35" s="162"/>
      <c r="L35" s="162"/>
      <c r="M35" s="162"/>
      <c r="N35" s="162"/>
      <c r="O35" s="162"/>
      <c r="P35" s="162"/>
    </row>
    <row r="36" spans="1:16" ht="22.5" thickTop="1" thickBot="1">
      <c r="A36" s="81" t="s">
        <v>216</v>
      </c>
      <c r="B36" s="87"/>
      <c r="D36" s="170">
        <v>6527994</v>
      </c>
      <c r="E36" s="101"/>
      <c r="F36" s="170">
        <v>6527994</v>
      </c>
      <c r="G36" s="101"/>
      <c r="H36" s="170">
        <v>6527994</v>
      </c>
      <c r="I36" s="101"/>
      <c r="J36" s="170">
        <v>6527994</v>
      </c>
      <c r="K36" s="162"/>
      <c r="L36" s="162"/>
      <c r="M36" s="162"/>
      <c r="N36" s="162"/>
      <c r="O36" s="162"/>
      <c r="P36" s="162"/>
    </row>
    <row r="37" spans="1:16" ht="16.5" customHeight="1" thickTop="1"/>
    <row r="38" spans="1:16" ht="21">
      <c r="B38" s="87"/>
      <c r="D38" s="101"/>
      <c r="E38" s="101"/>
      <c r="F38" s="101"/>
      <c r="G38" s="101"/>
      <c r="H38" s="101"/>
      <c r="I38" s="101"/>
      <c r="J38" s="101"/>
      <c r="K38" s="83"/>
      <c r="L38" s="83"/>
      <c r="M38" s="83"/>
      <c r="N38" s="83"/>
      <c r="O38" s="83"/>
      <c r="P38" s="83"/>
    </row>
    <row r="39" spans="1:16" ht="21">
      <c r="A39" s="81" t="s">
        <v>203</v>
      </c>
      <c r="D39" s="103"/>
      <c r="J39" s="118">
        <v>3</v>
      </c>
    </row>
    <row r="40" spans="1:16" ht="21"/>
  </sheetData>
  <mergeCells count="5">
    <mergeCell ref="A3:D3"/>
    <mergeCell ref="D8:F8"/>
    <mergeCell ref="H8:J8"/>
    <mergeCell ref="H1:J1"/>
    <mergeCell ref="H2:J2"/>
  </mergeCells>
  <phoneticPr fontId="19" type="noConversion"/>
  <pageMargins left="0.78740157480314965" right="0.39370078740157483" top="0.98425196850393704" bottom="0.47244094488188981" header="0.15748031496062992" footer="0.31496062992125984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00"/>
  </sheetPr>
  <dimension ref="A1:R32"/>
  <sheetViews>
    <sheetView view="pageBreakPreview" topLeftCell="A16" zoomScaleNormal="100" zoomScaleSheetLayoutView="100" workbookViewId="0">
      <selection activeCell="C28" sqref="C28"/>
    </sheetView>
  </sheetViews>
  <sheetFormatPr defaultColWidth="9.140625" defaultRowHeight="17.100000000000001" customHeight="1"/>
  <cols>
    <col min="1" max="1" width="37.42578125" style="81" customWidth="1"/>
    <col min="2" max="2" width="16.5703125" style="81" customWidth="1"/>
    <col min="3" max="3" width="6.85546875" style="83" customWidth="1"/>
    <col min="4" max="4" width="1.7109375" style="81" customWidth="1"/>
    <col min="5" max="5" width="13.7109375" style="95" customWidth="1"/>
    <col min="6" max="6" width="1.7109375" style="95" customWidth="1"/>
    <col min="7" max="7" width="13.7109375" style="95" customWidth="1"/>
    <col min="8" max="8" width="1.7109375" style="95" customWidth="1"/>
    <col min="9" max="9" width="13.7109375" style="95" customWidth="1"/>
    <col min="10" max="10" width="1.7109375" style="95" customWidth="1"/>
    <col min="11" max="11" width="13.7109375" style="95" customWidth="1"/>
    <col min="12" max="12" width="1.7109375" style="174" customWidth="1"/>
    <col min="13" max="13" width="13.7109375" style="95" customWidth="1"/>
    <col min="14" max="14" width="1.7109375" style="174" customWidth="1"/>
    <col min="15" max="15" width="13.5703125" style="95" customWidth="1"/>
    <col min="16" max="16" width="1.7109375" style="174" customWidth="1"/>
    <col min="17" max="17" width="13.7109375" style="95" customWidth="1"/>
    <col min="18" max="16384" width="9.140625" style="81"/>
  </cols>
  <sheetData>
    <row r="1" spans="1:17" ht="17.100000000000001" customHeight="1">
      <c r="O1" s="212" t="s">
        <v>253</v>
      </c>
      <c r="P1" s="212"/>
      <c r="Q1" s="212"/>
    </row>
    <row r="2" spans="1:17" ht="17.100000000000001" customHeight="1">
      <c r="O2" s="212" t="s">
        <v>254</v>
      </c>
      <c r="P2" s="212"/>
      <c r="Q2" s="212"/>
    </row>
    <row r="3" spans="1:17" ht="21">
      <c r="A3" s="80" t="s">
        <v>87</v>
      </c>
      <c r="B3" s="80"/>
      <c r="C3" s="116"/>
      <c r="K3" s="152"/>
      <c r="L3" s="152"/>
      <c r="M3" s="152"/>
      <c r="N3" s="152"/>
      <c r="O3" s="81"/>
      <c r="P3" s="81"/>
      <c r="Q3" s="81"/>
    </row>
    <row r="4" spans="1:17" ht="21">
      <c r="A4" s="80" t="s">
        <v>104</v>
      </c>
      <c r="B4" s="80"/>
      <c r="C4" s="116"/>
      <c r="K4" s="81"/>
      <c r="L4" s="81"/>
      <c r="M4" s="81"/>
      <c r="N4" s="81"/>
      <c r="O4" s="81"/>
      <c r="P4" s="81"/>
      <c r="Q4" s="81"/>
    </row>
    <row r="5" spans="1:17" ht="21">
      <c r="A5" s="80" t="s">
        <v>262</v>
      </c>
      <c r="B5" s="80"/>
      <c r="C5" s="116"/>
      <c r="K5" s="81"/>
      <c r="L5" s="81"/>
      <c r="M5" s="81"/>
      <c r="N5" s="81"/>
      <c r="O5" s="81"/>
      <c r="P5" s="81"/>
      <c r="Q5" s="81"/>
    </row>
    <row r="6" spans="1:17" ht="21">
      <c r="A6" s="80"/>
      <c r="B6" s="80"/>
      <c r="C6" s="116"/>
      <c r="K6" s="83"/>
      <c r="L6" s="83"/>
      <c r="M6" s="83"/>
      <c r="N6" s="83"/>
      <c r="O6" s="83"/>
      <c r="P6" s="83"/>
      <c r="Q6" s="83"/>
    </row>
    <row r="7" spans="1:17" ht="21">
      <c r="E7" s="101"/>
      <c r="F7" s="101"/>
      <c r="G7" s="101"/>
      <c r="H7" s="101"/>
      <c r="I7" s="101"/>
      <c r="J7" s="101"/>
      <c r="K7" s="153"/>
      <c r="L7" s="153"/>
      <c r="M7" s="153"/>
      <c r="N7" s="153"/>
      <c r="O7" s="153"/>
      <c r="P7" s="153"/>
      <c r="Q7" s="180" t="s">
        <v>56</v>
      </c>
    </row>
    <row r="8" spans="1:17" ht="21">
      <c r="E8" s="214" t="s">
        <v>0</v>
      </c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</row>
    <row r="9" spans="1:17" ht="21">
      <c r="E9" s="214" t="s">
        <v>240</v>
      </c>
      <c r="F9" s="214"/>
      <c r="G9" s="214"/>
      <c r="H9" s="214"/>
      <c r="I9" s="214"/>
      <c r="J9" s="214"/>
      <c r="K9" s="214"/>
      <c r="L9" s="214"/>
      <c r="M9" s="214"/>
      <c r="N9" s="184"/>
      <c r="O9" s="184"/>
      <c r="P9" s="184"/>
      <c r="Q9" s="184"/>
    </row>
    <row r="10" spans="1:17" ht="21">
      <c r="E10" s="81"/>
      <c r="F10" s="81"/>
      <c r="G10" s="81"/>
      <c r="H10" s="81"/>
      <c r="I10" s="213" t="s">
        <v>220</v>
      </c>
      <c r="J10" s="213"/>
      <c r="K10" s="213"/>
      <c r="L10" s="181"/>
      <c r="M10" s="108" t="s">
        <v>95</v>
      </c>
      <c r="N10" s="181"/>
      <c r="O10" s="87" t="s">
        <v>149</v>
      </c>
      <c r="P10" s="182"/>
      <c r="Q10" s="183"/>
    </row>
    <row r="11" spans="1:17" ht="21">
      <c r="E11" s="183" t="s">
        <v>218</v>
      </c>
      <c r="F11" s="183"/>
      <c r="G11" s="183" t="s">
        <v>38</v>
      </c>
      <c r="H11" s="183"/>
      <c r="I11" s="183" t="s">
        <v>33</v>
      </c>
      <c r="J11" s="183"/>
      <c r="K11" s="81"/>
      <c r="L11" s="181"/>
      <c r="M11" s="108" t="s">
        <v>96</v>
      </c>
      <c r="N11" s="181"/>
      <c r="O11" s="183" t="s">
        <v>148</v>
      </c>
      <c r="P11" s="182"/>
      <c r="Q11" s="183"/>
    </row>
    <row r="12" spans="1:17" ht="21">
      <c r="C12" s="108"/>
      <c r="D12" s="108"/>
      <c r="E12" s="206" t="s">
        <v>219</v>
      </c>
      <c r="F12" s="183"/>
      <c r="G12" s="206" t="s">
        <v>73</v>
      </c>
      <c r="H12" s="183"/>
      <c r="I12" s="206" t="s">
        <v>32</v>
      </c>
      <c r="J12" s="183"/>
      <c r="K12" s="203" t="s">
        <v>146</v>
      </c>
      <c r="L12" s="182"/>
      <c r="M12" s="203" t="s">
        <v>221</v>
      </c>
      <c r="N12" s="182"/>
      <c r="O12" s="206" t="s">
        <v>55</v>
      </c>
      <c r="P12" s="182"/>
      <c r="Q12" s="206" t="s">
        <v>34</v>
      </c>
    </row>
    <row r="13" spans="1:17" ht="21">
      <c r="L13" s="95"/>
      <c r="N13" s="95"/>
      <c r="P13" s="95"/>
    </row>
    <row r="14" spans="1:17" ht="21">
      <c r="A14" s="80" t="s">
        <v>263</v>
      </c>
      <c r="B14" s="80"/>
      <c r="C14" s="116"/>
      <c r="E14" s="118">
        <v>652799</v>
      </c>
      <c r="F14" s="118"/>
      <c r="G14" s="118">
        <v>506000</v>
      </c>
      <c r="H14" s="118"/>
      <c r="I14" s="118">
        <v>65280</v>
      </c>
      <c r="J14" s="118"/>
      <c r="K14" s="118">
        <v>2301215</v>
      </c>
      <c r="L14" s="118">
        <v>0</v>
      </c>
      <c r="M14" s="118">
        <f>SUM(E14:L14)</f>
        <v>3525294</v>
      </c>
      <c r="N14" s="173"/>
      <c r="O14" s="118">
        <v>255548</v>
      </c>
      <c r="P14" s="173"/>
      <c r="Q14" s="118">
        <f>SUM(M14:O14)</f>
        <v>3780842</v>
      </c>
    </row>
    <row r="15" spans="1:17" ht="21">
      <c r="A15" s="81" t="s">
        <v>275</v>
      </c>
      <c r="E15" s="118">
        <v>0</v>
      </c>
      <c r="F15" s="118"/>
      <c r="G15" s="118">
        <v>0</v>
      </c>
      <c r="H15" s="118"/>
      <c r="I15" s="118">
        <v>0</v>
      </c>
      <c r="J15" s="118"/>
      <c r="K15" s="118">
        <v>0</v>
      </c>
      <c r="L15" s="118"/>
      <c r="M15" s="118">
        <v>0</v>
      </c>
      <c r="N15" s="173"/>
      <c r="O15" s="118">
        <v>4267</v>
      </c>
      <c r="P15" s="173"/>
      <c r="Q15" s="118">
        <f>SUM(M15:O15)</f>
        <v>4267</v>
      </c>
    </row>
    <row r="16" spans="1:17" ht="21">
      <c r="A16" s="81" t="s">
        <v>211</v>
      </c>
      <c r="C16" s="175"/>
      <c r="E16" s="118">
        <v>0</v>
      </c>
      <c r="F16" s="118"/>
      <c r="G16" s="118">
        <v>0</v>
      </c>
      <c r="H16" s="118"/>
      <c r="I16" s="118">
        <v>0</v>
      </c>
      <c r="J16" s="118"/>
      <c r="K16" s="118">
        <f>'PL-Thai'!D25</f>
        <v>278766</v>
      </c>
      <c r="L16" s="173"/>
      <c r="M16" s="118">
        <f>SUM(E16:K16)</f>
        <v>278766</v>
      </c>
      <c r="N16" s="173"/>
      <c r="O16" s="118">
        <f>+'PL-Thai'!D31</f>
        <v>2628</v>
      </c>
      <c r="P16" s="173"/>
      <c r="Q16" s="118">
        <f>SUM(M16:O16)</f>
        <v>281394</v>
      </c>
    </row>
    <row r="17" spans="1:18" ht="21.75" thickBot="1">
      <c r="A17" s="80" t="s">
        <v>264</v>
      </c>
      <c r="B17" s="80"/>
      <c r="C17" s="116"/>
      <c r="E17" s="114">
        <f>SUM(E14:E16)</f>
        <v>652799</v>
      </c>
      <c r="G17" s="114">
        <f>SUM(G14:G16)</f>
        <v>506000</v>
      </c>
      <c r="I17" s="114">
        <f>SUM(I14:I16)</f>
        <v>65280</v>
      </c>
      <c r="K17" s="114">
        <f>SUM(K14:K16)</f>
        <v>2579981</v>
      </c>
      <c r="M17" s="114">
        <f>SUM(M14:M16)</f>
        <v>3804060</v>
      </c>
      <c r="O17" s="114">
        <f>SUM(O14:O16)</f>
        <v>262443</v>
      </c>
      <c r="Q17" s="114">
        <f>SUM(Q14:Q16)</f>
        <v>4066503</v>
      </c>
      <c r="R17" s="95"/>
    </row>
    <row r="18" spans="1:18" s="176" customFormat="1" ht="21.75" thickTop="1">
      <c r="C18" s="177"/>
      <c r="E18" s="174"/>
      <c r="F18" s="174"/>
      <c r="G18" s="174"/>
      <c r="H18" s="174"/>
      <c r="I18" s="174"/>
      <c r="J18" s="174"/>
      <c r="K18" s="178"/>
      <c r="L18" s="178"/>
      <c r="M18" s="178"/>
      <c r="N18" s="178"/>
      <c r="O18" s="178"/>
      <c r="P18" s="178"/>
      <c r="Q18" s="179"/>
    </row>
    <row r="19" spans="1:18" ht="21">
      <c r="A19" s="80" t="s">
        <v>222</v>
      </c>
      <c r="B19" s="80"/>
      <c r="C19" s="116"/>
      <c r="E19" s="118">
        <v>652799</v>
      </c>
      <c r="F19" s="118"/>
      <c r="G19" s="118">
        <v>506000</v>
      </c>
      <c r="H19" s="118"/>
      <c r="I19" s="118">
        <v>65280</v>
      </c>
      <c r="J19" s="118"/>
      <c r="K19" s="118">
        <v>2104794</v>
      </c>
      <c r="L19" s="118"/>
      <c r="M19" s="118">
        <f>SUM(E19:L19)</f>
        <v>3328873</v>
      </c>
      <c r="N19" s="173"/>
      <c r="O19" s="118">
        <v>48339</v>
      </c>
      <c r="P19" s="118"/>
      <c r="Q19" s="118">
        <f>SUM(M19:O19)</f>
        <v>3377212</v>
      </c>
    </row>
    <row r="20" spans="1:18" ht="21">
      <c r="A20" s="81" t="s">
        <v>211</v>
      </c>
      <c r="E20" s="118">
        <v>0</v>
      </c>
      <c r="F20" s="118"/>
      <c r="G20" s="118">
        <v>0</v>
      </c>
      <c r="H20" s="118"/>
      <c r="I20" s="118">
        <v>0</v>
      </c>
      <c r="J20" s="118"/>
      <c r="K20" s="118">
        <v>346224</v>
      </c>
      <c r="L20" s="173"/>
      <c r="M20" s="118">
        <f>SUM(E20:K20)</f>
        <v>346224</v>
      </c>
      <c r="N20" s="173"/>
      <c r="O20" s="118">
        <v>122</v>
      </c>
      <c r="P20" s="173"/>
      <c r="Q20" s="118">
        <f>SUM(M20:O20)</f>
        <v>346346</v>
      </c>
    </row>
    <row r="21" spans="1:18" ht="21.75" thickBot="1">
      <c r="A21" s="80" t="s">
        <v>223</v>
      </c>
      <c r="B21" s="80"/>
      <c r="C21" s="116"/>
      <c r="E21" s="151">
        <f>SUM(E19:E20)</f>
        <v>652799</v>
      </c>
      <c r="F21" s="118"/>
      <c r="G21" s="151">
        <f>SUM(G19:G20)</f>
        <v>506000</v>
      </c>
      <c r="H21" s="118"/>
      <c r="I21" s="151">
        <f>SUM(I19:I20)</f>
        <v>65280</v>
      </c>
      <c r="J21" s="118"/>
      <c r="K21" s="151">
        <f>SUM(K19:K20)</f>
        <v>2451018</v>
      </c>
      <c r="L21" s="173"/>
      <c r="M21" s="151">
        <f>SUM(M19:M20)</f>
        <v>3675097</v>
      </c>
      <c r="N21" s="173"/>
      <c r="O21" s="151">
        <f>SUM(O19:O20)</f>
        <v>48461</v>
      </c>
      <c r="P21" s="173" t="s">
        <v>94</v>
      </c>
      <c r="Q21" s="151">
        <f>SUM(Q19:Q20)</f>
        <v>3723558</v>
      </c>
    </row>
    <row r="22" spans="1:18" s="176" customFormat="1" ht="21.75" thickTop="1">
      <c r="C22" s="177"/>
      <c r="E22" s="174"/>
      <c r="F22" s="174"/>
      <c r="G22" s="174"/>
      <c r="H22" s="174"/>
      <c r="I22" s="174"/>
      <c r="J22" s="174"/>
      <c r="K22" s="178"/>
      <c r="L22" s="178"/>
      <c r="M22" s="178"/>
      <c r="N22" s="178"/>
      <c r="O22" s="178"/>
      <c r="P22" s="178"/>
      <c r="Q22" s="179"/>
    </row>
    <row r="23" spans="1:18" s="176" customFormat="1" ht="21">
      <c r="C23" s="177"/>
      <c r="E23" s="174"/>
      <c r="F23" s="174"/>
      <c r="G23" s="174"/>
      <c r="H23" s="174"/>
      <c r="I23" s="174"/>
      <c r="J23" s="174"/>
      <c r="K23" s="178"/>
      <c r="L23" s="178"/>
      <c r="M23" s="178"/>
      <c r="N23" s="178"/>
      <c r="O23" s="178"/>
      <c r="P23" s="178"/>
      <c r="Q23" s="179"/>
    </row>
    <row r="24" spans="1:18" s="176" customFormat="1" ht="21">
      <c r="C24" s="177"/>
      <c r="E24" s="174"/>
      <c r="F24" s="174"/>
      <c r="G24" s="174"/>
      <c r="H24" s="174"/>
      <c r="I24" s="174"/>
      <c r="J24" s="174"/>
      <c r="K24" s="178"/>
      <c r="L24" s="178"/>
      <c r="M24" s="178"/>
      <c r="N24" s="178"/>
      <c r="O24" s="178"/>
      <c r="P24" s="178"/>
      <c r="Q24" s="179"/>
    </row>
    <row r="25" spans="1:18" s="176" customFormat="1" ht="21">
      <c r="C25" s="177"/>
      <c r="E25" s="174"/>
      <c r="F25" s="174"/>
      <c r="G25" s="174"/>
      <c r="H25" s="174"/>
      <c r="I25" s="174"/>
      <c r="J25" s="174"/>
      <c r="K25" s="178"/>
      <c r="L25" s="178"/>
      <c r="M25" s="178"/>
      <c r="N25" s="178"/>
      <c r="O25" s="178"/>
      <c r="P25" s="178"/>
      <c r="Q25" s="179"/>
    </row>
    <row r="26" spans="1:18" s="176" customFormat="1" ht="21">
      <c r="C26" s="177"/>
      <c r="E26" s="174"/>
      <c r="F26" s="174"/>
      <c r="G26" s="174"/>
      <c r="H26" s="174"/>
      <c r="I26" s="174"/>
      <c r="J26" s="174"/>
      <c r="K26" s="178"/>
      <c r="L26" s="178"/>
      <c r="M26" s="178"/>
      <c r="N26" s="178"/>
      <c r="O26" s="178"/>
      <c r="P26" s="178"/>
      <c r="Q26" s="179"/>
    </row>
    <row r="27" spans="1:18" s="176" customFormat="1" ht="21">
      <c r="C27" s="177"/>
      <c r="E27" s="174"/>
      <c r="F27" s="174"/>
      <c r="G27" s="174"/>
      <c r="H27" s="174"/>
      <c r="I27" s="174"/>
      <c r="J27" s="174"/>
      <c r="K27" s="178"/>
      <c r="L27" s="178"/>
      <c r="M27" s="178"/>
      <c r="N27" s="178"/>
      <c r="O27" s="178"/>
      <c r="P27" s="178"/>
      <c r="Q27" s="179"/>
    </row>
    <row r="28" spans="1:18" ht="21">
      <c r="E28" s="178"/>
      <c r="F28" s="178"/>
      <c r="G28" s="178"/>
      <c r="H28" s="178"/>
      <c r="I28" s="178"/>
      <c r="J28" s="178"/>
      <c r="K28" s="178"/>
      <c r="M28" s="178"/>
      <c r="O28" s="178"/>
      <c r="Q28" s="178"/>
    </row>
    <row r="29" spans="1:18" ht="21">
      <c r="A29" s="81" t="s">
        <v>203</v>
      </c>
      <c r="Q29" s="95">
        <v>4</v>
      </c>
    </row>
    <row r="30" spans="1:18" ht="21"/>
    <row r="31" spans="1:18" ht="21"/>
    <row r="32" spans="1:18" ht="12.75" customHeight="1"/>
  </sheetData>
  <mergeCells count="5">
    <mergeCell ref="I10:K10"/>
    <mergeCell ref="O1:Q1"/>
    <mergeCell ref="O2:Q2"/>
    <mergeCell ref="E8:Q8"/>
    <mergeCell ref="E9:M9"/>
  </mergeCells>
  <phoneticPr fontId="7" type="noConversion"/>
  <pageMargins left="0.78740157480314965" right="0.39370078740157483" top="0.78740157480314965" bottom="0.47244094488188981" header="0.15748031496062992" footer="0.31496062992125984"/>
  <pageSetup paperSize="9" scale="8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M40"/>
  <sheetViews>
    <sheetView view="pageBreakPreview" topLeftCell="A7" zoomScaleNormal="100" zoomScaleSheetLayoutView="100" workbookViewId="0">
      <selection activeCell="H14" sqref="H14"/>
    </sheetView>
  </sheetViews>
  <sheetFormatPr defaultColWidth="9.140625" defaultRowHeight="17.100000000000001" customHeight="1"/>
  <cols>
    <col min="1" max="1" width="51.7109375" style="81" customWidth="1"/>
    <col min="2" max="2" width="7.7109375" style="83" customWidth="1"/>
    <col min="3" max="3" width="1.7109375" style="81" customWidth="1"/>
    <col min="4" max="4" width="13.5703125" style="95" customWidth="1"/>
    <col min="5" max="5" width="1.7109375" style="95" customWidth="1"/>
    <col min="6" max="6" width="13.5703125" style="95" customWidth="1"/>
    <col min="7" max="7" width="1.7109375" style="95" customWidth="1"/>
    <col min="8" max="8" width="13.5703125" style="95" customWidth="1"/>
    <col min="9" max="9" width="1.7109375" style="95" customWidth="1"/>
    <col min="10" max="10" width="13.5703125" style="95" customWidth="1"/>
    <col min="11" max="11" width="1.7109375" style="95" customWidth="1"/>
    <col min="12" max="12" width="13.5703125" style="95" customWidth="1"/>
    <col min="13" max="16384" width="9.140625" style="81"/>
  </cols>
  <sheetData>
    <row r="1" spans="1:13" ht="17.100000000000001" customHeight="1">
      <c r="J1" s="212" t="s">
        <v>253</v>
      </c>
      <c r="K1" s="212"/>
      <c r="L1" s="212"/>
    </row>
    <row r="2" spans="1:13" ht="17.100000000000001" customHeight="1">
      <c r="J2" s="212" t="s">
        <v>254</v>
      </c>
      <c r="K2" s="212"/>
      <c r="L2" s="212"/>
    </row>
    <row r="3" spans="1:13" ht="21">
      <c r="A3" s="80" t="s">
        <v>87</v>
      </c>
      <c r="B3" s="116"/>
      <c r="J3" s="81"/>
      <c r="K3" s="81"/>
      <c r="L3" s="81"/>
    </row>
    <row r="4" spans="1:13" ht="21">
      <c r="A4" s="80" t="s">
        <v>104</v>
      </c>
      <c r="B4" s="116"/>
      <c r="J4" s="81"/>
      <c r="K4" s="81"/>
      <c r="L4" s="81"/>
    </row>
    <row r="5" spans="1:13" ht="21">
      <c r="A5" s="80" t="s">
        <v>262</v>
      </c>
      <c r="B5" s="116"/>
      <c r="L5" s="81"/>
    </row>
    <row r="6" spans="1:13" ht="21">
      <c r="A6" s="116"/>
      <c r="B6" s="116"/>
      <c r="C6" s="83"/>
      <c r="D6" s="101"/>
      <c r="E6" s="101"/>
      <c r="F6" s="101"/>
      <c r="G6" s="101"/>
      <c r="H6" s="101"/>
      <c r="I6" s="101"/>
      <c r="J6" s="101"/>
      <c r="K6" s="101"/>
      <c r="L6" s="83"/>
    </row>
    <row r="7" spans="1:13" s="83" customFormat="1" ht="21">
      <c r="D7" s="101"/>
      <c r="E7" s="101"/>
      <c r="F7" s="101"/>
      <c r="G7" s="101"/>
      <c r="H7" s="101"/>
      <c r="I7" s="101"/>
      <c r="K7" s="101"/>
      <c r="L7" s="133" t="s">
        <v>56</v>
      </c>
    </row>
    <row r="8" spans="1:13" s="83" customFormat="1" ht="21">
      <c r="D8" s="214" t="s">
        <v>224</v>
      </c>
      <c r="E8" s="214"/>
      <c r="F8" s="214"/>
      <c r="G8" s="214"/>
      <c r="H8" s="214"/>
      <c r="I8" s="214"/>
      <c r="J8" s="214"/>
      <c r="K8" s="214"/>
      <c r="L8" s="214"/>
    </row>
    <row r="9" spans="1:13" ht="21">
      <c r="C9" s="87"/>
      <c r="D9" s="183"/>
      <c r="E9" s="183"/>
      <c r="F9" s="183"/>
      <c r="G9" s="183"/>
      <c r="H9" s="213" t="s">
        <v>220</v>
      </c>
      <c r="I9" s="213"/>
      <c r="J9" s="213"/>
      <c r="K9" s="184"/>
      <c r="L9" s="183"/>
    </row>
    <row r="10" spans="1:13" ht="21">
      <c r="C10" s="83"/>
      <c r="D10" s="183" t="s">
        <v>218</v>
      </c>
      <c r="E10" s="183"/>
      <c r="F10" s="183" t="s">
        <v>38</v>
      </c>
      <c r="G10" s="183"/>
      <c r="H10" s="183" t="s">
        <v>33</v>
      </c>
      <c r="I10" s="183"/>
      <c r="J10" s="81"/>
      <c r="K10" s="87"/>
      <c r="L10" s="183"/>
    </row>
    <row r="11" spans="1:13" ht="21">
      <c r="B11" s="108"/>
      <c r="C11" s="108"/>
      <c r="D11" s="206" t="s">
        <v>219</v>
      </c>
      <c r="E11" s="183"/>
      <c r="F11" s="206" t="s">
        <v>73</v>
      </c>
      <c r="G11" s="183"/>
      <c r="H11" s="206" t="s">
        <v>32</v>
      </c>
      <c r="I11" s="183"/>
      <c r="J11" s="203" t="s">
        <v>146</v>
      </c>
      <c r="K11" s="184"/>
      <c r="L11" s="206" t="s">
        <v>34</v>
      </c>
    </row>
    <row r="12" spans="1:13" s="80" customFormat="1" ht="21">
      <c r="B12" s="116"/>
      <c r="C12" s="116"/>
      <c r="D12" s="172"/>
      <c r="E12" s="172"/>
      <c r="F12" s="172"/>
      <c r="G12" s="172"/>
      <c r="H12" s="172"/>
      <c r="I12" s="172"/>
      <c r="J12" s="172"/>
      <c r="K12" s="172"/>
      <c r="L12" s="172"/>
    </row>
    <row r="13" spans="1:13" ht="21">
      <c r="A13" s="80" t="s">
        <v>263</v>
      </c>
      <c r="B13" s="117"/>
      <c r="D13" s="95">
        <v>652799</v>
      </c>
      <c r="F13" s="95">
        <v>506000</v>
      </c>
      <c r="H13" s="95">
        <v>65280</v>
      </c>
      <c r="J13" s="95">
        <v>905803</v>
      </c>
      <c r="L13" s="95">
        <f>SUM(D13:J13)</f>
        <v>2129882</v>
      </c>
    </row>
    <row r="14" spans="1:13" ht="23.25">
      <c r="A14" s="81" t="s">
        <v>211</v>
      </c>
      <c r="B14" s="108"/>
      <c r="D14" s="95">
        <v>0</v>
      </c>
      <c r="F14" s="95">
        <v>0</v>
      </c>
      <c r="H14" s="95">
        <v>0</v>
      </c>
      <c r="I14" s="186"/>
      <c r="J14" s="95">
        <f>'PL-Thai'!H30</f>
        <v>263539</v>
      </c>
      <c r="L14" s="95">
        <f>SUM(D14:J14)</f>
        <v>263539</v>
      </c>
    </row>
    <row r="15" spans="1:13" ht="21.75" thickBot="1">
      <c r="A15" s="80" t="s">
        <v>264</v>
      </c>
      <c r="B15" s="108"/>
      <c r="D15" s="114">
        <f>SUM(D13:D14)</f>
        <v>652799</v>
      </c>
      <c r="F15" s="114">
        <f>SUM(F13:F14)</f>
        <v>506000</v>
      </c>
      <c r="H15" s="114">
        <f>SUM(H13:H14)</f>
        <v>65280</v>
      </c>
      <c r="J15" s="114">
        <f>SUM(J13:J14)</f>
        <v>1169342</v>
      </c>
      <c r="K15" s="101"/>
      <c r="L15" s="114">
        <f>SUM(L13:L14)</f>
        <v>2393421</v>
      </c>
      <c r="M15" s="95"/>
    </row>
    <row r="16" spans="1:13" s="176" customFormat="1" ht="24" thickTop="1">
      <c r="A16" s="187"/>
      <c r="B16" s="171"/>
      <c r="D16" s="174"/>
      <c r="E16" s="174"/>
      <c r="F16" s="174"/>
      <c r="G16" s="174"/>
      <c r="H16" s="188"/>
      <c r="I16" s="189"/>
      <c r="J16" s="174"/>
      <c r="K16" s="174"/>
      <c r="L16" s="179"/>
    </row>
    <row r="17" spans="1:12" ht="21">
      <c r="A17" s="80" t="s">
        <v>222</v>
      </c>
      <c r="C17" s="83"/>
      <c r="D17" s="95">
        <v>652799</v>
      </c>
      <c r="F17" s="95">
        <v>506000</v>
      </c>
      <c r="H17" s="95">
        <v>65280</v>
      </c>
      <c r="J17" s="95">
        <v>737707</v>
      </c>
      <c r="L17" s="95">
        <f>SUM(D17:J17)</f>
        <v>1961786</v>
      </c>
    </row>
    <row r="18" spans="1:12" ht="21">
      <c r="A18" s="81" t="s">
        <v>211</v>
      </c>
      <c r="D18" s="95">
        <v>0</v>
      </c>
      <c r="F18" s="95">
        <v>0</v>
      </c>
      <c r="H18" s="95">
        <v>0</v>
      </c>
      <c r="J18" s="95">
        <v>342504</v>
      </c>
      <c r="L18" s="95">
        <f>SUM(D18:J18)</f>
        <v>342504</v>
      </c>
    </row>
    <row r="19" spans="1:12" ht="21.75" thickBot="1">
      <c r="A19" s="80" t="s">
        <v>223</v>
      </c>
      <c r="B19" s="117"/>
      <c r="D19" s="114">
        <f>SUM(D17:D18)</f>
        <v>652799</v>
      </c>
      <c r="F19" s="114">
        <f>SUM(F17:F18)</f>
        <v>506000</v>
      </c>
      <c r="H19" s="114">
        <f>SUM(H17:H18)</f>
        <v>65280</v>
      </c>
      <c r="J19" s="114">
        <f>SUM(J17:J18)</f>
        <v>1080211</v>
      </c>
      <c r="K19" s="101"/>
      <c r="L19" s="114">
        <f>SUM(L17:L18)</f>
        <v>2304290</v>
      </c>
    </row>
    <row r="20" spans="1:12" s="176" customFormat="1" ht="24" thickTop="1">
      <c r="A20" s="187"/>
      <c r="B20" s="171"/>
      <c r="D20" s="174"/>
      <c r="E20" s="174"/>
      <c r="F20" s="174"/>
      <c r="G20" s="174"/>
      <c r="H20" s="188"/>
      <c r="I20" s="189"/>
      <c r="J20" s="174"/>
      <c r="K20" s="174"/>
      <c r="L20" s="179"/>
    </row>
    <row r="21" spans="1:12" ht="21">
      <c r="A21" s="80"/>
      <c r="B21" s="116"/>
      <c r="D21" s="174"/>
      <c r="E21" s="174"/>
      <c r="F21" s="174"/>
      <c r="G21" s="174"/>
      <c r="H21" s="174"/>
      <c r="I21" s="174"/>
      <c r="J21" s="174"/>
      <c r="K21" s="174"/>
      <c r="L21" s="174"/>
    </row>
    <row r="22" spans="1:12" ht="21">
      <c r="A22" s="80"/>
      <c r="B22" s="116"/>
      <c r="D22" s="174"/>
      <c r="E22" s="174"/>
      <c r="F22" s="174"/>
      <c r="G22" s="174"/>
      <c r="H22" s="174"/>
      <c r="I22" s="174"/>
      <c r="J22" s="174"/>
      <c r="K22" s="174"/>
      <c r="L22" s="174"/>
    </row>
    <row r="23" spans="1:12" ht="23.25">
      <c r="A23" s="80"/>
      <c r="B23" s="116"/>
      <c r="I23" s="186"/>
    </row>
    <row r="24" spans="1:12" ht="21">
      <c r="A24" s="81" t="s">
        <v>203</v>
      </c>
      <c r="L24" s="95">
        <v>5</v>
      </c>
    </row>
    <row r="25" spans="1:12" ht="23.25">
      <c r="A25" s="80"/>
      <c r="B25" s="116"/>
      <c r="I25" s="186"/>
    </row>
    <row r="26" spans="1:12" ht="23.25">
      <c r="A26" s="80"/>
      <c r="B26" s="116"/>
      <c r="I26" s="186"/>
    </row>
    <row r="27" spans="1:12" ht="21"/>
    <row r="28" spans="1:12" ht="21"/>
    <row r="29" spans="1:12" ht="21"/>
    <row r="30" spans="1:12" ht="21"/>
    <row r="31" spans="1:12" ht="21"/>
    <row r="32" spans="1:12" ht="21"/>
    <row r="33" ht="21"/>
    <row r="34" ht="21"/>
    <row r="35" ht="21"/>
    <row r="36" ht="21"/>
    <row r="37" ht="21"/>
    <row r="38" ht="21"/>
    <row r="39" ht="21"/>
    <row r="40" ht="21"/>
  </sheetData>
  <mergeCells count="4">
    <mergeCell ref="H9:J9"/>
    <mergeCell ref="J1:L1"/>
    <mergeCell ref="J2:L2"/>
    <mergeCell ref="D8:L8"/>
  </mergeCells>
  <phoneticPr fontId="7" type="noConversion"/>
  <pageMargins left="0.78740157480314965" right="0.39370078740157483" top="0.78740157480314965" bottom="0.47244094488188981" header="0.15748031496062992" footer="0.31496062992125984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N75"/>
  <sheetViews>
    <sheetView view="pageBreakPreview" topLeftCell="A49" zoomScaleNormal="120" zoomScaleSheetLayoutView="100" workbookViewId="0">
      <selection activeCell="C77" sqref="C77"/>
    </sheetView>
  </sheetViews>
  <sheetFormatPr defaultColWidth="9.140625" defaultRowHeight="17.100000000000001" customHeight="1"/>
  <cols>
    <col min="1" max="1" width="3.42578125" style="81" customWidth="1"/>
    <col min="2" max="2" width="52.85546875" style="81" customWidth="1"/>
    <col min="3" max="3" width="10.7109375" style="81" customWidth="1"/>
    <col min="4" max="4" width="1.7109375" style="81" customWidth="1"/>
    <col min="5" max="5" width="10.7109375" style="81" customWidth="1"/>
    <col min="6" max="6" width="1.7109375" style="81" customWidth="1"/>
    <col min="7" max="7" width="10.7109375" style="81" customWidth="1"/>
    <col min="8" max="8" width="1.7109375" style="81" customWidth="1"/>
    <col min="9" max="9" width="10.7109375" style="81" customWidth="1"/>
    <col min="10" max="10" width="9.140625" style="81"/>
    <col min="11" max="11" width="11.7109375" style="81" bestFit="1" customWidth="1"/>
    <col min="12" max="12" width="9.85546875" style="115" bestFit="1" customWidth="1"/>
    <col min="13" max="16384" width="9.140625" style="81"/>
  </cols>
  <sheetData>
    <row r="1" spans="1:11" ht="17.100000000000001" customHeight="1">
      <c r="G1" s="212" t="s">
        <v>253</v>
      </c>
      <c r="H1" s="212"/>
      <c r="I1" s="212"/>
    </row>
    <row r="2" spans="1:11" ht="17.100000000000001" customHeight="1">
      <c r="G2" s="212" t="s">
        <v>254</v>
      </c>
      <c r="H2" s="212"/>
      <c r="I2" s="212"/>
    </row>
    <row r="3" spans="1:11" ht="21">
      <c r="A3" s="80" t="s">
        <v>87</v>
      </c>
      <c r="B3" s="80"/>
    </row>
    <row r="4" spans="1:11" ht="21">
      <c r="A4" s="80" t="s">
        <v>11</v>
      </c>
      <c r="B4" s="80"/>
    </row>
    <row r="5" spans="1:11" ht="21">
      <c r="A5" s="80" t="s">
        <v>262</v>
      </c>
      <c r="B5" s="80"/>
    </row>
    <row r="6" spans="1:11" ht="21">
      <c r="A6" s="116"/>
      <c r="B6" s="116"/>
      <c r="C6" s="190"/>
      <c r="D6" s="83"/>
      <c r="E6" s="83"/>
      <c r="F6" s="83"/>
      <c r="G6" s="83"/>
      <c r="H6" s="83"/>
      <c r="I6" s="83"/>
    </row>
    <row r="7" spans="1:11" ht="21">
      <c r="C7" s="193"/>
      <c r="D7" s="185"/>
      <c r="E7" s="185"/>
      <c r="F7" s="185"/>
      <c r="G7" s="185"/>
      <c r="H7" s="185"/>
      <c r="I7" s="107" t="s">
        <v>56</v>
      </c>
    </row>
    <row r="8" spans="1:11" ht="21">
      <c r="A8" s="87"/>
      <c r="B8" s="87"/>
      <c r="C8" s="210" t="s">
        <v>0</v>
      </c>
      <c r="D8" s="210"/>
      <c r="E8" s="210"/>
      <c r="G8" s="210" t="s">
        <v>35</v>
      </c>
      <c r="H8" s="210"/>
      <c r="I8" s="210"/>
    </row>
    <row r="9" spans="1:11" ht="21">
      <c r="A9" s="87"/>
      <c r="B9" s="87"/>
      <c r="C9" s="163" t="s">
        <v>261</v>
      </c>
      <c r="D9" s="192"/>
      <c r="E9" s="163" t="s">
        <v>208</v>
      </c>
      <c r="F9" s="192"/>
      <c r="G9" s="163" t="s">
        <v>261</v>
      </c>
      <c r="H9" s="192"/>
      <c r="I9" s="163" t="s">
        <v>208</v>
      </c>
    </row>
    <row r="10" spans="1:11" ht="21">
      <c r="A10" s="80" t="s">
        <v>12</v>
      </c>
      <c r="B10" s="80"/>
      <c r="C10" s="85"/>
      <c r="D10" s="85"/>
      <c r="E10" s="85"/>
      <c r="F10" s="85"/>
      <c r="G10" s="191"/>
      <c r="H10" s="85"/>
      <c r="I10" s="191"/>
    </row>
    <row r="11" spans="1:11" ht="21">
      <c r="A11" s="81" t="s">
        <v>226</v>
      </c>
      <c r="C11" s="101">
        <f>+'PL-Thai'!D18</f>
        <v>349042</v>
      </c>
      <c r="D11" s="101"/>
      <c r="E11" s="101">
        <v>430723</v>
      </c>
      <c r="F11" s="101"/>
      <c r="G11" s="101">
        <f>+'PL-Thai'!H18</f>
        <v>322103</v>
      </c>
      <c r="H11" s="101"/>
      <c r="I11" s="101">
        <v>426394</v>
      </c>
      <c r="K11" s="115"/>
    </row>
    <row r="12" spans="1:11" ht="21">
      <c r="A12" s="81" t="s">
        <v>227</v>
      </c>
      <c r="C12" s="101"/>
      <c r="D12" s="101"/>
      <c r="E12" s="101"/>
      <c r="F12" s="101"/>
      <c r="G12" s="101"/>
      <c r="H12" s="101"/>
      <c r="I12" s="101"/>
      <c r="K12" s="115"/>
    </row>
    <row r="13" spans="1:11" ht="21">
      <c r="B13" s="199" t="s">
        <v>247</v>
      </c>
      <c r="C13" s="101">
        <v>-51313</v>
      </c>
      <c r="D13" s="101"/>
      <c r="E13" s="101">
        <v>-52899</v>
      </c>
      <c r="F13" s="101"/>
      <c r="G13" s="101">
        <v>-52137</v>
      </c>
      <c r="H13" s="101"/>
      <c r="I13" s="101">
        <v>-50417</v>
      </c>
      <c r="K13" s="115"/>
    </row>
    <row r="14" spans="1:11" ht="21">
      <c r="B14" s="199" t="s">
        <v>248</v>
      </c>
      <c r="C14" s="101">
        <v>0</v>
      </c>
      <c r="D14" s="101"/>
      <c r="E14" s="101">
        <v>0</v>
      </c>
      <c r="F14" s="101"/>
      <c r="G14" s="101">
        <v>-3210</v>
      </c>
      <c r="H14" s="101"/>
      <c r="I14" s="101">
        <v>-3210</v>
      </c>
      <c r="K14" s="115"/>
    </row>
    <row r="15" spans="1:11" ht="21">
      <c r="B15" s="199" t="s">
        <v>249</v>
      </c>
      <c r="C15" s="101">
        <v>141264</v>
      </c>
      <c r="D15" s="101"/>
      <c r="E15" s="101">
        <v>36497</v>
      </c>
      <c r="F15" s="101"/>
      <c r="G15" s="101">
        <v>109605</v>
      </c>
      <c r="H15" s="101"/>
      <c r="I15" s="101">
        <v>31813</v>
      </c>
      <c r="K15" s="115"/>
    </row>
    <row r="16" spans="1:11" ht="21">
      <c r="B16" s="199" t="s">
        <v>241</v>
      </c>
      <c r="C16" s="101">
        <v>1186</v>
      </c>
      <c r="D16" s="101"/>
      <c r="E16" s="101">
        <v>-68</v>
      </c>
      <c r="F16" s="101"/>
      <c r="G16" s="101">
        <v>1186</v>
      </c>
      <c r="H16" s="101"/>
      <c r="I16" s="101">
        <v>-22</v>
      </c>
      <c r="K16" s="115"/>
    </row>
    <row r="17" spans="1:12" ht="21">
      <c r="B17" s="136" t="s">
        <v>250</v>
      </c>
      <c r="C17" s="101">
        <v>194296</v>
      </c>
      <c r="D17" s="101"/>
      <c r="E17" s="101">
        <v>153845</v>
      </c>
      <c r="F17" s="101"/>
      <c r="G17" s="101">
        <v>72993</v>
      </c>
      <c r="H17" s="101"/>
      <c r="I17" s="101">
        <v>89557</v>
      </c>
      <c r="K17" s="115"/>
    </row>
    <row r="18" spans="1:12" ht="21">
      <c r="B18" s="136" t="s">
        <v>251</v>
      </c>
      <c r="C18" s="101">
        <v>0</v>
      </c>
      <c r="D18" s="101"/>
      <c r="E18" s="101">
        <v>0</v>
      </c>
      <c r="F18" s="101"/>
      <c r="G18" s="101">
        <v>168175</v>
      </c>
      <c r="H18" s="101"/>
      <c r="I18" s="101">
        <v>75698</v>
      </c>
      <c r="K18" s="115"/>
    </row>
    <row r="19" spans="1:12" s="83" customFormat="1" ht="21">
      <c r="B19" s="202" t="s">
        <v>252</v>
      </c>
      <c r="C19" s="101">
        <v>-1067</v>
      </c>
      <c r="D19" s="101"/>
      <c r="E19" s="101">
        <v>-779</v>
      </c>
      <c r="F19" s="101"/>
      <c r="G19" s="101">
        <v>0</v>
      </c>
      <c r="H19" s="101"/>
      <c r="I19" s="101">
        <v>0</v>
      </c>
      <c r="K19" s="209"/>
      <c r="L19" s="209"/>
    </row>
    <row r="20" spans="1:12" ht="21">
      <c r="B20" s="199" t="s">
        <v>106</v>
      </c>
      <c r="C20" s="101">
        <v>131275</v>
      </c>
      <c r="D20" s="101"/>
      <c r="E20" s="101">
        <v>99713</v>
      </c>
      <c r="F20" s="101"/>
      <c r="G20" s="101">
        <v>99924</v>
      </c>
      <c r="H20" s="101"/>
      <c r="I20" s="101">
        <v>75637</v>
      </c>
      <c r="K20" s="209"/>
    </row>
    <row r="21" spans="1:12" ht="21">
      <c r="B21" s="199" t="s">
        <v>270</v>
      </c>
      <c r="C21" s="101">
        <v>2473</v>
      </c>
      <c r="D21" s="101"/>
      <c r="E21" s="101">
        <v>0</v>
      </c>
      <c r="F21" s="101"/>
      <c r="G21" s="101">
        <v>0</v>
      </c>
      <c r="H21" s="101"/>
      <c r="I21" s="101">
        <v>0</v>
      </c>
      <c r="K21" s="115"/>
    </row>
    <row r="22" spans="1:12" ht="21">
      <c r="B22" s="199" t="s">
        <v>267</v>
      </c>
      <c r="C22" s="101">
        <v>3500</v>
      </c>
      <c r="D22" s="101"/>
      <c r="E22" s="101">
        <v>0</v>
      </c>
      <c r="F22" s="101"/>
      <c r="G22" s="101">
        <v>0</v>
      </c>
      <c r="H22" s="101"/>
      <c r="I22" s="101">
        <v>0</v>
      </c>
      <c r="K22" s="115"/>
    </row>
    <row r="23" spans="1:12" ht="21">
      <c r="B23" s="199" t="s">
        <v>271</v>
      </c>
      <c r="C23" s="101">
        <v>-427</v>
      </c>
      <c r="D23" s="101"/>
      <c r="E23" s="101">
        <v>-133</v>
      </c>
      <c r="F23" s="101"/>
      <c r="G23" s="101">
        <v>-565</v>
      </c>
      <c r="H23" s="101"/>
      <c r="I23" s="101">
        <v>-133</v>
      </c>
      <c r="K23" s="115"/>
    </row>
    <row r="24" spans="1:12" ht="21">
      <c r="B24" s="199" t="s">
        <v>272</v>
      </c>
      <c r="C24" s="101">
        <v>-108</v>
      </c>
      <c r="D24" s="101"/>
      <c r="E24" s="101">
        <v>-143</v>
      </c>
      <c r="F24" s="101"/>
      <c r="G24" s="101">
        <v>-21</v>
      </c>
      <c r="H24" s="101"/>
      <c r="I24" s="101">
        <v>-59</v>
      </c>
      <c r="K24" s="115"/>
    </row>
    <row r="25" spans="1:12" ht="21">
      <c r="B25" s="199" t="s">
        <v>70</v>
      </c>
      <c r="C25" s="101">
        <v>10559</v>
      </c>
      <c r="D25" s="101"/>
      <c r="E25" s="101">
        <v>5833</v>
      </c>
      <c r="F25" s="101"/>
      <c r="G25" s="101">
        <v>8013</v>
      </c>
      <c r="H25" s="101"/>
      <c r="I25" s="101">
        <v>5575</v>
      </c>
      <c r="K25" s="115"/>
    </row>
    <row r="26" spans="1:12" ht="21">
      <c r="B26" s="199" t="s">
        <v>114</v>
      </c>
      <c r="C26" s="101">
        <v>593</v>
      </c>
      <c r="D26" s="101"/>
      <c r="E26" s="101">
        <v>688</v>
      </c>
      <c r="F26" s="101"/>
      <c r="G26" s="101">
        <v>0</v>
      </c>
      <c r="H26" s="101"/>
      <c r="I26" s="101">
        <v>0</v>
      </c>
      <c r="K26" s="115"/>
    </row>
    <row r="27" spans="1:12" ht="21">
      <c r="B27" s="199" t="s">
        <v>101</v>
      </c>
      <c r="C27" s="101">
        <v>2858</v>
      </c>
      <c r="D27" s="101"/>
      <c r="E27" s="101">
        <v>2305</v>
      </c>
      <c r="F27" s="101"/>
      <c r="G27" s="101">
        <v>1588</v>
      </c>
      <c r="H27" s="101"/>
      <c r="I27" s="101">
        <v>1639</v>
      </c>
      <c r="K27" s="115"/>
    </row>
    <row r="28" spans="1:12" s="83" customFormat="1" ht="21">
      <c r="B28" s="202" t="s">
        <v>242</v>
      </c>
      <c r="C28" s="97">
        <f>SUM(C13:C27)</f>
        <v>435089</v>
      </c>
      <c r="D28" s="101"/>
      <c r="E28" s="97">
        <f>SUM(E13:E27)</f>
        <v>244859</v>
      </c>
      <c r="F28" s="101"/>
      <c r="G28" s="97">
        <f>SUM(G13:G27)</f>
        <v>405551</v>
      </c>
      <c r="H28" s="101"/>
      <c r="I28" s="97">
        <f>SUM(I13:I27)</f>
        <v>226078</v>
      </c>
      <c r="K28" s="209"/>
      <c r="L28" s="115"/>
    </row>
    <row r="29" spans="1:12" ht="21">
      <c r="A29" s="80" t="s">
        <v>243</v>
      </c>
      <c r="B29" s="80"/>
      <c r="C29" s="101">
        <f>SUM(C11:C27)</f>
        <v>784131</v>
      </c>
      <c r="D29" s="101"/>
      <c r="E29" s="101">
        <f>SUM(E11:E27)</f>
        <v>675582</v>
      </c>
      <c r="F29" s="101"/>
      <c r="G29" s="101">
        <f>SUM(G11:G27)</f>
        <v>727654</v>
      </c>
      <c r="H29" s="101"/>
      <c r="I29" s="101">
        <f>SUM(I11:I27)</f>
        <v>652472</v>
      </c>
      <c r="K29" s="115"/>
    </row>
    <row r="30" spans="1:12" ht="21">
      <c r="B30" s="146" t="s">
        <v>228</v>
      </c>
      <c r="C30" s="101">
        <v>-223</v>
      </c>
      <c r="D30" s="101"/>
      <c r="E30" s="101">
        <v>-50</v>
      </c>
      <c r="F30" s="101"/>
      <c r="G30" s="101">
        <v>-177</v>
      </c>
      <c r="H30" s="101"/>
      <c r="I30" s="101">
        <v>-21</v>
      </c>
      <c r="K30" s="115"/>
    </row>
    <row r="31" spans="1:12" s="83" customFormat="1" ht="21">
      <c r="B31" s="202" t="s">
        <v>273</v>
      </c>
      <c r="C31" s="101">
        <v>-978</v>
      </c>
      <c r="D31" s="101"/>
      <c r="E31" s="101">
        <v>0</v>
      </c>
      <c r="F31" s="101"/>
      <c r="G31" s="101">
        <v>0</v>
      </c>
      <c r="H31" s="101"/>
      <c r="I31" s="101">
        <v>0</v>
      </c>
      <c r="K31" s="209"/>
      <c r="L31" s="209"/>
    </row>
    <row r="32" spans="1:12" ht="21">
      <c r="A32" s="80" t="s">
        <v>244</v>
      </c>
      <c r="B32" s="80"/>
      <c r="C32" s="97">
        <f>SUM(C29:C31)</f>
        <v>782930</v>
      </c>
      <c r="D32" s="101"/>
      <c r="E32" s="97">
        <f>SUM(E29:E30)</f>
        <v>675532</v>
      </c>
      <c r="F32" s="101"/>
      <c r="G32" s="97">
        <f>SUM(G29:G30)</f>
        <v>727477</v>
      </c>
      <c r="H32" s="101"/>
      <c r="I32" s="97">
        <f>SUM(I29:I30)</f>
        <v>652451</v>
      </c>
      <c r="K32" s="115"/>
    </row>
    <row r="33" spans="1:11" ht="21">
      <c r="A33" s="80"/>
      <c r="B33" s="80"/>
      <c r="C33" s="101"/>
      <c r="D33" s="101"/>
      <c r="E33" s="101"/>
      <c r="F33" s="101"/>
      <c r="G33" s="101"/>
      <c r="H33" s="101"/>
      <c r="I33" s="101"/>
    </row>
    <row r="34" spans="1:11" ht="21">
      <c r="A34" s="80"/>
      <c r="B34" s="80"/>
      <c r="C34" s="101"/>
      <c r="D34" s="101"/>
      <c r="E34" s="101"/>
      <c r="F34" s="101"/>
      <c r="G34" s="101"/>
      <c r="H34" s="101"/>
      <c r="I34" s="101"/>
      <c r="K34" s="115"/>
    </row>
    <row r="35" spans="1:11" ht="21">
      <c r="A35" s="80"/>
      <c r="B35" s="80"/>
      <c r="C35" s="101"/>
      <c r="D35" s="101"/>
      <c r="E35" s="101"/>
      <c r="F35" s="101"/>
      <c r="G35" s="101"/>
      <c r="H35" s="101"/>
      <c r="I35" s="101"/>
      <c r="K35" s="115"/>
    </row>
    <row r="36" spans="1:11" ht="21">
      <c r="A36" s="80"/>
      <c r="B36" s="80"/>
      <c r="C36" s="101"/>
      <c r="D36" s="101"/>
      <c r="E36" s="101"/>
      <c r="F36" s="101"/>
      <c r="G36" s="101"/>
      <c r="H36" s="101"/>
      <c r="I36" s="101"/>
    </row>
    <row r="37" spans="1:11" ht="21">
      <c r="A37" s="81" t="s">
        <v>203</v>
      </c>
      <c r="I37" s="81">
        <v>6</v>
      </c>
    </row>
    <row r="38" spans="1:11" ht="21">
      <c r="G38" s="212" t="s">
        <v>253</v>
      </c>
      <c r="H38" s="212"/>
      <c r="I38" s="212"/>
    </row>
    <row r="39" spans="1:11" ht="21">
      <c r="G39" s="212" t="s">
        <v>254</v>
      </c>
      <c r="H39" s="212"/>
      <c r="I39" s="212"/>
    </row>
    <row r="40" spans="1:11" ht="21">
      <c r="A40" s="80" t="s">
        <v>87</v>
      </c>
      <c r="B40" s="80"/>
    </row>
    <row r="41" spans="1:11" ht="21">
      <c r="A41" s="80" t="s">
        <v>15</v>
      </c>
      <c r="B41" s="80"/>
    </row>
    <row r="42" spans="1:11" ht="21">
      <c r="A42" s="80" t="s">
        <v>262</v>
      </c>
      <c r="B42" s="80"/>
    </row>
    <row r="43" spans="1:11" ht="21">
      <c r="A43" s="116"/>
      <c r="B43" s="116"/>
      <c r="C43" s="83"/>
      <c r="D43" s="83"/>
      <c r="E43" s="83"/>
      <c r="F43" s="83"/>
      <c r="G43" s="83"/>
      <c r="H43" s="83"/>
      <c r="I43" s="83"/>
    </row>
    <row r="44" spans="1:11" ht="21">
      <c r="C44" s="185"/>
      <c r="D44" s="185"/>
      <c r="E44" s="185"/>
      <c r="F44" s="185"/>
      <c r="G44" s="185"/>
      <c r="H44" s="185"/>
      <c r="I44" s="107" t="s">
        <v>56</v>
      </c>
    </row>
    <row r="45" spans="1:11" ht="21">
      <c r="A45" s="87"/>
      <c r="B45" s="87"/>
      <c r="C45" s="210" t="s">
        <v>0</v>
      </c>
      <c r="D45" s="210"/>
      <c r="E45" s="210"/>
      <c r="G45" s="210" t="s">
        <v>35</v>
      </c>
      <c r="H45" s="210"/>
      <c r="I45" s="210"/>
    </row>
    <row r="46" spans="1:11" ht="21">
      <c r="A46" s="87"/>
      <c r="B46" s="87"/>
      <c r="C46" s="163" t="s">
        <v>261</v>
      </c>
      <c r="D46" s="164"/>
      <c r="E46" s="163" t="s">
        <v>208</v>
      </c>
      <c r="F46" s="164"/>
      <c r="G46" s="163" t="s">
        <v>261</v>
      </c>
      <c r="H46" s="164"/>
      <c r="I46" s="163" t="s">
        <v>208</v>
      </c>
    </row>
    <row r="47" spans="1:11" ht="21">
      <c r="A47" s="80" t="s">
        <v>13</v>
      </c>
      <c r="B47" s="80"/>
      <c r="C47" s="194"/>
      <c r="D47" s="194"/>
      <c r="E47" s="194"/>
      <c r="F47" s="194"/>
      <c r="G47" s="194"/>
      <c r="H47" s="194"/>
      <c r="I47" s="101"/>
    </row>
    <row r="48" spans="1:11" ht="21">
      <c r="B48" s="137" t="s">
        <v>199</v>
      </c>
      <c r="C48" s="133">
        <v>-237017</v>
      </c>
      <c r="D48" s="101"/>
      <c r="E48" s="101">
        <v>-216195</v>
      </c>
      <c r="F48" s="101"/>
      <c r="G48" s="101">
        <v>-167351</v>
      </c>
      <c r="H48" s="184"/>
      <c r="I48" s="101">
        <v>-191090</v>
      </c>
      <c r="K48" s="115"/>
    </row>
    <row r="49" spans="1:14" ht="21">
      <c r="B49" s="139" t="s">
        <v>200</v>
      </c>
      <c r="C49" s="101">
        <v>-2756</v>
      </c>
      <c r="D49" s="101"/>
      <c r="E49" s="101">
        <v>-3684</v>
      </c>
      <c r="F49" s="101"/>
      <c r="G49" s="101">
        <v>-2756</v>
      </c>
      <c r="H49" s="208"/>
      <c r="I49" s="101">
        <v>-3684</v>
      </c>
      <c r="K49" s="115"/>
    </row>
    <row r="50" spans="1:14" ht="21">
      <c r="B50" s="139" t="s">
        <v>201</v>
      </c>
      <c r="C50" s="101">
        <v>814</v>
      </c>
      <c r="D50" s="101"/>
      <c r="E50" s="101">
        <v>520</v>
      </c>
      <c r="F50" s="101"/>
      <c r="G50" s="101">
        <v>812</v>
      </c>
      <c r="H50" s="208"/>
      <c r="I50" s="101">
        <v>520</v>
      </c>
      <c r="K50" s="115"/>
    </row>
    <row r="51" spans="1:14" ht="21">
      <c r="A51" s="80" t="s">
        <v>245</v>
      </c>
      <c r="B51" s="80"/>
      <c r="C51" s="97">
        <f>SUM(C48:C50)</f>
        <v>-238959</v>
      </c>
      <c r="D51" s="101"/>
      <c r="E51" s="97">
        <f>SUM(E48:E50)</f>
        <v>-219359</v>
      </c>
      <c r="F51" s="101"/>
      <c r="G51" s="97">
        <f>SUM(G48:G50)</f>
        <v>-169295</v>
      </c>
      <c r="H51" s="101"/>
      <c r="I51" s="97">
        <f>SUM(I48:I50)</f>
        <v>-194254</v>
      </c>
      <c r="K51" s="115"/>
    </row>
    <row r="52" spans="1:14" ht="21">
      <c r="C52" s="118"/>
      <c r="D52" s="101"/>
      <c r="E52" s="118"/>
      <c r="F52" s="101"/>
      <c r="G52" s="118"/>
      <c r="H52" s="101"/>
      <c r="I52" s="118"/>
      <c r="K52" s="115"/>
    </row>
    <row r="53" spans="1:14" ht="21">
      <c r="A53" s="80" t="s">
        <v>14</v>
      </c>
      <c r="B53" s="80"/>
      <c r="C53" s="118"/>
      <c r="D53" s="101"/>
      <c r="E53" s="118"/>
      <c r="F53" s="101"/>
      <c r="G53" s="118"/>
      <c r="H53" s="101"/>
      <c r="I53" s="118"/>
    </row>
    <row r="54" spans="1:14" ht="21">
      <c r="B54" s="139" t="s">
        <v>204</v>
      </c>
      <c r="C54" s="118">
        <v>2285926</v>
      </c>
      <c r="D54" s="101"/>
      <c r="E54" s="118">
        <v>840000</v>
      </c>
      <c r="F54" s="101"/>
      <c r="G54" s="118">
        <v>1760000</v>
      </c>
      <c r="H54" s="101"/>
      <c r="I54" s="118">
        <v>840000</v>
      </c>
      <c r="K54" s="115"/>
    </row>
    <row r="55" spans="1:14" ht="21">
      <c r="B55" s="139" t="s">
        <v>225</v>
      </c>
      <c r="C55" s="118">
        <v>-2800271</v>
      </c>
      <c r="D55" s="101"/>
      <c r="E55" s="118">
        <v>-1260000</v>
      </c>
      <c r="F55" s="101"/>
      <c r="G55" s="118">
        <v>-2240000</v>
      </c>
      <c r="H55" s="101"/>
      <c r="I55" s="118">
        <v>-1260000</v>
      </c>
      <c r="K55" s="115"/>
    </row>
    <row r="56" spans="1:14" ht="21">
      <c r="B56" s="139" t="s">
        <v>269</v>
      </c>
      <c r="C56" s="118">
        <v>72202</v>
      </c>
      <c r="D56" s="101"/>
      <c r="E56" s="118">
        <v>0</v>
      </c>
      <c r="F56" s="101"/>
      <c r="G56" s="118">
        <v>0</v>
      </c>
      <c r="H56" s="101"/>
      <c r="I56" s="118">
        <v>0</v>
      </c>
      <c r="K56" s="115"/>
    </row>
    <row r="57" spans="1:14" ht="21">
      <c r="B57" s="139" t="s">
        <v>268</v>
      </c>
      <c r="C57" s="118">
        <v>-3150</v>
      </c>
      <c r="D57" s="101"/>
      <c r="E57" s="118">
        <v>0</v>
      </c>
      <c r="F57" s="101"/>
      <c r="G57" s="118">
        <v>0</v>
      </c>
      <c r="H57" s="101"/>
      <c r="I57" s="118">
        <v>0</v>
      </c>
      <c r="K57" s="115"/>
    </row>
    <row r="58" spans="1:14" ht="21">
      <c r="B58" s="139" t="s">
        <v>89</v>
      </c>
      <c r="C58" s="118">
        <v>-10071</v>
      </c>
      <c r="D58" s="101"/>
      <c r="E58" s="118">
        <v>-5571</v>
      </c>
      <c r="F58" s="101"/>
      <c r="G58" s="118">
        <v>-8006</v>
      </c>
      <c r="H58" s="101"/>
      <c r="I58" s="118">
        <v>-5571</v>
      </c>
      <c r="K58" s="115"/>
    </row>
    <row r="59" spans="1:14" ht="21">
      <c r="A59" s="80" t="s">
        <v>246</v>
      </c>
      <c r="B59" s="80"/>
      <c r="C59" s="97">
        <f>SUM(C54:C58)</f>
        <v>-455364</v>
      </c>
      <c r="D59" s="101"/>
      <c r="E59" s="97">
        <f>SUM(E54:E58)</f>
        <v>-425571</v>
      </c>
      <c r="F59" s="101"/>
      <c r="G59" s="97">
        <f>SUM(G54:G58)</f>
        <v>-488006</v>
      </c>
      <c r="H59" s="101"/>
      <c r="I59" s="97">
        <f>SUM(I54:I58)</f>
        <v>-425571</v>
      </c>
      <c r="K59" s="115"/>
    </row>
    <row r="60" spans="1:14" ht="21">
      <c r="A60" s="80"/>
      <c r="B60" s="80"/>
      <c r="C60" s="118"/>
      <c r="D60" s="101"/>
      <c r="E60" s="118"/>
      <c r="F60" s="101"/>
      <c r="G60" s="118"/>
      <c r="H60" s="101"/>
      <c r="I60" s="118"/>
      <c r="K60" s="115"/>
      <c r="N60" s="207"/>
    </row>
    <row r="61" spans="1:14" ht="21">
      <c r="A61" s="80" t="s">
        <v>171</v>
      </c>
      <c r="B61" s="80"/>
      <c r="C61" s="101">
        <f>+C59+C51+C32</f>
        <v>88607</v>
      </c>
      <c r="D61" s="101"/>
      <c r="E61" s="101">
        <v>30601</v>
      </c>
      <c r="F61" s="101"/>
      <c r="G61" s="101">
        <f>+G59+G51+G32</f>
        <v>70176</v>
      </c>
      <c r="H61" s="101"/>
      <c r="I61" s="101">
        <v>32627</v>
      </c>
      <c r="K61" s="115"/>
      <c r="N61" s="115"/>
    </row>
    <row r="62" spans="1:14" ht="21">
      <c r="A62" s="80" t="s">
        <v>150</v>
      </c>
      <c r="B62" s="80"/>
      <c r="C62" s="118">
        <v>94566</v>
      </c>
      <c r="D62" s="101"/>
      <c r="E62" s="118">
        <v>81523</v>
      </c>
      <c r="F62" s="101"/>
      <c r="G62" s="118">
        <v>83728</v>
      </c>
      <c r="H62" s="101"/>
      <c r="I62" s="118">
        <v>71493</v>
      </c>
      <c r="K62" s="115"/>
    </row>
    <row r="63" spans="1:14" ht="21.75" thickBot="1">
      <c r="A63" s="80" t="s">
        <v>151</v>
      </c>
      <c r="B63" s="80"/>
      <c r="C63" s="114">
        <f>SUM(C61:C62)</f>
        <v>183173</v>
      </c>
      <c r="D63" s="101"/>
      <c r="E63" s="114">
        <f>SUM(E61:E62)</f>
        <v>112124</v>
      </c>
      <c r="F63" s="101"/>
      <c r="G63" s="114">
        <f>SUM(G61:G62)</f>
        <v>153904</v>
      </c>
      <c r="H63" s="101"/>
      <c r="I63" s="114">
        <f>SUM(I61:I62)</f>
        <v>104120</v>
      </c>
      <c r="K63" s="115"/>
    </row>
    <row r="64" spans="1:14" ht="21.75" thickTop="1">
      <c r="A64" s="80"/>
      <c r="B64" s="80"/>
      <c r="C64" s="118"/>
      <c r="D64" s="118"/>
      <c r="E64" s="118"/>
      <c r="F64" s="101"/>
      <c r="G64" s="118"/>
      <c r="H64" s="118"/>
      <c r="I64" s="118"/>
    </row>
    <row r="65" spans="1:9" ht="21">
      <c r="A65" s="195"/>
      <c r="B65" s="195"/>
      <c r="C65" s="118"/>
      <c r="D65" s="118"/>
      <c r="E65" s="118"/>
      <c r="F65" s="118"/>
      <c r="G65" s="118"/>
      <c r="H65" s="118"/>
      <c r="I65" s="118"/>
    </row>
    <row r="66" spans="1:9" ht="21">
      <c r="A66" s="196"/>
      <c r="B66" s="196"/>
      <c r="C66" s="118"/>
      <c r="D66" s="118"/>
      <c r="E66" s="118"/>
      <c r="F66" s="118"/>
      <c r="G66" s="118"/>
      <c r="H66" s="118"/>
      <c r="I66" s="118"/>
    </row>
    <row r="67" spans="1:9" ht="21">
      <c r="A67" s="196"/>
      <c r="B67" s="196"/>
      <c r="C67" s="118"/>
      <c r="D67" s="118"/>
      <c r="E67" s="118"/>
      <c r="F67" s="118"/>
      <c r="G67" s="118"/>
      <c r="H67" s="118"/>
      <c r="I67" s="118"/>
    </row>
    <row r="68" spans="1:9" ht="21">
      <c r="A68" s="200"/>
      <c r="B68" s="197"/>
      <c r="C68" s="118"/>
      <c r="D68" s="118"/>
      <c r="E68" s="118"/>
      <c r="F68" s="118"/>
      <c r="G68" s="118"/>
      <c r="H68" s="118"/>
      <c r="I68" s="118"/>
    </row>
    <row r="69" spans="1:9" ht="21">
      <c r="A69" s="198"/>
      <c r="B69" s="198"/>
      <c r="C69" s="118"/>
      <c r="E69" s="115"/>
      <c r="F69" s="115"/>
      <c r="G69" s="118"/>
      <c r="H69" s="115"/>
      <c r="I69" s="115"/>
    </row>
    <row r="70" spans="1:9" ht="21">
      <c r="A70" s="198"/>
      <c r="B70" s="198"/>
      <c r="C70" s="118"/>
      <c r="E70" s="115"/>
      <c r="F70" s="115"/>
      <c r="G70" s="118"/>
      <c r="H70" s="115"/>
      <c r="I70" s="115"/>
    </row>
    <row r="71" spans="1:9" ht="21">
      <c r="A71" s="198"/>
      <c r="B71" s="198"/>
      <c r="C71" s="118"/>
      <c r="E71" s="115"/>
      <c r="F71" s="115"/>
      <c r="G71" s="118"/>
      <c r="H71" s="115"/>
      <c r="I71" s="115"/>
    </row>
    <row r="72" spans="1:9" ht="21">
      <c r="A72" s="81" t="s">
        <v>203</v>
      </c>
      <c r="I72" s="81">
        <v>7</v>
      </c>
    </row>
    <row r="73" spans="1:9" ht="21"/>
    <row r="74" spans="1:9" ht="21"/>
    <row r="75" spans="1:9" ht="21"/>
  </sheetData>
  <mergeCells count="8">
    <mergeCell ref="C8:E8"/>
    <mergeCell ref="G8:I8"/>
    <mergeCell ref="G1:I1"/>
    <mergeCell ref="G2:I2"/>
    <mergeCell ref="C45:E45"/>
    <mergeCell ref="G45:I45"/>
    <mergeCell ref="G38:I38"/>
    <mergeCell ref="G39:I39"/>
  </mergeCells>
  <phoneticPr fontId="7" type="noConversion"/>
  <pageMargins left="0.78740157480314965" right="0.39370078740157483" top="0.98425196850393704" bottom="0.47244094488188981" header="0.15748031496062992" footer="0.31496062992125984"/>
  <pageSetup paperSize="9" scale="85" orientation="portrait" r:id="rId1"/>
  <headerFooter alignWithMargins="0"/>
  <rowBreaks count="1" manualBreakCount="1">
    <brk id="3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indexed="42"/>
  </sheetPr>
  <dimension ref="A1:J49"/>
  <sheetViews>
    <sheetView showGridLines="0" view="pageBreakPreview" topLeftCell="A13" zoomScale="130" zoomScaleNormal="120" zoomScaleSheetLayoutView="130" workbookViewId="0">
      <selection activeCell="A28" sqref="A28"/>
    </sheetView>
  </sheetViews>
  <sheetFormatPr defaultColWidth="9.140625" defaultRowHeight="17.100000000000001" customHeight="1"/>
  <cols>
    <col min="1" max="1" width="44" style="19" customWidth="1"/>
    <col min="2" max="2" width="10.7109375" style="19" customWidth="1"/>
    <col min="3" max="3" width="1.7109375" style="19" customWidth="1"/>
    <col min="4" max="4" width="10.7109375" style="19" customWidth="1"/>
    <col min="5" max="5" width="1.7109375" style="19" customWidth="1"/>
    <col min="6" max="6" width="10.7109375" style="19" customWidth="1"/>
    <col min="7" max="7" width="1.7109375" style="19" customWidth="1"/>
    <col min="8" max="8" width="10.7109375" style="19" customWidth="1"/>
    <col min="9" max="9" width="6.7109375" style="19" customWidth="1"/>
    <col min="10" max="16384" width="9.140625" style="19"/>
  </cols>
  <sheetData>
    <row r="1" spans="1:8" ht="17.100000000000001" customHeight="1">
      <c r="A1" s="18" t="str">
        <f>'BS-Thai'!A1</f>
        <v>บริษัท ไดนาสตี้ เซรามิค จำกัด (มหาชน) และบริษัทย่อย</v>
      </c>
      <c r="H1" s="20" t="s">
        <v>147</v>
      </c>
    </row>
    <row r="2" spans="1:8" ht="17.100000000000001" customHeight="1">
      <c r="A2" s="18" t="s">
        <v>11</v>
      </c>
    </row>
    <row r="3" spans="1:8" ht="17.100000000000001" customHeight="1">
      <c r="A3" s="18" t="str">
        <f>+'PL-Thai'!A5</f>
        <v>สำหรับงวดสามเดือนสิ้นสุดวันที่ 31 มีนาคม  2561</v>
      </c>
    </row>
    <row r="4" spans="1:8" ht="17.100000000000001" customHeight="1">
      <c r="A4" s="40"/>
      <c r="B4" s="31"/>
      <c r="C4" s="23"/>
      <c r="D4" s="23"/>
      <c r="E4" s="23"/>
      <c r="F4" s="23"/>
      <c r="G4" s="23"/>
      <c r="H4" s="23"/>
    </row>
    <row r="5" spans="1:8" ht="17.100000000000001" customHeight="1">
      <c r="A5" s="18"/>
      <c r="B5" s="24"/>
      <c r="H5" s="39" t="s">
        <v>56</v>
      </c>
    </row>
    <row r="6" spans="1:8" ht="17.100000000000001" customHeight="1">
      <c r="A6" s="14"/>
      <c r="B6" s="215" t="s">
        <v>0</v>
      </c>
      <c r="C6" s="215"/>
      <c r="D6" s="215"/>
      <c r="F6" s="215" t="s">
        <v>35</v>
      </c>
      <c r="G6" s="215"/>
      <c r="H6" s="215"/>
    </row>
    <row r="7" spans="1:8" ht="17.100000000000001" customHeight="1">
      <c r="A7" s="14"/>
      <c r="B7" s="30" t="str">
        <f>'PL-Thai'!D9</f>
        <v>2561</v>
      </c>
      <c r="C7" s="47"/>
      <c r="D7" s="30" t="str">
        <f>'PL-Thai'!F9</f>
        <v>2560</v>
      </c>
      <c r="E7" s="47"/>
      <c r="F7" s="30" t="str">
        <f>'PL-Thai'!H9</f>
        <v>2561</v>
      </c>
      <c r="G7" s="47"/>
      <c r="H7" s="30" t="str">
        <f>'PL-Thai'!J9</f>
        <v>2560</v>
      </c>
    </row>
    <row r="8" spans="1:8" ht="17.100000000000001" customHeight="1">
      <c r="A8" s="18" t="s">
        <v>12</v>
      </c>
      <c r="B8" s="21"/>
      <c r="C8" s="21"/>
      <c r="D8" s="21"/>
      <c r="E8" s="21"/>
      <c r="F8" s="22"/>
      <c r="G8" s="21"/>
      <c r="H8" s="22"/>
    </row>
    <row r="9" spans="1:8" ht="17.100000000000001" customHeight="1">
      <c r="A9" s="19" t="s">
        <v>80</v>
      </c>
      <c r="B9" s="8">
        <f>'PL-Thai'!D18</f>
        <v>349042</v>
      </c>
      <c r="C9" s="8"/>
      <c r="D9" s="8">
        <v>939656</v>
      </c>
      <c r="E9" s="8"/>
      <c r="F9" s="8">
        <f>'PL-Thai'!H18</f>
        <v>322103</v>
      </c>
      <c r="G9" s="8"/>
      <c r="H9" s="8">
        <f>+'PL-Thai'!J18</f>
        <v>426394</v>
      </c>
    </row>
    <row r="10" spans="1:8" ht="17.100000000000001" customHeight="1">
      <c r="A10" s="18" t="s">
        <v>105</v>
      </c>
      <c r="B10" s="76"/>
      <c r="C10" s="8"/>
      <c r="D10" s="8"/>
      <c r="E10" s="8"/>
      <c r="F10" s="76"/>
      <c r="G10" s="8"/>
      <c r="H10" s="8"/>
    </row>
    <row r="11" spans="1:8" ht="17.100000000000001" customHeight="1">
      <c r="A11" s="18" t="s">
        <v>47</v>
      </c>
      <c r="B11" s="76"/>
      <c r="C11" s="8"/>
      <c r="D11" s="8"/>
      <c r="E11" s="8"/>
      <c r="F11" s="76"/>
      <c r="G11" s="8"/>
      <c r="H11" s="8"/>
    </row>
    <row r="12" spans="1:8" ht="17.100000000000001" customHeight="1">
      <c r="A12" s="34" t="s">
        <v>106</v>
      </c>
      <c r="B12" s="8">
        <v>146577</v>
      </c>
      <c r="C12" s="8"/>
      <c r="D12" s="8">
        <v>105709</v>
      </c>
      <c r="E12" s="8"/>
      <c r="F12" s="8">
        <v>69023</v>
      </c>
      <c r="G12" s="8"/>
      <c r="H12" s="8">
        <v>45096</v>
      </c>
    </row>
    <row r="13" spans="1:8" ht="17.100000000000001" customHeight="1">
      <c r="A13" s="34" t="s">
        <v>133</v>
      </c>
      <c r="B13" s="8">
        <v>-1390</v>
      </c>
      <c r="C13" s="8"/>
      <c r="D13" s="8">
        <v>-673</v>
      </c>
      <c r="E13" s="8"/>
      <c r="F13" s="8">
        <v>0</v>
      </c>
      <c r="G13" s="8"/>
      <c r="H13" s="74">
        <v>0</v>
      </c>
    </row>
    <row r="14" spans="1:8" ht="17.100000000000001" hidden="1" customHeight="1">
      <c r="A14" s="34" t="s">
        <v>134</v>
      </c>
      <c r="B14" s="8"/>
      <c r="C14" s="8"/>
      <c r="D14" s="8"/>
      <c r="E14" s="8"/>
      <c r="F14" s="8"/>
      <c r="G14" s="8"/>
      <c r="H14" s="8"/>
    </row>
    <row r="15" spans="1:8" ht="17.100000000000001" hidden="1" customHeight="1">
      <c r="A15" s="34" t="s">
        <v>135</v>
      </c>
      <c r="B15" s="8"/>
      <c r="C15" s="8"/>
      <c r="D15" s="8"/>
      <c r="E15" s="8"/>
      <c r="F15" s="8"/>
      <c r="G15" s="8"/>
      <c r="H15" s="8"/>
    </row>
    <row r="16" spans="1:8" ht="17.100000000000001" hidden="1" customHeight="1">
      <c r="A16" s="34" t="s">
        <v>119</v>
      </c>
      <c r="B16" s="8"/>
      <c r="C16" s="8"/>
      <c r="D16" s="8"/>
      <c r="E16" s="8"/>
      <c r="F16" s="8"/>
      <c r="G16" s="8"/>
      <c r="H16" s="8"/>
    </row>
    <row r="17" spans="1:10" ht="17.100000000000001" customHeight="1">
      <c r="A17" s="34" t="s">
        <v>100</v>
      </c>
      <c r="B17" s="8">
        <v>791</v>
      </c>
      <c r="C17" s="8"/>
      <c r="D17" s="8">
        <v>6175</v>
      </c>
      <c r="E17" s="8"/>
      <c r="F17" s="8">
        <v>-422</v>
      </c>
      <c r="G17" s="8"/>
      <c r="H17" s="8">
        <v>6</v>
      </c>
    </row>
    <row r="18" spans="1:10" ht="17.100000000000001" hidden="1" customHeight="1">
      <c r="A18" s="34" t="s">
        <v>118</v>
      </c>
      <c r="B18" s="8"/>
      <c r="C18" s="8"/>
      <c r="D18" s="8"/>
      <c r="E18" s="8"/>
      <c r="F18" s="8"/>
      <c r="G18" s="8"/>
      <c r="H18" s="8"/>
    </row>
    <row r="19" spans="1:10" ht="17.100000000000001" customHeight="1">
      <c r="A19" s="34" t="s">
        <v>165</v>
      </c>
      <c r="B19" s="8">
        <f>-38-1</f>
        <v>-39</v>
      </c>
      <c r="C19" s="8"/>
      <c r="D19" s="8">
        <v>845</v>
      </c>
      <c r="E19" s="8"/>
      <c r="F19" s="8">
        <v>9</v>
      </c>
      <c r="G19" s="8"/>
      <c r="H19" s="8">
        <v>99</v>
      </c>
      <c r="J19" s="19" t="s">
        <v>180</v>
      </c>
    </row>
    <row r="20" spans="1:10" ht="17.100000000000001" customHeight="1">
      <c r="A20" s="34" t="s">
        <v>156</v>
      </c>
      <c r="B20" s="8">
        <v>0</v>
      </c>
      <c r="C20" s="8"/>
      <c r="D20" s="8">
        <v>0</v>
      </c>
      <c r="E20" s="8"/>
      <c r="F20" s="8">
        <v>-864088</v>
      </c>
      <c r="G20" s="8"/>
      <c r="H20" s="8">
        <v>0</v>
      </c>
      <c r="J20" s="19" t="s">
        <v>179</v>
      </c>
    </row>
    <row r="21" spans="1:10" ht="17.100000000000001" customHeight="1">
      <c r="A21" s="34" t="s">
        <v>69</v>
      </c>
      <c r="B21" s="8">
        <v>-453</v>
      </c>
      <c r="C21" s="8"/>
      <c r="D21" s="8">
        <v>-585</v>
      </c>
      <c r="E21" s="8"/>
      <c r="F21" s="8">
        <v>-1032</v>
      </c>
      <c r="G21" s="8"/>
      <c r="H21" s="8">
        <v>-378</v>
      </c>
    </row>
    <row r="22" spans="1:10" ht="17.100000000000001" customHeight="1">
      <c r="A22" s="34" t="s">
        <v>70</v>
      </c>
      <c r="B22" s="8">
        <v>14385</v>
      </c>
      <c r="C22" s="8"/>
      <c r="D22" s="8">
        <v>8971</v>
      </c>
      <c r="E22" s="8"/>
      <c r="F22" s="8">
        <v>13067</v>
      </c>
      <c r="G22" s="8"/>
      <c r="H22" s="8">
        <v>7893</v>
      </c>
    </row>
    <row r="23" spans="1:10" ht="17.100000000000001" customHeight="1">
      <c r="A23" s="34" t="s">
        <v>114</v>
      </c>
      <c r="B23" s="8">
        <v>1328</v>
      </c>
      <c r="C23" s="8"/>
      <c r="D23" s="8">
        <v>1270</v>
      </c>
      <c r="E23" s="8"/>
      <c r="F23" s="8">
        <v>0</v>
      </c>
      <c r="G23" s="8"/>
      <c r="H23" s="8">
        <v>0</v>
      </c>
    </row>
    <row r="24" spans="1:10" ht="17.100000000000001" customHeight="1">
      <c r="A24" s="34" t="s">
        <v>101</v>
      </c>
      <c r="B24" s="9">
        <v>4076</v>
      </c>
      <c r="C24" s="8"/>
      <c r="D24" s="9">
        <v>6910</v>
      </c>
      <c r="E24" s="8"/>
      <c r="F24" s="9">
        <v>1708</v>
      </c>
      <c r="G24" s="8"/>
      <c r="H24" s="9">
        <v>2180</v>
      </c>
    </row>
    <row r="25" spans="1:10" ht="17.100000000000001" customHeight="1">
      <c r="A25" s="18" t="s">
        <v>50</v>
      </c>
      <c r="B25" s="76"/>
      <c r="D25" s="8"/>
      <c r="F25" s="76"/>
      <c r="H25" s="8"/>
    </row>
    <row r="26" spans="1:10" ht="17.100000000000001" customHeight="1">
      <c r="A26" s="18" t="s">
        <v>39</v>
      </c>
      <c r="B26" s="8">
        <f>SUM(B9:B24)</f>
        <v>514317</v>
      </c>
      <c r="C26" s="8"/>
      <c r="D26" s="8">
        <f>SUM(D9:D25)</f>
        <v>1068278</v>
      </c>
      <c r="E26" s="8"/>
      <c r="F26" s="8">
        <f>SUM(F9:F25)</f>
        <v>-459632</v>
      </c>
      <c r="G26" s="8"/>
      <c r="H26" s="8">
        <f>SUM(H9:H24)</f>
        <v>481290</v>
      </c>
    </row>
    <row r="27" spans="1:10" ht="17.100000000000001" customHeight="1">
      <c r="A27" s="18" t="s">
        <v>36</v>
      </c>
      <c r="B27" s="76"/>
      <c r="C27" s="8"/>
      <c r="D27" s="8"/>
      <c r="E27" s="8"/>
      <c r="F27" s="76"/>
      <c r="G27" s="8"/>
      <c r="H27" s="8"/>
    </row>
    <row r="28" spans="1:10" ht="17.100000000000001" customHeight="1">
      <c r="A28" s="34" t="s">
        <v>190</v>
      </c>
      <c r="B28" s="76">
        <v>0</v>
      </c>
      <c r="C28" s="8"/>
      <c r="D28" s="8">
        <v>0</v>
      </c>
      <c r="E28" s="8"/>
      <c r="F28" s="8">
        <f>186546-24930+1</f>
        <v>161617</v>
      </c>
      <c r="G28" s="8"/>
      <c r="H28" s="8">
        <v>0</v>
      </c>
    </row>
    <row r="29" spans="1:10" ht="17.100000000000001" customHeight="1">
      <c r="A29" s="34" t="s">
        <v>88</v>
      </c>
      <c r="B29" s="8">
        <v>-15132</v>
      </c>
      <c r="C29" s="8"/>
      <c r="D29" s="8">
        <v>42959</v>
      </c>
      <c r="E29" s="8"/>
      <c r="F29" s="8">
        <v>-27691</v>
      </c>
      <c r="G29" s="8"/>
      <c r="H29" s="8">
        <v>48551</v>
      </c>
    </row>
    <row r="30" spans="1:10" ht="17.100000000000001" customHeight="1">
      <c r="A30" s="34" t="s">
        <v>139</v>
      </c>
      <c r="B30" s="8">
        <v>0</v>
      </c>
      <c r="C30" s="8"/>
      <c r="D30" s="8">
        <v>0</v>
      </c>
      <c r="E30" s="8"/>
      <c r="F30" s="8">
        <v>1055849</v>
      </c>
      <c r="G30" s="8"/>
      <c r="H30" s="8">
        <v>-96489</v>
      </c>
    </row>
    <row r="31" spans="1:10" ht="17.100000000000001" customHeight="1">
      <c r="A31" s="34" t="s">
        <v>71</v>
      </c>
      <c r="B31" s="8">
        <f>92892+1</f>
        <v>92893</v>
      </c>
      <c r="C31" s="8"/>
      <c r="D31" s="8">
        <v>123657</v>
      </c>
      <c r="E31" s="8"/>
      <c r="F31" s="8">
        <v>169504</v>
      </c>
      <c r="G31" s="8"/>
      <c r="H31" s="8">
        <v>176084</v>
      </c>
    </row>
    <row r="32" spans="1:10" ht="17.100000000000001" customHeight="1">
      <c r="A32" s="34" t="s">
        <v>72</v>
      </c>
      <c r="B32" s="8">
        <v>8853</v>
      </c>
      <c r="C32" s="8"/>
      <c r="D32" s="8">
        <v>9902</v>
      </c>
      <c r="E32" s="8"/>
      <c r="F32" s="8">
        <v>2184</v>
      </c>
      <c r="G32" s="8"/>
      <c r="H32" s="8">
        <v>6453</v>
      </c>
    </row>
    <row r="33" spans="1:8" ht="17.100000000000001" customHeight="1">
      <c r="A33" s="34" t="s">
        <v>64</v>
      </c>
      <c r="B33" s="8">
        <v>-14817</v>
      </c>
      <c r="C33" s="8"/>
      <c r="D33" s="8">
        <v>-7441</v>
      </c>
      <c r="E33" s="8"/>
      <c r="F33" s="8">
        <v>-8315</v>
      </c>
      <c r="G33" s="8"/>
      <c r="H33" s="8">
        <v>-4395</v>
      </c>
    </row>
    <row r="34" spans="1:8" ht="17.100000000000001" customHeight="1">
      <c r="A34" s="18" t="s">
        <v>37</v>
      </c>
      <c r="B34" s="76"/>
      <c r="C34" s="8"/>
      <c r="E34" s="8"/>
      <c r="F34" s="76"/>
      <c r="G34" s="8"/>
      <c r="H34" s="8"/>
    </row>
    <row r="35" spans="1:8" ht="17.100000000000001" customHeight="1">
      <c r="A35" s="34" t="s">
        <v>109</v>
      </c>
      <c r="B35" s="8">
        <v>85584</v>
      </c>
      <c r="C35" s="8"/>
      <c r="D35" s="8">
        <v>14159</v>
      </c>
      <c r="E35" s="8"/>
      <c r="F35" s="8">
        <v>64943</v>
      </c>
      <c r="G35" s="8"/>
      <c r="H35" s="8">
        <v>-14001</v>
      </c>
    </row>
    <row r="36" spans="1:8" ht="17.100000000000001" customHeight="1">
      <c r="A36" s="34" t="s">
        <v>129</v>
      </c>
      <c r="B36" s="76">
        <v>0</v>
      </c>
      <c r="C36" s="8"/>
      <c r="D36" s="8">
        <v>0</v>
      </c>
      <c r="E36" s="8"/>
      <c r="F36" s="8">
        <v>-923195</v>
      </c>
      <c r="G36" s="8"/>
      <c r="H36" s="8">
        <v>148501</v>
      </c>
    </row>
    <row r="37" spans="1:8" ht="17.100000000000001" customHeight="1">
      <c r="A37" s="34" t="s">
        <v>65</v>
      </c>
      <c r="B37" s="8">
        <v>-14553</v>
      </c>
      <c r="C37" s="8"/>
      <c r="D37" s="8">
        <v>37028</v>
      </c>
      <c r="E37" s="8"/>
      <c r="F37" s="8">
        <v>-933104</v>
      </c>
      <c r="G37" s="8"/>
      <c r="H37" s="8">
        <v>31750</v>
      </c>
    </row>
    <row r="38" spans="1:8" ht="17.100000000000001" customHeight="1">
      <c r="A38" s="34" t="s">
        <v>163</v>
      </c>
      <c r="B38" s="9">
        <v>-318</v>
      </c>
      <c r="C38" s="8"/>
      <c r="D38" s="9">
        <v>-487</v>
      </c>
      <c r="E38" s="8"/>
      <c r="F38" s="9">
        <v>0</v>
      </c>
      <c r="G38" s="8"/>
      <c r="H38" s="9">
        <v>0</v>
      </c>
    </row>
    <row r="39" spans="1:8" ht="17.100000000000001" customHeight="1">
      <c r="A39" s="18" t="s">
        <v>174</v>
      </c>
      <c r="B39" s="8">
        <f>SUM(B25:B38)</f>
        <v>656827</v>
      </c>
      <c r="C39" s="8"/>
      <c r="D39" s="8">
        <f>SUM(D25:D38)</f>
        <v>1288055</v>
      </c>
      <c r="E39" s="8"/>
      <c r="F39" s="8">
        <f>SUM(F25:F38)</f>
        <v>-897840</v>
      </c>
      <c r="G39" s="8"/>
      <c r="H39" s="8">
        <f>SUM(H25:H38)</f>
        <v>777744</v>
      </c>
    </row>
    <row r="40" spans="1:8" ht="17.100000000000001" customHeight="1">
      <c r="A40" s="19" t="s">
        <v>45</v>
      </c>
      <c r="B40" s="8">
        <f>-150213+1</f>
        <v>-150212</v>
      </c>
      <c r="C40" s="8"/>
      <c r="D40" s="8">
        <v>-184571</v>
      </c>
      <c r="E40" s="8"/>
      <c r="F40" s="8">
        <v>-146983</v>
      </c>
      <c r="G40" s="8"/>
      <c r="H40" s="8">
        <v>-151542</v>
      </c>
    </row>
    <row r="41" spans="1:8" ht="17.100000000000001" customHeight="1">
      <c r="A41" s="18" t="s">
        <v>175</v>
      </c>
      <c r="B41" s="7">
        <f>SUM(B39:B40)</f>
        <v>506615</v>
      </c>
      <c r="C41" s="8"/>
      <c r="D41" s="7">
        <f>SUM(D39:D40)</f>
        <v>1103484</v>
      </c>
      <c r="E41" s="8"/>
      <c r="F41" s="7">
        <f>SUM(F39:F40)</f>
        <v>-1044823</v>
      </c>
      <c r="G41" s="8"/>
      <c r="H41" s="7">
        <f>SUM(H39:H40)</f>
        <v>626202</v>
      </c>
    </row>
    <row r="42" spans="1:8" ht="15" customHeight="1">
      <c r="A42" s="18"/>
      <c r="B42" s="8"/>
      <c r="C42" s="8"/>
      <c r="D42" s="8"/>
      <c r="E42" s="8"/>
      <c r="F42" s="8"/>
      <c r="G42" s="8"/>
      <c r="H42" s="8"/>
    </row>
    <row r="43" spans="1:8" ht="15" customHeight="1">
      <c r="A43" s="18"/>
      <c r="B43" s="8"/>
      <c r="C43" s="8"/>
      <c r="D43" s="8"/>
      <c r="E43" s="8"/>
      <c r="F43" s="8"/>
      <c r="G43" s="8"/>
      <c r="H43" s="8"/>
    </row>
    <row r="44" spans="1:8" ht="15" customHeight="1">
      <c r="A44" s="18"/>
      <c r="B44" s="8"/>
      <c r="C44" s="8"/>
      <c r="D44" s="8"/>
      <c r="E44" s="8"/>
      <c r="F44" s="8"/>
      <c r="G44" s="8"/>
      <c r="H44" s="8"/>
    </row>
    <row r="45" spans="1:8" ht="16.5">
      <c r="A45" s="18"/>
      <c r="B45" s="8"/>
      <c r="C45" s="8"/>
      <c r="D45" s="8"/>
      <c r="E45" s="8"/>
      <c r="F45" s="8"/>
      <c r="G45" s="8"/>
      <c r="H45" s="8"/>
    </row>
    <row r="46" spans="1:8" ht="17.100000000000001" customHeight="1">
      <c r="A46" s="69" t="s">
        <v>115</v>
      </c>
      <c r="B46" s="28"/>
      <c r="C46" s="28"/>
      <c r="D46" s="69" t="s">
        <v>115</v>
      </c>
      <c r="E46" s="10"/>
      <c r="G46" s="8"/>
      <c r="H46" s="8"/>
    </row>
    <row r="47" spans="1:8" ht="16.5">
      <c r="A47" s="26" t="s">
        <v>116</v>
      </c>
      <c r="B47" s="28"/>
      <c r="C47" s="28"/>
      <c r="D47" s="19" t="s">
        <v>116</v>
      </c>
      <c r="E47" s="10"/>
      <c r="G47" s="8"/>
      <c r="H47" s="8"/>
    </row>
    <row r="48" spans="1:8" ht="16.5">
      <c r="A48" s="18"/>
      <c r="B48" s="8"/>
      <c r="C48" s="8"/>
      <c r="D48" s="8"/>
      <c r="E48" s="8"/>
      <c r="F48" s="8"/>
      <c r="G48" s="8"/>
      <c r="H48" s="8"/>
    </row>
    <row r="49" spans="1:8" ht="16.5">
      <c r="A49" s="19" t="str">
        <f>'BS-Thai'!A43</f>
        <v>หมายเหตุประกอบงบการเงินเป็นส่วนหนึ่งของงบการเงินระหว่างกาลนี้</v>
      </c>
      <c r="H49" s="19">
        <v>7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42"/>
  </sheetPr>
  <dimension ref="A1:K44"/>
  <sheetViews>
    <sheetView showGridLines="0" view="pageBreakPreview" topLeftCell="A22" zoomScale="130" zoomScaleNormal="130" workbookViewId="0">
      <selection activeCell="A28" sqref="A28"/>
    </sheetView>
  </sheetViews>
  <sheetFormatPr defaultColWidth="9.140625" defaultRowHeight="17.100000000000001" customHeight="1"/>
  <cols>
    <col min="1" max="1" width="43.42578125" style="12" customWidth="1"/>
    <col min="2" max="2" width="10.7109375" style="12" customWidth="1"/>
    <col min="3" max="3" width="1.7109375" style="12" customWidth="1"/>
    <col min="4" max="4" width="10.7109375" style="12" customWidth="1"/>
    <col min="5" max="5" width="1.7109375" style="12" customWidth="1"/>
    <col min="6" max="6" width="10.7109375" style="12" customWidth="1"/>
    <col min="7" max="7" width="1.7109375" style="12" customWidth="1"/>
    <col min="8" max="8" width="10.7109375" style="12" customWidth="1"/>
    <col min="9" max="9" width="9.140625" style="12"/>
    <col min="10" max="11" width="10" style="12" bestFit="1" customWidth="1"/>
    <col min="12" max="16384" width="9.140625" style="12"/>
  </cols>
  <sheetData>
    <row r="1" spans="1:10" ht="17.100000000000001" customHeight="1">
      <c r="A1" s="18" t="str">
        <f>'BS-Thai'!A1</f>
        <v>บริษัท ไดนาสตี้ เซรามิค จำกัด (มหาชน) และบริษัทย่อย</v>
      </c>
      <c r="B1" s="19"/>
      <c r="C1" s="19"/>
      <c r="D1" s="19"/>
      <c r="E1" s="19"/>
      <c r="F1" s="19"/>
      <c r="G1" s="19"/>
      <c r="H1" s="20" t="s">
        <v>147</v>
      </c>
    </row>
    <row r="2" spans="1:10" ht="17.100000000000001" customHeight="1">
      <c r="A2" s="18" t="s">
        <v>15</v>
      </c>
      <c r="B2" s="19"/>
      <c r="C2" s="19"/>
      <c r="D2" s="19"/>
      <c r="E2" s="19"/>
      <c r="F2" s="19"/>
      <c r="G2" s="19"/>
      <c r="H2" s="19"/>
    </row>
    <row r="3" spans="1:10" ht="17.100000000000001" customHeight="1">
      <c r="A3" s="18" t="str">
        <f>+'งบกระแสเงินสด 1 Offset'!A3</f>
        <v>สำหรับงวดสามเดือนสิ้นสุดวันที่ 31 มีนาคม  2561</v>
      </c>
      <c r="B3" s="19"/>
      <c r="C3" s="19"/>
      <c r="D3" s="19"/>
      <c r="E3" s="19"/>
      <c r="F3" s="19"/>
      <c r="G3" s="19"/>
      <c r="H3" s="19"/>
    </row>
    <row r="4" spans="1:10" ht="17.100000000000001" customHeight="1">
      <c r="A4" s="40"/>
      <c r="B4" s="23"/>
      <c r="C4" s="23"/>
      <c r="D4" s="23"/>
      <c r="E4" s="23"/>
      <c r="F4" s="23"/>
      <c r="G4" s="23"/>
      <c r="H4" s="23"/>
    </row>
    <row r="5" spans="1:10" ht="17.100000000000001" customHeight="1">
      <c r="A5" s="18"/>
      <c r="B5" s="19"/>
      <c r="C5" s="19"/>
      <c r="D5" s="19"/>
      <c r="E5" s="19"/>
      <c r="F5" s="19"/>
      <c r="G5" s="19"/>
      <c r="H5" s="39" t="s">
        <v>56</v>
      </c>
    </row>
    <row r="6" spans="1:10" ht="17.100000000000001" customHeight="1">
      <c r="A6" s="14"/>
      <c r="B6" s="215" t="s">
        <v>0</v>
      </c>
      <c r="C6" s="215"/>
      <c r="D6" s="215"/>
      <c r="E6" s="19"/>
      <c r="F6" s="215" t="s">
        <v>35</v>
      </c>
      <c r="G6" s="215"/>
      <c r="H6" s="215"/>
    </row>
    <row r="7" spans="1:10" ht="17.100000000000001" customHeight="1">
      <c r="A7" s="14"/>
      <c r="B7" s="30" t="str">
        <f>'PL-Thai'!D9</f>
        <v>2561</v>
      </c>
      <c r="C7" s="45"/>
      <c r="D7" s="30" t="str">
        <f>'PL-Thai'!F9</f>
        <v>2560</v>
      </c>
      <c r="E7" s="45"/>
      <c r="F7" s="30" t="str">
        <f>'PL-Thai'!H9</f>
        <v>2561</v>
      </c>
      <c r="G7" s="45"/>
      <c r="H7" s="30" t="str">
        <f>'PL-Thai'!J9</f>
        <v>2560</v>
      </c>
    </row>
    <row r="8" spans="1:10" ht="17.100000000000001" customHeight="1">
      <c r="A8" s="18" t="s">
        <v>13</v>
      </c>
      <c r="B8" s="64"/>
      <c r="C8" s="64"/>
      <c r="D8" s="64"/>
      <c r="E8" s="64"/>
      <c r="F8" s="64"/>
      <c r="G8" s="64"/>
      <c r="H8" s="8"/>
    </row>
    <row r="9" spans="1:10" ht="17.100000000000001" customHeight="1">
      <c r="A9" s="34" t="s">
        <v>167</v>
      </c>
      <c r="B9" s="8">
        <v>-193500</v>
      </c>
      <c r="C9" s="8"/>
      <c r="D9" s="8">
        <v>-219612</v>
      </c>
      <c r="E9" s="8"/>
      <c r="F9" s="8">
        <v>-159266</v>
      </c>
      <c r="G9" s="68"/>
      <c r="H9" s="8">
        <v>-134125</v>
      </c>
    </row>
    <row r="10" spans="1:10" ht="17.100000000000001" customHeight="1">
      <c r="A10" s="34" t="s">
        <v>168</v>
      </c>
      <c r="B10" s="8">
        <v>-1628</v>
      </c>
      <c r="C10" s="8"/>
      <c r="D10" s="8">
        <v>-11078</v>
      </c>
      <c r="E10" s="8"/>
      <c r="F10" s="8">
        <v>-1628</v>
      </c>
      <c r="G10" s="67"/>
      <c r="H10" s="8">
        <v>-11078</v>
      </c>
    </row>
    <row r="11" spans="1:10" s="19" customFormat="1" ht="17.100000000000001" customHeight="1">
      <c r="A11" s="34" t="s">
        <v>169</v>
      </c>
      <c r="B11" s="8">
        <f>1542-1</f>
        <v>1541</v>
      </c>
      <c r="C11" s="8"/>
      <c r="D11" s="8">
        <v>437</v>
      </c>
      <c r="E11" s="8"/>
      <c r="F11" s="8">
        <v>3342</v>
      </c>
      <c r="G11" s="67"/>
      <c r="H11" s="8">
        <v>62</v>
      </c>
    </row>
    <row r="12" spans="1:10" ht="17.100000000000001" customHeight="1">
      <c r="A12" s="34" t="s">
        <v>69</v>
      </c>
      <c r="B12" s="8">
        <v>453</v>
      </c>
      <c r="C12" s="8"/>
      <c r="D12" s="8">
        <v>585</v>
      </c>
      <c r="E12" s="8"/>
      <c r="F12" s="8">
        <v>1032</v>
      </c>
      <c r="G12" s="67"/>
      <c r="H12" s="8">
        <v>378</v>
      </c>
    </row>
    <row r="13" spans="1:10" ht="17.100000000000001" customHeight="1">
      <c r="A13" s="34" t="s">
        <v>160</v>
      </c>
      <c r="B13" s="8">
        <v>0</v>
      </c>
      <c r="C13" s="8"/>
      <c r="D13" s="8">
        <v>0</v>
      </c>
      <c r="E13" s="8"/>
      <c r="F13" s="8">
        <v>864088</v>
      </c>
      <c r="G13" s="8"/>
      <c r="H13" s="8">
        <v>0</v>
      </c>
      <c r="J13" s="12" t="s">
        <v>181</v>
      </c>
    </row>
    <row r="14" spans="1:10" ht="17.100000000000001" customHeight="1">
      <c r="A14" s="18" t="s">
        <v>170</v>
      </c>
      <c r="B14" s="7">
        <f>SUM(B9:B13)</f>
        <v>-193134</v>
      </c>
      <c r="C14" s="8"/>
      <c r="D14" s="7">
        <f>SUM(D9:D13)</f>
        <v>-229668</v>
      </c>
      <c r="E14" s="8"/>
      <c r="F14" s="7">
        <f>SUM(F9:F13)</f>
        <v>707568</v>
      </c>
      <c r="G14" s="8"/>
      <c r="H14" s="7">
        <f>SUM(H9:H13)</f>
        <v>-144763</v>
      </c>
    </row>
    <row r="15" spans="1:10" ht="17.100000000000001" customHeight="1">
      <c r="A15" s="19"/>
      <c r="B15" s="77"/>
      <c r="C15" s="8"/>
      <c r="D15" s="13"/>
      <c r="E15" s="8"/>
      <c r="F15" s="77"/>
      <c r="G15" s="8"/>
      <c r="H15" s="13"/>
    </row>
    <row r="16" spans="1:10" ht="17.100000000000001" customHeight="1">
      <c r="A16" s="18" t="s">
        <v>14</v>
      </c>
      <c r="B16" s="77"/>
      <c r="C16" s="8"/>
      <c r="D16" s="13"/>
      <c r="E16" s="8"/>
      <c r="F16" s="77"/>
      <c r="G16" s="8"/>
      <c r="H16" s="13"/>
    </row>
    <row r="17" spans="1:11" s="19" customFormat="1" ht="17.100000000000001" customHeight="1">
      <c r="A17" s="34" t="s">
        <v>130</v>
      </c>
      <c r="B17" s="13">
        <v>4054791</v>
      </c>
      <c r="C17" s="8"/>
      <c r="D17" s="13">
        <v>4111175</v>
      </c>
      <c r="E17" s="8"/>
      <c r="F17" s="13">
        <v>4050000</v>
      </c>
      <c r="G17" s="8"/>
      <c r="H17" s="75">
        <v>4105000</v>
      </c>
      <c r="J17" s="24"/>
      <c r="K17" s="24"/>
    </row>
    <row r="18" spans="1:11" s="19" customFormat="1" ht="17.100000000000001" customHeight="1">
      <c r="A18" s="34" t="s">
        <v>117</v>
      </c>
      <c r="B18" s="13">
        <v>-4175000</v>
      </c>
      <c r="C18" s="8"/>
      <c r="D18" s="13">
        <v>-4295000</v>
      </c>
      <c r="E18" s="8"/>
      <c r="F18" s="13">
        <v>-4175000</v>
      </c>
      <c r="G18" s="8"/>
      <c r="H18" s="75">
        <v>-4295000</v>
      </c>
      <c r="J18" s="24"/>
      <c r="K18" s="24"/>
    </row>
    <row r="19" spans="1:11" s="19" customFormat="1" ht="17.100000000000001" customHeight="1">
      <c r="A19" s="34" t="s">
        <v>89</v>
      </c>
      <c r="B19" s="13">
        <v>-12419</v>
      </c>
      <c r="C19" s="8"/>
      <c r="D19" s="13">
        <v>-7332</v>
      </c>
      <c r="E19" s="8"/>
      <c r="F19" s="13">
        <v>-12179</v>
      </c>
      <c r="G19" s="8"/>
      <c r="H19" s="13">
        <v>-7327</v>
      </c>
      <c r="J19" s="24"/>
      <c r="K19" s="73"/>
    </row>
    <row r="20" spans="1:11" s="19" customFormat="1" ht="17.100000000000001" customHeight="1">
      <c r="A20" s="34" t="s">
        <v>113</v>
      </c>
      <c r="B20" s="13">
        <v>-612000</v>
      </c>
      <c r="C20" s="8"/>
      <c r="D20" s="13">
        <v>-709920</v>
      </c>
      <c r="E20" s="8"/>
      <c r="F20" s="13">
        <v>-612000</v>
      </c>
      <c r="G20" s="8"/>
      <c r="H20" s="13">
        <v>-709920</v>
      </c>
      <c r="J20" s="19" t="s">
        <v>183</v>
      </c>
    </row>
    <row r="21" spans="1:11" s="19" customFormat="1" ht="17.100000000000001" customHeight="1">
      <c r="A21" s="34" t="s">
        <v>161</v>
      </c>
      <c r="B21" s="13">
        <v>-8922</v>
      </c>
      <c r="C21" s="8"/>
      <c r="D21" s="13">
        <v>0</v>
      </c>
      <c r="E21" s="8"/>
      <c r="F21" s="13">
        <v>0</v>
      </c>
      <c r="G21" s="8"/>
      <c r="H21" s="13">
        <v>0</v>
      </c>
      <c r="J21" s="19" t="s">
        <v>182</v>
      </c>
    </row>
    <row r="22" spans="1:11" ht="17.100000000000001" customHeight="1">
      <c r="A22" s="18" t="s">
        <v>121</v>
      </c>
      <c r="B22" s="7">
        <f>SUM(B17:B21)</f>
        <v>-753550</v>
      </c>
      <c r="C22" s="8"/>
      <c r="D22" s="7">
        <f>SUM(D17:D21)</f>
        <v>-901077</v>
      </c>
      <c r="E22" s="8"/>
      <c r="F22" s="7">
        <f>SUM(F17:F21)</f>
        <v>-749179</v>
      </c>
      <c r="G22" s="8"/>
      <c r="H22" s="7">
        <f>SUM(H17:H21)</f>
        <v>-907247</v>
      </c>
    </row>
    <row r="23" spans="1:11" ht="17.100000000000001" customHeight="1">
      <c r="A23" s="18"/>
      <c r="B23" s="77"/>
      <c r="C23" s="8"/>
      <c r="D23" s="13"/>
      <c r="E23" s="8"/>
      <c r="F23" s="77"/>
      <c r="G23" s="8"/>
      <c r="H23" s="13"/>
    </row>
    <row r="24" spans="1:11" ht="17.100000000000001" customHeight="1">
      <c r="A24" s="18" t="s">
        <v>171</v>
      </c>
      <c r="B24" s="8">
        <f>+B14+B22+'งบกระแสเงินสด 1 Offset'!B41</f>
        <v>-440069</v>
      </c>
      <c r="C24" s="8"/>
      <c r="D24" s="8">
        <f>+D14+D22+'งบกระแสเงินสด 1 Offset'!D41</f>
        <v>-27261</v>
      </c>
      <c r="E24" s="8"/>
      <c r="F24" s="8">
        <f>F22+F14+'งบกระแสเงินสด 1 Offset'!F41</f>
        <v>-1086434</v>
      </c>
      <c r="G24" s="8"/>
      <c r="H24" s="8">
        <f>+H14+H22+'งบกระแสเงินสด 1 Offset'!H41</f>
        <v>-425808</v>
      </c>
    </row>
    <row r="25" spans="1:11" ht="17.100000000000001" customHeight="1">
      <c r="A25" s="18" t="s">
        <v>150</v>
      </c>
      <c r="B25" s="13">
        <v>169125</v>
      </c>
      <c r="C25" s="8"/>
      <c r="D25" s="13">
        <v>188624</v>
      </c>
      <c r="E25" s="8"/>
      <c r="F25" s="13">
        <v>51442</v>
      </c>
      <c r="G25" s="8"/>
      <c r="H25" s="13">
        <v>69259</v>
      </c>
    </row>
    <row r="26" spans="1:11" ht="17.100000000000001" customHeight="1" thickBot="1">
      <c r="A26" s="18" t="s">
        <v>151</v>
      </c>
      <c r="B26" s="11">
        <f>B24+B25</f>
        <v>-270944</v>
      </c>
      <c r="C26" s="8"/>
      <c r="D26" s="11">
        <f>D24+D25</f>
        <v>161363</v>
      </c>
      <c r="E26" s="8"/>
      <c r="F26" s="11">
        <f>F24+F25</f>
        <v>-1034992</v>
      </c>
      <c r="G26" s="8"/>
      <c r="H26" s="11">
        <f>H24+H25</f>
        <v>-356549</v>
      </c>
    </row>
    <row r="27" spans="1:11" s="65" customFormat="1" ht="17.100000000000001" customHeight="1">
      <c r="A27" s="18"/>
      <c r="B27" s="66"/>
      <c r="C27" s="66"/>
      <c r="D27" s="66"/>
      <c r="E27" s="70"/>
      <c r="F27" s="66">
        <f>F26-'BS-Thai'!K12</f>
        <v>-1188896</v>
      </c>
      <c r="G27" s="66"/>
      <c r="H27" s="66"/>
    </row>
    <row r="28" spans="1:11" ht="17.100000000000001" customHeight="1">
      <c r="A28" s="18" t="s">
        <v>184</v>
      </c>
      <c r="B28" s="66"/>
      <c r="C28" s="66"/>
      <c r="D28" s="66"/>
      <c r="E28" s="66"/>
      <c r="F28" s="66"/>
      <c r="G28" s="66"/>
      <c r="H28" s="66"/>
    </row>
    <row r="29" spans="1:11" ht="17.100000000000001" customHeight="1">
      <c r="A29" s="34" t="s">
        <v>185</v>
      </c>
      <c r="B29" s="66"/>
      <c r="C29" s="66"/>
      <c r="D29" s="66"/>
      <c r="E29" s="66"/>
      <c r="F29" s="66"/>
      <c r="G29" s="66"/>
      <c r="H29" s="66"/>
    </row>
    <row r="30" spans="1:11" ht="17.100000000000001" customHeight="1">
      <c r="A30" s="34" t="s">
        <v>196</v>
      </c>
      <c r="B30" s="77"/>
      <c r="C30" s="77"/>
      <c r="D30" s="77"/>
      <c r="E30" s="77"/>
      <c r="F30" s="77"/>
      <c r="G30" s="77"/>
      <c r="H30" s="77"/>
    </row>
    <row r="31" spans="1:11" ht="17.100000000000001" customHeight="1">
      <c r="A31" s="71" t="s">
        <v>195</v>
      </c>
      <c r="B31" s="77"/>
      <c r="C31" s="77"/>
      <c r="D31" s="77"/>
      <c r="E31" s="77"/>
      <c r="F31" s="77"/>
      <c r="G31" s="77"/>
      <c r="H31" s="77"/>
    </row>
    <row r="32" spans="1:11" ht="17.100000000000001" customHeight="1">
      <c r="A32" s="35"/>
      <c r="B32" s="77"/>
      <c r="C32" s="78"/>
      <c r="D32" s="79"/>
      <c r="E32" s="79"/>
      <c r="F32" s="77"/>
      <c r="G32" s="79"/>
      <c r="H32" s="79"/>
    </row>
    <row r="33" spans="1:8" ht="17.100000000000001" customHeight="1">
      <c r="A33" s="35"/>
      <c r="B33" s="77"/>
      <c r="C33" s="78"/>
      <c r="D33" s="79"/>
      <c r="E33" s="79"/>
      <c r="F33" s="77"/>
      <c r="G33" s="79"/>
      <c r="H33" s="79"/>
    </row>
    <row r="34" spans="1:8" ht="17.100000000000001" customHeight="1">
      <c r="A34" s="35"/>
      <c r="B34" s="77"/>
      <c r="C34" s="78"/>
      <c r="D34" s="79"/>
      <c r="E34" s="79"/>
      <c r="F34" s="77"/>
      <c r="G34" s="79"/>
      <c r="H34" s="79"/>
    </row>
    <row r="35" spans="1:8" ht="17.100000000000001" customHeight="1">
      <c r="A35" s="35"/>
      <c r="B35" s="77"/>
      <c r="C35" s="78"/>
      <c r="D35" s="79"/>
      <c r="E35" s="79"/>
      <c r="F35" s="77"/>
      <c r="G35" s="79"/>
      <c r="H35" s="79"/>
    </row>
    <row r="36" spans="1:8" ht="17.100000000000001" customHeight="1">
      <c r="A36" s="35"/>
      <c r="B36" s="77"/>
      <c r="C36" s="78"/>
      <c r="D36" s="79"/>
      <c r="E36" s="78"/>
      <c r="F36" s="77"/>
      <c r="G36" s="78"/>
      <c r="H36" s="79"/>
    </row>
    <row r="37" spans="1:8" ht="17.100000000000001" customHeight="1">
      <c r="A37" s="35"/>
      <c r="B37" s="77"/>
      <c r="C37" s="78"/>
      <c r="D37" s="79"/>
      <c r="E37" s="78"/>
      <c r="F37" s="77"/>
      <c r="G37" s="78"/>
      <c r="H37" s="79"/>
    </row>
    <row r="38" spans="1:8" ht="17.25" customHeight="1">
      <c r="A38" s="35"/>
      <c r="B38" s="77"/>
      <c r="C38" s="78"/>
      <c r="D38" s="79"/>
      <c r="E38" s="78"/>
      <c r="F38" s="77"/>
      <c r="G38" s="78"/>
      <c r="H38" s="79"/>
    </row>
    <row r="39" spans="1:8" ht="18.75" customHeight="1">
      <c r="A39" s="35"/>
      <c r="B39" s="77"/>
      <c r="C39" s="78"/>
      <c r="D39" s="79"/>
      <c r="E39" s="78"/>
      <c r="F39" s="77"/>
      <c r="G39" s="78"/>
      <c r="H39" s="79"/>
    </row>
    <row r="40" spans="1:8" ht="23.25" customHeight="1"/>
    <row r="41" spans="1:8" ht="17.100000000000001" customHeight="1">
      <c r="A41" s="46" t="s">
        <v>115</v>
      </c>
      <c r="B41" s="27"/>
      <c r="C41" s="27"/>
      <c r="D41" s="46" t="s">
        <v>115</v>
      </c>
      <c r="E41" s="10"/>
      <c r="F41" s="19"/>
      <c r="G41" s="8"/>
      <c r="H41" s="6"/>
    </row>
    <row r="42" spans="1:8" ht="18.75" customHeight="1">
      <c r="A42" s="25" t="s">
        <v>116</v>
      </c>
      <c r="B42" s="27"/>
      <c r="C42" s="27"/>
      <c r="D42" s="12" t="s">
        <v>116</v>
      </c>
      <c r="E42" s="10"/>
      <c r="F42" s="19"/>
      <c r="G42" s="8"/>
      <c r="H42" s="6"/>
    </row>
    <row r="43" spans="1:8" ht="17.100000000000001" customHeight="1">
      <c r="A43" s="18"/>
      <c r="B43" s="8"/>
      <c r="C43" s="8"/>
      <c r="D43" s="8"/>
      <c r="E43" s="8"/>
      <c r="F43" s="8"/>
      <c r="G43" s="8"/>
      <c r="H43" s="8"/>
    </row>
    <row r="44" spans="1:8" ht="16.5" customHeight="1">
      <c r="A44" s="12" t="str">
        <f>'BS-Thai'!A43</f>
        <v>หมายเหตุประกอบงบการเงินเป็นส่วนหนึ่งของงบการเงินระหว่างกาลนี้</v>
      </c>
      <c r="B44" s="19"/>
      <c r="C44" s="19"/>
      <c r="D44" s="19"/>
      <c r="E44" s="19"/>
      <c r="F44" s="19"/>
      <c r="G44" s="19"/>
      <c r="H44" s="19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42"/>
  </sheetPr>
  <dimension ref="A1:H58"/>
  <sheetViews>
    <sheetView view="pageBreakPreview" topLeftCell="A17" zoomScale="120" zoomScaleNormal="130" workbookViewId="0">
      <selection activeCell="A29" sqref="A29"/>
    </sheetView>
  </sheetViews>
  <sheetFormatPr defaultColWidth="9.140625" defaultRowHeight="17.100000000000001" customHeight="1"/>
  <cols>
    <col min="1" max="1" width="51" style="1" customWidth="1"/>
    <col min="2" max="2" width="9" style="1" customWidth="1"/>
    <col min="3" max="3" width="1.28515625" style="1" customWidth="1"/>
    <col min="4" max="4" width="9" style="1" customWidth="1"/>
    <col min="5" max="5" width="1.28515625" style="1" customWidth="1"/>
    <col min="6" max="6" width="9" style="1" customWidth="1"/>
    <col min="7" max="7" width="1.28515625" style="1" customWidth="1"/>
    <col min="8" max="8" width="9" style="1" customWidth="1"/>
    <col min="9" max="16384" width="9.140625" style="1"/>
  </cols>
  <sheetData>
    <row r="1" spans="1:8" ht="17.100000000000001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153</v>
      </c>
    </row>
    <row r="2" spans="1:8" ht="17.100000000000001" customHeight="1">
      <c r="A2" s="32" t="s">
        <v>41</v>
      </c>
      <c r="B2" s="4"/>
      <c r="C2" s="4"/>
      <c r="D2" s="4"/>
      <c r="E2" s="4"/>
      <c r="F2" s="4"/>
      <c r="G2" s="4"/>
      <c r="H2" s="2"/>
    </row>
    <row r="3" spans="1:8" ht="17.100000000000001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00000000000001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00000000000001" customHeight="1">
      <c r="A5" s="49"/>
      <c r="B5" s="50"/>
      <c r="C5" s="50"/>
      <c r="D5" s="50"/>
      <c r="E5" s="50"/>
      <c r="F5" s="50"/>
      <c r="G5" s="50"/>
      <c r="H5" s="41" t="s">
        <v>152</v>
      </c>
    </row>
    <row r="6" spans="1:8" ht="17.100000000000001" customHeight="1">
      <c r="A6" s="4"/>
      <c r="B6" s="216" t="s">
        <v>140</v>
      </c>
      <c r="C6" s="216"/>
      <c r="D6" s="216"/>
      <c r="E6" s="51"/>
      <c r="F6" s="216" t="s">
        <v>145</v>
      </c>
      <c r="G6" s="216"/>
      <c r="H6" s="216"/>
    </row>
    <row r="7" spans="1:8" ht="17.100000000000001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00000000000001" customHeight="1">
      <c r="A8" s="32" t="s">
        <v>42</v>
      </c>
      <c r="B8" s="4"/>
      <c r="C8" s="29"/>
      <c r="D8" s="4"/>
      <c r="E8" s="29"/>
      <c r="F8" s="4"/>
      <c r="G8" s="29"/>
      <c r="H8" s="4"/>
    </row>
    <row r="9" spans="1:8" ht="17.100000000000001" customHeight="1">
      <c r="A9" s="4" t="s">
        <v>81</v>
      </c>
      <c r="B9" s="29">
        <f>'CF-Thai'!C11</f>
        <v>349042</v>
      </c>
      <c r="C9" s="29">
        <f>'CF-Thai'!D11</f>
        <v>0</v>
      </c>
      <c r="D9" s="29">
        <f>'CF-Thai'!E11</f>
        <v>430723</v>
      </c>
      <c r="E9" s="29">
        <f>'CF-Thai'!F11</f>
        <v>0</v>
      </c>
      <c r="F9" s="29">
        <f>'งบกระแสเงินสด 1 Offset'!F9</f>
        <v>322103</v>
      </c>
      <c r="G9" s="29">
        <f>'CF-Thai'!H11</f>
        <v>0</v>
      </c>
      <c r="H9" s="29">
        <f>'CF-Thai'!I11</f>
        <v>426394</v>
      </c>
    </row>
    <row r="10" spans="1:8" ht="17.100000000000001" customHeight="1">
      <c r="A10" s="32" t="s">
        <v>107</v>
      </c>
      <c r="B10" s="29"/>
      <c r="C10" s="29"/>
      <c r="D10" s="29"/>
      <c r="E10" s="29"/>
      <c r="F10" s="29"/>
      <c r="G10" s="29"/>
      <c r="H10" s="29"/>
    </row>
    <row r="11" spans="1:8" ht="17.100000000000001" customHeight="1">
      <c r="A11" s="32" t="s">
        <v>46</v>
      </c>
      <c r="B11" s="29"/>
      <c r="C11" s="29"/>
      <c r="D11" s="29"/>
      <c r="E11" s="29"/>
      <c r="F11" s="29"/>
      <c r="G11" s="29"/>
      <c r="H11" s="29"/>
    </row>
    <row r="12" spans="1:8" ht="17.100000000000001" customHeight="1">
      <c r="A12" s="38" t="s">
        <v>108</v>
      </c>
      <c r="B12" s="29">
        <f>'CF-Thai'!C20</f>
        <v>131275</v>
      </c>
      <c r="C12" s="29">
        <f>'CF-Thai'!D20</f>
        <v>0</v>
      </c>
      <c r="D12" s="29">
        <f>'CF-Thai'!E20</f>
        <v>99713</v>
      </c>
      <c r="E12" s="29">
        <f>'CF-Thai'!F20</f>
        <v>0</v>
      </c>
      <c r="F12" s="29">
        <f>'งบกระแสเงินสด 1 Offset'!F12</f>
        <v>69023</v>
      </c>
      <c r="G12" s="29">
        <f>'CF-Thai'!H20</f>
        <v>0</v>
      </c>
      <c r="H12" s="29">
        <f>'CF-Thai'!I20</f>
        <v>75637</v>
      </c>
    </row>
    <row r="13" spans="1:8" ht="17.100000000000001" customHeight="1">
      <c r="A13" s="38" t="s">
        <v>136</v>
      </c>
      <c r="B13" s="29">
        <f>'CF-Thai'!C21</f>
        <v>2473</v>
      </c>
      <c r="C13" s="29">
        <f>'CF-Thai'!D21</f>
        <v>0</v>
      </c>
      <c r="D13" s="29">
        <f>'CF-Thai'!E21</f>
        <v>0</v>
      </c>
      <c r="E13" s="29">
        <f>'CF-Thai'!F21</f>
        <v>0</v>
      </c>
      <c r="F13" s="29">
        <f>'งบกระแสเงินสด 1 Offset'!F13</f>
        <v>0</v>
      </c>
      <c r="G13" s="29">
        <f>'CF-Thai'!H21</f>
        <v>0</v>
      </c>
      <c r="H13" s="29">
        <f>'CF-Thai'!I21</f>
        <v>0</v>
      </c>
    </row>
    <row r="14" spans="1:8" ht="17.100000000000001" hidden="1" customHeight="1">
      <c r="A14" s="38" t="s">
        <v>137</v>
      </c>
      <c r="B14" s="29" t="e">
        <f>'CF-Thai'!#REF!</f>
        <v>#REF!</v>
      </c>
      <c r="C14" s="29" t="e">
        <f>'CF-Thai'!#REF!</f>
        <v>#REF!</v>
      </c>
      <c r="D14" s="29" t="e">
        <f>'CF-Thai'!#REF!</f>
        <v>#REF!</v>
      </c>
      <c r="E14" s="29" t="e">
        <f>'CF-Thai'!#REF!</f>
        <v>#REF!</v>
      </c>
      <c r="F14" s="29">
        <f>'งบกระแสเงินสด 1 Offset'!F14</f>
        <v>0</v>
      </c>
      <c r="G14" s="29" t="e">
        <f>'CF-Thai'!#REF!</f>
        <v>#REF!</v>
      </c>
      <c r="H14" s="29" t="e">
        <f>'CF-Thai'!#REF!</f>
        <v>#REF!</v>
      </c>
    </row>
    <row r="15" spans="1:8" ht="17.100000000000001" hidden="1" customHeight="1">
      <c r="A15" s="38" t="s">
        <v>138</v>
      </c>
      <c r="B15" s="29" t="e">
        <f>'CF-Thai'!#REF!</f>
        <v>#REF!</v>
      </c>
      <c r="C15" s="29" t="e">
        <f>'CF-Thai'!#REF!</f>
        <v>#REF!</v>
      </c>
      <c r="D15" s="29" t="e">
        <f>'CF-Thai'!#REF!</f>
        <v>#REF!</v>
      </c>
      <c r="E15" s="29" t="e">
        <f>'CF-Thai'!#REF!</f>
        <v>#REF!</v>
      </c>
      <c r="F15" s="29">
        <f>'งบกระแสเงินสด 1 Offset'!F15</f>
        <v>0</v>
      </c>
      <c r="G15" s="29" t="e">
        <f>'CF-Thai'!#REF!</f>
        <v>#REF!</v>
      </c>
      <c r="H15" s="29" t="e">
        <f>'CF-Thai'!#REF!</f>
        <v>#REF!</v>
      </c>
    </row>
    <row r="16" spans="1:8" ht="17.100000000000001" hidden="1" customHeight="1">
      <c r="A16" s="38" t="s">
        <v>123</v>
      </c>
      <c r="B16" s="29" t="e">
        <f>'CF-Thai'!#REF!</f>
        <v>#REF!</v>
      </c>
      <c r="C16" s="29" t="e">
        <f>'CF-Thai'!#REF!</f>
        <v>#REF!</v>
      </c>
      <c r="D16" s="29" t="e">
        <f>'CF-Thai'!#REF!</f>
        <v>#REF!</v>
      </c>
      <c r="E16" s="29" t="e">
        <f>'CF-Thai'!#REF!</f>
        <v>#REF!</v>
      </c>
      <c r="F16" s="29">
        <f>'งบกระแสเงินสด 1 Offset'!F16</f>
        <v>0</v>
      </c>
      <c r="G16" s="29" t="e">
        <f>'CF-Thai'!#REF!</f>
        <v>#REF!</v>
      </c>
      <c r="H16" s="29" t="e">
        <f>'CF-Thai'!#REF!</f>
        <v>#REF!</v>
      </c>
    </row>
    <row r="17" spans="1:8" ht="17.100000000000001" customHeight="1">
      <c r="A17" s="38" t="s">
        <v>111</v>
      </c>
      <c r="B17" s="29">
        <f>'CF-Thai'!C23</f>
        <v>-427</v>
      </c>
      <c r="C17" s="29">
        <f>'CF-Thai'!D23</f>
        <v>0</v>
      </c>
      <c r="D17" s="29">
        <f>'CF-Thai'!E23</f>
        <v>-133</v>
      </c>
      <c r="E17" s="29">
        <f>'CF-Thai'!F23</f>
        <v>0</v>
      </c>
      <c r="F17" s="29">
        <f>'งบกระแสเงินสด 1 Offset'!F17</f>
        <v>-422</v>
      </c>
      <c r="G17" s="29">
        <f>'CF-Thai'!H23</f>
        <v>0</v>
      </c>
      <c r="H17" s="29">
        <f>'CF-Thai'!I23</f>
        <v>-133</v>
      </c>
    </row>
    <row r="18" spans="1:8" ht="17.100000000000001" customHeight="1">
      <c r="A18" s="38" t="s">
        <v>166</v>
      </c>
      <c r="B18" s="29">
        <f>'CF-Thai'!C24</f>
        <v>-108</v>
      </c>
      <c r="C18" s="29">
        <f>'CF-Thai'!D24</f>
        <v>0</v>
      </c>
      <c r="D18" s="29">
        <f>'CF-Thai'!E24</f>
        <v>-143</v>
      </c>
      <c r="E18" s="29">
        <f>'CF-Thai'!F24</f>
        <v>0</v>
      </c>
      <c r="F18" s="29">
        <f>'งบกระแสเงินสด 1 Offset'!F19</f>
        <v>9</v>
      </c>
      <c r="G18" s="29">
        <f>'CF-Thai'!H24</f>
        <v>0</v>
      </c>
      <c r="H18" s="29">
        <f>'CF-Thai'!I24</f>
        <v>-59</v>
      </c>
    </row>
    <row r="19" spans="1:8" ht="17.100000000000001" customHeight="1">
      <c r="A19" s="38" t="s">
        <v>157</v>
      </c>
      <c r="B19" s="29" t="e">
        <f>'CF-Thai'!#REF!</f>
        <v>#REF!</v>
      </c>
      <c r="C19" s="29" t="e">
        <f>'CF-Thai'!#REF!</f>
        <v>#REF!</v>
      </c>
      <c r="D19" s="29" t="e">
        <f>'CF-Thai'!#REF!</f>
        <v>#REF!</v>
      </c>
      <c r="E19" s="29" t="e">
        <f>'CF-Thai'!#REF!</f>
        <v>#REF!</v>
      </c>
      <c r="F19" s="29">
        <f>'งบกระแสเงินสด 1 Offset'!F20</f>
        <v>-864088</v>
      </c>
      <c r="G19" s="29" t="e">
        <f>'CF-Thai'!#REF!</f>
        <v>#REF!</v>
      </c>
      <c r="H19" s="29" t="e">
        <f>'CF-Thai'!#REF!</f>
        <v>#REF!</v>
      </c>
    </row>
    <row r="20" spans="1:8" ht="17.100000000000001" customHeight="1">
      <c r="A20" s="38" t="s">
        <v>141</v>
      </c>
      <c r="B20" s="29" t="e">
        <f>'CF-Thai'!#REF!</f>
        <v>#REF!</v>
      </c>
      <c r="C20" s="29" t="e">
        <f>'CF-Thai'!#REF!</f>
        <v>#REF!</v>
      </c>
      <c r="D20" s="29" t="e">
        <f>'CF-Thai'!#REF!</f>
        <v>#REF!</v>
      </c>
      <c r="E20" s="29" t="e">
        <f>'CF-Thai'!#REF!</f>
        <v>#REF!</v>
      </c>
      <c r="F20" s="29">
        <f>'งบกระแสเงินสด 1 Offset'!F21</f>
        <v>-1032</v>
      </c>
      <c r="G20" s="29" t="e">
        <f>'CF-Thai'!#REF!</f>
        <v>#REF!</v>
      </c>
      <c r="H20" s="29" t="e">
        <f>'CF-Thai'!#REF!</f>
        <v>#REF!</v>
      </c>
    </row>
    <row r="21" spans="1:8" ht="17.100000000000001" customHeight="1">
      <c r="A21" s="38" t="s">
        <v>102</v>
      </c>
      <c r="B21" s="29">
        <f>'CF-Thai'!C25</f>
        <v>10559</v>
      </c>
      <c r="C21" s="29">
        <f>'CF-Thai'!D25</f>
        <v>0</v>
      </c>
      <c r="D21" s="29">
        <f>'CF-Thai'!E25</f>
        <v>5833</v>
      </c>
      <c r="E21" s="29">
        <f>'CF-Thai'!F25</f>
        <v>0</v>
      </c>
      <c r="F21" s="29">
        <f>'งบกระแสเงินสด 1 Offset'!F22</f>
        <v>13067</v>
      </c>
      <c r="G21" s="29">
        <f>'CF-Thai'!H25</f>
        <v>0</v>
      </c>
      <c r="H21" s="29">
        <f>'CF-Thai'!I25</f>
        <v>5575</v>
      </c>
    </row>
    <row r="22" spans="1:8" ht="17.100000000000001" customHeight="1">
      <c r="A22" s="38" t="s">
        <v>125</v>
      </c>
      <c r="B22" s="29">
        <f>'CF-Thai'!C26</f>
        <v>593</v>
      </c>
      <c r="C22" s="29">
        <f>'CF-Thai'!D26</f>
        <v>0</v>
      </c>
      <c r="D22" s="29">
        <f>'CF-Thai'!E26</f>
        <v>688</v>
      </c>
      <c r="E22" s="29">
        <f>'CF-Thai'!F26</f>
        <v>0</v>
      </c>
      <c r="F22" s="29">
        <f>'งบกระแสเงินสด 1 Offset'!F23</f>
        <v>0</v>
      </c>
      <c r="G22" s="29">
        <f>'CF-Thai'!H26</f>
        <v>0</v>
      </c>
      <c r="H22" s="29">
        <f>'CF-Thai'!I26</f>
        <v>0</v>
      </c>
    </row>
    <row r="23" spans="1:8" ht="17.100000000000001" customHeight="1">
      <c r="A23" s="38" t="s">
        <v>82</v>
      </c>
      <c r="B23" s="36">
        <f>'CF-Thai'!C27</f>
        <v>2858</v>
      </c>
      <c r="C23" s="29">
        <f>'CF-Thai'!D27</f>
        <v>0</v>
      </c>
      <c r="D23" s="36">
        <f>'CF-Thai'!E27</f>
        <v>2305</v>
      </c>
      <c r="E23" s="29">
        <f>'CF-Thai'!F27</f>
        <v>0</v>
      </c>
      <c r="F23" s="36">
        <f>'งบกระแสเงินสด 1 Offset'!F24</f>
        <v>1708</v>
      </c>
      <c r="G23" s="29">
        <f>'CF-Thai'!H27</f>
        <v>0</v>
      </c>
      <c r="H23" s="36">
        <f>'CF-Thai'!I27</f>
        <v>1639</v>
      </c>
    </row>
    <row r="24" spans="1:8" ht="17.100000000000001" customHeight="1">
      <c r="A24" s="32" t="s">
        <v>51</v>
      </c>
      <c r="B24" s="29"/>
      <c r="C24" s="29"/>
      <c r="D24" s="29"/>
      <c r="E24" s="29"/>
      <c r="F24" s="29"/>
      <c r="G24" s="29"/>
      <c r="H24" s="29"/>
    </row>
    <row r="25" spans="1:8" ht="17.100000000000001" customHeight="1">
      <c r="A25" s="32" t="s">
        <v>48</v>
      </c>
      <c r="B25" s="29" t="e">
        <f>'CF-Thai'!#REF!</f>
        <v>#REF!</v>
      </c>
      <c r="C25" s="29" t="e">
        <f>'CF-Thai'!#REF!</f>
        <v>#REF!</v>
      </c>
      <c r="D25" s="29" t="e">
        <f>'CF-Thai'!#REF!</f>
        <v>#REF!</v>
      </c>
      <c r="E25" s="29" t="e">
        <f>'CF-Thai'!#REF!</f>
        <v>#REF!</v>
      </c>
      <c r="F25" s="29">
        <f>'งบกระแสเงินสด 1 Offset'!F26</f>
        <v>-459632</v>
      </c>
      <c r="G25" s="29" t="e">
        <f>'CF-Thai'!#REF!</f>
        <v>#REF!</v>
      </c>
      <c r="H25" s="29" t="e">
        <f>'CF-Thai'!#REF!</f>
        <v>#REF!</v>
      </c>
    </row>
    <row r="26" spans="1:8" ht="17.100000000000001" customHeight="1">
      <c r="A26" s="32" t="s">
        <v>52</v>
      </c>
      <c r="B26" s="29"/>
      <c r="C26" s="29"/>
      <c r="D26" s="29"/>
      <c r="E26" s="29"/>
      <c r="F26" s="29"/>
      <c r="G26" s="29"/>
      <c r="H26" s="29"/>
    </row>
    <row r="27" spans="1:8" s="4" customFormat="1" ht="17.100000000000001" customHeight="1">
      <c r="A27" s="62" t="s">
        <v>191</v>
      </c>
      <c r="B27" s="29">
        <f>'งบกระแสเงินสด 1 Offset'!B28</f>
        <v>0</v>
      </c>
      <c r="C27" s="29"/>
      <c r="D27" s="29">
        <f>'งบกระแสเงินสด 1 Offset'!D28</f>
        <v>0</v>
      </c>
      <c r="E27" s="29"/>
      <c r="F27" s="29">
        <f>'งบกระแสเงินสด 1 Offset'!F28</f>
        <v>161617</v>
      </c>
      <c r="G27" s="29"/>
      <c r="H27" s="29">
        <f>'งบกระแสเงินสด 1 Offset'!H28</f>
        <v>0</v>
      </c>
    </row>
    <row r="28" spans="1:8" ht="17.100000000000001" customHeight="1">
      <c r="A28" s="62" t="s">
        <v>91</v>
      </c>
      <c r="B28" s="29">
        <f>'CF-Thai'!C13</f>
        <v>-51313</v>
      </c>
      <c r="C28" s="29">
        <f>'CF-Thai'!D13</f>
        <v>0</v>
      </c>
      <c r="D28" s="29">
        <f>'CF-Thai'!E13</f>
        <v>-52899</v>
      </c>
      <c r="E28" s="29">
        <f>'CF-Thai'!F13</f>
        <v>0</v>
      </c>
      <c r="F28" s="29">
        <f>'งบกระแสเงินสด 1 Offset'!F29</f>
        <v>-27691</v>
      </c>
      <c r="G28" s="29">
        <f>'CF-Thai'!H13</f>
        <v>0</v>
      </c>
      <c r="H28" s="29">
        <f>'CF-Thai'!I13</f>
        <v>-50417</v>
      </c>
    </row>
    <row r="29" spans="1:8" ht="17.100000000000001" customHeight="1">
      <c r="A29" s="62" t="s">
        <v>172</v>
      </c>
      <c r="B29" s="29">
        <f>'CF-Thai'!C14</f>
        <v>0</v>
      </c>
      <c r="C29" s="29">
        <f>'CF-Thai'!D14</f>
        <v>0</v>
      </c>
      <c r="D29" s="29">
        <f>'CF-Thai'!E14</f>
        <v>0</v>
      </c>
      <c r="E29" s="29">
        <f>'CF-Thai'!F14</f>
        <v>0</v>
      </c>
      <c r="F29" s="29">
        <f>'งบกระแสเงินสด 1 Offset'!F30</f>
        <v>1055849</v>
      </c>
      <c r="G29" s="29">
        <f>'CF-Thai'!H14</f>
        <v>0</v>
      </c>
      <c r="H29" s="29">
        <f>'CF-Thai'!I14</f>
        <v>-3210</v>
      </c>
    </row>
    <row r="30" spans="1:8" ht="17.100000000000001" customHeight="1">
      <c r="A30" s="62" t="s">
        <v>86</v>
      </c>
      <c r="B30" s="29">
        <f>'CF-Thai'!C15</f>
        <v>141264</v>
      </c>
      <c r="C30" s="29">
        <f>'CF-Thai'!D15</f>
        <v>0</v>
      </c>
      <c r="D30" s="29">
        <f>'CF-Thai'!E15</f>
        <v>36497</v>
      </c>
      <c r="E30" s="29">
        <f>'CF-Thai'!F15</f>
        <v>0</v>
      </c>
      <c r="F30" s="29">
        <f>'งบกระแสเงินสด 1 Offset'!F31</f>
        <v>169504</v>
      </c>
      <c r="G30" s="29">
        <f>'CF-Thai'!H15</f>
        <v>0</v>
      </c>
      <c r="H30" s="29">
        <f>'CF-Thai'!I15</f>
        <v>31813</v>
      </c>
    </row>
    <row r="31" spans="1:8" ht="17.100000000000001" customHeight="1">
      <c r="A31" s="62" t="s">
        <v>85</v>
      </c>
      <c r="B31" s="29" t="e">
        <f>'CF-Thai'!#REF!</f>
        <v>#REF!</v>
      </c>
      <c r="C31" s="29" t="e">
        <f>'CF-Thai'!#REF!</f>
        <v>#REF!</v>
      </c>
      <c r="D31" s="29" t="e">
        <f>'CF-Thai'!#REF!</f>
        <v>#REF!</v>
      </c>
      <c r="E31" s="29" t="e">
        <f>'CF-Thai'!#REF!</f>
        <v>#REF!</v>
      </c>
      <c r="F31" s="29">
        <f>'งบกระแสเงินสด 1 Offset'!F32</f>
        <v>2184</v>
      </c>
      <c r="G31" s="29" t="e">
        <f>'CF-Thai'!#REF!</f>
        <v>#REF!</v>
      </c>
      <c r="H31" s="29" t="e">
        <f>'CF-Thai'!#REF!</f>
        <v>#REF!</v>
      </c>
    </row>
    <row r="32" spans="1:8" ht="17.100000000000001" customHeight="1">
      <c r="A32" s="62" t="s">
        <v>90</v>
      </c>
      <c r="B32" s="29">
        <f>'CF-Thai'!C16</f>
        <v>1186</v>
      </c>
      <c r="C32" s="29">
        <f>'CF-Thai'!D16</f>
        <v>0</v>
      </c>
      <c r="D32" s="29">
        <f>'CF-Thai'!E16</f>
        <v>-68</v>
      </c>
      <c r="E32" s="29">
        <f>'CF-Thai'!F16</f>
        <v>0</v>
      </c>
      <c r="F32" s="29">
        <f>'งบกระแสเงินสด 1 Offset'!F33</f>
        <v>-8315</v>
      </c>
      <c r="G32" s="29">
        <f>'CF-Thai'!H16</f>
        <v>0</v>
      </c>
      <c r="H32" s="29">
        <f>'CF-Thai'!I16</f>
        <v>-22</v>
      </c>
    </row>
    <row r="33" spans="1:8" ht="17.100000000000001" customHeight="1">
      <c r="A33" s="63" t="s">
        <v>53</v>
      </c>
      <c r="B33" s="29"/>
      <c r="C33" s="29"/>
      <c r="D33" s="29"/>
      <c r="E33" s="29"/>
      <c r="F33" s="29">
        <f>'งบกระแสเงินสด 1 Offset'!F34</f>
        <v>0</v>
      </c>
      <c r="G33" s="29"/>
      <c r="H33" s="29"/>
    </row>
    <row r="34" spans="1:8" ht="17.100000000000001" customHeight="1">
      <c r="A34" s="62" t="s">
        <v>92</v>
      </c>
      <c r="B34" s="29">
        <f>'CF-Thai'!C17</f>
        <v>194296</v>
      </c>
      <c r="C34" s="29">
        <f>'CF-Thai'!D17</f>
        <v>0</v>
      </c>
      <c r="D34" s="29">
        <f>'CF-Thai'!E17</f>
        <v>153845</v>
      </c>
      <c r="E34" s="29">
        <f>'CF-Thai'!F17</f>
        <v>0</v>
      </c>
      <c r="F34" s="29">
        <f>'งบกระแสเงินสด 1 Offset'!F35</f>
        <v>64943</v>
      </c>
      <c r="G34" s="29">
        <f>'CF-Thai'!H17</f>
        <v>0</v>
      </c>
      <c r="H34" s="29">
        <f>'CF-Thai'!I17</f>
        <v>89557</v>
      </c>
    </row>
    <row r="35" spans="1:8" ht="17.100000000000001" customHeight="1">
      <c r="A35" s="62" t="s">
        <v>131</v>
      </c>
      <c r="B35" s="29">
        <f>'CF-Thai'!C18</f>
        <v>0</v>
      </c>
      <c r="C35" s="29">
        <f>'CF-Thai'!D18</f>
        <v>0</v>
      </c>
      <c r="D35" s="29">
        <f>'CF-Thai'!E18</f>
        <v>0</v>
      </c>
      <c r="E35" s="29">
        <f>'CF-Thai'!F18</f>
        <v>0</v>
      </c>
      <c r="F35" s="29">
        <f>'งบกระแสเงินสด 1 Offset'!F36</f>
        <v>-923195</v>
      </c>
      <c r="G35" s="29">
        <f>'CF-Thai'!H18</f>
        <v>0</v>
      </c>
      <c r="H35" s="29">
        <f>'CF-Thai'!I18</f>
        <v>75698</v>
      </c>
    </row>
    <row r="36" spans="1:8" ht="17.100000000000001" customHeight="1">
      <c r="A36" s="62" t="s">
        <v>84</v>
      </c>
      <c r="B36" s="29" t="e">
        <f>'CF-Thai'!#REF!</f>
        <v>#REF!</v>
      </c>
      <c r="C36" s="29" t="e">
        <f>'CF-Thai'!#REF!</f>
        <v>#REF!</v>
      </c>
      <c r="D36" s="29" t="e">
        <f>'CF-Thai'!#REF!</f>
        <v>#REF!</v>
      </c>
      <c r="E36" s="29" t="e">
        <f>'CF-Thai'!#REF!</f>
        <v>#REF!</v>
      </c>
      <c r="F36" s="29">
        <f>'งบกระแสเงินสด 1 Offset'!F37</f>
        <v>-933104</v>
      </c>
      <c r="G36" s="29" t="e">
        <f>'CF-Thai'!#REF!</f>
        <v>#REF!</v>
      </c>
      <c r="H36" s="29" t="e">
        <f>'CF-Thai'!#REF!</f>
        <v>#REF!</v>
      </c>
    </row>
    <row r="37" spans="1:8" ht="17.100000000000001" customHeight="1">
      <c r="A37" s="62" t="s">
        <v>159</v>
      </c>
      <c r="B37" s="29" t="e">
        <f>'CF-Thai'!#REF!</f>
        <v>#REF!</v>
      </c>
      <c r="C37" s="29" t="e">
        <f>'CF-Thai'!#REF!</f>
        <v>#REF!</v>
      </c>
      <c r="D37" s="29" t="e">
        <f>'CF-Thai'!#REF!</f>
        <v>#REF!</v>
      </c>
      <c r="E37" s="29" t="e">
        <f>'CF-Thai'!#REF!</f>
        <v>#REF!</v>
      </c>
      <c r="F37" s="29">
        <f>'งบกระแสเงินสด 1 Offset'!F38</f>
        <v>0</v>
      </c>
      <c r="G37" s="29" t="e">
        <f>'CF-Thai'!#REF!</f>
        <v>#REF!</v>
      </c>
      <c r="H37" s="29" t="e">
        <f>'CF-Thai'!#REF!</f>
        <v>#REF!</v>
      </c>
    </row>
    <row r="38" spans="1:8" ht="17.100000000000001" customHeight="1">
      <c r="A38" s="32" t="s">
        <v>176</v>
      </c>
      <c r="B38" s="42">
        <f>'CF-Thai'!C29</f>
        <v>784131</v>
      </c>
      <c r="C38" s="29">
        <f>'CF-Thai'!D29</f>
        <v>0</v>
      </c>
      <c r="D38" s="42">
        <f>'CF-Thai'!E29</f>
        <v>675582</v>
      </c>
      <c r="E38" s="29">
        <f>'CF-Thai'!F29</f>
        <v>0</v>
      </c>
      <c r="F38" s="42">
        <f>'งบกระแสเงินสด 1 Offset'!F39</f>
        <v>-897840</v>
      </c>
      <c r="G38" s="29">
        <f>'CF-Thai'!H29</f>
        <v>0</v>
      </c>
      <c r="H38" s="42">
        <f>'CF-Thai'!I29</f>
        <v>652472</v>
      </c>
    </row>
    <row r="39" spans="1:8" ht="17.100000000000001" customHeight="1">
      <c r="A39" s="62" t="s">
        <v>83</v>
      </c>
      <c r="B39" s="36">
        <f>'CF-Thai'!C30</f>
        <v>-223</v>
      </c>
      <c r="C39" s="29">
        <f>'CF-Thai'!D30</f>
        <v>0</v>
      </c>
      <c r="D39" s="36">
        <f>'CF-Thai'!E30</f>
        <v>-50</v>
      </c>
      <c r="E39" s="29">
        <f>'CF-Thai'!F30</f>
        <v>0</v>
      </c>
      <c r="F39" s="36">
        <f>'งบกระแสเงินสด 1 Offset'!F40</f>
        <v>-146983</v>
      </c>
      <c r="G39" s="29">
        <f>'CF-Thai'!H30</f>
        <v>0</v>
      </c>
      <c r="H39" s="36">
        <f>'CF-Thai'!I30</f>
        <v>-21</v>
      </c>
    </row>
    <row r="40" spans="1:8" ht="17.100000000000001" customHeight="1">
      <c r="A40" s="50" t="s">
        <v>177</v>
      </c>
      <c r="B40" s="43">
        <f>'CF-Thai'!C32</f>
        <v>782930</v>
      </c>
      <c r="C40" s="29">
        <f>'CF-Thai'!D32</f>
        <v>0</v>
      </c>
      <c r="D40" s="43">
        <f>'CF-Thai'!E32</f>
        <v>675532</v>
      </c>
      <c r="E40" s="29">
        <f>'CF-Thai'!F32</f>
        <v>0</v>
      </c>
      <c r="F40" s="43">
        <f>'งบกระแสเงินสด 1 Offset'!F41</f>
        <v>-1044823</v>
      </c>
      <c r="G40" s="29">
        <f>'CF-Thai'!H32</f>
        <v>0</v>
      </c>
      <c r="H40" s="43">
        <f>'CF-Thai'!I32</f>
        <v>652451</v>
      </c>
    </row>
    <row r="41" spans="1:8" ht="17.100000000000001" customHeight="1">
      <c r="A41" s="50"/>
      <c r="B41" s="29"/>
      <c r="C41" s="29"/>
      <c r="D41" s="29"/>
      <c r="E41" s="29"/>
      <c r="F41" s="29"/>
      <c r="G41" s="29"/>
      <c r="H41" s="29"/>
    </row>
    <row r="42" spans="1:8" ht="17.100000000000001" customHeight="1">
      <c r="A42" s="50"/>
      <c r="B42" s="29"/>
      <c r="C42" s="29"/>
      <c r="D42" s="29"/>
      <c r="E42" s="29"/>
      <c r="F42" s="29"/>
      <c r="G42" s="29"/>
      <c r="H42" s="29"/>
    </row>
    <row r="43" spans="1:8" ht="17.100000000000001" customHeight="1">
      <c r="A43" s="50"/>
      <c r="B43" s="29"/>
      <c r="C43" s="29"/>
      <c r="D43" s="29"/>
      <c r="E43" s="29"/>
      <c r="F43" s="29"/>
      <c r="G43" s="29"/>
      <c r="H43" s="29"/>
    </row>
    <row r="44" spans="1:8" ht="17.100000000000001" customHeight="1">
      <c r="A44" s="50"/>
      <c r="B44" s="29"/>
      <c r="C44" s="29"/>
      <c r="D44" s="29"/>
      <c r="E44" s="29"/>
      <c r="F44" s="29"/>
      <c r="G44" s="29"/>
      <c r="H44" s="29"/>
    </row>
    <row r="45" spans="1:8" ht="17.100000000000001" customHeight="1">
      <c r="A45" s="50"/>
      <c r="B45" s="29"/>
      <c r="C45" s="29"/>
      <c r="D45" s="29"/>
      <c r="E45" s="29"/>
      <c r="F45" s="29"/>
      <c r="G45" s="29"/>
      <c r="H45" s="29"/>
    </row>
    <row r="46" spans="1:8" ht="17.100000000000001" customHeight="1">
      <c r="A46" s="50"/>
      <c r="B46" s="29"/>
      <c r="C46" s="29"/>
      <c r="D46" s="29"/>
      <c r="E46" s="29"/>
      <c r="F46" s="29"/>
      <c r="G46" s="29"/>
      <c r="H46" s="29"/>
    </row>
    <row r="47" spans="1:8" ht="17.100000000000001" customHeight="1">
      <c r="A47" s="1" t="e">
        <f>#REF!</f>
        <v>#REF!</v>
      </c>
      <c r="B47" s="17"/>
      <c r="C47" s="17"/>
      <c r="D47" s="17"/>
      <c r="E47" s="17"/>
      <c r="F47" s="17"/>
      <c r="G47" s="17"/>
      <c r="H47" s="17">
        <v>7</v>
      </c>
    </row>
    <row r="48" spans="1:8" ht="17.100000000000001" customHeight="1">
      <c r="A48" s="5"/>
    </row>
    <row r="49" spans="1:8" ht="17.100000000000001" customHeight="1">
      <c r="A49" s="5"/>
      <c r="B49" s="17"/>
      <c r="C49" s="17"/>
      <c r="D49" s="17"/>
      <c r="E49" s="17"/>
      <c r="F49" s="17"/>
      <c r="G49" s="17"/>
      <c r="H49" s="17"/>
    </row>
    <row r="50" spans="1:8" ht="17.100000000000001" customHeight="1">
      <c r="A50" s="5"/>
      <c r="B50" s="17"/>
      <c r="C50" s="17"/>
      <c r="D50" s="17"/>
      <c r="E50" s="17"/>
      <c r="F50" s="17"/>
      <c r="G50" s="17"/>
      <c r="H50" s="17"/>
    </row>
    <row r="51" spans="1:8" ht="17.100000000000001" customHeight="1">
      <c r="B51" s="17"/>
      <c r="C51" s="17"/>
      <c r="D51" s="17"/>
      <c r="E51" s="17"/>
      <c r="F51" s="17"/>
      <c r="G51" s="17"/>
      <c r="H51" s="17"/>
    </row>
    <row r="53" spans="1:8" ht="17.100000000000001" customHeight="1">
      <c r="A53" s="15"/>
      <c r="B53" s="17"/>
      <c r="C53" s="17"/>
      <c r="D53" s="17"/>
      <c r="E53" s="17"/>
      <c r="F53" s="17"/>
      <c r="G53" s="17"/>
      <c r="H53" s="17"/>
    </row>
    <row r="54" spans="1:8" ht="17.100000000000001" customHeight="1">
      <c r="B54" s="17"/>
      <c r="C54" s="17"/>
      <c r="D54" s="17"/>
      <c r="E54" s="17"/>
      <c r="F54" s="17"/>
      <c r="G54" s="17"/>
      <c r="H54" s="17"/>
    </row>
    <row r="58" spans="1:8" ht="17.100000000000001" customHeight="1">
      <c r="B58" s="3"/>
      <c r="C58" s="3"/>
      <c r="D58" s="3"/>
      <c r="E58" s="3"/>
      <c r="F58" s="16"/>
      <c r="G58" s="3"/>
      <c r="H58" s="16"/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42"/>
  </sheetPr>
  <dimension ref="A1:H47"/>
  <sheetViews>
    <sheetView view="pageBreakPreview" topLeftCell="A15" zoomScale="140" zoomScaleNormal="130" zoomScaleSheetLayoutView="140" workbookViewId="0">
      <selection activeCell="A29" sqref="A29"/>
    </sheetView>
  </sheetViews>
  <sheetFormatPr defaultColWidth="9.140625" defaultRowHeight="17.100000000000001" customHeight="1"/>
  <cols>
    <col min="1" max="1" width="50.140625" style="1" customWidth="1"/>
    <col min="2" max="2" width="9.42578125" style="1" customWidth="1"/>
    <col min="3" max="3" width="1" style="1" customWidth="1"/>
    <col min="4" max="4" width="9.42578125" style="1" customWidth="1"/>
    <col min="5" max="5" width="1" style="1" customWidth="1"/>
    <col min="6" max="6" width="9.5703125" style="1" customWidth="1"/>
    <col min="7" max="7" width="1.140625" style="1" customWidth="1"/>
    <col min="8" max="8" width="9.85546875" style="1" customWidth="1"/>
    <col min="9" max="16384" width="9.140625" style="1"/>
  </cols>
  <sheetData>
    <row r="1" spans="1:8" ht="17.100000000000001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153</v>
      </c>
    </row>
    <row r="2" spans="1:8" ht="17.100000000000001" customHeight="1">
      <c r="A2" s="32" t="s">
        <v>43</v>
      </c>
      <c r="B2" s="4"/>
      <c r="C2" s="4"/>
      <c r="D2" s="4"/>
      <c r="E2" s="4"/>
      <c r="F2" s="4"/>
      <c r="G2" s="4"/>
      <c r="H2" s="2"/>
    </row>
    <row r="3" spans="1:8" ht="17.100000000000001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00000000000001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00000000000001" customHeight="1">
      <c r="A5" s="49"/>
      <c r="B5" s="49"/>
      <c r="C5" s="50"/>
      <c r="D5" s="50"/>
      <c r="E5" s="50"/>
      <c r="F5" s="50"/>
      <c r="G5" s="50"/>
      <c r="H5" s="41" t="s">
        <v>152</v>
      </c>
    </row>
    <row r="6" spans="1:8" ht="17.100000000000001" customHeight="1">
      <c r="A6" s="4"/>
      <c r="B6" s="216" t="s">
        <v>142</v>
      </c>
      <c r="C6" s="216"/>
      <c r="D6" s="216"/>
      <c r="E6" s="51"/>
      <c r="F6" s="216" t="str">
        <f>'Cash Flow 1 Offset'!F6:H6</f>
        <v>Separate</v>
      </c>
      <c r="G6" s="216"/>
      <c r="H6" s="216"/>
    </row>
    <row r="7" spans="1:8" ht="17.100000000000001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00000000000001" customHeight="1">
      <c r="A8" s="32" t="s">
        <v>44</v>
      </c>
      <c r="B8" s="51"/>
      <c r="C8" s="33"/>
      <c r="D8" s="51"/>
      <c r="E8" s="33"/>
      <c r="F8" s="51"/>
      <c r="G8" s="33"/>
      <c r="H8" s="51"/>
    </row>
    <row r="9" spans="1:8" ht="17.100000000000001" customHeight="1">
      <c r="A9" s="38" t="s">
        <v>192</v>
      </c>
      <c r="B9" s="44" t="e">
        <f>#REF!</f>
        <v>#REF!</v>
      </c>
      <c r="C9" s="44" t="e">
        <f>#REF!</f>
        <v>#REF!</v>
      </c>
      <c r="D9" s="44" t="e">
        <f>#REF!</f>
        <v>#REF!</v>
      </c>
      <c r="E9" s="44" t="e">
        <f>#REF!</f>
        <v>#REF!</v>
      </c>
      <c r="F9" s="44">
        <f>'งบกระแสเงินสด 2 Offset'!F9</f>
        <v>-159266</v>
      </c>
      <c r="G9" s="44"/>
      <c r="H9" s="44" t="e">
        <f>#REF!</f>
        <v>#REF!</v>
      </c>
    </row>
    <row r="10" spans="1:8" ht="17.100000000000001" customHeight="1">
      <c r="A10" s="38" t="s">
        <v>193</v>
      </c>
      <c r="B10" s="44" t="e">
        <f>#REF!</f>
        <v>#REF!</v>
      </c>
      <c r="C10" s="44" t="e">
        <f>#REF!</f>
        <v>#REF!</v>
      </c>
      <c r="D10" s="44" t="e">
        <f>#REF!</f>
        <v>#REF!</v>
      </c>
      <c r="E10" s="44" t="e">
        <f>#REF!</f>
        <v>#REF!</v>
      </c>
      <c r="F10" s="44">
        <f>'งบกระแสเงินสด 2 Offset'!F10</f>
        <v>-1628</v>
      </c>
      <c r="G10" s="44"/>
      <c r="H10" s="44" t="e">
        <f>#REF!</f>
        <v>#REF!</v>
      </c>
    </row>
    <row r="11" spans="1:8" ht="17.100000000000001" hidden="1" customHeight="1">
      <c r="A11" s="38" t="s">
        <v>143</v>
      </c>
      <c r="B11" s="44" t="e">
        <f>#REF!</f>
        <v>#REF!</v>
      </c>
      <c r="C11" s="44" t="e">
        <f>#REF!</f>
        <v>#REF!</v>
      </c>
      <c r="D11" s="44" t="e">
        <f>#REF!</f>
        <v>#REF!</v>
      </c>
      <c r="E11" s="44" t="e">
        <f>#REF!</f>
        <v>#REF!</v>
      </c>
      <c r="F11" s="44">
        <f>'งบกระแสเงินสด 2 Offset'!F11</f>
        <v>3342</v>
      </c>
      <c r="G11" s="44"/>
      <c r="H11" s="44" t="e">
        <f>#REF!</f>
        <v>#REF!</v>
      </c>
    </row>
    <row r="12" spans="1:8" ht="17.100000000000001" customHeight="1">
      <c r="A12" s="38" t="s">
        <v>97</v>
      </c>
      <c r="B12" s="44" t="e">
        <f>#REF!</f>
        <v>#REF!</v>
      </c>
      <c r="C12" s="44" t="e">
        <f>#REF!</f>
        <v>#REF!</v>
      </c>
      <c r="D12" s="44" t="e">
        <f>#REF!</f>
        <v>#REF!</v>
      </c>
      <c r="E12" s="44" t="e">
        <f>#REF!</f>
        <v>#REF!</v>
      </c>
      <c r="F12" s="44">
        <f>'งบกระแสเงินสด 2 Offset'!F11</f>
        <v>3342</v>
      </c>
      <c r="G12" s="44"/>
      <c r="H12" s="44" t="e">
        <f>#REF!</f>
        <v>#REF!</v>
      </c>
    </row>
    <row r="13" spans="1:8" ht="17.100000000000001" hidden="1" customHeight="1">
      <c r="A13" s="38" t="s">
        <v>122</v>
      </c>
      <c r="B13" s="44" t="e">
        <f>#REF!</f>
        <v>#REF!</v>
      </c>
      <c r="C13" s="44" t="e">
        <f>#REF!</f>
        <v>#REF!</v>
      </c>
      <c r="D13" s="44" t="e">
        <f>#REF!</f>
        <v>#REF!</v>
      </c>
      <c r="E13" s="44" t="e">
        <f>#REF!</f>
        <v>#REF!</v>
      </c>
      <c r="F13" s="44">
        <f>'งบกระแสเงินสด 2 Offset'!F13</f>
        <v>864088</v>
      </c>
      <c r="G13" s="44"/>
      <c r="H13" s="44" t="e">
        <f>#REF!</f>
        <v>#REF!</v>
      </c>
    </row>
    <row r="14" spans="1:8" ht="17.100000000000001" customHeight="1">
      <c r="A14" s="38" t="s">
        <v>93</v>
      </c>
      <c r="B14" s="44" t="e">
        <f>#REF!</f>
        <v>#REF!</v>
      </c>
      <c r="C14" s="44" t="e">
        <f>#REF!</f>
        <v>#REF!</v>
      </c>
      <c r="D14" s="44" t="e">
        <f>#REF!</f>
        <v>#REF!</v>
      </c>
      <c r="E14" s="44" t="e">
        <f>#REF!</f>
        <v>#REF!</v>
      </c>
      <c r="F14" s="44">
        <f>'งบกระแสเงินสด 2 Offset'!F12</f>
        <v>1032</v>
      </c>
      <c r="G14" s="44"/>
      <c r="H14" s="44" t="e">
        <f>#REF!</f>
        <v>#REF!</v>
      </c>
    </row>
    <row r="15" spans="1:8" ht="17.100000000000001" customHeight="1">
      <c r="A15" s="38" t="s">
        <v>162</v>
      </c>
      <c r="B15" s="44" t="e">
        <f>#REF!</f>
        <v>#REF!</v>
      </c>
      <c r="C15" s="44" t="e">
        <f>#REF!</f>
        <v>#REF!</v>
      </c>
      <c r="D15" s="44" t="e">
        <f>#REF!</f>
        <v>#REF!</v>
      </c>
      <c r="E15" s="44" t="e">
        <f>#REF!</f>
        <v>#REF!</v>
      </c>
      <c r="F15" s="44">
        <f>'งบกระแสเงินสด 2 Offset'!F13</f>
        <v>864088</v>
      </c>
      <c r="G15" s="44" t="e">
        <f>#REF!</f>
        <v>#REF!</v>
      </c>
      <c r="H15" s="44" t="e">
        <f>#REF!</f>
        <v>#REF!</v>
      </c>
    </row>
    <row r="16" spans="1:8" ht="17.100000000000001" customHeight="1">
      <c r="A16" s="32" t="s">
        <v>189</v>
      </c>
      <c r="B16" s="55" t="e">
        <f>#REF!</f>
        <v>#REF!</v>
      </c>
      <c r="C16" s="44" t="e">
        <f>#REF!</f>
        <v>#REF!</v>
      </c>
      <c r="D16" s="55" t="e">
        <f>#REF!</f>
        <v>#REF!</v>
      </c>
      <c r="E16" s="44" t="e">
        <f>#REF!</f>
        <v>#REF!</v>
      </c>
      <c r="F16" s="55">
        <f>'งบกระแสเงินสด 2 Offset'!F14</f>
        <v>707568</v>
      </c>
      <c r="G16" s="44" t="e">
        <f>#REF!</f>
        <v>#REF!</v>
      </c>
      <c r="H16" s="55" t="e">
        <f>#REF!</f>
        <v>#REF!</v>
      </c>
    </row>
    <row r="17" spans="1:8" ht="17.100000000000001" customHeight="1">
      <c r="A17" s="32"/>
      <c r="B17" s="56"/>
      <c r="C17" s="33"/>
      <c r="D17" s="44"/>
      <c r="E17" s="54"/>
      <c r="F17" s="44"/>
      <c r="G17" s="54"/>
      <c r="H17" s="44"/>
    </row>
    <row r="18" spans="1:8" ht="17.100000000000001" customHeight="1">
      <c r="A18" s="32" t="s">
        <v>112</v>
      </c>
      <c r="B18" s="56"/>
      <c r="C18" s="33"/>
      <c r="D18" s="44"/>
      <c r="E18" s="54"/>
      <c r="F18" s="44"/>
      <c r="G18" s="54"/>
      <c r="H18" s="44"/>
    </row>
    <row r="19" spans="1:8" ht="17.100000000000001" customHeight="1">
      <c r="A19" s="38" t="s">
        <v>132</v>
      </c>
      <c r="B19" s="44" t="e">
        <f>#REF!</f>
        <v>#REF!</v>
      </c>
      <c r="C19" s="44" t="e">
        <f>#REF!</f>
        <v>#REF!</v>
      </c>
      <c r="D19" s="44" t="e">
        <f>#REF!</f>
        <v>#REF!</v>
      </c>
      <c r="E19" s="44" t="e">
        <f>#REF!</f>
        <v>#REF!</v>
      </c>
      <c r="F19" s="44">
        <f>'งบกระแสเงินสด 2 Offset'!F17</f>
        <v>4050000</v>
      </c>
      <c r="G19" s="44" t="e">
        <f>#REF!</f>
        <v>#REF!</v>
      </c>
      <c r="H19" s="44" t="e">
        <f>#REF!</f>
        <v>#REF!</v>
      </c>
    </row>
    <row r="20" spans="1:8" ht="17.100000000000001" customHeight="1">
      <c r="A20" s="38" t="s">
        <v>144</v>
      </c>
      <c r="B20" s="44" t="e">
        <f>#REF!</f>
        <v>#REF!</v>
      </c>
      <c r="C20" s="44" t="e">
        <f>#REF!</f>
        <v>#REF!</v>
      </c>
      <c r="D20" s="44" t="e">
        <f>#REF!</f>
        <v>#REF!</v>
      </c>
      <c r="E20" s="44" t="e">
        <f>#REF!</f>
        <v>#REF!</v>
      </c>
      <c r="F20" s="44">
        <f>'งบกระแสเงินสด 2 Offset'!F18</f>
        <v>-4175000</v>
      </c>
      <c r="G20" s="44" t="e">
        <f>#REF!</f>
        <v>#REF!</v>
      </c>
      <c r="H20" s="44" t="e">
        <f>#REF!</f>
        <v>#REF!</v>
      </c>
    </row>
    <row r="21" spans="1:8" ht="17.100000000000001" customHeight="1">
      <c r="A21" s="38" t="s">
        <v>164</v>
      </c>
      <c r="B21" s="44" t="e">
        <f>#REF!</f>
        <v>#REF!</v>
      </c>
      <c r="C21" s="44" t="e">
        <f>#REF!</f>
        <v>#REF!</v>
      </c>
      <c r="D21" s="44" t="e">
        <f>#REF!</f>
        <v>#REF!</v>
      </c>
      <c r="E21" s="44" t="e">
        <f>#REF!</f>
        <v>#REF!</v>
      </c>
      <c r="F21" s="44">
        <f>'งบกระแสเงินสด 2 Offset'!F19</f>
        <v>-12179</v>
      </c>
      <c r="G21" s="44" t="e">
        <f>#REF!</f>
        <v>#REF!</v>
      </c>
      <c r="H21" s="44" t="e">
        <f>#REF!</f>
        <v>#REF!</v>
      </c>
    </row>
    <row r="22" spans="1:8" ht="17.100000000000001" customHeight="1">
      <c r="A22" s="38" t="s">
        <v>124</v>
      </c>
      <c r="B22" s="44" t="e">
        <f>#REF!</f>
        <v>#REF!</v>
      </c>
      <c r="C22" s="44" t="e">
        <f>#REF!</f>
        <v>#REF!</v>
      </c>
      <c r="D22" s="44" t="e">
        <f>#REF!</f>
        <v>#REF!</v>
      </c>
      <c r="E22" s="44" t="e">
        <f>#REF!</f>
        <v>#REF!</v>
      </c>
      <c r="F22" s="44">
        <f>'งบกระแสเงินสด 2 Offset'!F20</f>
        <v>-612000</v>
      </c>
      <c r="G22" s="44" t="e">
        <f>#REF!</f>
        <v>#REF!</v>
      </c>
      <c r="H22" s="44" t="e">
        <f>#REF!</f>
        <v>#REF!</v>
      </c>
    </row>
    <row r="23" spans="1:8" ht="17.100000000000001" customHeight="1">
      <c r="A23" s="38" t="s">
        <v>178</v>
      </c>
      <c r="B23" s="44" t="e">
        <f>#REF!</f>
        <v>#REF!</v>
      </c>
      <c r="C23" s="44" t="e">
        <f>#REF!</f>
        <v>#REF!</v>
      </c>
      <c r="D23" s="44" t="e">
        <f>#REF!</f>
        <v>#REF!</v>
      </c>
      <c r="E23" s="44" t="e">
        <f>#REF!</f>
        <v>#REF!</v>
      </c>
      <c r="F23" s="44">
        <f>'งบกระแสเงินสด 2 Offset'!F21</f>
        <v>0</v>
      </c>
      <c r="G23" s="44" t="e">
        <f>#REF!</f>
        <v>#REF!</v>
      </c>
      <c r="H23" s="44" t="e">
        <f>#REF!</f>
        <v>#REF!</v>
      </c>
    </row>
    <row r="24" spans="1:8" ht="17.100000000000001" customHeight="1">
      <c r="A24" s="50" t="s">
        <v>120</v>
      </c>
      <c r="B24" s="55" t="e">
        <f>#REF!</f>
        <v>#REF!</v>
      </c>
      <c r="C24" s="44" t="e">
        <f>#REF!</f>
        <v>#REF!</v>
      </c>
      <c r="D24" s="55" t="e">
        <f>#REF!</f>
        <v>#REF!</v>
      </c>
      <c r="E24" s="44" t="e">
        <f>#REF!</f>
        <v>#REF!</v>
      </c>
      <c r="F24" s="55">
        <f>'งบกระแสเงินสด 2 Offset'!F22</f>
        <v>-749179</v>
      </c>
      <c r="G24" s="44" t="e">
        <f>#REF!</f>
        <v>#REF!</v>
      </c>
      <c r="H24" s="55" t="e">
        <f>#REF!</f>
        <v>#REF!</v>
      </c>
    </row>
    <row r="25" spans="1:8" ht="17.100000000000001" customHeight="1">
      <c r="A25" s="4"/>
      <c r="B25" s="56"/>
      <c r="C25" s="33"/>
      <c r="D25" s="56"/>
      <c r="E25" s="54"/>
      <c r="F25" s="56"/>
      <c r="G25" s="54"/>
      <c r="H25" s="56"/>
    </row>
    <row r="26" spans="1:8" ht="17.100000000000001" customHeight="1">
      <c r="A26" s="32" t="s">
        <v>173</v>
      </c>
      <c r="B26" s="44" t="e">
        <f>#REF!</f>
        <v>#REF!</v>
      </c>
      <c r="C26" s="44" t="e">
        <f>#REF!</f>
        <v>#REF!</v>
      </c>
      <c r="D26" s="44" t="e">
        <f>#REF!</f>
        <v>#REF!</v>
      </c>
      <c r="E26" s="44" t="e">
        <f>#REF!</f>
        <v>#REF!</v>
      </c>
      <c r="F26" s="44">
        <f>'งบกระแสเงินสด 2 Offset'!F24</f>
        <v>-1086434</v>
      </c>
      <c r="G26" s="44" t="e">
        <f>#REF!</f>
        <v>#REF!</v>
      </c>
      <c r="H26" s="44" t="e">
        <f>#REF!</f>
        <v>#REF!</v>
      </c>
    </row>
    <row r="27" spans="1:8" ht="17.100000000000001" customHeight="1">
      <c r="A27" s="32" t="s">
        <v>154</v>
      </c>
      <c r="B27" s="44" t="e">
        <f>#REF!</f>
        <v>#REF!</v>
      </c>
      <c r="C27" s="44" t="e">
        <f>#REF!</f>
        <v>#REF!</v>
      </c>
      <c r="D27" s="44" t="e">
        <f>#REF!</f>
        <v>#REF!</v>
      </c>
      <c r="E27" s="44" t="e">
        <f>#REF!</f>
        <v>#REF!</v>
      </c>
      <c r="F27" s="44">
        <f>'งบกระแสเงินสด 2 Offset'!F25</f>
        <v>51442</v>
      </c>
      <c r="G27" s="44" t="e">
        <f>#REF!</f>
        <v>#REF!</v>
      </c>
      <c r="H27" s="44" t="e">
        <f>#REF!</f>
        <v>#REF!</v>
      </c>
    </row>
    <row r="28" spans="1:8" ht="17.100000000000001" customHeight="1" thickBot="1">
      <c r="A28" s="32" t="s">
        <v>155</v>
      </c>
      <c r="B28" s="57" t="e">
        <f>#REF!</f>
        <v>#REF!</v>
      </c>
      <c r="C28" s="44" t="e">
        <f>#REF!</f>
        <v>#REF!</v>
      </c>
      <c r="D28" s="57" t="e">
        <f>#REF!</f>
        <v>#REF!</v>
      </c>
      <c r="E28" s="44" t="e">
        <f>#REF!</f>
        <v>#REF!</v>
      </c>
      <c r="F28" s="57">
        <f>'งบกระแสเงินสด 2 Offset'!F26</f>
        <v>-1034992</v>
      </c>
      <c r="G28" s="44" t="e">
        <f>#REF!</f>
        <v>#REF!</v>
      </c>
      <c r="H28" s="57" t="e">
        <f>#REF!</f>
        <v>#REF!</v>
      </c>
    </row>
    <row r="29" spans="1:8" ht="17.100000000000001" customHeight="1">
      <c r="A29" s="32"/>
      <c r="B29" s="44"/>
      <c r="C29" s="44"/>
      <c r="D29" s="44"/>
      <c r="E29" s="44"/>
      <c r="F29" s="44"/>
      <c r="G29" s="44"/>
      <c r="H29" s="44"/>
    </row>
    <row r="30" spans="1:8" ht="17.100000000000001" customHeight="1">
      <c r="A30" s="32" t="s">
        <v>186</v>
      </c>
      <c r="B30" s="58"/>
      <c r="C30" s="59"/>
      <c r="D30" s="60"/>
      <c r="E30" s="61"/>
      <c r="F30" s="60"/>
      <c r="G30" s="61"/>
      <c r="H30" s="60"/>
    </row>
    <row r="31" spans="1:8" ht="17.100000000000001" customHeight="1">
      <c r="A31" s="38" t="s">
        <v>187</v>
      </c>
      <c r="B31" s="58"/>
      <c r="C31" s="59"/>
      <c r="D31" s="60"/>
      <c r="E31" s="61"/>
      <c r="F31" s="60"/>
      <c r="G31" s="61"/>
      <c r="H31" s="60"/>
    </row>
    <row r="32" spans="1:8" ht="17.100000000000001" customHeight="1">
      <c r="A32" s="38" t="s">
        <v>188</v>
      </c>
      <c r="B32" s="56"/>
      <c r="C32" s="33"/>
      <c r="D32" s="44"/>
      <c r="E32" s="54"/>
      <c r="F32" s="44"/>
      <c r="G32" s="54"/>
      <c r="H32" s="44"/>
    </row>
    <row r="33" spans="1:8" ht="17.100000000000001" customHeight="1">
      <c r="A33" s="72" t="s">
        <v>194</v>
      </c>
      <c r="B33" s="56"/>
      <c r="C33" s="33"/>
      <c r="D33" s="44"/>
      <c r="E33" s="54"/>
      <c r="F33" s="44"/>
      <c r="G33" s="54"/>
      <c r="H33" s="44"/>
    </row>
    <row r="34" spans="1:8" ht="17.100000000000001" customHeight="1">
      <c r="A34" s="38"/>
      <c r="B34" s="56"/>
      <c r="C34" s="33"/>
      <c r="D34" s="44"/>
      <c r="E34" s="54"/>
      <c r="F34" s="44"/>
      <c r="G34" s="54"/>
      <c r="H34" s="44"/>
    </row>
    <row r="35" spans="1:8" ht="17.100000000000001" customHeight="1">
      <c r="A35" s="38"/>
      <c r="B35" s="56"/>
      <c r="C35" s="33"/>
      <c r="D35" s="44"/>
      <c r="E35" s="54"/>
      <c r="F35" s="44"/>
      <c r="G35" s="54"/>
      <c r="H35" s="44"/>
    </row>
    <row r="36" spans="1:8" ht="17.100000000000001" customHeight="1">
      <c r="A36" s="38"/>
      <c r="B36" s="56"/>
      <c r="C36" s="33"/>
      <c r="D36" s="44"/>
      <c r="E36" s="54"/>
      <c r="F36" s="44"/>
      <c r="G36" s="54"/>
      <c r="H36" s="44"/>
    </row>
    <row r="37" spans="1:8" ht="17.100000000000001" customHeight="1">
      <c r="A37" s="38"/>
      <c r="B37" s="56"/>
      <c r="C37" s="33"/>
      <c r="D37" s="44"/>
      <c r="E37" s="54"/>
      <c r="F37" s="44"/>
      <c r="G37" s="54"/>
      <c r="H37" s="44"/>
    </row>
    <row r="38" spans="1:8" ht="17.100000000000001" customHeight="1">
      <c r="A38" s="38"/>
      <c r="B38" s="56"/>
      <c r="C38" s="33"/>
      <c r="D38" s="44"/>
      <c r="E38" s="54"/>
      <c r="F38" s="44"/>
      <c r="G38" s="54"/>
      <c r="H38" s="44"/>
    </row>
    <row r="39" spans="1:8" ht="17.100000000000001" customHeight="1">
      <c r="A39" s="38"/>
      <c r="B39" s="56"/>
      <c r="C39" s="33"/>
      <c r="D39" s="44"/>
      <c r="E39" s="54"/>
      <c r="F39" s="44"/>
      <c r="G39" s="54"/>
      <c r="H39" s="44"/>
    </row>
    <row r="40" spans="1:8" ht="17.100000000000001" customHeight="1">
      <c r="A40" s="38"/>
      <c r="B40" s="56"/>
      <c r="C40" s="33"/>
      <c r="D40" s="44"/>
      <c r="E40" s="54"/>
      <c r="F40" s="44"/>
      <c r="G40" s="54"/>
      <c r="H40" s="44"/>
    </row>
    <row r="41" spans="1:8" ht="17.100000000000001" customHeight="1">
      <c r="A41" s="4"/>
      <c r="B41" s="4"/>
      <c r="C41" s="4"/>
      <c r="D41" s="4"/>
      <c r="E41" s="4"/>
      <c r="F41" s="4"/>
      <c r="G41" s="4"/>
      <c r="H41" s="4"/>
    </row>
    <row r="42" spans="1:8" ht="17.100000000000001" customHeight="1">
      <c r="A42" s="4"/>
      <c r="B42" s="4"/>
      <c r="C42" s="4"/>
      <c r="D42" s="4"/>
      <c r="E42" s="4"/>
      <c r="F42" s="4"/>
      <c r="G42" s="4"/>
      <c r="H42" s="4"/>
    </row>
    <row r="43" spans="1:8" ht="17.100000000000001" customHeight="1">
      <c r="A43" s="4"/>
      <c r="B43" s="4"/>
      <c r="C43" s="4"/>
      <c r="D43" s="4"/>
      <c r="E43" s="4"/>
      <c r="F43" s="4"/>
      <c r="G43" s="4"/>
      <c r="H43" s="4"/>
    </row>
    <row r="44" spans="1:8" ht="17.100000000000001" customHeight="1">
      <c r="A44" s="4"/>
      <c r="B44" s="4"/>
      <c r="C44" s="4"/>
      <c r="D44" s="4"/>
      <c r="E44" s="4"/>
      <c r="F44" s="4"/>
      <c r="G44" s="4"/>
      <c r="H44" s="4"/>
    </row>
    <row r="45" spans="1:8" ht="17.100000000000001" customHeight="1">
      <c r="A45" s="4"/>
      <c r="B45" s="4"/>
      <c r="C45" s="4"/>
      <c r="D45" s="4"/>
      <c r="E45" s="4"/>
      <c r="F45" s="4"/>
      <c r="G45" s="4"/>
      <c r="H45" s="4"/>
    </row>
    <row r="46" spans="1:8" ht="12" customHeight="1">
      <c r="A46" s="4"/>
      <c r="B46" s="4"/>
      <c r="C46" s="4"/>
      <c r="D46" s="4"/>
      <c r="E46" s="4"/>
      <c r="F46" s="4"/>
      <c r="G46" s="4"/>
      <c r="H46" s="4"/>
    </row>
    <row r="47" spans="1:8" ht="17.100000000000001" customHeight="1">
      <c r="A47" s="1" t="e">
        <f>#REF!</f>
        <v>#REF!</v>
      </c>
      <c r="H47" s="1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B8"/>
  <sheetViews>
    <sheetView workbookViewId="0"/>
  </sheetViews>
  <sheetFormatPr defaultRowHeight="12.75"/>
  <sheetData>
    <row r="1" spans="1:2">
      <c r="A1" t="s">
        <v>16</v>
      </c>
      <c r="B1" t="s">
        <v>17</v>
      </c>
    </row>
    <row r="2" spans="1:2">
      <c r="A2" t="s">
        <v>18</v>
      </c>
      <c r="B2" t="s">
        <v>19</v>
      </c>
    </row>
    <row r="3" spans="1:2">
      <c r="A3" t="s">
        <v>20</v>
      </c>
      <c r="B3" t="s">
        <v>21</v>
      </c>
    </row>
    <row r="4" spans="1:2">
      <c r="A4" t="s">
        <v>22</v>
      </c>
      <c r="B4" t="s">
        <v>23</v>
      </c>
    </row>
    <row r="5" spans="1:2">
      <c r="A5" t="s">
        <v>24</v>
      </c>
      <c r="B5" t="s">
        <v>25</v>
      </c>
    </row>
    <row r="6" spans="1:2">
      <c r="A6" t="s">
        <v>26</v>
      </c>
      <c r="B6" t="s">
        <v>27</v>
      </c>
    </row>
    <row r="7" spans="1:2">
      <c r="A7" t="s">
        <v>28</v>
      </c>
      <c r="B7" t="s">
        <v>29</v>
      </c>
    </row>
    <row r="8" spans="1:2">
      <c r="A8" t="s">
        <v>30</v>
      </c>
      <c r="B8" t="s">
        <v>31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BS-Thai</vt:lpstr>
      <vt:lpstr>PL-Thai</vt:lpstr>
      <vt:lpstr>SOE_Conso-Thai</vt:lpstr>
      <vt:lpstr>SOE-Thai</vt:lpstr>
      <vt:lpstr>CF-Thai</vt:lpstr>
      <vt:lpstr>งบกระแสเงินสด 1 Offset</vt:lpstr>
      <vt:lpstr>งบกระแสเงินสด 2 Offset</vt:lpstr>
      <vt:lpstr>Cash Flow 1 Offset</vt:lpstr>
      <vt:lpstr>Cash flow 2 Offset</vt:lpstr>
      <vt:lpstr>GT_Custom</vt:lpstr>
      <vt:lpstr>'BS-Thai'!Print_Area</vt:lpstr>
      <vt:lpstr>'Cash Flow 1 Offset'!Print_Area</vt:lpstr>
      <vt:lpstr>'CF-Thai'!Print_Area</vt:lpstr>
      <vt:lpstr>'PL-Thai'!Print_Area</vt:lpstr>
      <vt:lpstr>'SOE_Conso-Thai'!Print_Area</vt:lpstr>
      <vt:lpstr>'SOE-Thai'!Print_Area</vt:lpstr>
      <vt:lpstr>'งบกระแสเงินสด 1 Offset'!Print_Area</vt:lpstr>
      <vt:lpstr>'งบกระแสเงินสด 2 Offset'!Print_Area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สมฤทัย บุญฤทธิ์</dc:creator>
  <cp:lastModifiedBy>Supratta &amp; Werapong</cp:lastModifiedBy>
  <cp:lastPrinted>2018-05-11T02:39:51Z</cp:lastPrinted>
  <dcterms:created xsi:type="dcterms:W3CDTF">2003-10-21T02:45:33Z</dcterms:created>
  <dcterms:modified xsi:type="dcterms:W3CDTF">2018-05-15T01:31:53Z</dcterms:modified>
</cp:coreProperties>
</file>