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30" windowWidth="11625" windowHeight="8010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'BS-Eng'!$A$1:$M$89</definedName>
    <definedName name="_xlnm.Print_Area" localSheetId="4">'CF-Eng'!$A$1:$I$74</definedName>
    <definedName name="_xlnm.Print_Area" localSheetId="1">'PL-Eng'!$A$1:$J$39</definedName>
    <definedName name="_xlnm.Print_Area" localSheetId="2">'SOE_Conso-Eng'!$A$1:$Q$29</definedName>
    <definedName name="_xlnm.Print_Area" localSheetId="3">'SOE-Eng'!$A$1:$L$25</definedName>
  </definedNames>
  <calcPr calcId="145621" calcMode="manual"/>
</workbook>
</file>

<file path=xl/calcChain.xml><?xml version="1.0" encoding="utf-8"?>
<calcChain xmlns="http://schemas.openxmlformats.org/spreadsheetml/2006/main">
  <c r="D35" i="2" l="1"/>
  <c r="M16" i="3" l="1"/>
  <c r="I65" i="5" l="1"/>
  <c r="C61" i="5"/>
  <c r="C53" i="5"/>
  <c r="C31" i="5"/>
  <c r="G31" i="5"/>
  <c r="Q16" i="3"/>
  <c r="Q15" i="3"/>
  <c r="H13" i="2"/>
  <c r="H18" i="2" s="1"/>
  <c r="K80" i="1"/>
  <c r="G69" i="1"/>
  <c r="G62" i="1"/>
  <c r="G70" i="1" s="1"/>
  <c r="K62" i="1"/>
  <c r="K27" i="1"/>
  <c r="K28" i="1" s="1"/>
  <c r="K18" i="1"/>
  <c r="G11" i="5" l="1"/>
  <c r="G32" i="5" s="1"/>
  <c r="G35" i="5" s="1"/>
  <c r="H20" i="2"/>
  <c r="I18" i="3"/>
  <c r="L14" i="4" l="1"/>
  <c r="L19" i="4"/>
  <c r="L18" i="4"/>
  <c r="Q21" i="3" l="1"/>
  <c r="O17" i="3"/>
  <c r="O18" i="3" s="1"/>
  <c r="M20" i="3" l="1"/>
  <c r="Q20" i="3" s="1"/>
  <c r="M15" i="3"/>
  <c r="E31" i="5" l="1"/>
  <c r="I31" i="5"/>
  <c r="C32" i="5"/>
  <c r="C35" i="5" s="1"/>
  <c r="C63" i="5" s="1"/>
  <c r="C65" i="5" s="1"/>
  <c r="E32" i="5"/>
  <c r="I32" i="5"/>
  <c r="I35" i="5" s="1"/>
  <c r="E53" i="5"/>
  <c r="G53" i="5"/>
  <c r="I53" i="5"/>
  <c r="E61" i="5"/>
  <c r="G61" i="5"/>
  <c r="I61" i="5"/>
  <c r="D16" i="4"/>
  <c r="F16" i="4"/>
  <c r="H16" i="4"/>
  <c r="D20" i="4"/>
  <c r="F20" i="4"/>
  <c r="H20" i="4"/>
  <c r="J20" i="4"/>
  <c r="L20" i="4"/>
  <c r="E18" i="3"/>
  <c r="G18" i="3"/>
  <c r="E22" i="3"/>
  <c r="G22" i="3"/>
  <c r="I22" i="3"/>
  <c r="K22" i="3"/>
  <c r="M22" i="3"/>
  <c r="O22" i="3"/>
  <c r="Q22" i="3"/>
  <c r="D13" i="2"/>
  <c r="D18" i="2" s="1"/>
  <c r="C11" i="5" s="1"/>
  <c r="F13" i="2"/>
  <c r="F18" i="2" s="1"/>
  <c r="F20" i="2" s="1"/>
  <c r="J13" i="2"/>
  <c r="J18" i="2" s="1"/>
  <c r="J20" i="2" s="1"/>
  <c r="D20" i="2"/>
  <c r="G18" i="1"/>
  <c r="I18" i="1"/>
  <c r="M18" i="1"/>
  <c r="G27" i="1"/>
  <c r="G28" i="1" s="1"/>
  <c r="I27" i="1"/>
  <c r="M27" i="1"/>
  <c r="I62" i="1"/>
  <c r="M62" i="1"/>
  <c r="I69" i="1"/>
  <c r="K69" i="1"/>
  <c r="K70" i="1" s="1"/>
  <c r="M69" i="1"/>
  <c r="G80" i="1"/>
  <c r="G82" i="1" s="1"/>
  <c r="G83" i="1" s="1"/>
  <c r="I80" i="1"/>
  <c r="I82" i="1" s="1"/>
  <c r="K82" i="1"/>
  <c r="M80" i="1"/>
  <c r="M82" i="1" s="1"/>
  <c r="K83" i="1" l="1"/>
  <c r="I28" i="1"/>
  <c r="G63" i="5"/>
  <c r="G65" i="5" s="1"/>
  <c r="E65" i="5"/>
  <c r="E35" i="5"/>
  <c r="D22" i="2"/>
  <c r="D32" i="2" s="1"/>
  <c r="D30" i="2" s="1"/>
  <c r="K17" i="3" s="1"/>
  <c r="D28" i="2"/>
  <c r="D26" i="2" s="1"/>
  <c r="F22" i="2"/>
  <c r="F32" i="2" s="1"/>
  <c r="F30" i="2" s="1"/>
  <c r="F28" i="2"/>
  <c r="F26" i="2" s="1"/>
  <c r="F35" i="2" s="1"/>
  <c r="H22" i="2"/>
  <c r="H32" i="2" s="1"/>
  <c r="H30" i="2" s="1"/>
  <c r="H28" i="2"/>
  <c r="H26" i="2" s="1"/>
  <c r="H35" i="2" s="1"/>
  <c r="J22" i="2"/>
  <c r="J32" i="2" s="1"/>
  <c r="J30" i="2" s="1"/>
  <c r="J28" i="2"/>
  <c r="J26" i="2" s="1"/>
  <c r="J35" i="2" s="1"/>
  <c r="I70" i="1"/>
  <c r="I83" i="1" s="1"/>
  <c r="M28" i="1"/>
  <c r="M70" i="1"/>
  <c r="M83" i="1" s="1"/>
  <c r="J15" i="4" l="1"/>
  <c r="M17" i="3"/>
  <c r="K18" i="3"/>
  <c r="L15" i="4" l="1"/>
  <c r="L16" i="4" s="1"/>
  <c r="J16" i="4"/>
  <c r="Q17" i="3"/>
  <c r="Q18" i="3" s="1"/>
  <c r="M18" i="3"/>
</calcChain>
</file>

<file path=xl/sharedStrings.xml><?xml version="1.0" encoding="utf-8"?>
<sst xmlns="http://schemas.openxmlformats.org/spreadsheetml/2006/main" count="240" uniqueCount="147">
  <si>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</si>
  <si>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</si>
  <si>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</si>
  <si>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</si>
  <si>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</si>
  <si>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</si>
  <si>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</si>
  <si>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</si>
  <si>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</si>
  <si>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</si>
  <si>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</si>
  <si>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</si>
  <si>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</si>
  <si>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</si>
  <si>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</si>
  <si>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</si>
  <si>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</si>
  <si>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</si>
  <si>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</si>
  <si>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</si>
  <si>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</si>
  <si>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</si>
  <si>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</si>
  <si>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</si>
  <si>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</si>
  <si>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</si>
  <si>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</si>
  <si>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</si>
  <si>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</si>
  <si>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</si>
  <si>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</si>
  <si>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</si>
  <si>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</si>
  <si>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DYNASTY CERAMIC PUBLIC COMPANY LIMITED AND SUBSIDIARY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</si>
  <si>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</si>
  <si>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</si>
  <si>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</si>
  <si>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</si>
  <si>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</si>
  <si>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</si>
  <si>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</si>
  <si>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</si>
  <si>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</si>
  <si>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</si>
  <si>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</si>
  <si>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</si>
  <si>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</si>
  <si>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</si>
  <si>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</si>
  <si>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</si>
  <si>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</si>
  <si>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</si>
  <si>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</si>
  <si>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</si>
  <si>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</si>
  <si>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</si>
  <si>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</si>
  <si>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</si>
  <si>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</si>
  <si>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</si>
  <si>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</si>
  <si>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</si>
  <si>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</si>
  <si>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</si>
  <si>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</si>
  <si>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</si>
  <si>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</si>
  <si>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</si>
  <si>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</si>
  <si>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2017</t>
  </si>
  <si>
    <t>Note</t>
  </si>
  <si>
    <t>STATEMENTS OF COMPREHENSIVE INCOME</t>
  </si>
  <si>
    <t>Balance as at March 31, 2017</t>
  </si>
  <si>
    <t>Balance as at January 1, 2017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</si>
  <si>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</si>
  <si>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</si>
  <si>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</si>
  <si>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</si>
  <si>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</si>
  <si>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</si>
  <si>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</si>
  <si>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</si>
  <si>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</si>
  <si>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</si>
  <si>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</si>
  <si>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</si>
  <si>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</si>
  <si>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</si>
  <si>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</si>
  <si>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</si>
  <si>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</si>
  <si>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</si>
  <si>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</si>
  <si>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</si>
  <si>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</si>
  <si>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</si>
  <si>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</si>
  <si>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</si>
  <si>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</si>
  <si>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</si>
  <si>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Proceed from disposal of fixed assets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</si>
  <si>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</si>
  <si>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</si>
  <si>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</si>
  <si>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</si>
  <si>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</si>
  <si>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</si>
  <si>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</si>
  <si>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</si>
  <si>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</si>
  <si>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</si>
  <si>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</si>
  <si>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</si>
  <si>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</si>
  <si>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</si>
  <si>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</si>
  <si>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</si>
  <si>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</si>
  <si>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</si>
  <si>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</si>
  <si>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</si>
  <si>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</si>
  <si>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</si>
  <si>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AS AT MARCH 31, 2018</t>
  </si>
  <si>
    <t>December 31, 2017</t>
  </si>
  <si>
    <t>March 31, 2018</t>
  </si>
  <si>
    <t>Registered - 6,527,993,958 shares</t>
  </si>
  <si>
    <t>Other long - term investments</t>
  </si>
  <si>
    <t>FOR THE THREE-MONTH PERIOD ENDED MARCH 31, 2018</t>
  </si>
  <si>
    <t>2018</t>
  </si>
  <si>
    <t>Balance as at January 1, 2018</t>
  </si>
  <si>
    <t>Balance as at March 31, 2018</t>
  </si>
  <si>
    <t>Long-term loans</t>
  </si>
  <si>
    <t>Current portion of long-term loans</t>
  </si>
  <si>
    <t>Increase in  long - term loans from financial institutions</t>
  </si>
  <si>
    <t>Repayment for  long - term loans from financial institutions</t>
  </si>
  <si>
    <t xml:space="preserve">Allowance for impairment of investments from other </t>
  </si>
  <si>
    <t>Allowance for doubtful accounts</t>
  </si>
  <si>
    <t>Intangible asset - net</t>
  </si>
  <si>
    <t>Profit (loss)  for the period</t>
  </si>
  <si>
    <t>Unrealized gain on exchange rate</t>
  </si>
  <si>
    <t>Gain from disposal of fixed assets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</si>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</sst>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89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89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5" fontId="4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95" fontId="1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8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1" fillId="0" borderId="5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center" vertical="center"/>
    </xf>
    <xf numFmtId="196" fontId="38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center" vertical="center"/>
    </xf>
    <xf numFmtId="196" fontId="38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89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89" fontId="6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 vertical="center"/>
    </xf>
    <xf numFmtId="196" fontId="1" fillId="0" borderId="2" xfId="0" applyNumberFormat="1" applyFont="1" applyFill="1" applyBorder="1" applyAlignment="1">
      <alignment horizontal="center" vertical="center"/>
    </xf>
  </cellXfs>
  <cellStyles count="190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3"/>
    <cellStyle name="ข้อความเตือน 2" xfId="164"/>
    <cellStyle name="ข้อความอธิบาย 2" xfId="165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ชื่อเรื่อง 2" xfId="166"/>
    <cellStyle name="เซลล์ตรวจสอบ 2" xfId="158"/>
    <cellStyle name="เซลล์ที่มีการเชื่อมโยง 2" xfId="159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เปอร์เซ็นต์ 2" xfId="160"/>
    <cellStyle name="ผลรวม 2" xfId="176"/>
    <cellStyle name="แย่ 2" xfId="161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แสดงผล 2" xfId="16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1"/>
  <sheetViews>
    <sheetView tabSelected="1" view="pageBreakPreview" zoomScale="112" zoomScaleNormal="130" zoomScaleSheetLayoutView="112" workbookViewId="0"/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4" style="1" customWidth="1"/>
    <col min="5" max="5" width="9" style="1" customWidth="1"/>
    <col min="6" max="6" width="1" style="1" customWidth="1"/>
    <col min="7" max="7" width="15.5703125" style="3" customWidth="1"/>
    <col min="8" max="8" width="0.85546875" style="1" customWidth="1"/>
    <col min="9" max="9" width="15.5703125" style="1" customWidth="1"/>
    <col min="10" max="10" width="1.140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1.140625" style="2" bestFit="1" customWidth="1"/>
    <col min="15" max="16384" width="9.140625" style="1"/>
  </cols>
  <sheetData>
    <row r="1" spans="1:13" ht="21">
      <c r="A1" s="12" t="s">
        <v>33</v>
      </c>
      <c r="B1" s="12"/>
      <c r="C1" s="12"/>
      <c r="D1" s="12"/>
      <c r="E1" s="40"/>
      <c r="G1" s="1"/>
    </row>
    <row r="2" spans="1:13" ht="21">
      <c r="A2" s="36" t="s">
        <v>32</v>
      </c>
      <c r="B2" s="36"/>
      <c r="C2" s="36"/>
      <c r="D2" s="36"/>
      <c r="E2" s="40"/>
      <c r="G2" s="1"/>
    </row>
    <row r="3" spans="1:13" ht="21">
      <c r="A3" s="50" t="s">
        <v>123</v>
      </c>
      <c r="B3" s="50"/>
      <c r="C3" s="50"/>
      <c r="D3" s="50"/>
      <c r="E3" s="40"/>
      <c r="G3" s="1"/>
    </row>
    <row r="4" spans="1:13" ht="21">
      <c r="A4" s="60"/>
      <c r="B4" s="60"/>
      <c r="C4" s="60"/>
      <c r="D4" s="60"/>
      <c r="E4" s="17"/>
      <c r="F4" s="49"/>
      <c r="G4" s="49"/>
      <c r="H4" s="49"/>
      <c r="I4" s="49"/>
      <c r="J4" s="49"/>
      <c r="K4" s="49"/>
      <c r="L4" s="49"/>
      <c r="M4" s="49"/>
    </row>
    <row r="5" spans="1:13" ht="21">
      <c r="A5" s="59"/>
      <c r="B5" s="59"/>
      <c r="C5" s="59"/>
      <c r="D5" s="59"/>
      <c r="E5" s="17"/>
      <c r="F5" s="49"/>
      <c r="G5" s="48"/>
      <c r="H5" s="48"/>
      <c r="I5" s="48"/>
      <c r="J5" s="48"/>
      <c r="K5" s="48"/>
      <c r="L5" s="48"/>
      <c r="M5" s="47" t="s">
        <v>31</v>
      </c>
    </row>
    <row r="6" spans="1:13" ht="21">
      <c r="E6" s="40"/>
      <c r="F6" s="40"/>
      <c r="G6" s="117" t="s">
        <v>30</v>
      </c>
      <c r="H6" s="117"/>
      <c r="I6" s="117"/>
      <c r="J6" s="17"/>
      <c r="K6" s="117" t="s">
        <v>29</v>
      </c>
      <c r="L6" s="117"/>
      <c r="M6" s="117"/>
    </row>
    <row r="7" spans="1:13" ht="21">
      <c r="F7" s="40"/>
      <c r="G7" s="110" t="s">
        <v>125</v>
      </c>
      <c r="H7" s="111"/>
      <c r="I7" s="110" t="s">
        <v>124</v>
      </c>
      <c r="J7" s="110"/>
      <c r="K7" s="110" t="s">
        <v>125</v>
      </c>
      <c r="L7" s="111"/>
      <c r="M7" s="110" t="s">
        <v>124</v>
      </c>
    </row>
    <row r="8" spans="1:13" ht="21">
      <c r="E8" s="17"/>
      <c r="F8" s="40"/>
      <c r="G8" s="10" t="s">
        <v>28</v>
      </c>
      <c r="H8" s="38"/>
      <c r="I8" s="40" t="s">
        <v>27</v>
      </c>
      <c r="J8" s="17"/>
      <c r="K8" s="10" t="s">
        <v>28</v>
      </c>
      <c r="L8" s="38"/>
      <c r="M8" s="40" t="s">
        <v>27</v>
      </c>
    </row>
    <row r="9" spans="1:13" ht="21">
      <c r="E9" s="45" t="s">
        <v>26</v>
      </c>
      <c r="F9" s="40"/>
      <c r="G9" s="45" t="s">
        <v>25</v>
      </c>
      <c r="H9" s="38"/>
      <c r="I9" s="45"/>
      <c r="J9" s="17"/>
      <c r="K9" s="45" t="s">
        <v>25</v>
      </c>
      <c r="L9" s="38"/>
      <c r="M9" s="45"/>
    </row>
    <row r="10" spans="1:13" ht="21">
      <c r="A10" s="51" t="s">
        <v>51</v>
      </c>
      <c r="B10" s="51"/>
      <c r="C10" s="51"/>
      <c r="D10" s="51"/>
      <c r="E10" s="41"/>
      <c r="F10" s="41"/>
      <c r="G10" s="1"/>
      <c r="H10" s="41"/>
      <c r="I10" s="41"/>
      <c r="J10" s="41"/>
      <c r="L10" s="41"/>
      <c r="M10" s="41"/>
    </row>
    <row r="11" spans="1:13" ht="21">
      <c r="A11" s="12" t="s">
        <v>50</v>
      </c>
      <c r="B11" s="11"/>
      <c r="C11" s="11"/>
      <c r="D11" s="11"/>
      <c r="E11" s="56"/>
      <c r="F11" s="56"/>
      <c r="G11" s="1"/>
      <c r="H11" s="41"/>
      <c r="I11" s="58"/>
      <c r="J11" s="58"/>
      <c r="L11" s="58"/>
      <c r="M11" s="58"/>
    </row>
    <row r="12" spans="1:13" ht="21">
      <c r="A12" s="23"/>
      <c r="B12" s="23" t="s">
        <v>49</v>
      </c>
      <c r="C12" s="37"/>
      <c r="D12" s="37"/>
      <c r="E12" s="53">
        <v>3</v>
      </c>
      <c r="F12" s="56"/>
      <c r="G12" s="8">
        <v>183173</v>
      </c>
      <c r="H12" s="8"/>
      <c r="I12" s="5">
        <v>94566</v>
      </c>
      <c r="J12" s="8"/>
      <c r="K12" s="8">
        <v>153904</v>
      </c>
      <c r="L12" s="8"/>
      <c r="M12" s="5">
        <v>83728</v>
      </c>
    </row>
    <row r="13" spans="1:13" ht="21">
      <c r="A13" s="23"/>
      <c r="B13" s="23" t="s">
        <v>48</v>
      </c>
      <c r="C13" s="37"/>
      <c r="D13" s="37"/>
      <c r="E13" s="53">
        <v>5</v>
      </c>
      <c r="F13" s="56"/>
      <c r="G13" s="8">
        <v>320135</v>
      </c>
      <c r="H13" s="8"/>
      <c r="I13" s="5">
        <v>271295</v>
      </c>
      <c r="J13" s="8"/>
      <c r="K13" s="8">
        <v>293205</v>
      </c>
      <c r="L13" s="8"/>
      <c r="M13" s="5">
        <v>241068</v>
      </c>
    </row>
    <row r="14" spans="1:13" ht="21">
      <c r="A14" s="23"/>
      <c r="B14" s="23" t="s">
        <v>47</v>
      </c>
      <c r="C14" s="37"/>
      <c r="D14" s="37"/>
      <c r="E14" s="53"/>
      <c r="F14" s="56"/>
      <c r="G14" s="8"/>
      <c r="H14" s="8"/>
      <c r="I14" s="8"/>
      <c r="J14" s="8"/>
      <c r="K14" s="8"/>
      <c r="L14" s="8"/>
      <c r="M14" s="8"/>
    </row>
    <row r="15" spans="1:13" ht="21">
      <c r="A15" s="23"/>
      <c r="B15" s="23"/>
      <c r="C15" s="57" t="s">
        <v>46</v>
      </c>
      <c r="D15" s="37"/>
      <c r="E15" s="53">
        <v>4</v>
      </c>
      <c r="F15" s="56"/>
      <c r="G15" s="8">
        <v>0</v>
      </c>
      <c r="H15" s="8"/>
      <c r="I15" s="8">
        <v>0</v>
      </c>
      <c r="J15" s="8"/>
      <c r="K15" s="8">
        <v>3210</v>
      </c>
      <c r="L15" s="8"/>
      <c r="M15" s="5">
        <v>0</v>
      </c>
    </row>
    <row r="16" spans="1:13" ht="21">
      <c r="A16" s="23"/>
      <c r="B16" s="23" t="s">
        <v>45</v>
      </c>
      <c r="C16" s="37"/>
      <c r="D16" s="37"/>
      <c r="E16" s="21">
        <v>6</v>
      </c>
      <c r="G16" s="8">
        <v>1655737</v>
      </c>
      <c r="H16" s="8"/>
      <c r="I16" s="8">
        <v>1797000</v>
      </c>
      <c r="J16" s="8"/>
      <c r="K16" s="8">
        <v>1517371</v>
      </c>
      <c r="L16" s="8"/>
      <c r="M16" s="5">
        <v>1626976</v>
      </c>
    </row>
    <row r="17" spans="1:15" ht="21">
      <c r="A17" s="23"/>
      <c r="B17" s="23" t="s">
        <v>44</v>
      </c>
      <c r="C17" s="37"/>
      <c r="D17" s="37"/>
      <c r="E17" s="53">
        <v>7</v>
      </c>
      <c r="F17" s="56"/>
      <c r="G17" s="8">
        <v>18374</v>
      </c>
      <c r="H17" s="8"/>
      <c r="I17" s="8">
        <v>18374</v>
      </c>
      <c r="J17" s="8"/>
      <c r="K17" s="8">
        <v>18374</v>
      </c>
      <c r="L17" s="8"/>
      <c r="M17" s="5">
        <v>18374</v>
      </c>
    </row>
    <row r="18" spans="1:15" ht="21">
      <c r="B18" s="11"/>
      <c r="D18" s="1" t="s">
        <v>43</v>
      </c>
      <c r="E18" s="53"/>
      <c r="F18" s="8"/>
      <c r="G18" s="16">
        <f>SUM(G12:G17)</f>
        <v>2177419</v>
      </c>
      <c r="H18" s="8"/>
      <c r="I18" s="16">
        <f>SUM(I12:I17)</f>
        <v>2181235</v>
      </c>
      <c r="J18" s="8"/>
      <c r="K18" s="16">
        <f>SUM(K12:K17)</f>
        <v>1986064</v>
      </c>
      <c r="L18" s="8"/>
      <c r="M18" s="16">
        <f>SUM(M12:M17)</f>
        <v>1970146</v>
      </c>
      <c r="O18" s="55"/>
    </row>
    <row r="19" spans="1:15" ht="21">
      <c r="A19" s="19"/>
      <c r="B19" s="19"/>
      <c r="C19" s="19"/>
      <c r="D19" s="19"/>
      <c r="E19" s="53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42</v>
      </c>
      <c r="B20" s="11"/>
      <c r="C20" s="11"/>
      <c r="D20" s="11"/>
      <c r="E20" s="54"/>
      <c r="F20" s="8"/>
      <c r="G20" s="8"/>
      <c r="H20" s="8"/>
      <c r="I20" s="8"/>
      <c r="J20" s="8"/>
      <c r="K20" s="8"/>
      <c r="L20" s="8"/>
      <c r="M20" s="8"/>
    </row>
    <row r="21" spans="1:15" ht="21">
      <c r="B21" s="39" t="s">
        <v>41</v>
      </c>
      <c r="C21" s="37"/>
      <c r="D21" s="37"/>
      <c r="E21" s="54" t="s">
        <v>40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112">
        <v>109480</v>
      </c>
    </row>
    <row r="22" spans="1:15" ht="21">
      <c r="B22" s="39" t="s">
        <v>127</v>
      </c>
      <c r="C22" s="37"/>
      <c r="D22" s="37"/>
      <c r="E22" s="54"/>
      <c r="F22" s="8"/>
      <c r="G22" s="8">
        <v>29314</v>
      </c>
      <c r="H22" s="8"/>
      <c r="I22" s="8">
        <v>32814</v>
      </c>
      <c r="J22" s="8"/>
      <c r="K22" s="8">
        <v>0</v>
      </c>
      <c r="L22" s="8"/>
      <c r="M22" s="112">
        <v>0</v>
      </c>
    </row>
    <row r="23" spans="1:15" ht="21">
      <c r="B23" s="39" t="s">
        <v>39</v>
      </c>
      <c r="C23" s="37"/>
      <c r="D23" s="37"/>
      <c r="E23" s="54" t="s">
        <v>38</v>
      </c>
      <c r="F23" s="8"/>
      <c r="G23" s="8">
        <v>4914594</v>
      </c>
      <c r="H23" s="8"/>
      <c r="I23" s="8">
        <v>4806715</v>
      </c>
      <c r="J23" s="8"/>
      <c r="K23" s="8">
        <v>3588937</v>
      </c>
      <c r="L23" s="8"/>
      <c r="M23" s="112">
        <v>3519600</v>
      </c>
    </row>
    <row r="24" spans="1:15" ht="21">
      <c r="B24" s="39" t="s">
        <v>138</v>
      </c>
      <c r="C24" s="37"/>
      <c r="D24" s="37"/>
      <c r="E24" s="53">
        <v>10</v>
      </c>
      <c r="F24" s="8"/>
      <c r="G24" s="8">
        <v>26438</v>
      </c>
      <c r="H24" s="8"/>
      <c r="I24" s="8">
        <v>25844</v>
      </c>
      <c r="J24" s="8"/>
      <c r="K24" s="8">
        <v>18051</v>
      </c>
      <c r="L24" s="8"/>
      <c r="M24" s="112">
        <v>17092</v>
      </c>
    </row>
    <row r="25" spans="1:15" ht="21">
      <c r="B25" s="39" t="s">
        <v>37</v>
      </c>
      <c r="C25" s="37"/>
      <c r="D25" s="37"/>
      <c r="E25" s="53"/>
      <c r="F25" s="8"/>
      <c r="G25" s="8">
        <v>28128</v>
      </c>
      <c r="H25" s="8"/>
      <c r="I25" s="8">
        <v>29070</v>
      </c>
      <c r="J25" s="8"/>
      <c r="K25" s="8">
        <v>0</v>
      </c>
      <c r="L25" s="8"/>
      <c r="M25" s="112">
        <v>0</v>
      </c>
    </row>
    <row r="26" spans="1:15" ht="21">
      <c r="B26" s="39" t="s">
        <v>36</v>
      </c>
      <c r="C26" s="37"/>
      <c r="D26" s="37"/>
      <c r="E26" s="53"/>
      <c r="F26" s="8"/>
      <c r="G26" s="8">
        <v>20038</v>
      </c>
      <c r="H26" s="8"/>
      <c r="I26" s="8">
        <v>21568</v>
      </c>
      <c r="J26" s="8"/>
      <c r="K26" s="8">
        <v>16642</v>
      </c>
      <c r="L26" s="8"/>
      <c r="M26" s="112">
        <v>18189</v>
      </c>
      <c r="O26" s="5"/>
    </row>
    <row r="27" spans="1:15" ht="21">
      <c r="B27" s="11"/>
      <c r="D27" s="1" t="s">
        <v>35</v>
      </c>
      <c r="E27" s="53"/>
      <c r="F27" s="8"/>
      <c r="G27" s="16">
        <f>SUM(G21:G26)</f>
        <v>5018512</v>
      </c>
      <c r="H27" s="8"/>
      <c r="I27" s="16">
        <f>SUM(I21:I26)</f>
        <v>4916011</v>
      </c>
      <c r="J27" s="8"/>
      <c r="K27" s="16">
        <f>SUM(K21:K26)</f>
        <v>3733110</v>
      </c>
      <c r="L27" s="8"/>
      <c r="M27" s="16">
        <f>SUM(M21:M26)</f>
        <v>3664361</v>
      </c>
      <c r="O27" s="5"/>
    </row>
    <row r="28" spans="1:15" ht="21.75" thickBot="1">
      <c r="B28" s="12" t="s">
        <v>34</v>
      </c>
      <c r="C28" s="11"/>
      <c r="D28" s="11"/>
      <c r="E28" s="34"/>
      <c r="G28" s="13">
        <f>G18+G27</f>
        <v>7195931</v>
      </c>
      <c r="H28" s="8"/>
      <c r="I28" s="13">
        <f>I18+I27</f>
        <v>7097246</v>
      </c>
      <c r="J28" s="8"/>
      <c r="K28" s="13">
        <f>K18+K27</f>
        <v>5719174</v>
      </c>
      <c r="L28" s="8"/>
      <c r="M28" s="13">
        <f>M18+M27</f>
        <v>5634507</v>
      </c>
      <c r="O28" s="5"/>
    </row>
    <row r="29" spans="1:15" ht="21.75" thickTop="1">
      <c r="A29" s="11"/>
      <c r="B29" s="11"/>
      <c r="C29" s="11"/>
      <c r="D29" s="11"/>
      <c r="E29" s="34"/>
      <c r="G29" s="8"/>
      <c r="H29" s="8"/>
      <c r="I29" s="8"/>
      <c r="J29" s="8"/>
      <c r="K29" s="8"/>
      <c r="L29" s="8"/>
      <c r="M29" s="8"/>
    </row>
    <row r="30" spans="1:15" ht="21">
      <c r="A30" s="52"/>
      <c r="B30" s="52"/>
      <c r="C30" s="52"/>
      <c r="D30" s="52"/>
      <c r="E30" s="17"/>
      <c r="F30" s="17"/>
      <c r="G30" s="8"/>
      <c r="H30" s="8"/>
      <c r="I30" s="8"/>
      <c r="J30" s="8"/>
      <c r="K30" s="8"/>
      <c r="L30" s="8"/>
      <c r="M30" s="8"/>
    </row>
    <row r="31" spans="1:15" ht="21">
      <c r="A31" s="11"/>
      <c r="B31" s="11"/>
      <c r="C31" s="11"/>
      <c r="D31" s="11"/>
      <c r="E31" s="40"/>
      <c r="F31" s="40"/>
      <c r="G31" s="7"/>
      <c r="H31" s="8"/>
      <c r="I31" s="7"/>
      <c r="J31" s="8"/>
      <c r="K31" s="7"/>
      <c r="L31" s="8"/>
      <c r="M31" s="7"/>
    </row>
    <row r="32" spans="1:15" ht="21">
      <c r="A32" s="11"/>
      <c r="B32" s="11"/>
      <c r="C32" s="11"/>
      <c r="D32" s="11"/>
      <c r="E32" s="40"/>
      <c r="F32" s="40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40"/>
      <c r="F33" s="40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40"/>
      <c r="F34" s="40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40"/>
      <c r="F35" s="40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40"/>
      <c r="F36" s="40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40"/>
      <c r="F37" s="40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40"/>
      <c r="F38" s="40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40"/>
      <c r="F39" s="40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40"/>
      <c r="F40" s="40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40"/>
      <c r="F41" s="40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40"/>
      <c r="F42" s="40"/>
      <c r="G42" s="7"/>
      <c r="H42" s="8"/>
      <c r="I42" s="7"/>
      <c r="J42" s="8"/>
      <c r="K42" s="8"/>
      <c r="L42" s="8"/>
      <c r="M42" s="7"/>
    </row>
    <row r="43" spans="1:13" ht="21">
      <c r="A43" s="11"/>
      <c r="B43" s="11"/>
      <c r="C43" s="11"/>
      <c r="D43" s="11"/>
      <c r="E43" s="40"/>
      <c r="F43" s="40"/>
      <c r="G43" s="7"/>
      <c r="H43" s="8"/>
      <c r="I43" s="7"/>
      <c r="J43" s="8"/>
      <c r="K43" s="8"/>
      <c r="L43" s="8"/>
      <c r="M43" s="7"/>
    </row>
    <row r="44" spans="1:13" ht="21">
      <c r="A44" s="1" t="s">
        <v>0</v>
      </c>
      <c r="E44" s="40"/>
      <c r="G44" s="1"/>
      <c r="M44" s="1">
        <v>1</v>
      </c>
    </row>
    <row r="45" spans="1:13" ht="21">
      <c r="A45" s="51" t="s">
        <v>33</v>
      </c>
      <c r="B45" s="51"/>
      <c r="C45" s="51"/>
      <c r="D45" s="51"/>
      <c r="E45" s="40"/>
      <c r="F45" s="40"/>
      <c r="G45" s="1"/>
    </row>
    <row r="46" spans="1:13" ht="21">
      <c r="A46" s="36" t="s">
        <v>32</v>
      </c>
      <c r="B46" s="36"/>
      <c r="C46" s="36"/>
      <c r="D46" s="36"/>
      <c r="E46" s="40"/>
      <c r="F46" s="40"/>
      <c r="G46" s="1"/>
    </row>
    <row r="47" spans="1:13" ht="21">
      <c r="A47" s="50" t="s">
        <v>123</v>
      </c>
      <c r="B47" s="12"/>
      <c r="C47" s="12"/>
      <c r="D47" s="12"/>
      <c r="E47" s="40"/>
      <c r="F47" s="40"/>
      <c r="G47" s="1"/>
    </row>
    <row r="48" spans="1:13" ht="21">
      <c r="A48" s="49"/>
      <c r="B48" s="49"/>
      <c r="C48" s="49"/>
      <c r="D48" s="49"/>
      <c r="E48" s="17"/>
      <c r="F48" s="17"/>
      <c r="G48" s="49"/>
      <c r="H48" s="49"/>
      <c r="I48" s="49"/>
      <c r="J48" s="49"/>
      <c r="K48" s="49"/>
      <c r="L48" s="49"/>
      <c r="M48" s="49"/>
    </row>
    <row r="49" spans="1:13" ht="21">
      <c r="A49" s="24"/>
      <c r="B49" s="24"/>
      <c r="C49" s="24"/>
      <c r="D49" s="24"/>
      <c r="E49" s="40"/>
      <c r="F49" s="40"/>
      <c r="G49" s="48"/>
      <c r="H49" s="48"/>
      <c r="I49" s="48"/>
      <c r="J49" s="48"/>
      <c r="K49" s="48"/>
      <c r="L49" s="48"/>
      <c r="M49" s="47" t="s">
        <v>31</v>
      </c>
    </row>
    <row r="50" spans="1:13" ht="21">
      <c r="E50" s="17"/>
      <c r="F50" s="17"/>
      <c r="G50" s="117" t="s">
        <v>30</v>
      </c>
      <c r="H50" s="117"/>
      <c r="I50" s="117"/>
      <c r="J50" s="17"/>
      <c r="K50" s="117" t="s">
        <v>29</v>
      </c>
      <c r="L50" s="117"/>
      <c r="M50" s="117"/>
    </row>
    <row r="51" spans="1:13" ht="21">
      <c r="F51" s="17"/>
      <c r="G51" s="46" t="s">
        <v>125</v>
      </c>
      <c r="H51" s="17"/>
      <c r="I51" s="46" t="s">
        <v>124</v>
      </c>
      <c r="J51" s="17"/>
      <c r="K51" s="46" t="s">
        <v>125</v>
      </c>
      <c r="L51" s="17"/>
      <c r="M51" s="46" t="s">
        <v>124</v>
      </c>
    </row>
    <row r="52" spans="1:13" ht="21">
      <c r="E52" s="17"/>
      <c r="F52" s="17"/>
      <c r="G52" s="10" t="s">
        <v>28</v>
      </c>
      <c r="H52" s="17"/>
      <c r="I52" s="22" t="s">
        <v>27</v>
      </c>
      <c r="J52" s="17"/>
      <c r="K52" s="10" t="s">
        <v>28</v>
      </c>
      <c r="L52" s="17"/>
      <c r="M52" s="22" t="s">
        <v>27</v>
      </c>
    </row>
    <row r="53" spans="1:13" ht="21">
      <c r="E53" s="45" t="s">
        <v>26</v>
      </c>
      <c r="F53" s="17"/>
      <c r="G53" s="45" t="s">
        <v>25</v>
      </c>
      <c r="H53" s="17"/>
      <c r="I53" s="44"/>
      <c r="J53" s="17"/>
      <c r="K53" s="45" t="s">
        <v>25</v>
      </c>
      <c r="L53" s="17"/>
      <c r="M53" s="44"/>
    </row>
    <row r="54" spans="1:13" ht="21">
      <c r="E54" s="41"/>
      <c r="F54" s="41"/>
      <c r="G54" s="42"/>
      <c r="H54" s="42"/>
      <c r="I54" s="42"/>
      <c r="J54" s="42"/>
      <c r="K54" s="42"/>
      <c r="L54" s="42"/>
      <c r="M54" s="42"/>
    </row>
    <row r="55" spans="1:13" ht="21">
      <c r="A55" s="12" t="s">
        <v>24</v>
      </c>
      <c r="B55" s="43"/>
      <c r="C55" s="43"/>
      <c r="D55" s="43"/>
      <c r="E55" s="41"/>
      <c r="F55" s="41"/>
      <c r="G55" s="1"/>
      <c r="H55" s="41"/>
      <c r="I55" s="41"/>
      <c r="J55" s="42"/>
      <c r="L55" s="42"/>
      <c r="M55" s="41"/>
    </row>
    <row r="56" spans="1:13" ht="21">
      <c r="A56" s="12" t="s">
        <v>23</v>
      </c>
      <c r="B56" s="12"/>
      <c r="C56" s="12"/>
      <c r="D56" s="12"/>
      <c r="E56" s="41"/>
      <c r="F56" s="41"/>
      <c r="G56" s="1"/>
      <c r="H56" s="41"/>
      <c r="I56" s="41"/>
      <c r="J56" s="42"/>
      <c r="K56" s="41"/>
    </row>
    <row r="57" spans="1:13" ht="21">
      <c r="B57" s="39" t="s">
        <v>22</v>
      </c>
      <c r="C57" s="37"/>
      <c r="D57" s="37"/>
      <c r="E57" s="21">
        <v>11</v>
      </c>
      <c r="F57" s="40"/>
      <c r="G57" s="8">
        <v>1596307</v>
      </c>
      <c r="H57" s="7"/>
      <c r="I57" s="8">
        <v>2110652</v>
      </c>
      <c r="J57" s="8"/>
      <c r="K57" s="8">
        <v>1410000</v>
      </c>
      <c r="L57" s="7"/>
      <c r="M57" s="8">
        <v>1890000</v>
      </c>
    </row>
    <row r="58" spans="1:13" ht="21">
      <c r="B58" s="39" t="s">
        <v>21</v>
      </c>
      <c r="C58" s="37"/>
      <c r="D58" s="37"/>
      <c r="E58" s="21"/>
      <c r="F58" s="38"/>
      <c r="G58" s="8">
        <v>1067496</v>
      </c>
      <c r="H58" s="7"/>
      <c r="I58" s="8">
        <v>873818</v>
      </c>
      <c r="J58" s="8"/>
      <c r="K58" s="8">
        <v>630296</v>
      </c>
      <c r="L58" s="7"/>
      <c r="M58" s="8">
        <v>557836</v>
      </c>
    </row>
    <row r="59" spans="1:13" ht="21">
      <c r="B59" s="39" t="s">
        <v>20</v>
      </c>
      <c r="C59" s="37"/>
      <c r="D59" s="37"/>
      <c r="E59" s="21">
        <v>4</v>
      </c>
      <c r="F59" s="38"/>
      <c r="G59" s="8">
        <v>0</v>
      </c>
      <c r="H59" s="7"/>
      <c r="I59" s="8">
        <v>0</v>
      </c>
      <c r="J59" s="8"/>
      <c r="K59" s="8">
        <v>1030049</v>
      </c>
      <c r="L59" s="7"/>
      <c r="M59" s="8">
        <v>861875</v>
      </c>
    </row>
    <row r="60" spans="1:13" ht="21">
      <c r="B60" s="39" t="s">
        <v>133</v>
      </c>
      <c r="C60" s="37"/>
      <c r="D60" s="37"/>
      <c r="E60" s="21">
        <v>12</v>
      </c>
      <c r="F60" s="38"/>
      <c r="G60" s="8">
        <v>37800</v>
      </c>
      <c r="H60" s="7"/>
      <c r="I60" s="8">
        <v>0</v>
      </c>
      <c r="J60" s="8"/>
      <c r="K60" s="8">
        <v>0</v>
      </c>
      <c r="L60" s="7"/>
      <c r="M60" s="8">
        <v>0</v>
      </c>
    </row>
    <row r="61" spans="1:13" ht="21">
      <c r="B61" s="39" t="s">
        <v>19</v>
      </c>
      <c r="C61" s="37"/>
      <c r="D61" s="37"/>
      <c r="E61" s="21"/>
      <c r="F61" s="38"/>
      <c r="G61" s="8">
        <v>160348</v>
      </c>
      <c r="H61" s="7"/>
      <c r="I61" s="8">
        <v>93135</v>
      </c>
      <c r="J61" s="8"/>
      <c r="K61" s="8">
        <v>147805</v>
      </c>
      <c r="L61" s="7"/>
      <c r="M61" s="8">
        <v>88705</v>
      </c>
    </row>
    <row r="62" spans="1:13" ht="21">
      <c r="B62" s="11"/>
      <c r="D62" s="1" t="s">
        <v>18</v>
      </c>
      <c r="E62" s="21"/>
      <c r="F62" s="32"/>
      <c r="G62" s="16">
        <f>SUM(G57:G61)</f>
        <v>2861951</v>
      </c>
      <c r="H62" s="7"/>
      <c r="I62" s="16">
        <f>SUM(I57:I61)</f>
        <v>3077605</v>
      </c>
      <c r="J62" s="8"/>
      <c r="K62" s="16">
        <f>SUM(K57:K61)</f>
        <v>3218150</v>
      </c>
      <c r="L62" s="7"/>
      <c r="M62" s="16">
        <f>SUM(M57:M61)</f>
        <v>3398416</v>
      </c>
    </row>
    <row r="63" spans="1:13" ht="21">
      <c r="A63" s="11"/>
      <c r="B63" s="11"/>
      <c r="C63" s="11"/>
      <c r="D63" s="11"/>
      <c r="E63" s="33"/>
      <c r="F63" s="32"/>
      <c r="G63" s="8"/>
      <c r="H63" s="7"/>
      <c r="I63" s="8"/>
      <c r="J63" s="8"/>
      <c r="K63" s="8"/>
      <c r="L63" s="7"/>
      <c r="M63" s="8"/>
    </row>
    <row r="64" spans="1:13" ht="21">
      <c r="A64" s="36" t="s">
        <v>17</v>
      </c>
      <c r="B64" s="36"/>
      <c r="C64" s="36"/>
      <c r="D64" s="36"/>
      <c r="E64" s="33"/>
      <c r="F64" s="32"/>
      <c r="G64" s="8"/>
      <c r="H64" s="7"/>
      <c r="I64" s="8"/>
      <c r="J64" s="8"/>
      <c r="K64" s="8"/>
      <c r="L64" s="7"/>
      <c r="M64" s="8"/>
    </row>
    <row r="65" spans="1:15" ht="21">
      <c r="B65" s="1" t="s">
        <v>16</v>
      </c>
      <c r="C65" s="37"/>
      <c r="D65" s="37"/>
      <c r="E65" s="21">
        <v>13</v>
      </c>
      <c r="F65" s="38"/>
      <c r="G65" s="8">
        <v>49488</v>
      </c>
      <c r="H65" s="7"/>
      <c r="I65" s="114">
        <v>49962</v>
      </c>
      <c r="J65" s="8"/>
      <c r="K65" s="8">
        <v>0</v>
      </c>
      <c r="L65" s="7"/>
      <c r="M65" s="114">
        <v>0</v>
      </c>
    </row>
    <row r="66" spans="1:15" ht="21">
      <c r="B66" s="1" t="s">
        <v>132</v>
      </c>
      <c r="C66" s="37"/>
      <c r="D66" s="37"/>
      <c r="E66" s="21">
        <v>12</v>
      </c>
      <c r="F66" s="38"/>
      <c r="G66" s="8">
        <v>31252</v>
      </c>
      <c r="H66" s="7"/>
      <c r="I66" s="114">
        <v>0</v>
      </c>
      <c r="J66" s="8"/>
      <c r="K66" s="8">
        <v>0</v>
      </c>
      <c r="L66" s="7"/>
      <c r="M66" s="114">
        <v>0</v>
      </c>
    </row>
    <row r="67" spans="1:15" ht="21">
      <c r="B67" s="1" t="s">
        <v>15</v>
      </c>
      <c r="C67" s="37"/>
      <c r="D67" s="37"/>
      <c r="E67" s="21"/>
      <c r="F67" s="32"/>
      <c r="G67" s="8">
        <v>152504</v>
      </c>
      <c r="H67" s="7"/>
      <c r="I67" s="114">
        <v>153891</v>
      </c>
      <c r="J67" s="8"/>
      <c r="K67" s="8">
        <v>73370</v>
      </c>
      <c r="L67" s="7"/>
      <c r="M67" s="114">
        <v>71263</v>
      </c>
    </row>
    <row r="68" spans="1:15" ht="21">
      <c r="B68" s="1" t="s">
        <v>14</v>
      </c>
      <c r="C68" s="37"/>
      <c r="D68" s="37"/>
      <c r="E68" s="21"/>
      <c r="F68" s="32"/>
      <c r="G68" s="8">
        <v>34233</v>
      </c>
      <c r="H68" s="7"/>
      <c r="I68" s="115">
        <v>34946</v>
      </c>
      <c r="J68" s="8"/>
      <c r="K68" s="8">
        <v>34233</v>
      </c>
      <c r="L68" s="7"/>
      <c r="M68" s="116">
        <v>34946</v>
      </c>
    </row>
    <row r="69" spans="1:15" ht="21">
      <c r="B69" s="36"/>
      <c r="D69" s="35" t="s">
        <v>13</v>
      </c>
      <c r="E69" s="34"/>
      <c r="G69" s="16">
        <f>SUM(G65:G68)</f>
        <v>267477</v>
      </c>
      <c r="H69" s="7"/>
      <c r="I69" s="16">
        <f>SUM(I65:I68)</f>
        <v>238799</v>
      </c>
      <c r="J69" s="8"/>
      <c r="K69" s="16">
        <f>SUM(K65:K68)</f>
        <v>107603</v>
      </c>
      <c r="L69" s="7"/>
      <c r="M69" s="16">
        <f>SUM(M65:M68)</f>
        <v>106209</v>
      </c>
    </row>
    <row r="70" spans="1:15" ht="21">
      <c r="B70" s="12" t="s">
        <v>12</v>
      </c>
      <c r="C70" s="11"/>
      <c r="D70" s="11"/>
      <c r="E70" s="33"/>
      <c r="F70" s="32"/>
      <c r="G70" s="16">
        <f>G62+G69</f>
        <v>3129428</v>
      </c>
      <c r="H70" s="7"/>
      <c r="I70" s="16">
        <f>I62+I69</f>
        <v>3316404</v>
      </c>
      <c r="J70" s="8"/>
      <c r="K70" s="16">
        <f>K62+K69</f>
        <v>3325753</v>
      </c>
      <c r="L70" s="7"/>
      <c r="M70" s="16">
        <f>M62+M69</f>
        <v>3504625</v>
      </c>
      <c r="O70" s="5"/>
    </row>
    <row r="71" spans="1:15" ht="21">
      <c r="A71" s="11"/>
      <c r="B71" s="11"/>
      <c r="C71" s="11"/>
      <c r="D71" s="11"/>
      <c r="E71" s="31"/>
      <c r="F71" s="30"/>
      <c r="G71" s="8"/>
      <c r="H71" s="7"/>
      <c r="I71" s="8"/>
      <c r="J71" s="8"/>
      <c r="K71" s="8"/>
      <c r="L71" s="7"/>
      <c r="M71" s="8"/>
      <c r="O71" s="5"/>
    </row>
    <row r="72" spans="1:15" ht="21">
      <c r="A72" s="12" t="s">
        <v>11</v>
      </c>
      <c r="B72" s="11"/>
      <c r="C72" s="11"/>
      <c r="D72" s="11"/>
      <c r="E72" s="15"/>
      <c r="F72" s="14"/>
      <c r="G72" s="8"/>
      <c r="H72" s="7"/>
      <c r="I72" s="8"/>
      <c r="J72" s="8"/>
      <c r="K72" s="8"/>
      <c r="L72" s="7"/>
      <c r="M72" s="8"/>
      <c r="O72" s="5"/>
    </row>
    <row r="73" spans="1:15" ht="21">
      <c r="A73" s="12"/>
      <c r="B73" s="29" t="s">
        <v>10</v>
      </c>
      <c r="C73" s="11"/>
      <c r="D73" s="11"/>
      <c r="F73" s="14"/>
      <c r="G73" s="8"/>
      <c r="H73" s="7"/>
      <c r="I73" s="8"/>
      <c r="J73" s="8"/>
      <c r="K73" s="8"/>
      <c r="L73" s="7"/>
      <c r="M73" s="8"/>
      <c r="O73" s="5"/>
    </row>
    <row r="74" spans="1:15" ht="21.75" thickBot="1">
      <c r="A74" s="12"/>
      <c r="B74" s="26"/>
      <c r="C74" s="28" t="s">
        <v>126</v>
      </c>
      <c r="D74" s="11"/>
      <c r="F74" s="14"/>
      <c r="G74" s="27">
        <v>652799</v>
      </c>
      <c r="H74" s="7"/>
      <c r="I74" s="27">
        <v>652799</v>
      </c>
      <c r="J74" s="8"/>
      <c r="K74" s="27">
        <v>652799</v>
      </c>
      <c r="L74" s="7"/>
      <c r="M74" s="27">
        <v>652799</v>
      </c>
      <c r="O74" s="5"/>
    </row>
    <row r="75" spans="1:15" ht="21.75" thickTop="1">
      <c r="A75" s="12"/>
      <c r="B75" s="26"/>
      <c r="C75" s="1" t="s">
        <v>9</v>
      </c>
      <c r="D75" s="11"/>
      <c r="F75" s="14"/>
      <c r="G75" s="8">
        <v>652799</v>
      </c>
      <c r="H75" s="7"/>
      <c r="I75" s="8">
        <v>652799</v>
      </c>
      <c r="J75" s="8"/>
      <c r="K75" s="8">
        <v>652799</v>
      </c>
      <c r="L75" s="7"/>
      <c r="M75" s="8">
        <v>652799</v>
      </c>
    </row>
    <row r="76" spans="1:15" ht="21">
      <c r="B76" s="1" t="s">
        <v>8</v>
      </c>
      <c r="C76" s="24"/>
      <c r="D76" s="24"/>
      <c r="E76" s="25"/>
      <c r="F76" s="24"/>
      <c r="G76" s="8">
        <v>506000</v>
      </c>
      <c r="H76" s="7"/>
      <c r="I76" s="8">
        <v>506000</v>
      </c>
      <c r="J76" s="8"/>
      <c r="K76" s="8">
        <v>506000</v>
      </c>
      <c r="L76" s="7"/>
      <c r="M76" s="8">
        <v>506000</v>
      </c>
    </row>
    <row r="77" spans="1:15" ht="21">
      <c r="B77" s="23" t="s">
        <v>7</v>
      </c>
      <c r="C77" s="19"/>
      <c r="D77" s="19"/>
      <c r="E77" s="21"/>
      <c r="F77" s="14"/>
      <c r="G77" s="1"/>
    </row>
    <row r="78" spans="1:15" ht="21">
      <c r="B78" s="19"/>
      <c r="C78" s="1" t="s">
        <v>6</v>
      </c>
      <c r="D78" s="19"/>
      <c r="E78" s="21"/>
      <c r="F78" s="22"/>
      <c r="G78" s="8">
        <v>65280</v>
      </c>
      <c r="H78" s="7"/>
      <c r="I78" s="8">
        <v>65280</v>
      </c>
      <c r="J78" s="8"/>
      <c r="K78" s="8">
        <v>65280</v>
      </c>
      <c r="L78" s="7"/>
      <c r="M78" s="8">
        <v>65280</v>
      </c>
    </row>
    <row r="79" spans="1:15" ht="21">
      <c r="B79" s="19"/>
      <c r="C79" s="1" t="s">
        <v>5</v>
      </c>
      <c r="D79" s="19"/>
      <c r="E79" s="21"/>
      <c r="F79" s="17"/>
      <c r="G79" s="8">
        <v>2579981</v>
      </c>
      <c r="H79" s="7"/>
      <c r="I79" s="8">
        <v>2301215</v>
      </c>
      <c r="J79" s="8"/>
      <c r="K79" s="8">
        <v>1169342</v>
      </c>
      <c r="L79" s="7"/>
      <c r="M79" s="8">
        <v>905803</v>
      </c>
    </row>
    <row r="80" spans="1:15" ht="21">
      <c r="B80" s="11"/>
      <c r="C80" s="11"/>
      <c r="D80" s="1" t="s">
        <v>4</v>
      </c>
      <c r="E80" s="18"/>
      <c r="F80" s="17"/>
      <c r="G80" s="20">
        <f>SUM(G75:G79)</f>
        <v>3804060</v>
      </c>
      <c r="H80" s="7"/>
      <c r="I80" s="20">
        <f>SUM(I75:I79)</f>
        <v>3525294</v>
      </c>
      <c r="J80" s="8"/>
      <c r="K80" s="20">
        <f>SUM(K75:K79)</f>
        <v>2393421</v>
      </c>
      <c r="L80" s="7"/>
      <c r="M80" s="20">
        <f>SUM(M75:M79)</f>
        <v>2129882</v>
      </c>
    </row>
    <row r="81" spans="1:15" ht="21">
      <c r="B81" s="1" t="s">
        <v>3</v>
      </c>
      <c r="D81" s="19"/>
      <c r="E81" s="18"/>
      <c r="F81" s="17"/>
      <c r="G81" s="8">
        <v>262443</v>
      </c>
      <c r="H81" s="7"/>
      <c r="I81" s="8">
        <v>255548</v>
      </c>
      <c r="J81" s="8"/>
      <c r="K81" s="8">
        <v>0</v>
      </c>
      <c r="L81" s="7"/>
      <c r="M81" s="8">
        <v>0</v>
      </c>
      <c r="O81" s="5"/>
    </row>
    <row r="82" spans="1:15" ht="21">
      <c r="B82" s="11"/>
      <c r="C82" s="11"/>
      <c r="D82" s="1" t="s">
        <v>2</v>
      </c>
      <c r="E82" s="15"/>
      <c r="F82" s="14"/>
      <c r="G82" s="16">
        <f>SUM(G80:G81)</f>
        <v>4066503</v>
      </c>
      <c r="H82" s="7"/>
      <c r="I82" s="16">
        <f>SUM(I80:I81)</f>
        <v>3780842</v>
      </c>
      <c r="J82" s="8"/>
      <c r="K82" s="16">
        <f>SUM(K80:K81)</f>
        <v>2393421</v>
      </c>
      <c r="L82" s="7"/>
      <c r="M82" s="16">
        <f>SUM(M80:M81)</f>
        <v>2129882</v>
      </c>
    </row>
    <row r="83" spans="1:15" ht="21.75" thickBot="1">
      <c r="B83" s="12" t="s">
        <v>1</v>
      </c>
      <c r="C83" s="12"/>
      <c r="D83" s="12"/>
      <c r="E83" s="15"/>
      <c r="F83" s="14"/>
      <c r="G83" s="13">
        <f>G70+G82</f>
        <v>7195931</v>
      </c>
      <c r="H83" s="7"/>
      <c r="I83" s="13">
        <f>I70+I82</f>
        <v>7097246</v>
      </c>
      <c r="J83" s="8"/>
      <c r="K83" s="13">
        <f>K70+K82</f>
        <v>5719174</v>
      </c>
      <c r="L83" s="7"/>
      <c r="M83" s="13">
        <f>M70+M82</f>
        <v>5634507</v>
      </c>
    </row>
    <row r="84" spans="1:15" ht="21.75" thickTop="1">
      <c r="B84" s="12"/>
      <c r="C84" s="12"/>
      <c r="D84" s="12"/>
      <c r="E84" s="15"/>
      <c r="F84" s="14"/>
      <c r="G84" s="7"/>
      <c r="H84" s="7"/>
      <c r="I84" s="7"/>
      <c r="J84" s="8"/>
      <c r="K84" s="7"/>
      <c r="L84" s="7"/>
      <c r="M84" s="7"/>
    </row>
    <row r="85" spans="1:15" ht="21">
      <c r="B85" s="12"/>
      <c r="C85" s="12"/>
      <c r="D85" s="12"/>
      <c r="E85" s="15"/>
      <c r="F85" s="14"/>
      <c r="G85" s="7"/>
      <c r="H85" s="7"/>
      <c r="I85" s="7"/>
      <c r="J85" s="8"/>
      <c r="K85" s="7"/>
      <c r="L85" s="7"/>
      <c r="M85" s="7"/>
    </row>
    <row r="86" spans="1:15" ht="21">
      <c r="B86" s="12"/>
      <c r="C86" s="12"/>
      <c r="D86" s="12"/>
      <c r="E86" s="15"/>
      <c r="F86" s="14"/>
      <c r="G86" s="7"/>
      <c r="H86" s="7"/>
      <c r="I86" s="7"/>
      <c r="J86" s="8"/>
      <c r="K86" s="7"/>
      <c r="L86" s="7"/>
      <c r="M86" s="7"/>
    </row>
    <row r="87" spans="1:15" ht="21">
      <c r="B87" s="12"/>
      <c r="C87" s="12"/>
      <c r="D87" s="12"/>
      <c r="E87" s="15"/>
      <c r="F87" s="14"/>
      <c r="G87" s="7"/>
      <c r="H87" s="7"/>
      <c r="I87" s="7"/>
      <c r="J87" s="8"/>
      <c r="K87" s="7"/>
      <c r="L87" s="7"/>
      <c r="M87" s="7"/>
    </row>
    <row r="88" spans="1:15" ht="21">
      <c r="A88" s="12"/>
      <c r="B88" s="11"/>
      <c r="C88" s="11"/>
      <c r="D88" s="11"/>
      <c r="E88" s="10"/>
      <c r="F88" s="9"/>
      <c r="G88" s="7"/>
      <c r="H88" s="8"/>
      <c r="I88" s="7"/>
      <c r="J88" s="8"/>
      <c r="K88" s="7"/>
      <c r="L88" s="8"/>
      <c r="M88" s="7"/>
    </row>
    <row r="89" spans="1:15" ht="21">
      <c r="A89" s="1" t="s">
        <v>0</v>
      </c>
      <c r="G89" s="6"/>
      <c r="M89" s="1">
        <v>2</v>
      </c>
      <c r="O89" s="5"/>
    </row>
    <row r="90" spans="1:15" ht="21">
      <c r="G90" s="4"/>
    </row>
    <row r="91" spans="1:15" ht="21">
      <c r="G91" s="4"/>
      <c r="H91" s="4"/>
      <c r="I91" s="4"/>
      <c r="J91" s="4"/>
      <c r="K91" s="4"/>
      <c r="L91" s="4"/>
      <c r="M91" s="4"/>
    </row>
    <row r="92" spans="1:15" ht="16.5" customHeight="1">
      <c r="G92" s="4"/>
    </row>
    <row r="93" spans="1:15" ht="16.5" customHeight="1">
      <c r="G93" s="4"/>
    </row>
    <row r="94" spans="1:15" ht="16.5" customHeight="1">
      <c r="G94" s="4"/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  <row r="176" spans="7:7" ht="16.5" customHeight="1">
      <c r="G176" s="4"/>
    </row>
    <row r="177" spans="7:7" ht="16.5" customHeight="1">
      <c r="G177" s="4"/>
    </row>
    <row r="178" spans="7:7" ht="16.5" customHeight="1">
      <c r="G178" s="4"/>
    </row>
    <row r="179" spans="7:7" ht="16.5" customHeight="1">
      <c r="G179" s="4"/>
    </row>
    <row r="180" spans="7:7" ht="16.5" customHeight="1">
      <c r="G180" s="4"/>
    </row>
    <row r="181" spans="7:7" ht="16.5" customHeight="1">
      <c r="G181" s="4"/>
    </row>
  </sheetData>
  <mergeCells count="4">
    <mergeCell ref="G6:I6"/>
    <mergeCell ref="K6:M6"/>
    <mergeCell ref="G50:I50"/>
    <mergeCell ref="K50:M50"/>
  </mergeCells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view="pageBreakPreview" topLeftCell="A34" zoomScale="110" zoomScaleNormal="136" zoomScaleSheetLayoutView="110" workbookViewId="0">
      <selection activeCell="P81" sqref="P81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18" t="s">
        <v>28</v>
      </c>
      <c r="I1" s="118"/>
      <c r="J1" s="118"/>
    </row>
    <row r="2" spans="1:10" ht="16.5" customHeight="1">
      <c r="H2" s="118" t="s">
        <v>25</v>
      </c>
      <c r="I2" s="118"/>
      <c r="J2" s="118"/>
    </row>
    <row r="3" spans="1:10" ht="21">
      <c r="A3" s="51" t="s">
        <v>33</v>
      </c>
    </row>
    <row r="4" spans="1:10" ht="21">
      <c r="A4" s="36" t="s">
        <v>71</v>
      </c>
    </row>
    <row r="5" spans="1:10" ht="21">
      <c r="A5" s="26" t="s">
        <v>128</v>
      </c>
    </row>
    <row r="6" spans="1:10" ht="2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s="60" customFormat="1" ht="21">
      <c r="A7" s="9"/>
      <c r="B7" s="10"/>
      <c r="C7" s="10"/>
      <c r="D7" s="77"/>
      <c r="E7" s="77"/>
      <c r="F7" s="77"/>
      <c r="G7" s="77"/>
      <c r="H7" s="48"/>
      <c r="I7" s="47"/>
      <c r="J7" s="47" t="s">
        <v>31</v>
      </c>
    </row>
    <row r="8" spans="1:10" s="12" customFormat="1" ht="21">
      <c r="A8" s="19"/>
      <c r="B8" s="10"/>
      <c r="C8" s="10"/>
      <c r="D8" s="119" t="s">
        <v>30</v>
      </c>
      <c r="E8" s="119"/>
      <c r="F8" s="119"/>
      <c r="G8" s="10"/>
      <c r="H8" s="119" t="s">
        <v>29</v>
      </c>
      <c r="I8" s="119"/>
      <c r="J8" s="119"/>
    </row>
    <row r="9" spans="1:10" s="12" customFormat="1" ht="21">
      <c r="A9" s="19"/>
      <c r="B9" s="45" t="s">
        <v>70</v>
      </c>
      <c r="C9" s="40"/>
      <c r="D9" s="76" t="s">
        <v>129</v>
      </c>
      <c r="E9" s="22"/>
      <c r="F9" s="76" t="s">
        <v>69</v>
      </c>
      <c r="G9" s="22"/>
      <c r="H9" s="76" t="s">
        <v>129</v>
      </c>
      <c r="I9" s="22"/>
      <c r="J9" s="76" t="s">
        <v>69</v>
      </c>
    </row>
    <row r="10" spans="1:10" ht="21">
      <c r="A10" s="11"/>
      <c r="B10" s="40"/>
      <c r="C10" s="38"/>
      <c r="D10" s="63"/>
      <c r="E10" s="64"/>
      <c r="F10" s="63"/>
      <c r="G10" s="52"/>
      <c r="H10" s="63"/>
      <c r="I10" s="63"/>
      <c r="J10" s="63"/>
    </row>
    <row r="11" spans="1:10" ht="21">
      <c r="A11" s="23" t="s">
        <v>68</v>
      </c>
      <c r="B11" s="21">
        <v>15</v>
      </c>
      <c r="C11" s="38"/>
      <c r="D11" s="61">
        <v>2223950</v>
      </c>
      <c r="E11" s="61"/>
      <c r="F11" s="61">
        <v>1958163</v>
      </c>
      <c r="G11" s="52"/>
      <c r="H11" s="61">
        <v>2220943</v>
      </c>
      <c r="I11" s="61"/>
      <c r="J11" s="61">
        <v>1958163</v>
      </c>
    </row>
    <row r="12" spans="1:10" ht="21">
      <c r="A12" s="19" t="s">
        <v>67</v>
      </c>
      <c r="B12" s="21">
        <v>15</v>
      </c>
      <c r="C12" s="38"/>
      <c r="D12" s="73">
        <v>-1404325</v>
      </c>
      <c r="E12" s="61"/>
      <c r="F12" s="73">
        <v>-1159283</v>
      </c>
      <c r="G12" s="52"/>
      <c r="H12" s="73">
        <v>-1470378</v>
      </c>
      <c r="I12" s="61"/>
      <c r="J12" s="73">
        <v>-1170549</v>
      </c>
    </row>
    <row r="13" spans="1:10" ht="21">
      <c r="A13" s="11" t="s">
        <v>66</v>
      </c>
      <c r="B13" s="21"/>
      <c r="C13" s="38"/>
      <c r="D13" s="61">
        <f>SUM(D11:D12)</f>
        <v>819625</v>
      </c>
      <c r="E13" s="61">
        <v>0</v>
      </c>
      <c r="F13" s="61">
        <f>SUM(F11:F12)</f>
        <v>798880</v>
      </c>
      <c r="G13" s="52"/>
      <c r="H13" s="61">
        <f>SUM(H11:H12)</f>
        <v>750565</v>
      </c>
      <c r="I13" s="61"/>
      <c r="J13" s="61">
        <f>SUM(J11:J12)</f>
        <v>787614</v>
      </c>
    </row>
    <row r="14" spans="1:10" ht="21">
      <c r="A14" s="19" t="s">
        <v>65</v>
      </c>
      <c r="B14" s="21">
        <v>15</v>
      </c>
      <c r="C14" s="38"/>
      <c r="D14" s="61">
        <v>3024</v>
      </c>
      <c r="E14" s="61">
        <v>0</v>
      </c>
      <c r="F14" s="61">
        <v>3331</v>
      </c>
      <c r="G14" s="52"/>
      <c r="H14" s="61">
        <v>6824</v>
      </c>
      <c r="I14" s="112"/>
      <c r="J14" s="61">
        <v>6328</v>
      </c>
    </row>
    <row r="15" spans="1:10" ht="21">
      <c r="A15" s="19" t="s">
        <v>64</v>
      </c>
      <c r="B15" s="40"/>
      <c r="C15" s="38"/>
      <c r="D15" s="61">
        <v>-246671</v>
      </c>
      <c r="E15" s="61"/>
      <c r="F15" s="61">
        <v>-192262</v>
      </c>
      <c r="G15" s="52"/>
      <c r="H15" s="61">
        <v>-225597</v>
      </c>
      <c r="I15" s="5"/>
      <c r="J15" s="61">
        <v>-192262</v>
      </c>
    </row>
    <row r="16" spans="1:10" ht="21">
      <c r="A16" s="19" t="s">
        <v>63</v>
      </c>
      <c r="B16" s="40"/>
      <c r="C16" s="38"/>
      <c r="D16" s="61">
        <v>-216377</v>
      </c>
      <c r="E16" s="61"/>
      <c r="F16" s="61">
        <v>-173393</v>
      </c>
      <c r="G16" s="52"/>
      <c r="H16" s="61">
        <v>-201676</v>
      </c>
      <c r="I16" s="61"/>
      <c r="J16" s="61">
        <v>-169711</v>
      </c>
    </row>
    <row r="17" spans="1:13" ht="21">
      <c r="A17" s="1" t="s">
        <v>62</v>
      </c>
      <c r="B17" s="40"/>
      <c r="C17" s="38"/>
      <c r="D17" s="73">
        <v>-10559</v>
      </c>
      <c r="E17" s="61"/>
      <c r="F17" s="73">
        <v>-5833</v>
      </c>
      <c r="G17" s="52"/>
      <c r="H17" s="73">
        <v>-8013</v>
      </c>
      <c r="I17" s="61">
        <v>0</v>
      </c>
      <c r="J17" s="73">
        <v>-5575</v>
      </c>
    </row>
    <row r="18" spans="1:13" ht="21">
      <c r="A18" s="11" t="s">
        <v>61</v>
      </c>
      <c r="B18" s="40"/>
      <c r="C18" s="38"/>
      <c r="D18" s="61">
        <f>SUM(D13:D17)</f>
        <v>349042</v>
      </c>
      <c r="E18" s="61"/>
      <c r="F18" s="61">
        <f>SUM(F13:F17)</f>
        <v>430723</v>
      </c>
      <c r="G18" s="52"/>
      <c r="H18" s="61">
        <f>SUM(H13:H17)</f>
        <v>322103</v>
      </c>
      <c r="I18" s="61">
        <v>1797000</v>
      </c>
      <c r="J18" s="61">
        <f>SUM(J13:J17)</f>
        <v>426394</v>
      </c>
    </row>
    <row r="19" spans="1:13" ht="21">
      <c r="A19" s="19" t="s">
        <v>60</v>
      </c>
      <c r="B19" s="40"/>
      <c r="C19" s="38"/>
      <c r="D19" s="61">
        <v>-67648</v>
      </c>
      <c r="E19" s="61"/>
      <c r="F19" s="61">
        <v>-84377</v>
      </c>
      <c r="G19" s="52"/>
      <c r="H19" s="61">
        <v>-58564</v>
      </c>
      <c r="I19" s="61">
        <v>18374</v>
      </c>
      <c r="J19" s="61">
        <v>-83890</v>
      </c>
    </row>
    <row r="20" spans="1:13" ht="21">
      <c r="A20" s="11" t="s">
        <v>139</v>
      </c>
      <c r="B20" s="40"/>
      <c r="C20" s="38"/>
      <c r="D20" s="75">
        <f>SUM(D18:D19)</f>
        <v>281394</v>
      </c>
      <c r="E20" s="61"/>
      <c r="F20" s="75">
        <f>SUM(F18:F19)</f>
        <v>346346</v>
      </c>
      <c r="G20" s="52"/>
      <c r="H20" s="75">
        <f>SUM(H18:H19)</f>
        <v>263539</v>
      </c>
      <c r="I20" s="61"/>
      <c r="J20" s="75">
        <f>SUM(J18:J19)</f>
        <v>342504</v>
      </c>
    </row>
    <row r="21" spans="1:13" ht="21">
      <c r="A21" s="74" t="s">
        <v>59</v>
      </c>
      <c r="C21" s="38"/>
      <c r="D21" s="73">
        <v>0</v>
      </c>
      <c r="E21" s="61"/>
      <c r="F21" s="73">
        <v>0</v>
      </c>
      <c r="G21" s="52"/>
      <c r="H21" s="73">
        <v>0</v>
      </c>
      <c r="I21" s="61"/>
      <c r="J21" s="73">
        <v>0</v>
      </c>
    </row>
    <row r="22" spans="1:13" ht="21.75" thickBot="1">
      <c r="A22" s="72" t="s">
        <v>58</v>
      </c>
      <c r="B22" s="40"/>
      <c r="C22" s="38"/>
      <c r="D22" s="70">
        <f>SUM(D20:D21)</f>
        <v>281394</v>
      </c>
      <c r="E22" s="61"/>
      <c r="F22" s="70">
        <f>SUM(F20:F21)</f>
        <v>346346</v>
      </c>
      <c r="G22" s="52"/>
      <c r="H22" s="70">
        <f>SUM(H20:H21)</f>
        <v>263539</v>
      </c>
      <c r="I22" s="61"/>
      <c r="J22" s="70">
        <f>SUM(J20:J21)</f>
        <v>342504</v>
      </c>
    </row>
    <row r="23" spans="1:13" ht="21.75" thickTop="1">
      <c r="A23" s="72"/>
      <c r="C23" s="38"/>
      <c r="M23" s="112"/>
    </row>
    <row r="24" spans="1:13" ht="21">
      <c r="A24" s="72"/>
      <c r="C24" s="38"/>
      <c r="M24" s="112"/>
    </row>
    <row r="25" spans="1:13" ht="21">
      <c r="A25" s="12" t="s">
        <v>57</v>
      </c>
      <c r="B25" s="38"/>
      <c r="C25" s="38"/>
      <c r="D25" s="61"/>
      <c r="E25" s="61"/>
      <c r="F25" s="61"/>
      <c r="G25" s="52"/>
      <c r="H25" s="61"/>
      <c r="I25" s="61">
        <v>4806715</v>
      </c>
      <c r="J25" s="61"/>
      <c r="M25" s="112"/>
    </row>
    <row r="26" spans="1:13" ht="21">
      <c r="A26" s="1" t="s">
        <v>55</v>
      </c>
      <c r="B26" s="38"/>
      <c r="C26" s="38"/>
      <c r="D26" s="61">
        <f>+D28-D27</f>
        <v>278766</v>
      </c>
      <c r="E26" s="61"/>
      <c r="F26" s="61">
        <f>+F28-F27</f>
        <v>346224</v>
      </c>
      <c r="G26" s="52"/>
      <c r="H26" s="61">
        <f>+H28-H27</f>
        <v>263539</v>
      </c>
      <c r="I26" s="61">
        <v>25844</v>
      </c>
      <c r="J26" s="61">
        <f>+J28-J27</f>
        <v>342504</v>
      </c>
      <c r="M26" s="112"/>
    </row>
    <row r="27" spans="1:13" ht="21">
      <c r="A27" s="1" t="s">
        <v>54</v>
      </c>
      <c r="B27" s="38"/>
      <c r="C27" s="38"/>
      <c r="D27" s="61">
        <v>2628</v>
      </c>
      <c r="E27" s="61"/>
      <c r="F27" s="61">
        <v>122</v>
      </c>
      <c r="G27" s="52"/>
      <c r="H27" s="61">
        <v>0</v>
      </c>
      <c r="I27" s="61">
        <v>29070</v>
      </c>
      <c r="J27" s="61">
        <v>0</v>
      </c>
      <c r="M27" s="112"/>
    </row>
    <row r="28" spans="1:13" ht="21.75" thickBot="1">
      <c r="A28" s="72"/>
      <c r="B28" s="38"/>
      <c r="C28" s="38"/>
      <c r="D28" s="70">
        <f>+D20</f>
        <v>281394</v>
      </c>
      <c r="E28" s="61"/>
      <c r="F28" s="70">
        <f>+F20</f>
        <v>346346</v>
      </c>
      <c r="G28" s="52"/>
      <c r="H28" s="70">
        <f>+H20</f>
        <v>263539</v>
      </c>
      <c r="I28" s="61">
        <v>21568</v>
      </c>
      <c r="J28" s="70">
        <f>+J20</f>
        <v>342504</v>
      </c>
      <c r="L28" s="71"/>
      <c r="M28" s="112"/>
    </row>
    <row r="29" spans="1:13" ht="21.75" thickTop="1">
      <c r="A29" s="12" t="s">
        <v>56</v>
      </c>
      <c r="B29" s="38"/>
      <c r="C29" s="38"/>
      <c r="D29" s="61"/>
      <c r="E29" s="61"/>
      <c r="F29" s="61"/>
      <c r="G29" s="52"/>
      <c r="H29" s="61"/>
      <c r="I29" s="61"/>
      <c r="J29" s="61"/>
    </row>
    <row r="30" spans="1:13" ht="21">
      <c r="A30" s="1" t="s">
        <v>55</v>
      </c>
      <c r="B30" s="38"/>
      <c r="C30" s="38"/>
      <c r="D30" s="61">
        <f>+D32-D31</f>
        <v>278766</v>
      </c>
      <c r="E30" s="61"/>
      <c r="F30" s="61">
        <f>+F32-F31</f>
        <v>346224</v>
      </c>
      <c r="G30" s="52"/>
      <c r="H30" s="61">
        <f>+H32-H31</f>
        <v>263539</v>
      </c>
      <c r="I30" s="61"/>
      <c r="J30" s="61">
        <f>+J32-J31</f>
        <v>342504</v>
      </c>
    </row>
    <row r="31" spans="1:13" ht="21">
      <c r="A31" s="1" t="s">
        <v>54</v>
      </c>
      <c r="B31" s="38"/>
      <c r="C31" s="38"/>
      <c r="D31" s="61">
        <v>2628</v>
      </c>
      <c r="E31" s="61"/>
      <c r="F31" s="61">
        <v>122</v>
      </c>
      <c r="G31" s="52"/>
      <c r="H31" s="61">
        <v>0</v>
      </c>
      <c r="I31" s="61"/>
      <c r="J31" s="61">
        <v>0</v>
      </c>
    </row>
    <row r="32" spans="1:13" ht="21.75" thickBot="1">
      <c r="A32" s="12"/>
      <c r="B32" s="38"/>
      <c r="C32" s="38"/>
      <c r="D32" s="70">
        <f>+D22</f>
        <v>281394</v>
      </c>
      <c r="E32" s="61"/>
      <c r="F32" s="70">
        <f>+F22</f>
        <v>346346</v>
      </c>
      <c r="G32" s="52"/>
      <c r="H32" s="70">
        <f>+H22</f>
        <v>263539</v>
      </c>
      <c r="I32" s="61"/>
      <c r="J32" s="70">
        <f>+J22</f>
        <v>342504</v>
      </c>
    </row>
    <row r="33" spans="1:10" ht="21.75" thickTop="1">
      <c r="A33" s="12"/>
      <c r="B33" s="38"/>
      <c r="C33" s="38"/>
      <c r="D33" s="61"/>
      <c r="E33" s="61"/>
      <c r="F33" s="61"/>
      <c r="G33" s="52"/>
      <c r="H33" s="61"/>
      <c r="I33" s="61"/>
      <c r="J33" s="61"/>
    </row>
    <row r="34" spans="1:10" ht="21">
      <c r="A34" s="12" t="s">
        <v>53</v>
      </c>
      <c r="B34" s="38"/>
      <c r="C34" s="38"/>
      <c r="D34" s="61"/>
      <c r="E34" s="61"/>
      <c r="F34" s="61"/>
      <c r="G34" s="52"/>
      <c r="H34" s="61"/>
      <c r="I34" s="61"/>
      <c r="J34" s="61"/>
    </row>
    <row r="35" spans="1:10" ht="21.75" thickBot="1">
      <c r="A35" s="69" t="s">
        <v>52</v>
      </c>
      <c r="B35" s="40"/>
      <c r="C35" s="38"/>
      <c r="D35" s="66">
        <f>D26/D36</f>
        <v>4.2703164249231845E-2</v>
      </c>
      <c r="E35" s="67"/>
      <c r="F35" s="66">
        <f>F26/F36</f>
        <v>5.3036813452953538E-2</v>
      </c>
      <c r="G35" s="68"/>
      <c r="H35" s="66">
        <f>H26/H36</f>
        <v>4.037059470336523E-2</v>
      </c>
      <c r="I35" s="67"/>
      <c r="J35" s="66">
        <f>J26/J36</f>
        <v>5.2466959988014691E-2</v>
      </c>
    </row>
    <row r="36" spans="1:10" ht="22.5" thickTop="1" thickBot="1">
      <c r="A36" s="23" t="s">
        <v>146</v>
      </c>
      <c r="B36" s="40"/>
      <c r="C36" s="38"/>
      <c r="D36" s="65">
        <v>6527994</v>
      </c>
      <c r="E36" s="61"/>
      <c r="F36" s="65">
        <v>6527994</v>
      </c>
      <c r="G36" s="52"/>
      <c r="H36" s="65">
        <v>6527994</v>
      </c>
      <c r="I36" s="61"/>
      <c r="J36" s="65">
        <v>6527994</v>
      </c>
    </row>
    <row r="37" spans="1:10" ht="21.75" thickTop="1">
      <c r="B37" s="38"/>
      <c r="C37" s="38"/>
      <c r="D37" s="61"/>
      <c r="E37" s="64"/>
      <c r="F37" s="61"/>
      <c r="G37" s="52"/>
      <c r="H37" s="61"/>
      <c r="I37" s="64"/>
      <c r="J37" s="61"/>
    </row>
    <row r="38" spans="1:10" ht="21">
      <c r="B38" s="38"/>
      <c r="C38" s="38"/>
      <c r="D38" s="61"/>
      <c r="E38" s="64"/>
      <c r="F38" s="61"/>
      <c r="G38" s="52"/>
      <c r="H38" s="61"/>
      <c r="I38" s="64"/>
      <c r="J38" s="61"/>
    </row>
    <row r="39" spans="1:10" ht="21">
      <c r="A39" s="1" t="s">
        <v>0</v>
      </c>
      <c r="B39" s="38"/>
      <c r="C39" s="38"/>
      <c r="D39" s="61"/>
      <c r="E39" s="64"/>
      <c r="F39" s="61"/>
      <c r="G39" s="52"/>
      <c r="H39" s="61"/>
      <c r="I39" s="64"/>
      <c r="J39" s="1">
        <v>3</v>
      </c>
    </row>
    <row r="40" spans="1:10" ht="21">
      <c r="B40" s="38"/>
      <c r="C40" s="38"/>
      <c r="D40" s="61"/>
      <c r="E40" s="64"/>
      <c r="F40" s="61"/>
      <c r="G40" s="52"/>
      <c r="H40" s="61"/>
      <c r="I40" s="64"/>
      <c r="J40" s="61"/>
    </row>
    <row r="41" spans="1:10" ht="21">
      <c r="D41" s="61"/>
      <c r="E41" s="64"/>
      <c r="F41" s="62"/>
      <c r="G41" s="52"/>
      <c r="H41" s="61"/>
      <c r="I41" s="63"/>
    </row>
    <row r="42" spans="1:10" ht="16.5" customHeight="1">
      <c r="B42" s="38"/>
      <c r="C42" s="38"/>
      <c r="D42" s="61"/>
      <c r="E42" s="61"/>
      <c r="F42" s="61"/>
      <c r="G42" s="52"/>
      <c r="H42" s="61"/>
      <c r="I42" s="61"/>
      <c r="J42" s="61"/>
    </row>
    <row r="43" spans="1:10" ht="16.5" customHeight="1">
      <c r="B43" s="38"/>
      <c r="C43" s="38"/>
      <c r="D43" s="61"/>
      <c r="E43" s="61"/>
      <c r="F43" s="61"/>
      <c r="G43" s="52"/>
      <c r="H43" s="61"/>
      <c r="I43" s="61"/>
      <c r="J43" s="61"/>
    </row>
    <row r="45" spans="1:10" ht="16.5" customHeight="1">
      <c r="B45" s="38"/>
      <c r="C45" s="38"/>
      <c r="D45" s="61"/>
      <c r="E45" s="61"/>
      <c r="F45" s="61"/>
      <c r="G45" s="52"/>
      <c r="H45" s="61"/>
      <c r="I45" s="61"/>
      <c r="J45" s="61"/>
    </row>
    <row r="46" spans="1:10" ht="16.5" customHeight="1">
      <c r="B46" s="38"/>
      <c r="C46" s="38"/>
      <c r="D46" s="61"/>
      <c r="E46" s="61"/>
      <c r="F46" s="61"/>
      <c r="G46" s="52"/>
      <c r="H46" s="61"/>
      <c r="I46" s="61"/>
      <c r="J46" s="61"/>
    </row>
    <row r="47" spans="1:10" ht="16.5" customHeight="1">
      <c r="B47" s="38"/>
      <c r="C47" s="38"/>
      <c r="D47" s="61"/>
      <c r="E47" s="61"/>
      <c r="F47" s="61"/>
      <c r="G47" s="52"/>
      <c r="H47" s="61"/>
      <c r="I47" s="61"/>
      <c r="J47" s="61"/>
    </row>
    <row r="48" spans="1:10" ht="16.5" customHeight="1">
      <c r="B48" s="38"/>
      <c r="C48" s="38"/>
      <c r="D48" s="61"/>
      <c r="E48" s="61"/>
      <c r="F48" s="61"/>
      <c r="G48" s="52"/>
      <c r="H48" s="61"/>
      <c r="I48" s="61"/>
      <c r="J48" s="61"/>
    </row>
    <row r="49" spans="2:10" ht="16.5" customHeight="1">
      <c r="B49" s="38"/>
      <c r="C49" s="38"/>
      <c r="D49" s="61"/>
      <c r="E49" s="61"/>
      <c r="F49" s="61"/>
      <c r="G49" s="52"/>
      <c r="H49" s="61"/>
      <c r="I49" s="61"/>
      <c r="J49" s="61"/>
    </row>
    <row r="50" spans="2:10" ht="16.5" customHeight="1">
      <c r="G50" s="52"/>
    </row>
    <row r="51" spans="2:10" ht="16.5" customHeight="1">
      <c r="G51" s="52"/>
    </row>
    <row r="52" spans="2:10" ht="16.5" customHeight="1">
      <c r="F52" s="62"/>
      <c r="G52" s="62"/>
      <c r="H52" s="61"/>
    </row>
    <row r="53" spans="2:10" ht="16.5" customHeight="1">
      <c r="F53" s="62"/>
      <c r="G53" s="62"/>
      <c r="H53" s="61"/>
    </row>
    <row r="54" spans="2:10" ht="16.5" customHeight="1">
      <c r="F54" s="62"/>
      <c r="G54" s="62"/>
      <c r="H54" s="61"/>
    </row>
    <row r="55" spans="2:10" ht="16.5" customHeight="1">
      <c r="F55" s="62"/>
      <c r="G55" s="62"/>
      <c r="H55" s="61"/>
    </row>
    <row r="56" spans="2:10" ht="16.5" customHeight="1">
      <c r="G56" s="62"/>
      <c r="H56" s="61"/>
    </row>
    <row r="57" spans="2:10" ht="16.5" customHeight="1">
      <c r="F57" s="62"/>
      <c r="H57" s="61"/>
    </row>
    <row r="58" spans="2:10" ht="16.5" customHeight="1">
      <c r="G58" s="62"/>
      <c r="H58" s="61"/>
    </row>
    <row r="60" spans="2:10" ht="16.5" customHeight="1">
      <c r="H60" s="61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1"/>
  <sheetViews>
    <sheetView view="pageBreakPreview" topLeftCell="A13" zoomScaleNormal="100" zoomScaleSheetLayoutView="100" workbookViewId="0">
      <selection activeCell="P81" sqref="P81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9" customWidth="1"/>
    <col min="4" max="4" width="1.7109375" style="1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78" customWidth="1"/>
    <col min="13" max="13" width="13.7109375" style="5" customWidth="1"/>
    <col min="14" max="14" width="1.7109375" style="78" customWidth="1"/>
    <col min="15" max="15" width="13.5703125" style="5" customWidth="1"/>
    <col min="16" max="16" width="1.7109375" style="78" customWidth="1"/>
    <col min="17" max="17" width="13.7109375" style="5" customWidth="1"/>
    <col min="18" max="16384" width="9.140625" style="1"/>
  </cols>
  <sheetData>
    <row r="1" spans="1:23" ht="17.100000000000001" customHeight="1">
      <c r="O1" s="118" t="s">
        <v>28</v>
      </c>
      <c r="P1" s="118"/>
      <c r="Q1" s="118"/>
    </row>
    <row r="2" spans="1:23" ht="17.100000000000001" customHeight="1">
      <c r="O2" s="118" t="s">
        <v>25</v>
      </c>
      <c r="P2" s="118"/>
      <c r="Q2" s="118"/>
    </row>
    <row r="3" spans="1:23" ht="21">
      <c r="A3" s="12" t="s">
        <v>33</v>
      </c>
      <c r="B3" s="12"/>
      <c r="C3" s="56"/>
      <c r="D3" s="12"/>
      <c r="E3" s="79"/>
      <c r="F3" s="79"/>
      <c r="G3" s="79"/>
      <c r="H3" s="79"/>
      <c r="I3" s="79"/>
      <c r="J3" s="84"/>
      <c r="K3" s="79"/>
      <c r="L3" s="83"/>
      <c r="M3" s="79"/>
      <c r="N3" s="95"/>
      <c r="O3" s="1"/>
      <c r="P3" s="1"/>
      <c r="Q3" s="1"/>
    </row>
    <row r="4" spans="1:23" ht="21">
      <c r="A4" s="96" t="s">
        <v>89</v>
      </c>
      <c r="B4" s="12"/>
      <c r="C4" s="56"/>
      <c r="D4" s="12"/>
      <c r="E4" s="79"/>
      <c r="F4" s="79"/>
      <c r="G4" s="79"/>
      <c r="H4" s="79"/>
      <c r="I4" s="79"/>
      <c r="J4" s="84"/>
      <c r="K4" s="79"/>
      <c r="L4" s="83"/>
      <c r="M4" s="79"/>
      <c r="N4" s="95"/>
      <c r="O4" s="1"/>
      <c r="P4" s="1"/>
      <c r="Q4" s="1"/>
    </row>
    <row r="5" spans="1:23" ht="21">
      <c r="A5" s="96" t="s">
        <v>128</v>
      </c>
      <c r="B5" s="12"/>
      <c r="C5" s="56"/>
      <c r="D5" s="12"/>
      <c r="E5" s="79"/>
      <c r="F5" s="79"/>
      <c r="G5" s="79"/>
      <c r="H5" s="79"/>
      <c r="I5" s="79"/>
      <c r="J5" s="84"/>
      <c r="K5" s="79"/>
      <c r="L5" s="83"/>
      <c r="M5" s="79"/>
      <c r="N5" s="95"/>
      <c r="O5" s="94"/>
      <c r="P5" s="93"/>
      <c r="Q5" s="58"/>
    </row>
    <row r="6" spans="1:23" ht="21">
      <c r="B6" s="92"/>
      <c r="C6" s="92"/>
      <c r="D6" s="92"/>
      <c r="E6" s="84"/>
      <c r="F6" s="84"/>
      <c r="G6" s="84"/>
      <c r="H6" s="84"/>
      <c r="I6" s="84"/>
      <c r="J6" s="84"/>
      <c r="K6" s="84"/>
      <c r="L6" s="83"/>
      <c r="M6" s="84"/>
      <c r="N6" s="83"/>
      <c r="O6" s="84"/>
      <c r="P6" s="83"/>
      <c r="Q6" s="49"/>
    </row>
    <row r="7" spans="1:23" ht="21">
      <c r="A7" s="49"/>
      <c r="B7" s="49"/>
      <c r="C7" s="17"/>
      <c r="D7" s="49"/>
      <c r="E7" s="84"/>
      <c r="F7" s="84"/>
      <c r="G7" s="84"/>
      <c r="H7" s="84"/>
      <c r="I7" s="84"/>
      <c r="J7" s="84"/>
      <c r="K7" s="84"/>
      <c r="L7" s="83"/>
      <c r="M7" s="84"/>
      <c r="N7" s="83"/>
      <c r="O7" s="84"/>
      <c r="P7" s="83"/>
      <c r="Q7" s="91" t="s">
        <v>31</v>
      </c>
    </row>
    <row r="8" spans="1:23" ht="21">
      <c r="A8" s="49"/>
      <c r="B8" s="49"/>
      <c r="C8" s="17"/>
      <c r="D8" s="49"/>
      <c r="E8" s="120" t="s">
        <v>88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</row>
    <row r="9" spans="1:23" s="49" customFormat="1" ht="21">
      <c r="C9" s="17"/>
      <c r="E9" s="120" t="s">
        <v>87</v>
      </c>
      <c r="F9" s="120"/>
      <c r="G9" s="120"/>
      <c r="H9" s="120"/>
      <c r="I9" s="120"/>
      <c r="J9" s="120"/>
      <c r="K9" s="120"/>
      <c r="L9" s="120"/>
      <c r="M9" s="120"/>
      <c r="N9" s="90"/>
      <c r="O9" s="90"/>
      <c r="P9" s="90"/>
      <c r="Q9" s="90"/>
      <c r="R9" s="1"/>
      <c r="S9" s="1"/>
      <c r="T9" s="1"/>
      <c r="U9" s="1"/>
      <c r="V9" s="1"/>
      <c r="W9" s="1"/>
    </row>
    <row r="10" spans="1:23" ht="21">
      <c r="A10" s="40"/>
      <c r="B10" s="40"/>
      <c r="C10" s="40"/>
      <c r="D10" s="40"/>
      <c r="E10" s="89"/>
      <c r="F10" s="89"/>
      <c r="G10" s="89"/>
      <c r="H10" s="89"/>
      <c r="I10" s="121" t="s">
        <v>86</v>
      </c>
      <c r="J10" s="121"/>
      <c r="K10" s="121"/>
      <c r="L10" s="87"/>
      <c r="M10" s="40"/>
      <c r="N10" s="87"/>
      <c r="O10" s="89"/>
      <c r="P10" s="86"/>
      <c r="Q10" s="89"/>
    </row>
    <row r="11" spans="1:23" ht="21">
      <c r="A11" s="40"/>
      <c r="B11" s="40"/>
      <c r="C11" s="40"/>
      <c r="D11" s="40"/>
      <c r="E11" s="89" t="s">
        <v>78</v>
      </c>
      <c r="F11" s="89"/>
      <c r="G11" s="89"/>
      <c r="H11" s="89"/>
      <c r="I11" s="88"/>
      <c r="J11" s="88"/>
      <c r="K11" s="88"/>
      <c r="L11" s="87"/>
      <c r="M11" s="17" t="s">
        <v>85</v>
      </c>
      <c r="N11" s="87"/>
      <c r="O11" s="89"/>
      <c r="P11" s="86"/>
      <c r="Q11" s="89"/>
    </row>
    <row r="12" spans="1:23" ht="21">
      <c r="A12" s="40"/>
      <c r="B12" s="40"/>
      <c r="C12" s="17"/>
      <c r="D12" s="40"/>
      <c r="E12" s="89" t="s">
        <v>84</v>
      </c>
      <c r="F12" s="88"/>
      <c r="G12" s="88" t="s">
        <v>83</v>
      </c>
      <c r="H12" s="88"/>
      <c r="I12" s="89" t="s">
        <v>82</v>
      </c>
      <c r="J12" s="88"/>
      <c r="K12" s="40"/>
      <c r="L12" s="87"/>
      <c r="M12" s="17" t="s">
        <v>81</v>
      </c>
      <c r="N12" s="87"/>
      <c r="O12" s="40" t="s">
        <v>80</v>
      </c>
      <c r="P12" s="86"/>
      <c r="Q12" s="40"/>
    </row>
    <row r="13" spans="1:23" ht="21">
      <c r="A13" s="40"/>
      <c r="B13" s="40"/>
      <c r="C13" s="17"/>
      <c r="D13" s="40"/>
      <c r="E13" s="85" t="s">
        <v>79</v>
      </c>
      <c r="F13" s="89"/>
      <c r="G13" s="85" t="s">
        <v>78</v>
      </c>
      <c r="H13" s="89"/>
      <c r="I13" s="85" t="s">
        <v>77</v>
      </c>
      <c r="J13" s="88"/>
      <c r="K13" s="85" t="s">
        <v>5</v>
      </c>
      <c r="L13" s="87"/>
      <c r="M13" s="45" t="s">
        <v>76</v>
      </c>
      <c r="N13" s="86"/>
      <c r="O13" s="45" t="s">
        <v>75</v>
      </c>
      <c r="P13" s="86"/>
      <c r="Q13" s="85" t="s">
        <v>74</v>
      </c>
    </row>
    <row r="14" spans="1:23" ht="21">
      <c r="C14" s="41"/>
      <c r="E14" s="79"/>
      <c r="F14" s="79"/>
      <c r="G14" s="79"/>
      <c r="H14" s="79"/>
      <c r="I14" s="8"/>
      <c r="J14" s="84"/>
      <c r="K14" s="79"/>
      <c r="L14" s="83"/>
      <c r="M14" s="8"/>
      <c r="N14" s="83"/>
      <c r="O14" s="79"/>
      <c r="P14" s="83"/>
      <c r="Q14" s="79"/>
    </row>
    <row r="15" spans="1:23" ht="21">
      <c r="A15" s="12" t="s">
        <v>130</v>
      </c>
      <c r="B15" s="12"/>
      <c r="C15" s="40"/>
      <c r="D15" s="12"/>
      <c r="E15" s="8">
        <v>652799</v>
      </c>
      <c r="F15" s="8"/>
      <c r="G15" s="8">
        <v>506000</v>
      </c>
      <c r="H15" s="8"/>
      <c r="I15" s="8">
        <v>65280</v>
      </c>
      <c r="J15" s="8"/>
      <c r="K15" s="8">
        <v>2301215</v>
      </c>
      <c r="L15" s="82"/>
      <c r="M15" s="8">
        <f>SUM(E15:K15)</f>
        <v>3525294</v>
      </c>
      <c r="N15" s="82"/>
      <c r="O15" s="8">
        <v>255548</v>
      </c>
      <c r="P15" s="82"/>
      <c r="Q15" s="8">
        <f>+M15+O15</f>
        <v>3780842</v>
      </c>
    </row>
    <row r="16" spans="1:23" ht="21">
      <c r="A16" s="1" t="s">
        <v>145</v>
      </c>
      <c r="B16" s="12"/>
      <c r="C16" s="40"/>
      <c r="D16" s="1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2"/>
      <c r="M16" s="8">
        <f>SUM(E16:K16)</f>
        <v>0</v>
      </c>
      <c r="N16" s="82"/>
      <c r="O16" s="8">
        <v>4267</v>
      </c>
      <c r="P16" s="82"/>
      <c r="Q16" s="8">
        <f>+M16+O16</f>
        <v>4267</v>
      </c>
    </row>
    <row r="17" spans="1:18" ht="21">
      <c r="A17" s="1" t="s">
        <v>58</v>
      </c>
      <c r="C17" s="40"/>
      <c r="E17" s="8">
        <v>0</v>
      </c>
      <c r="F17" s="7"/>
      <c r="G17" s="8">
        <v>0</v>
      </c>
      <c r="H17" s="7"/>
      <c r="I17" s="8">
        <v>0</v>
      </c>
      <c r="J17" s="7"/>
      <c r="K17" s="8">
        <f>+'PL-Eng'!D30</f>
        <v>278766</v>
      </c>
      <c r="L17" s="82"/>
      <c r="M17" s="8">
        <f>SUM(E17:K17)</f>
        <v>278766</v>
      </c>
      <c r="N17" s="82"/>
      <c r="O17" s="8">
        <f>+'PL-Eng'!D27</f>
        <v>2628</v>
      </c>
      <c r="P17" s="82"/>
      <c r="Q17" s="8">
        <f>+M17+O17</f>
        <v>281394</v>
      </c>
      <c r="R17" s="5"/>
    </row>
    <row r="18" spans="1:18" s="81" customFormat="1" ht="21.75" thickBot="1">
      <c r="A18" s="12" t="s">
        <v>131</v>
      </c>
      <c r="B18" s="12"/>
      <c r="C18" s="56"/>
      <c r="D18" s="12"/>
      <c r="E18" s="13">
        <f>SUM(E15:E17)</f>
        <v>652799</v>
      </c>
      <c r="F18" s="7"/>
      <c r="G18" s="13">
        <f>SUM(G15:G17)</f>
        <v>506000</v>
      </c>
      <c r="H18" s="7"/>
      <c r="I18" s="13">
        <f>SUM(I15:I17)</f>
        <v>65280</v>
      </c>
      <c r="J18" s="7"/>
      <c r="K18" s="13">
        <f>SUM(K15:K17)</f>
        <v>2579981</v>
      </c>
      <c r="L18" s="82"/>
      <c r="M18" s="70">
        <f>SUM(M15:M17)</f>
        <v>3804060</v>
      </c>
      <c r="N18" s="82"/>
      <c r="O18" s="13">
        <f>SUM(O15:O17)</f>
        <v>262443</v>
      </c>
      <c r="P18" s="82"/>
      <c r="Q18" s="13">
        <f>SUM(Q15:Q17)</f>
        <v>4066503</v>
      </c>
    </row>
    <row r="19" spans="1:18" ht="21.75" thickTop="1">
      <c r="A19" s="12"/>
      <c r="B19" s="12"/>
      <c r="C19" s="56"/>
      <c r="D19" s="12"/>
      <c r="E19" s="7"/>
      <c r="F19" s="7"/>
      <c r="G19" s="7"/>
      <c r="H19" s="7"/>
      <c r="I19" s="7"/>
      <c r="J19" s="7"/>
      <c r="K19" s="7"/>
      <c r="L19" s="82"/>
      <c r="M19" s="113"/>
      <c r="N19" s="82"/>
      <c r="O19" s="7"/>
      <c r="P19" s="82"/>
      <c r="Q19" s="7"/>
    </row>
    <row r="20" spans="1:18" ht="21">
      <c r="A20" s="12" t="s">
        <v>73</v>
      </c>
      <c r="B20" s="12"/>
      <c r="C20" s="40"/>
      <c r="D20" s="12"/>
      <c r="E20" s="8">
        <v>652799</v>
      </c>
      <c r="F20" s="7"/>
      <c r="G20" s="8">
        <v>506000</v>
      </c>
      <c r="H20" s="7"/>
      <c r="I20" s="8">
        <v>65280</v>
      </c>
      <c r="J20" s="7"/>
      <c r="K20" s="8">
        <v>2104794</v>
      </c>
      <c r="L20" s="82"/>
      <c r="M20" s="8">
        <f>SUM(E20:L20)</f>
        <v>3328873</v>
      </c>
      <c r="N20" s="82"/>
      <c r="O20" s="8">
        <v>48339</v>
      </c>
      <c r="P20" s="82"/>
      <c r="Q20" s="8">
        <f t="shared" ref="Q20:Q21" si="0">+M20+O20</f>
        <v>3377212</v>
      </c>
    </row>
    <row r="21" spans="1:18" ht="21">
      <c r="A21" s="1" t="s">
        <v>58</v>
      </c>
      <c r="C21" s="40"/>
      <c r="E21" s="8">
        <v>0</v>
      </c>
      <c r="F21" s="7"/>
      <c r="G21" s="8">
        <v>0</v>
      </c>
      <c r="H21" s="7"/>
      <c r="I21" s="8">
        <v>0</v>
      </c>
      <c r="J21" s="7"/>
      <c r="K21" s="8">
        <v>346224</v>
      </c>
      <c r="L21" s="82"/>
      <c r="M21" s="8">
        <v>346224</v>
      </c>
      <c r="N21" s="82"/>
      <c r="O21" s="8">
        <v>122</v>
      </c>
      <c r="P21" s="82"/>
      <c r="Q21" s="8">
        <f t="shared" si="0"/>
        <v>346346</v>
      </c>
    </row>
    <row r="22" spans="1:18" s="81" customFormat="1" ht="21.75" thickBot="1">
      <c r="A22" s="12" t="s">
        <v>72</v>
      </c>
      <c r="B22" s="12"/>
      <c r="C22" s="56"/>
      <c r="D22" s="12"/>
      <c r="E22" s="13">
        <f>SUM(E20:E21)</f>
        <v>652799</v>
      </c>
      <c r="F22" s="7"/>
      <c r="G22" s="13">
        <f>SUM(G20:G21)</f>
        <v>506000</v>
      </c>
      <c r="H22" s="7"/>
      <c r="I22" s="13">
        <f>SUM(I20:I21)</f>
        <v>65280</v>
      </c>
      <c r="J22" s="7"/>
      <c r="K22" s="13">
        <f>SUM(K20:K21)</f>
        <v>2451018</v>
      </c>
      <c r="L22" s="82"/>
      <c r="M22" s="13">
        <f>SUM(M20:M21)</f>
        <v>3675097</v>
      </c>
      <c r="N22" s="82"/>
      <c r="O22" s="13">
        <f>SUM(O20:O21)</f>
        <v>48461</v>
      </c>
      <c r="P22" s="82"/>
      <c r="Q22" s="13">
        <f>SUM(Q20:Q21)</f>
        <v>3723558</v>
      </c>
    </row>
    <row r="23" spans="1:18" s="81" customFormat="1" ht="21.75" thickTop="1">
      <c r="A23" s="12"/>
      <c r="B23" s="12"/>
      <c r="C23" s="56"/>
      <c r="D23" s="12"/>
      <c r="E23" s="7"/>
      <c r="F23" s="7"/>
      <c r="G23" s="7"/>
      <c r="H23" s="7"/>
      <c r="I23" s="7"/>
      <c r="J23" s="7"/>
      <c r="K23" s="7"/>
      <c r="L23" s="82"/>
      <c r="M23" s="7"/>
      <c r="N23" s="82"/>
      <c r="O23" s="7"/>
      <c r="P23" s="82"/>
      <c r="Q23" s="7"/>
    </row>
    <row r="24" spans="1:18" s="81" customFormat="1" ht="21">
      <c r="A24" s="12"/>
      <c r="B24" s="12"/>
      <c r="C24" s="56"/>
      <c r="D24" s="12"/>
      <c r="E24" s="7"/>
      <c r="F24" s="7"/>
      <c r="G24" s="7"/>
      <c r="H24" s="7"/>
      <c r="I24" s="7"/>
      <c r="J24" s="7"/>
      <c r="K24" s="7"/>
      <c r="L24" s="82"/>
      <c r="M24" s="112"/>
      <c r="N24" s="82"/>
      <c r="O24" s="7"/>
      <c r="P24" s="82"/>
      <c r="Q24" s="7"/>
    </row>
    <row r="25" spans="1:18" s="81" customFormat="1" ht="21">
      <c r="A25" s="12"/>
      <c r="B25" s="12"/>
      <c r="C25" s="56"/>
      <c r="D25" s="12"/>
      <c r="E25" s="7"/>
      <c r="F25" s="7"/>
      <c r="G25" s="7"/>
      <c r="H25" s="7"/>
      <c r="I25" s="7"/>
      <c r="J25" s="7"/>
      <c r="K25" s="7"/>
      <c r="L25" s="82"/>
      <c r="M25" s="112"/>
      <c r="N25" s="82"/>
      <c r="O25" s="7"/>
      <c r="P25" s="82"/>
      <c r="Q25" s="7"/>
    </row>
    <row r="26" spans="1:18" s="81" customFormat="1" ht="21">
      <c r="A26" s="12"/>
      <c r="B26" s="12"/>
      <c r="C26" s="56"/>
      <c r="D26" s="12"/>
      <c r="E26" s="7"/>
      <c r="F26" s="7"/>
      <c r="G26" s="7"/>
      <c r="H26" s="7"/>
      <c r="I26" s="7"/>
      <c r="J26" s="7"/>
      <c r="K26" s="7"/>
      <c r="L26" s="82"/>
      <c r="M26" s="112"/>
      <c r="N26" s="82"/>
      <c r="O26" s="7"/>
      <c r="P26" s="82"/>
      <c r="Q26" s="7"/>
    </row>
    <row r="27" spans="1:18" s="81" customFormat="1" ht="21">
      <c r="A27" s="12"/>
      <c r="B27" s="12"/>
      <c r="C27" s="56"/>
      <c r="D27" s="12"/>
      <c r="E27" s="7"/>
      <c r="F27" s="7"/>
      <c r="G27" s="7"/>
      <c r="H27" s="7"/>
      <c r="I27" s="7"/>
      <c r="J27" s="7"/>
      <c r="K27" s="7"/>
      <c r="L27" s="82"/>
      <c r="M27" s="112"/>
      <c r="N27" s="82"/>
      <c r="O27" s="7"/>
      <c r="P27" s="82"/>
      <c r="Q27" s="7"/>
    </row>
    <row r="28" spans="1:18" ht="21">
      <c r="C28" s="56"/>
      <c r="D28" s="12"/>
      <c r="E28" s="7"/>
      <c r="F28" s="8"/>
      <c r="G28" s="7"/>
      <c r="H28" s="8"/>
      <c r="I28" s="7"/>
      <c r="J28" s="8"/>
      <c r="K28" s="7"/>
      <c r="L28" s="80"/>
      <c r="M28" s="7"/>
      <c r="N28" s="80"/>
      <c r="O28" s="7"/>
      <c r="P28" s="80"/>
      <c r="Q28" s="79"/>
    </row>
    <row r="29" spans="1:18" ht="21">
      <c r="A29" s="1" t="s">
        <v>0</v>
      </c>
      <c r="B29" s="12"/>
      <c r="C29" s="56"/>
      <c r="D29" s="12"/>
      <c r="E29" s="7"/>
      <c r="F29" s="7"/>
      <c r="G29" s="7"/>
      <c r="H29" s="7"/>
      <c r="I29" s="7"/>
      <c r="J29" s="8"/>
      <c r="K29" s="7"/>
      <c r="L29" s="80"/>
      <c r="M29" s="7"/>
      <c r="N29" s="80"/>
      <c r="O29" s="7"/>
      <c r="P29" s="80"/>
      <c r="Q29" s="79">
        <v>4</v>
      </c>
    </row>
    <row r="30" spans="1:18" ht="21"/>
    <row r="31" spans="1:18" ht="12.75" customHeight="1"/>
  </sheetData>
  <mergeCells count="5">
    <mergeCell ref="O1:Q1"/>
    <mergeCell ref="O2:Q2"/>
    <mergeCell ref="E8:Q8"/>
    <mergeCell ref="I10:K10"/>
    <mergeCell ref="E9:M9"/>
  </mergeCells>
  <pageMargins left="0.78740157480314965" right="0.39370078740157483" top="0.78740157480314965" bottom="0.47244094488188981" header="0.15748031496062992" footer="0.31496062992125984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1"/>
  <sheetViews>
    <sheetView view="pageBreakPreview" zoomScaleNormal="100" zoomScaleSheetLayoutView="100" workbookViewId="0">
      <selection activeCell="P81" sqref="P81"/>
    </sheetView>
  </sheetViews>
  <sheetFormatPr defaultColWidth="9.140625" defaultRowHeight="17.100000000000001" customHeight="1"/>
  <cols>
    <col min="1" max="1" width="51.7109375" style="1" customWidth="1"/>
    <col min="2" max="2" width="7.7109375" style="49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3" ht="17.100000000000001" customHeight="1">
      <c r="J1" s="118" t="s">
        <v>28</v>
      </c>
      <c r="K1" s="118"/>
      <c r="L1" s="118"/>
    </row>
    <row r="2" spans="1:13" ht="17.100000000000001" customHeight="1">
      <c r="J2" s="118" t="s">
        <v>25</v>
      </c>
      <c r="K2" s="118"/>
      <c r="L2" s="118"/>
    </row>
    <row r="3" spans="1:13" ht="21">
      <c r="A3" s="12" t="s">
        <v>33</v>
      </c>
      <c r="B3" s="56"/>
      <c r="C3" s="12"/>
      <c r="D3" s="79"/>
      <c r="E3" s="79"/>
      <c r="F3" s="79"/>
      <c r="G3" s="79"/>
      <c r="H3" s="79"/>
      <c r="I3" s="84"/>
      <c r="J3" s="1"/>
      <c r="K3" s="1"/>
      <c r="L3" s="1"/>
    </row>
    <row r="4" spans="1:13" ht="21">
      <c r="A4" s="96" t="s">
        <v>89</v>
      </c>
      <c r="B4" s="56"/>
      <c r="C4" s="12"/>
      <c r="D4" s="79"/>
      <c r="E4" s="79"/>
      <c r="F4" s="79"/>
      <c r="G4" s="79"/>
      <c r="H4" s="79"/>
      <c r="I4" s="84"/>
      <c r="J4" s="1"/>
      <c r="K4" s="1"/>
      <c r="L4" s="1"/>
    </row>
    <row r="5" spans="1:13" ht="21">
      <c r="A5" s="96" t="s">
        <v>128</v>
      </c>
      <c r="B5" s="56"/>
      <c r="C5" s="12"/>
      <c r="D5" s="79"/>
      <c r="E5" s="79"/>
      <c r="F5" s="79"/>
      <c r="G5" s="79"/>
      <c r="H5" s="79"/>
      <c r="I5" s="84"/>
      <c r="J5" s="79"/>
      <c r="K5" s="84"/>
      <c r="L5" s="1"/>
    </row>
    <row r="6" spans="1:13" ht="21">
      <c r="A6" s="88"/>
      <c r="B6" s="88"/>
      <c r="C6" s="88"/>
      <c r="D6" s="84"/>
      <c r="E6" s="84"/>
      <c r="F6" s="84"/>
      <c r="G6" s="84"/>
      <c r="H6" s="84"/>
      <c r="I6" s="84"/>
      <c r="J6" s="84"/>
      <c r="K6" s="84"/>
      <c r="L6" s="49"/>
    </row>
    <row r="7" spans="1:13" s="49" customFormat="1" ht="21">
      <c r="B7" s="17"/>
      <c r="D7" s="84"/>
      <c r="E7" s="84"/>
      <c r="F7" s="84"/>
      <c r="G7" s="84"/>
      <c r="H7" s="84"/>
      <c r="I7" s="84"/>
      <c r="J7" s="84"/>
      <c r="K7" s="84"/>
      <c r="L7" s="91" t="s">
        <v>31</v>
      </c>
    </row>
    <row r="8" spans="1:13" s="49" customFormat="1" ht="21">
      <c r="B8" s="17"/>
      <c r="D8" s="122" t="s">
        <v>90</v>
      </c>
      <c r="E8" s="122"/>
      <c r="F8" s="122"/>
      <c r="G8" s="122"/>
      <c r="H8" s="122"/>
      <c r="I8" s="122"/>
      <c r="J8" s="122"/>
      <c r="K8" s="122"/>
      <c r="L8" s="122"/>
    </row>
    <row r="9" spans="1:13" ht="21">
      <c r="A9" s="40"/>
      <c r="B9" s="40"/>
      <c r="C9" s="40"/>
      <c r="D9" s="89"/>
      <c r="E9" s="89"/>
      <c r="F9" s="89"/>
      <c r="G9" s="89"/>
      <c r="H9" s="121" t="s">
        <v>7</v>
      </c>
      <c r="I9" s="121"/>
      <c r="J9" s="121"/>
      <c r="K9" s="88"/>
      <c r="L9" s="89"/>
    </row>
    <row r="10" spans="1:13" ht="21">
      <c r="A10" s="40"/>
      <c r="B10" s="40"/>
      <c r="C10" s="40"/>
      <c r="D10" s="89" t="s">
        <v>78</v>
      </c>
      <c r="E10" s="89"/>
      <c r="F10" s="89"/>
      <c r="G10" s="89"/>
      <c r="H10" s="88"/>
      <c r="I10" s="88"/>
      <c r="J10" s="88"/>
      <c r="K10" s="88"/>
      <c r="L10" s="89"/>
    </row>
    <row r="11" spans="1:13" ht="21">
      <c r="A11" s="40"/>
      <c r="B11" s="17"/>
      <c r="C11" s="17"/>
      <c r="D11" s="89" t="s">
        <v>84</v>
      </c>
      <c r="E11" s="88"/>
      <c r="F11" s="88" t="s">
        <v>83</v>
      </c>
      <c r="G11" s="88"/>
      <c r="H11" s="89" t="s">
        <v>82</v>
      </c>
      <c r="I11" s="88"/>
      <c r="J11" s="40"/>
      <c r="K11" s="88"/>
      <c r="L11" s="40"/>
    </row>
    <row r="12" spans="1:13" s="12" customFormat="1" ht="21">
      <c r="A12" s="40"/>
      <c r="B12" s="17"/>
      <c r="C12" s="17"/>
      <c r="D12" s="85" t="s">
        <v>79</v>
      </c>
      <c r="E12" s="89"/>
      <c r="F12" s="85" t="s">
        <v>78</v>
      </c>
      <c r="G12" s="89"/>
      <c r="H12" s="85" t="s">
        <v>77</v>
      </c>
      <c r="I12" s="88"/>
      <c r="J12" s="45" t="s">
        <v>5</v>
      </c>
      <c r="K12" s="88"/>
      <c r="L12" s="85" t="s">
        <v>74</v>
      </c>
    </row>
    <row r="13" spans="1:13" ht="21">
      <c r="B13" s="17"/>
      <c r="C13" s="49"/>
      <c r="D13" s="79"/>
      <c r="E13" s="79"/>
      <c r="F13" s="79"/>
      <c r="G13" s="79"/>
      <c r="H13" s="79"/>
      <c r="I13" s="84"/>
      <c r="J13" s="79"/>
      <c r="K13" s="84"/>
      <c r="L13" s="79"/>
    </row>
    <row r="14" spans="1:13" ht="23.25">
      <c r="A14" s="12" t="s">
        <v>130</v>
      </c>
      <c r="B14" s="40"/>
      <c r="C14" s="12"/>
      <c r="D14" s="8">
        <v>652799</v>
      </c>
      <c r="E14" s="8"/>
      <c r="F14" s="8">
        <v>506000</v>
      </c>
      <c r="G14" s="8"/>
      <c r="H14" s="8">
        <v>65280</v>
      </c>
      <c r="I14" s="97"/>
      <c r="J14" s="8">
        <v>905803</v>
      </c>
      <c r="K14" s="8"/>
      <c r="L14" s="8">
        <f>SUM(D14:J14)</f>
        <v>2129882</v>
      </c>
    </row>
    <row r="15" spans="1:13" ht="21">
      <c r="A15" s="1" t="s">
        <v>58</v>
      </c>
      <c r="B15" s="40"/>
      <c r="D15" s="8">
        <v>0</v>
      </c>
      <c r="E15" s="8"/>
      <c r="F15" s="8">
        <v>0</v>
      </c>
      <c r="G15" s="8"/>
      <c r="H15" s="8">
        <v>0</v>
      </c>
      <c r="J15" s="8">
        <f>+'PL-Eng'!H26</f>
        <v>263539</v>
      </c>
      <c r="K15" s="8"/>
      <c r="L15" s="8">
        <f>SUM(D15:J15)</f>
        <v>263539</v>
      </c>
      <c r="M15" s="5"/>
    </row>
    <row r="16" spans="1:13" s="81" customFormat="1" ht="21.75" thickBot="1">
      <c r="A16" s="12" t="s">
        <v>131</v>
      </c>
      <c r="B16" s="56"/>
      <c r="C16" s="12"/>
      <c r="D16" s="13">
        <f>SUM(D14:D15)</f>
        <v>652799</v>
      </c>
      <c r="E16" s="7"/>
      <c r="F16" s="13">
        <f>SUM(F14:F15)</f>
        <v>506000</v>
      </c>
      <c r="G16" s="7"/>
      <c r="H16" s="13">
        <f>SUM(H14:H15)</f>
        <v>65280</v>
      </c>
      <c r="I16" s="7"/>
      <c r="J16" s="13">
        <f>SUM(J14:J15)</f>
        <v>1169342</v>
      </c>
      <c r="K16" s="7"/>
      <c r="L16" s="13">
        <f>SUM(L14:L15)</f>
        <v>2393421</v>
      </c>
    </row>
    <row r="17" spans="1:13" ht="21.75" thickTop="1">
      <c r="A17" s="12"/>
      <c r="B17" s="56"/>
      <c r="C17" s="12"/>
      <c r="D17" s="7"/>
      <c r="E17" s="7"/>
      <c r="F17" s="7"/>
      <c r="G17" s="7"/>
      <c r="H17" s="7"/>
      <c r="I17" s="7"/>
      <c r="J17" s="7"/>
      <c r="K17" s="7"/>
      <c r="L17" s="7"/>
      <c r="M17" s="81"/>
    </row>
    <row r="18" spans="1:13" ht="21">
      <c r="A18" s="12" t="s">
        <v>73</v>
      </c>
      <c r="B18" s="40"/>
      <c r="C18" s="12"/>
      <c r="D18" s="8">
        <v>652799</v>
      </c>
      <c r="E18" s="8"/>
      <c r="F18" s="8">
        <v>506000</v>
      </c>
      <c r="G18" s="8"/>
      <c r="H18" s="8">
        <v>65280</v>
      </c>
      <c r="I18" s="8"/>
      <c r="J18" s="8">
        <v>737707</v>
      </c>
      <c r="K18" s="8"/>
      <c r="L18" s="8">
        <f>SUM(D18:J18)</f>
        <v>1961786</v>
      </c>
    </row>
    <row r="19" spans="1:13" ht="21">
      <c r="A19" s="1" t="s">
        <v>58</v>
      </c>
      <c r="B19" s="40"/>
      <c r="D19" s="8">
        <v>0</v>
      </c>
      <c r="E19" s="8"/>
      <c r="F19" s="8">
        <v>0</v>
      </c>
      <c r="G19" s="8"/>
      <c r="H19" s="8">
        <v>0</v>
      </c>
      <c r="I19" s="8"/>
      <c r="J19" s="8">
        <v>342504</v>
      </c>
      <c r="K19" s="8"/>
      <c r="L19" s="8">
        <f>SUM(D19:J19)</f>
        <v>342504</v>
      </c>
    </row>
    <row r="20" spans="1:13" s="81" customFormat="1" ht="21.75" thickBot="1">
      <c r="A20" s="12" t="s">
        <v>72</v>
      </c>
      <c r="B20" s="56"/>
      <c r="C20" s="12"/>
      <c r="D20" s="13">
        <f>SUM(D18:D19)</f>
        <v>652799</v>
      </c>
      <c r="E20" s="7"/>
      <c r="F20" s="13">
        <f>SUM(F18:F19)</f>
        <v>506000</v>
      </c>
      <c r="G20" s="7"/>
      <c r="H20" s="13">
        <f>SUM(H18:H19)</f>
        <v>65280</v>
      </c>
      <c r="I20" s="7"/>
      <c r="J20" s="13">
        <f>SUM(J18:J19)</f>
        <v>1080211</v>
      </c>
      <c r="K20" s="7"/>
      <c r="L20" s="13">
        <f>SUM(L18:L19)</f>
        <v>2304290</v>
      </c>
    </row>
    <row r="21" spans="1:13" ht="21.75" thickTop="1">
      <c r="A21" s="12"/>
      <c r="B21" s="60"/>
      <c r="D21" s="78"/>
      <c r="E21" s="78"/>
      <c r="F21" s="78"/>
      <c r="G21" s="78"/>
      <c r="H21" s="78"/>
      <c r="I21" s="78"/>
      <c r="J21" s="78"/>
      <c r="K21" s="78"/>
      <c r="L21" s="78"/>
    </row>
    <row r="22" spans="1:13" ht="21">
      <c r="A22" s="12"/>
      <c r="B22" s="60"/>
      <c r="D22" s="78"/>
      <c r="E22" s="78"/>
      <c r="F22" s="78"/>
      <c r="G22" s="78"/>
      <c r="H22" s="78"/>
      <c r="I22" s="78"/>
      <c r="J22" s="78"/>
      <c r="K22" s="78"/>
      <c r="L22" s="78"/>
    </row>
    <row r="23" spans="1:13" ht="21">
      <c r="A23" s="12"/>
      <c r="B23" s="60"/>
      <c r="D23" s="78"/>
      <c r="E23" s="78"/>
      <c r="F23" s="78"/>
      <c r="G23" s="78"/>
      <c r="H23" s="78"/>
      <c r="I23" s="78">
        <v>4806715</v>
      </c>
      <c r="J23" s="78"/>
      <c r="K23" s="78"/>
      <c r="L23" s="78"/>
      <c r="M23" s="112"/>
    </row>
    <row r="24" spans="1:13" ht="23.25">
      <c r="A24" s="12"/>
      <c r="B24" s="60"/>
      <c r="I24" s="97">
        <v>25844</v>
      </c>
      <c r="M24" s="112"/>
    </row>
    <row r="25" spans="1:13" ht="21">
      <c r="A25" s="1" t="s">
        <v>0</v>
      </c>
      <c r="I25" s="5">
        <v>29070</v>
      </c>
      <c r="L25" s="5">
        <v>5</v>
      </c>
      <c r="M25" s="112"/>
    </row>
    <row r="26" spans="1:13" ht="23.25">
      <c r="A26" s="12"/>
      <c r="B26" s="60"/>
      <c r="I26" s="97">
        <v>21568</v>
      </c>
      <c r="M26" s="112"/>
    </row>
    <row r="27" spans="1:13" ht="23.25">
      <c r="A27" s="12"/>
      <c r="B27" s="60"/>
      <c r="I27" s="97"/>
    </row>
    <row r="28" spans="1:13" ht="21"/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</sheetData>
  <mergeCells count="4">
    <mergeCell ref="J1:L1"/>
    <mergeCell ref="J2:L2"/>
    <mergeCell ref="D8:L8"/>
    <mergeCell ref="H9:J9"/>
  </mergeCells>
  <pageMargins left="0.78740157480314965" right="0.39370078740157483" top="0.78740157480314965" bottom="0.47244094488188981" header="0.15748031496062992" footer="0.31496062992125984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7"/>
  <sheetViews>
    <sheetView view="pageBreakPreview" topLeftCell="A64" zoomScale="115" zoomScaleNormal="120" zoomScaleSheetLayoutView="115" workbookViewId="0">
      <selection activeCell="P81" sqref="P81"/>
    </sheetView>
  </sheetViews>
  <sheetFormatPr defaultColWidth="9.140625" defaultRowHeight="17.100000000000001" customHeight="1"/>
  <cols>
    <col min="1" max="1" width="3.42578125" style="1" customWidth="1"/>
    <col min="2" max="2" width="56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17.100000000000001" customHeight="1">
      <c r="G1" s="118" t="s">
        <v>28</v>
      </c>
      <c r="H1" s="118"/>
      <c r="I1" s="118"/>
    </row>
    <row r="2" spans="1:12" ht="17.100000000000001" customHeight="1">
      <c r="G2" s="118" t="s">
        <v>25</v>
      </c>
      <c r="H2" s="118"/>
      <c r="I2" s="118"/>
    </row>
    <row r="3" spans="1:12" ht="21">
      <c r="A3" s="51" t="s">
        <v>33</v>
      </c>
      <c r="B3" s="51"/>
    </row>
    <row r="4" spans="1:12" ht="21">
      <c r="A4" s="12" t="s">
        <v>122</v>
      </c>
      <c r="B4" s="12"/>
    </row>
    <row r="5" spans="1:12" ht="21">
      <c r="A5" s="12" t="s">
        <v>128</v>
      </c>
      <c r="B5" s="12"/>
    </row>
    <row r="6" spans="1:12" ht="21">
      <c r="A6" s="49"/>
      <c r="B6" s="49"/>
      <c r="C6" s="49"/>
      <c r="D6" s="49"/>
      <c r="E6" s="49"/>
      <c r="F6" s="49"/>
      <c r="G6" s="49"/>
      <c r="H6" s="49"/>
      <c r="I6" s="49"/>
    </row>
    <row r="7" spans="1:12" ht="21">
      <c r="A7" s="49"/>
      <c r="B7" s="49"/>
      <c r="C7" s="48"/>
      <c r="D7" s="48"/>
      <c r="E7" s="48"/>
      <c r="F7" s="48"/>
      <c r="G7" s="48"/>
      <c r="H7" s="48"/>
      <c r="I7" s="47" t="s">
        <v>31</v>
      </c>
    </row>
    <row r="8" spans="1:12" ht="21">
      <c r="C8" s="117" t="s">
        <v>88</v>
      </c>
      <c r="D8" s="117"/>
      <c r="E8" s="117"/>
      <c r="F8" s="17"/>
      <c r="G8" s="117" t="s">
        <v>29</v>
      </c>
      <c r="H8" s="117"/>
      <c r="I8" s="117"/>
    </row>
    <row r="9" spans="1:12" ht="21">
      <c r="C9" s="76" t="s">
        <v>129</v>
      </c>
      <c r="D9" s="22"/>
      <c r="E9" s="76" t="s">
        <v>69</v>
      </c>
      <c r="F9" s="22"/>
      <c r="G9" s="76" t="s">
        <v>129</v>
      </c>
      <c r="H9" s="22"/>
      <c r="I9" s="76" t="s">
        <v>69</v>
      </c>
    </row>
    <row r="10" spans="1:12" ht="21">
      <c r="A10" s="12" t="s">
        <v>121</v>
      </c>
      <c r="B10" s="12"/>
      <c r="D10" s="61"/>
      <c r="F10" s="61"/>
      <c r="H10" s="61"/>
    </row>
    <row r="11" spans="1:12" ht="21">
      <c r="A11" s="1" t="s">
        <v>61</v>
      </c>
      <c r="C11" s="61">
        <f>+'PL-Eng'!D18</f>
        <v>349042</v>
      </c>
      <c r="D11" s="61"/>
      <c r="E11" s="61">
        <v>430723</v>
      </c>
      <c r="F11" s="61"/>
      <c r="G11" s="61">
        <f>+'PL-Eng'!H18</f>
        <v>322103</v>
      </c>
      <c r="H11" s="61"/>
      <c r="I11" s="61">
        <v>426394</v>
      </c>
    </row>
    <row r="12" spans="1:12" ht="21">
      <c r="A12" s="1" t="s">
        <v>120</v>
      </c>
      <c r="B12" s="12"/>
      <c r="C12" s="61"/>
      <c r="D12" s="61"/>
      <c r="E12" s="61"/>
      <c r="F12" s="61"/>
      <c r="G12" s="61"/>
      <c r="H12" s="61"/>
      <c r="I12" s="61"/>
    </row>
    <row r="13" spans="1:12" ht="21">
      <c r="A13" s="109" t="s">
        <v>144</v>
      </c>
      <c r="C13" s="61"/>
      <c r="D13" s="61"/>
      <c r="E13" s="61"/>
      <c r="F13" s="61"/>
      <c r="G13" s="61"/>
      <c r="H13" s="61"/>
      <c r="I13" s="61"/>
    </row>
    <row r="14" spans="1:12" ht="21">
      <c r="B14" s="39" t="s">
        <v>119</v>
      </c>
      <c r="C14" s="61">
        <v>-51313</v>
      </c>
      <c r="D14" s="61"/>
      <c r="E14" s="61">
        <v>-52899</v>
      </c>
      <c r="F14" s="61"/>
      <c r="G14" s="61">
        <v>-52137</v>
      </c>
      <c r="H14" s="61"/>
      <c r="I14" s="61">
        <v>-50417</v>
      </c>
      <c r="L14" s="5"/>
    </row>
    <row r="15" spans="1:12" ht="21">
      <c r="B15" s="39" t="s">
        <v>118</v>
      </c>
      <c r="C15" s="61"/>
      <c r="D15" s="61"/>
      <c r="E15" s="61"/>
      <c r="F15" s="61"/>
      <c r="G15" s="61"/>
      <c r="H15" s="61"/>
      <c r="I15" s="61"/>
    </row>
    <row r="16" spans="1:12" ht="21">
      <c r="B16" s="39" t="s">
        <v>113</v>
      </c>
      <c r="C16" s="61">
        <v>0</v>
      </c>
      <c r="D16" s="61"/>
      <c r="E16" s="61">
        <v>0</v>
      </c>
      <c r="F16" s="61"/>
      <c r="G16" s="61">
        <v>-3210</v>
      </c>
      <c r="H16" s="61"/>
      <c r="I16" s="61">
        <v>-3210</v>
      </c>
    </row>
    <row r="17" spans="1:13" ht="21">
      <c r="B17" s="39" t="s">
        <v>117</v>
      </c>
      <c r="C17" s="61">
        <v>141264</v>
      </c>
      <c r="D17" s="61"/>
      <c r="E17" s="61">
        <v>36497</v>
      </c>
      <c r="F17" s="61"/>
      <c r="G17" s="61">
        <v>109605</v>
      </c>
      <c r="H17" s="61"/>
      <c r="I17" s="61">
        <v>31813</v>
      </c>
    </row>
    <row r="18" spans="1:13" ht="21">
      <c r="B18" s="39" t="s">
        <v>116</v>
      </c>
      <c r="C18" s="61">
        <v>1186</v>
      </c>
      <c r="D18" s="61"/>
      <c r="E18" s="61">
        <v>-68</v>
      </c>
      <c r="F18" s="61"/>
      <c r="G18" s="61">
        <v>1186</v>
      </c>
      <c r="H18" s="61"/>
      <c r="I18" s="61">
        <v>-22</v>
      </c>
    </row>
    <row r="19" spans="1:13" ht="21">
      <c r="B19" s="39" t="s">
        <v>115</v>
      </c>
      <c r="C19" s="61">
        <v>194296</v>
      </c>
      <c r="D19" s="61"/>
      <c r="E19" s="61">
        <v>153845</v>
      </c>
      <c r="F19" s="61"/>
      <c r="G19" s="61">
        <v>72993</v>
      </c>
      <c r="H19" s="61"/>
      <c r="I19" s="61">
        <v>89557</v>
      </c>
    </row>
    <row r="20" spans="1:13" ht="21">
      <c r="B20" s="39" t="s">
        <v>114</v>
      </c>
      <c r="C20" s="61"/>
      <c r="D20" s="61"/>
      <c r="E20" s="61"/>
      <c r="F20" s="61"/>
      <c r="G20" s="61"/>
      <c r="H20" s="61"/>
      <c r="I20" s="61"/>
    </row>
    <row r="21" spans="1:13" ht="21">
      <c r="B21" s="39" t="s">
        <v>113</v>
      </c>
      <c r="C21" s="61">
        <v>0</v>
      </c>
      <c r="D21" s="61"/>
      <c r="E21" s="61">
        <v>0</v>
      </c>
      <c r="F21" s="61"/>
      <c r="G21" s="61">
        <v>168175</v>
      </c>
      <c r="H21" s="61"/>
      <c r="I21" s="61">
        <v>75698</v>
      </c>
    </row>
    <row r="22" spans="1:13" s="49" customFormat="1" ht="21">
      <c r="A22" s="1"/>
      <c r="B22" s="39" t="s">
        <v>112</v>
      </c>
      <c r="C22" s="61">
        <v>-1067</v>
      </c>
      <c r="D22" s="61"/>
      <c r="E22" s="61">
        <v>-779</v>
      </c>
      <c r="F22" s="61"/>
      <c r="G22" s="61">
        <v>0</v>
      </c>
      <c r="H22" s="61"/>
      <c r="I22" s="61">
        <v>0</v>
      </c>
    </row>
    <row r="23" spans="1:13" ht="21">
      <c r="B23" s="1" t="s">
        <v>111</v>
      </c>
      <c r="C23" s="61">
        <v>131275</v>
      </c>
      <c r="D23" s="61"/>
      <c r="E23" s="61">
        <v>99713</v>
      </c>
      <c r="F23" s="61"/>
      <c r="G23" s="61">
        <v>99924</v>
      </c>
      <c r="H23" s="61"/>
      <c r="I23" s="61">
        <v>75637</v>
      </c>
      <c r="M23" s="112"/>
    </row>
    <row r="24" spans="1:13" ht="21">
      <c r="B24" s="1" t="s">
        <v>137</v>
      </c>
      <c r="C24" s="61">
        <v>2473</v>
      </c>
      <c r="D24" s="61"/>
      <c r="E24" s="61">
        <v>0</v>
      </c>
      <c r="F24" s="61"/>
      <c r="G24" s="61">
        <v>0</v>
      </c>
      <c r="H24" s="61"/>
      <c r="I24" s="61">
        <v>0</v>
      </c>
      <c r="M24" s="112"/>
    </row>
    <row r="25" spans="1:13" ht="21">
      <c r="B25" s="1" t="s">
        <v>136</v>
      </c>
      <c r="C25" s="61">
        <v>3500</v>
      </c>
      <c r="D25" s="61"/>
      <c r="E25" s="61">
        <v>0</v>
      </c>
      <c r="F25" s="61"/>
      <c r="G25" s="61">
        <v>0</v>
      </c>
      <c r="H25" s="61"/>
      <c r="I25" s="61">
        <v>0</v>
      </c>
      <c r="M25" s="112"/>
    </row>
    <row r="26" spans="1:13" ht="21">
      <c r="B26" s="1" t="s">
        <v>141</v>
      </c>
      <c r="C26" s="61">
        <v>-427</v>
      </c>
      <c r="D26" s="61"/>
      <c r="E26" s="61">
        <v>-133</v>
      </c>
      <c r="F26" s="61"/>
      <c r="G26" s="61">
        <v>-565</v>
      </c>
      <c r="H26" s="61"/>
      <c r="I26" s="61">
        <v>-133</v>
      </c>
      <c r="M26" s="112"/>
    </row>
    <row r="27" spans="1:13" ht="21">
      <c r="B27" s="1" t="s">
        <v>140</v>
      </c>
      <c r="C27" s="61">
        <v>-108</v>
      </c>
      <c r="D27" s="61"/>
      <c r="E27" s="61">
        <v>-143</v>
      </c>
      <c r="F27" s="61"/>
      <c r="G27" s="61">
        <v>-21</v>
      </c>
      <c r="H27" s="61"/>
      <c r="I27" s="61">
        <v>-59</v>
      </c>
    </row>
    <row r="28" spans="1:13" ht="21">
      <c r="B28" s="1" t="s">
        <v>110</v>
      </c>
      <c r="C28" s="61">
        <v>10559</v>
      </c>
      <c r="D28" s="61"/>
      <c r="E28" s="61">
        <v>5833</v>
      </c>
      <c r="F28" s="61"/>
      <c r="G28" s="61">
        <v>8013</v>
      </c>
      <c r="H28" s="61"/>
      <c r="I28" s="61">
        <v>5575</v>
      </c>
    </row>
    <row r="29" spans="1:13" ht="21">
      <c r="B29" s="1" t="s">
        <v>109</v>
      </c>
      <c r="C29" s="61">
        <v>593</v>
      </c>
      <c r="D29" s="61"/>
      <c r="E29" s="61">
        <v>688</v>
      </c>
      <c r="F29" s="61"/>
      <c r="G29" s="61">
        <v>0</v>
      </c>
      <c r="H29" s="61"/>
      <c r="I29" s="61">
        <v>0</v>
      </c>
    </row>
    <row r="30" spans="1:13" ht="21">
      <c r="B30" s="1" t="s">
        <v>108</v>
      </c>
      <c r="C30" s="73">
        <v>2858</v>
      </c>
      <c r="D30" s="61"/>
      <c r="E30" s="73">
        <v>2305</v>
      </c>
      <c r="F30" s="61"/>
      <c r="G30" s="73">
        <v>1588</v>
      </c>
      <c r="H30" s="61"/>
      <c r="I30" s="73">
        <v>1639</v>
      </c>
    </row>
    <row r="31" spans="1:13" ht="21">
      <c r="B31" s="1" t="s">
        <v>142</v>
      </c>
      <c r="C31" s="61">
        <f>SUM(C14:C30)</f>
        <v>435089</v>
      </c>
      <c r="D31" s="61"/>
      <c r="E31" s="61">
        <f>SUM(E14:E30)</f>
        <v>244859</v>
      </c>
      <c r="F31" s="61"/>
      <c r="G31" s="61">
        <f>SUM(G14:G30)</f>
        <v>405551</v>
      </c>
      <c r="H31" s="61"/>
      <c r="I31" s="61">
        <f>SUM(I14:I30)</f>
        <v>226078</v>
      </c>
    </row>
    <row r="32" spans="1:13" s="49" customFormat="1" ht="21">
      <c r="A32" s="12" t="s">
        <v>107</v>
      </c>
      <c r="B32" s="12"/>
      <c r="C32" s="108">
        <f>SUM(C11:C30)</f>
        <v>784131</v>
      </c>
      <c r="D32" s="61"/>
      <c r="E32" s="108">
        <f>SUM(E11:E30)</f>
        <v>675582</v>
      </c>
      <c r="F32" s="61"/>
      <c r="G32" s="108">
        <f>SUM(G11:G30)</f>
        <v>727654</v>
      </c>
      <c r="H32" s="61"/>
      <c r="I32" s="108">
        <f>SUM(I11:I30)</f>
        <v>652472</v>
      </c>
    </row>
    <row r="33" spans="1:13" ht="21">
      <c r="B33" s="39" t="s">
        <v>106</v>
      </c>
      <c r="C33" s="61">
        <v>-223</v>
      </c>
      <c r="D33" s="61"/>
      <c r="E33" s="61">
        <v>-50</v>
      </c>
      <c r="F33" s="61"/>
      <c r="G33" s="61">
        <v>-177</v>
      </c>
      <c r="H33" s="61"/>
      <c r="I33" s="61">
        <v>-21</v>
      </c>
    </row>
    <row r="34" spans="1:13" s="49" customFormat="1" ht="21">
      <c r="A34" s="1"/>
      <c r="B34" s="39" t="s">
        <v>143</v>
      </c>
      <c r="C34" s="61">
        <v>-978</v>
      </c>
      <c r="D34" s="61"/>
      <c r="E34" s="61">
        <v>0</v>
      </c>
      <c r="F34" s="61"/>
      <c r="G34" s="61">
        <v>0</v>
      </c>
      <c r="H34" s="61"/>
      <c r="I34" s="61">
        <v>0</v>
      </c>
      <c r="M34" s="112"/>
    </row>
    <row r="35" spans="1:13" ht="21">
      <c r="A35" s="60" t="s">
        <v>105</v>
      </c>
      <c r="B35" s="60"/>
      <c r="C35" s="75">
        <f>SUM(C32:C34)</f>
        <v>782930</v>
      </c>
      <c r="D35" s="61"/>
      <c r="E35" s="75">
        <f>SUM(E32:E34)</f>
        <v>675532</v>
      </c>
      <c r="F35" s="61"/>
      <c r="G35" s="75">
        <f>SUM(G32:G34)</f>
        <v>727477</v>
      </c>
      <c r="H35" s="61"/>
      <c r="I35" s="75">
        <f>SUM(I32:I34)</f>
        <v>652451</v>
      </c>
    </row>
    <row r="36" spans="1:13" ht="21">
      <c r="A36" s="12"/>
      <c r="B36" s="12"/>
      <c r="C36" s="61"/>
      <c r="D36" s="61"/>
      <c r="E36" s="61"/>
      <c r="F36" s="61"/>
      <c r="G36" s="61"/>
      <c r="H36" s="61"/>
      <c r="I36" s="61"/>
    </row>
    <row r="37" spans="1:13" ht="21">
      <c r="A37" s="12"/>
      <c r="B37" s="12"/>
      <c r="C37" s="61"/>
      <c r="D37" s="61"/>
      <c r="E37" s="61"/>
      <c r="F37" s="61"/>
      <c r="G37" s="61"/>
      <c r="H37" s="61"/>
      <c r="I37" s="61"/>
    </row>
    <row r="38" spans="1:13" ht="21">
      <c r="A38" s="12"/>
      <c r="B38" s="12"/>
      <c r="C38" s="61"/>
      <c r="D38" s="61"/>
      <c r="E38" s="61"/>
      <c r="F38" s="61"/>
      <c r="G38" s="61"/>
      <c r="H38" s="61"/>
      <c r="I38" s="61"/>
    </row>
    <row r="39" spans="1:13" ht="21">
      <c r="A39" s="1" t="s">
        <v>0</v>
      </c>
      <c r="I39" s="1">
        <v>6</v>
      </c>
    </row>
    <row r="40" spans="1:13" ht="21">
      <c r="G40" s="118" t="s">
        <v>28</v>
      </c>
      <c r="H40" s="118"/>
      <c r="I40" s="118"/>
    </row>
    <row r="41" spans="1:13" ht="21">
      <c r="G41" s="118" t="s">
        <v>25</v>
      </c>
      <c r="H41" s="118"/>
      <c r="I41" s="118"/>
    </row>
    <row r="42" spans="1:13" ht="21">
      <c r="A42" s="51" t="s">
        <v>33</v>
      </c>
      <c r="B42" s="51"/>
    </row>
    <row r="43" spans="1:13" ht="21">
      <c r="A43" s="12" t="s">
        <v>104</v>
      </c>
      <c r="B43" s="12"/>
    </row>
    <row r="44" spans="1:13" ht="21">
      <c r="A44" s="12" t="s">
        <v>128</v>
      </c>
      <c r="B44" s="12"/>
    </row>
    <row r="45" spans="1:13" ht="21">
      <c r="A45" s="49"/>
      <c r="B45" s="49"/>
      <c r="C45" s="49"/>
      <c r="D45" s="49"/>
      <c r="E45" s="49"/>
      <c r="F45" s="49"/>
      <c r="G45" s="49"/>
      <c r="H45" s="49"/>
      <c r="I45" s="49"/>
    </row>
    <row r="46" spans="1:13" ht="21">
      <c r="A46" s="49"/>
      <c r="B46" s="49"/>
      <c r="C46" s="48"/>
      <c r="D46" s="48"/>
      <c r="E46" s="48"/>
      <c r="F46" s="48"/>
      <c r="G46" s="48"/>
      <c r="H46" s="48"/>
      <c r="I46" s="47" t="s">
        <v>31</v>
      </c>
    </row>
    <row r="47" spans="1:13" ht="21">
      <c r="C47" s="117" t="s">
        <v>88</v>
      </c>
      <c r="D47" s="117"/>
      <c r="E47" s="117"/>
      <c r="F47" s="17"/>
      <c r="G47" s="117" t="s">
        <v>29</v>
      </c>
      <c r="H47" s="117"/>
      <c r="I47" s="117"/>
    </row>
    <row r="48" spans="1:13" ht="21">
      <c r="C48" s="76" t="s">
        <v>129</v>
      </c>
      <c r="D48" s="22"/>
      <c r="E48" s="76" t="s">
        <v>69</v>
      </c>
      <c r="F48" s="22"/>
      <c r="G48" s="76" t="s">
        <v>129</v>
      </c>
      <c r="H48" s="22"/>
      <c r="I48" s="76" t="s">
        <v>69</v>
      </c>
    </row>
    <row r="49" spans="1:11" ht="21">
      <c r="A49" s="12" t="s">
        <v>103</v>
      </c>
      <c r="B49" s="12"/>
      <c r="C49" s="41"/>
      <c r="D49" s="56"/>
      <c r="E49" s="41"/>
      <c r="F49" s="56"/>
      <c r="G49" s="41"/>
      <c r="H49" s="56"/>
      <c r="I49" s="41"/>
    </row>
    <row r="50" spans="1:11" ht="21">
      <c r="B50" s="1" t="s">
        <v>102</v>
      </c>
      <c r="C50" s="103">
        <v>-237017</v>
      </c>
      <c r="D50" s="103"/>
      <c r="E50" s="103">
        <v>-216195</v>
      </c>
      <c r="F50" s="103"/>
      <c r="G50" s="103">
        <v>-167351</v>
      </c>
      <c r="H50" s="103"/>
      <c r="I50" s="103">
        <v>-191090</v>
      </c>
    </row>
    <row r="51" spans="1:11" ht="21">
      <c r="B51" s="1" t="s">
        <v>101</v>
      </c>
      <c r="C51" s="103">
        <v>-2756</v>
      </c>
      <c r="D51" s="103"/>
      <c r="E51" s="103">
        <v>-3684</v>
      </c>
      <c r="F51" s="103"/>
      <c r="G51" s="103">
        <v>-2756</v>
      </c>
      <c r="H51" s="103"/>
      <c r="I51" s="103">
        <v>-3684</v>
      </c>
    </row>
    <row r="52" spans="1:11" ht="21">
      <c r="B52" s="1" t="s">
        <v>100</v>
      </c>
      <c r="C52" s="103">
        <v>814</v>
      </c>
      <c r="D52" s="103"/>
      <c r="E52" s="103">
        <v>520</v>
      </c>
      <c r="F52" s="103"/>
      <c r="G52" s="103">
        <v>812</v>
      </c>
      <c r="H52" s="103"/>
      <c r="I52" s="103">
        <v>520</v>
      </c>
    </row>
    <row r="53" spans="1:11" ht="21">
      <c r="A53" s="12" t="s">
        <v>99</v>
      </c>
      <c r="B53" s="12"/>
      <c r="C53" s="106">
        <f>SUM(C50:C52)</f>
        <v>-238959</v>
      </c>
      <c r="D53" s="103"/>
      <c r="E53" s="106">
        <f>SUM(E50:E52)</f>
        <v>-219359</v>
      </c>
      <c r="F53" s="103"/>
      <c r="G53" s="106">
        <f>SUM(G50:G52)</f>
        <v>-169295</v>
      </c>
      <c r="H53" s="103"/>
      <c r="I53" s="106">
        <f>SUM(I50:I52)</f>
        <v>-194254</v>
      </c>
    </row>
    <row r="54" spans="1:11" ht="21">
      <c r="A54" s="12"/>
      <c r="B54" s="12"/>
      <c r="C54" s="104"/>
      <c r="D54" s="56"/>
      <c r="E54" s="104"/>
      <c r="F54" s="105"/>
      <c r="G54" s="104"/>
      <c r="H54" s="105"/>
      <c r="I54" s="104"/>
    </row>
    <row r="55" spans="1:11" ht="21">
      <c r="A55" s="12" t="s">
        <v>98</v>
      </c>
      <c r="B55" s="12"/>
      <c r="C55" s="104"/>
      <c r="D55" s="56"/>
      <c r="E55" s="104"/>
      <c r="F55" s="105"/>
      <c r="G55" s="104"/>
      <c r="H55" s="105"/>
      <c r="I55" s="104"/>
    </row>
    <row r="56" spans="1:11" ht="21">
      <c r="B56" s="107" t="s">
        <v>97</v>
      </c>
      <c r="C56" s="103">
        <v>2285926</v>
      </c>
      <c r="D56" s="103"/>
      <c r="E56" s="103">
        <v>840000</v>
      </c>
      <c r="F56" s="103"/>
      <c r="G56" s="103">
        <v>1760000</v>
      </c>
      <c r="H56" s="103"/>
      <c r="I56" s="103">
        <v>840000</v>
      </c>
    </row>
    <row r="57" spans="1:11" ht="21">
      <c r="B57" s="39" t="s">
        <v>96</v>
      </c>
      <c r="C57" s="103">
        <v>-2800271</v>
      </c>
      <c r="D57" s="103"/>
      <c r="E57" s="103">
        <v>-1260000</v>
      </c>
      <c r="F57" s="103"/>
      <c r="G57" s="103">
        <v>-2240000</v>
      </c>
      <c r="H57" s="103"/>
      <c r="I57" s="103">
        <v>-1260000</v>
      </c>
    </row>
    <row r="58" spans="1:11" ht="21">
      <c r="B58" s="39" t="s">
        <v>134</v>
      </c>
      <c r="C58" s="103">
        <v>72202</v>
      </c>
      <c r="D58" s="103"/>
      <c r="E58" s="103">
        <v>0</v>
      </c>
      <c r="F58" s="103"/>
      <c r="G58" s="103">
        <v>0</v>
      </c>
      <c r="H58" s="103"/>
      <c r="I58" s="103">
        <v>0</v>
      </c>
    </row>
    <row r="59" spans="1:11" ht="21">
      <c r="B59" s="39" t="s">
        <v>135</v>
      </c>
      <c r="C59" s="103">
        <v>-3150</v>
      </c>
      <c r="D59" s="103"/>
      <c r="E59" s="103">
        <v>0</v>
      </c>
      <c r="F59" s="103"/>
      <c r="G59" s="103">
        <v>0</v>
      </c>
      <c r="H59" s="103"/>
      <c r="I59" s="103">
        <v>0</v>
      </c>
    </row>
    <row r="60" spans="1:11" ht="21">
      <c r="B60" s="39" t="s">
        <v>95</v>
      </c>
      <c r="C60" s="103">
        <v>-10071</v>
      </c>
      <c r="D60" s="103"/>
      <c r="E60" s="103">
        <v>-5571</v>
      </c>
      <c r="F60" s="103"/>
      <c r="G60" s="103">
        <v>-8006</v>
      </c>
      <c r="H60" s="103"/>
      <c r="I60" s="103">
        <v>-5571</v>
      </c>
    </row>
    <row r="61" spans="1:11" ht="21">
      <c r="A61" s="60" t="s">
        <v>94</v>
      </c>
      <c r="B61" s="60"/>
      <c r="C61" s="106">
        <f>SUM(C56:C60)</f>
        <v>-455364</v>
      </c>
      <c r="D61" s="103"/>
      <c r="E61" s="106">
        <f>SUM(E56:E60)</f>
        <v>-425571</v>
      </c>
      <c r="F61" s="103"/>
      <c r="G61" s="106">
        <f>SUM(G56:G60)</f>
        <v>-488006</v>
      </c>
      <c r="H61" s="103"/>
      <c r="I61" s="106">
        <f>SUM(I56:I60)</f>
        <v>-425571</v>
      </c>
    </row>
    <row r="62" spans="1:11" ht="21">
      <c r="C62" s="104"/>
      <c r="D62" s="56"/>
      <c r="E62" s="104"/>
      <c r="F62" s="105"/>
      <c r="G62" s="104"/>
      <c r="H62" s="105"/>
      <c r="I62" s="104"/>
    </row>
    <row r="63" spans="1:11" ht="21">
      <c r="A63" s="12" t="s">
        <v>93</v>
      </c>
      <c r="B63" s="12"/>
      <c r="C63" s="103">
        <f>+C61+C53+C35</f>
        <v>88607</v>
      </c>
      <c r="D63" s="103"/>
      <c r="E63" s="103">
        <v>30601</v>
      </c>
      <c r="F63" s="103"/>
      <c r="G63" s="103">
        <f>+G61+G53+G35</f>
        <v>70176</v>
      </c>
      <c r="H63" s="103"/>
      <c r="I63" s="103">
        <v>32627</v>
      </c>
    </row>
    <row r="64" spans="1:11" ht="21">
      <c r="A64" s="12" t="s">
        <v>92</v>
      </c>
      <c r="B64" s="12"/>
      <c r="C64" s="103">
        <v>94566</v>
      </c>
      <c r="D64" s="103"/>
      <c r="E64" s="103">
        <v>81523</v>
      </c>
      <c r="F64" s="103"/>
      <c r="G64" s="103">
        <v>83728</v>
      </c>
      <c r="H64" s="103"/>
      <c r="I64" s="103">
        <v>71493</v>
      </c>
      <c r="K64" s="5"/>
    </row>
    <row r="65" spans="1:11" ht="21.75" thickBot="1">
      <c r="A65" s="12" t="s">
        <v>91</v>
      </c>
      <c r="B65" s="12"/>
      <c r="C65" s="102">
        <f>SUM(C63:C64)</f>
        <v>183173</v>
      </c>
      <c r="D65" s="103"/>
      <c r="E65" s="102">
        <f>SUM(E63:E64)</f>
        <v>112124</v>
      </c>
      <c r="F65" s="103"/>
      <c r="G65" s="102">
        <f>SUM(G63:G64)</f>
        <v>153904</v>
      </c>
      <c r="H65" s="103"/>
      <c r="I65" s="102">
        <f>SUM(I63:I64)</f>
        <v>104120</v>
      </c>
      <c r="K65" s="5"/>
    </row>
    <row r="66" spans="1:11" ht="21.75" thickTop="1">
      <c r="A66" s="12"/>
      <c r="B66" s="12"/>
      <c r="C66" s="8"/>
      <c r="D66" s="8"/>
      <c r="E66" s="8"/>
      <c r="F66" s="61"/>
      <c r="G66" s="8"/>
      <c r="H66" s="8"/>
      <c r="I66" s="8"/>
      <c r="K66" s="5"/>
    </row>
    <row r="67" spans="1:11" ht="21">
      <c r="A67" s="101"/>
      <c r="B67" s="101"/>
      <c r="C67" s="8"/>
      <c r="D67" s="8"/>
      <c r="E67" s="8"/>
      <c r="F67" s="8"/>
      <c r="G67" s="8"/>
      <c r="H67" s="8"/>
      <c r="I67" s="8"/>
    </row>
    <row r="68" spans="1:11" ht="21">
      <c r="A68" s="100"/>
      <c r="B68" s="100"/>
      <c r="C68" s="8"/>
      <c r="D68" s="8"/>
      <c r="E68" s="8"/>
      <c r="F68" s="8"/>
      <c r="G68" s="8"/>
      <c r="H68" s="8"/>
      <c r="I68" s="8"/>
    </row>
    <row r="69" spans="1:11" ht="21">
      <c r="A69" s="100"/>
      <c r="B69" s="100"/>
      <c r="C69" s="8"/>
      <c r="D69" s="8"/>
      <c r="E69" s="8"/>
      <c r="F69" s="8"/>
      <c r="G69" s="8"/>
      <c r="H69" s="8"/>
      <c r="I69" s="8"/>
    </row>
    <row r="70" spans="1:11" ht="21">
      <c r="A70" s="99"/>
      <c r="B70" s="57"/>
      <c r="C70" s="8"/>
      <c r="D70" s="8"/>
      <c r="E70" s="8"/>
      <c r="F70" s="8"/>
      <c r="G70" s="8"/>
      <c r="H70" s="8"/>
      <c r="I70" s="8"/>
    </row>
    <row r="71" spans="1:11" ht="21">
      <c r="A71" s="98"/>
      <c r="B71" s="98"/>
      <c r="C71" s="8"/>
      <c r="E71" s="2"/>
      <c r="F71" s="2"/>
      <c r="G71" s="8"/>
      <c r="H71" s="2"/>
      <c r="I71" s="2"/>
    </row>
    <row r="72" spans="1:11" ht="21">
      <c r="A72" s="98"/>
      <c r="B72" s="98"/>
      <c r="C72" s="8"/>
      <c r="E72" s="2"/>
      <c r="F72" s="2"/>
      <c r="G72" s="8"/>
      <c r="H72" s="2"/>
      <c r="I72" s="2"/>
    </row>
    <row r="73" spans="1:11" ht="21">
      <c r="A73" s="98"/>
      <c r="B73" s="98"/>
      <c r="C73" s="8"/>
      <c r="E73" s="2"/>
      <c r="F73" s="2"/>
      <c r="G73" s="8"/>
      <c r="H73" s="2"/>
      <c r="I73" s="2"/>
    </row>
    <row r="74" spans="1:11" ht="21">
      <c r="A74" s="1" t="s">
        <v>0</v>
      </c>
      <c r="I74" s="1">
        <v>7</v>
      </c>
    </row>
    <row r="75" spans="1:11" ht="21"/>
    <row r="76" spans="1:11" ht="21"/>
    <row r="77" spans="1:11" ht="21"/>
  </sheetData>
  <mergeCells count="8">
    <mergeCell ref="G1:I1"/>
    <mergeCell ref="G2:I2"/>
    <mergeCell ref="C47:E47"/>
    <mergeCell ref="G47:I47"/>
    <mergeCell ref="C8:E8"/>
    <mergeCell ref="G8:I8"/>
    <mergeCell ref="G40:I40"/>
    <mergeCell ref="G41:I41"/>
  </mergeCells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Supratta &amp; Werapong</cp:lastModifiedBy>
  <cp:lastPrinted>2018-05-12T06:16:27Z</cp:lastPrinted>
  <dcterms:created xsi:type="dcterms:W3CDTF">2017-05-06T03:07:47Z</dcterms:created>
  <dcterms:modified xsi:type="dcterms:W3CDTF">2018-05-15T01:32:57Z</dcterms:modified>
</cp:coreProperties>
</file>