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45" yWindow="750" windowWidth="9510" windowHeight="7125" activeTab="2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</workbook>
</file>

<file path=xl/calcChain.xml><?xml version="1.0" encoding="utf-8"?>
<calcChain xmlns="http://schemas.openxmlformats.org/spreadsheetml/2006/main">
  <c r="C13" i="2" l="1"/>
  <c r="G18" i="2"/>
  <c r="E18" i="2"/>
  <c r="C18" i="2"/>
  <c r="D61" i="1"/>
  <c r="I13" i="2" l="1"/>
  <c r="H12" i="5" l="1"/>
  <c r="F12" i="5"/>
  <c r="D88" i="1"/>
  <c r="A4" i="5" l="1"/>
  <c r="A41" i="5" s="1"/>
  <c r="F66" i="1"/>
  <c r="K15" i="2"/>
  <c r="G13" i="2"/>
  <c r="E13" i="2"/>
  <c r="F47" i="1"/>
  <c r="D47" i="1"/>
  <c r="H60" i="5"/>
  <c r="F60" i="5"/>
  <c r="A4" i="2"/>
  <c r="K10" i="2"/>
  <c r="F12" i="1"/>
  <c r="D12" i="1"/>
  <c r="K12" i="2" l="1"/>
  <c r="K13" i="2" s="1"/>
  <c r="F53" i="1" l="1"/>
  <c r="D53" i="1"/>
  <c r="D60" i="1" l="1"/>
  <c r="D64" i="1"/>
  <c r="F54" i="5" l="1"/>
  <c r="D82" i="1" l="1"/>
  <c r="F82" i="1"/>
  <c r="A3" i="2"/>
  <c r="F90" i="1" l="1"/>
  <c r="F92" i="1" s="1"/>
  <c r="D90" i="1"/>
  <c r="D92" i="1" s="1"/>
  <c r="H9" i="5" l="1"/>
  <c r="F94" i="1"/>
  <c r="D94" i="1"/>
  <c r="I17" i="2" s="1"/>
  <c r="I18" i="2" s="1"/>
  <c r="K17" i="2" l="1"/>
  <c r="K18" i="2" s="1"/>
  <c r="D65" i="1"/>
  <c r="D98" i="1"/>
  <c r="D96" i="1"/>
  <c r="F98" i="1"/>
  <c r="F96" i="1"/>
  <c r="D66" i="1" l="1"/>
  <c r="H54" i="5"/>
  <c r="A37" i="1" l="1"/>
  <c r="A3" i="5" l="1"/>
  <c r="A40" i="5" s="1"/>
  <c r="F9" i="5" l="1"/>
  <c r="F21" i="5" l="1"/>
  <c r="H21" i="5"/>
  <c r="H27" i="5" s="1"/>
  <c r="F27" i="5" l="1"/>
  <c r="F47" i="5" s="1"/>
  <c r="F61" i="5" s="1"/>
  <c r="F63" i="5" s="1"/>
  <c r="H47" i="5"/>
  <c r="H61" i="5" l="1"/>
  <c r="H63" i="5" s="1"/>
  <c r="D54" i="1" l="1"/>
  <c r="D67" i="1" s="1"/>
  <c r="F54" i="1"/>
  <c r="F67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<sst xmlns="http://schemas.openxmlformats.org/spreadsheetml/2006/main" count="194" uniqueCount="158">
  <si>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</si>
  <si>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</si>
  <si>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</si>
  <si>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</si>
  <si>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</si>
  <si>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</si>
  <si>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</si>
  <si>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</si>
  <si>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</si>
  <si>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</si>
  <si>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</si>
  <si>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</si>
  <si>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</si>
  <si>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</si>
  <si>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</si>
  <si>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</si>
  <si>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</si>
  <si>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</si>
  <si>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</si>
  <si>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</si>
  <si>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</si>
  <si>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</si>
  <si>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</si>
  <si>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</si>
  <si>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</si>
  <si>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</si>
  <si>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</si>
  <si>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</si>
  <si>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</si>
  <si>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</si>
  <si>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</si>
  <si>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</si>
  <si>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</si>
  <si>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</si>
  <si>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</si>
  <si>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</si>
  <si>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</si>
  <si>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</si>
  <si>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</si>
  <si>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</si>
  <si>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</si>
  <si>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</si>
  <si>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</si>
  <si>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</si>
  <si>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</si>
  <si>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</si>
  <si>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</si>
  <si>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</si>
  <si>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</si>
  <si>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</si>
  <si>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</si>
  <si>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</si>
  <si>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</si>
  <si>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</si>
  <si>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</si>
  <si>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</si>
  <si>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</si>
  <si>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</si>
  <si>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</si>
  <si>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</si>
  <si>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</si>
  <si>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</si>
  <si>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</si>
  <si>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</si>
  <si>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</si>
  <si>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</si>
  <si>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</si>
  <si>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</si>
  <si>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</si>
  <si>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</si>
  <si>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</si>
  <si>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</si>
  <si>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</si>
  <si>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</si>
  <si>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</si>
  <si>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</si>
  <si>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</si>
  <si>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</si>
  <si>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</si>
  <si>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</si>
  <si>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</si>
  <si>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</si>
  <si>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</si>
  <si>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</si>
  <si>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</si>
  <si>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</si>
  <si>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</si>
  <si>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</si>
  <si>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</si>
  <si>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</si>
  <si>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</si>
  <si>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</si>
  <si>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</si>
  <si>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</si>
  <si>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</si>
  <si>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</si>
  <si>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</si>
  <si>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5</t>
  </si>
  <si>
    <t>13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</si>
  <si>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</si>
  <si>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กำไร(ขาดทุน)สะสม</t>
  </si>
  <si>
    <t xml:space="preserve">               (กำไร)ขาดทุนจากการขายเงินลงทุนเพื่อค้า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</si>
  <si>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</si>
  <si>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</si>
  <si>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</si>
  <si>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( นางสาวเพียงใจ  หาญพาณิชย์ ,     นายวีระศักดิ์  ศิริวงศ์รังสรร ) 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</si>
  <si>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</si>
  <si>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             ( นางสาวเพียงใจ  หาญพาณิชย์ ,     นายวีระศักดิ์  ศิริวงศ์รังสรร ) 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</si>
  <si>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</si>
  <si>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</si>
  <si>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</si>
  <si>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</si>
  <si>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</si>
  <si>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</si>
  <si>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2560</t>
  </si>
  <si>
    <t>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</si>
  <si>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</si>
  <si>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</si>
  <si>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</si>
  <si>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</si>
  <si>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</si>
  <si>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</si>
  <si>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</si>
  <si>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       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</si>
  <si>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</si>
  <si>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</si>
  <si>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</si>
  <si>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</si>
  <si>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</si>
  <si>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</si>
  <si>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</si>
  <si>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กำไรก่อนภาษีเงินได้</t>
  </si>
  <si>
    <t>กำไรต่อหุ้น</t>
  </si>
  <si>
    <t xml:space="preserve">    กำไรต่อหุ้นขั้นพื้นฐาน</t>
  </si>
  <si>
    <t xml:space="preserve">กำไรขาดทุนเบ็ดเสร็จอื่น </t>
  </si>
  <si>
    <t xml:space="preserve">     กำไร(ขาดทุน)จากการดำเนินงานก่อนการเปลี่ยนแปลงในสินทรัพย์</t>
  </si>
  <si>
    <t>2561</t>
  </si>
  <si>
    <t>ณ วันที่ 31 มีนาคม 2561 (ยังไม่ได้ตรวจสอบ/สอบทานแล้ว)</t>
  </si>
  <si>
    <t>สำหรับงวดสามเดือน  สิ้นสุดวันที่ 31 มีนาคม 2561</t>
  </si>
  <si>
    <t>(ยังไม่ได้ตรวจสอบ/สอบทานแล้ว)</t>
  </si>
  <si>
    <t>ยอดคงแหลือ ณ วันที่ 1 มกราคม  2560</t>
  </si>
  <si>
    <t>ยอดคงเหลือ ณ วันที่ 31 มีนาคม 2561</t>
  </si>
  <si>
    <t>การเปลี่ยนแปลงส่วนของผู้ถือหุ้นสำหรับงวด 3 เดือน :-</t>
  </si>
  <si>
    <t xml:space="preserve">     กำไรเบ็ดเสร็จรวมสำหรับงวด</t>
  </si>
  <si>
    <t>ยอดคงเหลือ ณ วันที่ 31 มีนาคม 2560</t>
  </si>
  <si>
    <t>ยอดคงแหลือ ณ วันที่ 1 มกราคม  2561</t>
  </si>
  <si>
    <t>กำไรเบ็ดเสร็จรวมสำหรับงวด</t>
  </si>
  <si>
    <t xml:space="preserve">               กำไรจากการเวนคืนอสังหาริมทรัพย์เพื่อการลงทุน</t>
  </si>
  <si>
    <t xml:space="preserve">               เงินสดรับจากการเวนคืนอสังหาริมทรัพย์เพื่อการลงทุน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</si>
  <si>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</si>
  <si>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</si>
  <si>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</si>
  <si>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12, 18</t>
  </si>
  <si>
    <t>19</t>
  </si>
  <si>
    <t>17</t>
  </si>
  <si>
    <t>21</t>
  </si>
  <si>
    <t>กำไรสำหรับงวด</t>
  </si>
  <si>
    <t xml:space="preserve">     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</si>
</sst>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9" fillId="0" borderId="0" xfId="4" applyNumberFormat="1" applyFont="1" applyAlignment="1"/>
    <xf numFmtId="187" fontId="4" fillId="0" borderId="0" xfId="4" applyNumberFormat="1" applyFont="1" applyAlignment="1" applyProtection="1">
      <alignment horizontal="right"/>
    </xf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/>
    <xf numFmtId="187" fontId="4" fillId="0" borderId="0" xfId="4" applyNumberFormat="1" applyFont="1" applyAlignment="1"/>
    <xf numFmtId="187" fontId="4" fillId="0" borderId="0" xfId="4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Alignment="1"/>
    <xf numFmtId="187" fontId="5" fillId="0" borderId="0" xfId="4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  <xf numFmtId="187" fontId="4" fillId="0" borderId="0" xfId="3" applyNumberFormat="1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5" fillId="0" borderId="0" xfId="4" applyNumberFormat="1" applyFont="1"/>
    <xf numFmtId="187" fontId="5" fillId="0" borderId="0" xfId="4" applyNumberFormat="1" applyFont="1" applyAlignment="1" applyProtection="1">
      <alignment horizontal="left"/>
    </xf>
    <xf numFmtId="187" fontId="5" fillId="0" borderId="0" xfId="4" applyNumberFormat="1" applyFont="1" applyFill="1"/>
    <xf numFmtId="187" fontId="4" fillId="0" borderId="0" xfId="4" applyNumberFormat="1" applyFont="1" applyAlignment="1">
      <alignment horizontal="center"/>
    </xf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4" fillId="0" borderId="5" xfId="4" applyNumberFormat="1" applyFont="1" applyBorder="1" applyAlignment="1" applyProtection="1">
      <alignment horizontal="right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4" fillId="0" borderId="5" xfId="0" applyNumberFormat="1" applyFont="1" applyBorder="1" applyAlignment="1">
      <alignment horizontal="center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0" xfId="0" applyNumberFormat="1" applyFont="1" applyBorder="1"/>
    <xf numFmtId="187" fontId="5" fillId="0" borderId="5" xfId="0" applyNumberFormat="1" applyFont="1" applyBorder="1"/>
    <xf numFmtId="187" fontId="4" fillId="0" borderId="0" xfId="4" applyNumberFormat="1" applyFont="1"/>
    <xf numFmtId="187" fontId="5" fillId="0" borderId="1" xfId="0" applyNumberFormat="1" applyFont="1" applyBorder="1"/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opLeftCell="A91" zoomScaleNormal="100" zoomScaleSheetLayoutView="100" workbookViewId="0">
      <selection activeCell="A102" sqref="A102"/>
    </sheetView>
  </sheetViews>
  <sheetFormatPr defaultRowHeight="25.5" customHeight="1" x14ac:dyDescent="0.45"/>
  <cols>
    <col min="1" max="1" width="54.7109375" style="3" customWidth="1"/>
    <col min="2" max="2" width="8.7109375" style="74" bestFit="1" customWidth="1"/>
    <col min="3" max="3" width="2.285156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7109375" style="3" customWidth="1"/>
    <col min="8" max="9" width="13" style="3" bestFit="1" customWidth="1"/>
    <col min="10" max="10" width="14" style="3" bestFit="1" customWidth="1"/>
    <col min="11" max="16384" width="9.140625" style="3"/>
  </cols>
  <sheetData>
    <row r="1" spans="1:6" s="4" customFormat="1" ht="24.95" customHeight="1" x14ac:dyDescent="0.45">
      <c r="A1" s="97" t="s">
        <v>38</v>
      </c>
      <c r="B1" s="97"/>
      <c r="C1" s="97"/>
      <c r="D1" s="97"/>
      <c r="E1" s="97"/>
      <c r="F1" s="97"/>
    </row>
    <row r="2" spans="1:6" s="4" customFormat="1" ht="24.95" customHeight="1" x14ac:dyDescent="0.45">
      <c r="A2" s="97" t="s">
        <v>52</v>
      </c>
      <c r="B2" s="97"/>
      <c r="C2" s="97"/>
      <c r="D2" s="97"/>
      <c r="E2" s="97"/>
      <c r="F2" s="97"/>
    </row>
    <row r="3" spans="1:6" s="4" customFormat="1" ht="24.95" customHeight="1" x14ac:dyDescent="0.45">
      <c r="A3" s="97" t="s">
        <v>137</v>
      </c>
      <c r="B3" s="97"/>
      <c r="C3" s="97"/>
      <c r="D3" s="97"/>
      <c r="E3" s="97"/>
      <c r="F3" s="97"/>
    </row>
    <row r="4" spans="1:6" ht="24.95" customHeight="1" x14ac:dyDescent="0.45">
      <c r="A4" s="102"/>
      <c r="B4" s="103"/>
      <c r="C4" s="102"/>
      <c r="D4" s="102"/>
    </row>
    <row r="5" spans="1:6" s="4" customFormat="1" ht="24.95" customHeight="1" x14ac:dyDescent="0.45">
      <c r="A5" s="5"/>
      <c r="B5" s="92"/>
      <c r="C5" s="62"/>
      <c r="F5" s="60" t="s">
        <v>8</v>
      </c>
    </row>
    <row r="6" spans="1:6" s="4" customFormat="1" ht="24.95" customHeight="1" x14ac:dyDescent="0.45">
      <c r="A6" s="95" t="s">
        <v>1</v>
      </c>
      <c r="B6" s="64" t="s">
        <v>2</v>
      </c>
      <c r="C6" s="25"/>
      <c r="D6" s="65" t="s">
        <v>136</v>
      </c>
      <c r="F6" s="65" t="s">
        <v>114</v>
      </c>
    </row>
    <row r="7" spans="1:6" s="4" customFormat="1" ht="24.95" customHeight="1" x14ac:dyDescent="0.45">
      <c r="A7" s="63" t="s">
        <v>18</v>
      </c>
      <c r="B7" s="9"/>
    </row>
    <row r="8" spans="1:6" s="4" customFormat="1" ht="24.95" customHeight="1" x14ac:dyDescent="0.45">
      <c r="A8" s="89" t="s">
        <v>19</v>
      </c>
      <c r="B8" s="26" t="s">
        <v>97</v>
      </c>
      <c r="C8" s="27"/>
      <c r="D8" s="66">
        <v>36171849.899999999</v>
      </c>
      <c r="F8" s="4">
        <v>52389192.520000003</v>
      </c>
    </row>
    <row r="9" spans="1:6" s="4" customFormat="1" ht="24.95" customHeight="1" x14ac:dyDescent="0.45">
      <c r="A9" s="89" t="s">
        <v>62</v>
      </c>
      <c r="B9" s="26" t="s">
        <v>26</v>
      </c>
      <c r="C9" s="27"/>
      <c r="D9" s="28">
        <v>47369807.710000001</v>
      </c>
      <c r="F9" s="4">
        <v>48385138.25</v>
      </c>
    </row>
    <row r="10" spans="1:6" s="4" customFormat="1" ht="24.95" customHeight="1" x14ac:dyDescent="0.45">
      <c r="A10" s="89" t="s">
        <v>119</v>
      </c>
      <c r="B10" s="26" t="s">
        <v>7</v>
      </c>
      <c r="C10" s="27"/>
      <c r="D10" s="66">
        <v>16632809.060000001</v>
      </c>
      <c r="F10" s="4">
        <v>14273376.960000001</v>
      </c>
    </row>
    <row r="11" spans="1:6" s="4" customFormat="1" ht="24.95" customHeight="1" x14ac:dyDescent="0.45">
      <c r="A11" s="89" t="s">
        <v>20</v>
      </c>
      <c r="B11" s="26" t="s">
        <v>5</v>
      </c>
      <c r="C11" s="27"/>
      <c r="D11" s="66">
        <v>1232369.1100000001</v>
      </c>
      <c r="F11" s="4">
        <v>1393119.53</v>
      </c>
    </row>
    <row r="12" spans="1:6" s="4" customFormat="1" ht="24.95" customHeight="1" x14ac:dyDescent="0.45">
      <c r="A12" s="5" t="s">
        <v>21</v>
      </c>
      <c r="B12" s="9"/>
      <c r="D12" s="20">
        <f>SUM(D8:D11)</f>
        <v>101406835.78</v>
      </c>
      <c r="F12" s="29">
        <f>SUM(F8:F11)</f>
        <v>116440827.26000002</v>
      </c>
    </row>
    <row r="13" spans="1:6" s="4" customFormat="1" ht="24.95" customHeight="1" x14ac:dyDescent="0.45">
      <c r="A13" s="63" t="s">
        <v>24</v>
      </c>
      <c r="B13" s="9"/>
      <c r="D13" s="9"/>
    </row>
    <row r="14" spans="1:6" s="4" customFormat="1" ht="24.95" customHeight="1" x14ac:dyDescent="0.45">
      <c r="A14" s="89" t="s">
        <v>69</v>
      </c>
      <c r="B14" s="26" t="s">
        <v>27</v>
      </c>
      <c r="C14" s="27"/>
      <c r="D14" s="18">
        <v>224897069.19999999</v>
      </c>
      <c r="F14" s="18">
        <v>224897069.19999999</v>
      </c>
    </row>
    <row r="15" spans="1:6" s="4" customFormat="1" ht="24.95" customHeight="1" x14ac:dyDescent="0.45">
      <c r="A15" s="89" t="s">
        <v>70</v>
      </c>
      <c r="B15" s="26" t="s">
        <v>39</v>
      </c>
      <c r="C15" s="27"/>
      <c r="D15" s="66">
        <v>494640938.56999999</v>
      </c>
      <c r="F15" s="66">
        <v>508276849.88</v>
      </c>
    </row>
    <row r="16" spans="1:6" s="4" customFormat="1" ht="24.95" customHeight="1" x14ac:dyDescent="0.45">
      <c r="A16" s="89" t="s">
        <v>40</v>
      </c>
      <c r="B16" s="26" t="s">
        <v>151</v>
      </c>
      <c r="C16" s="27"/>
      <c r="D16" s="66">
        <v>3458057.02</v>
      </c>
      <c r="F16" s="66">
        <v>3450737.86</v>
      </c>
    </row>
    <row r="17" spans="1:8" s="4" customFormat="1" ht="24.95" customHeight="1" x14ac:dyDescent="0.45">
      <c r="A17" s="4" t="s">
        <v>71</v>
      </c>
      <c r="B17" s="26" t="s">
        <v>152</v>
      </c>
      <c r="C17" s="27"/>
      <c r="D17" s="66">
        <v>68506703.099999994</v>
      </c>
      <c r="F17" s="66">
        <v>69563517.359999999</v>
      </c>
    </row>
    <row r="18" spans="1:8" s="4" customFormat="1" ht="24.95" customHeight="1" x14ac:dyDescent="0.45">
      <c r="A18" s="89" t="s">
        <v>120</v>
      </c>
      <c r="B18" s="26" t="s">
        <v>153</v>
      </c>
      <c r="C18" s="27"/>
      <c r="D18" s="66">
        <v>8541925.75</v>
      </c>
      <c r="F18" s="66">
        <v>7304354.3799999999</v>
      </c>
      <c r="H18" s="30"/>
    </row>
    <row r="19" spans="1:8" s="4" customFormat="1" ht="24.95" customHeight="1" x14ac:dyDescent="0.45">
      <c r="A19" s="89" t="s">
        <v>72</v>
      </c>
      <c r="B19" s="26" t="s">
        <v>98</v>
      </c>
      <c r="C19" s="27"/>
      <c r="D19" s="66">
        <v>194464.83</v>
      </c>
      <c r="F19" s="66">
        <v>231760.59</v>
      </c>
    </row>
    <row r="20" spans="1:8" s="4" customFormat="1" ht="24.95" customHeight="1" x14ac:dyDescent="0.45">
      <c r="A20" s="89" t="s">
        <v>25</v>
      </c>
      <c r="B20" s="9"/>
      <c r="D20" s="66">
        <v>1472821.35</v>
      </c>
      <c r="F20" s="66">
        <v>1371049.4</v>
      </c>
    </row>
    <row r="21" spans="1:8" s="4" customFormat="1" ht="24.95" customHeight="1" x14ac:dyDescent="0.45">
      <c r="A21" s="5" t="s">
        <v>13</v>
      </c>
      <c r="B21" s="92"/>
      <c r="C21" s="62"/>
      <c r="D21" s="31">
        <f>SUM(D14:D20)</f>
        <v>801711979.82000005</v>
      </c>
      <c r="F21" s="29">
        <f>SUM(F14:F20)</f>
        <v>815095338.66999996</v>
      </c>
    </row>
    <row r="22" spans="1:8" s="4" customFormat="1" ht="24.95" customHeight="1" thickBot="1" x14ac:dyDescent="0.5">
      <c r="A22" s="5" t="s">
        <v>23</v>
      </c>
      <c r="B22" s="92"/>
      <c r="C22" s="62"/>
      <c r="D22" s="32">
        <f>+D21+D12</f>
        <v>903118815.60000002</v>
      </c>
      <c r="F22" s="33">
        <f>+F12+F21</f>
        <v>931536165.92999995</v>
      </c>
    </row>
    <row r="23" spans="1:8" s="4" customFormat="1" ht="24.95" customHeight="1" thickTop="1" x14ac:dyDescent="0.45">
      <c r="A23" s="89"/>
      <c r="B23" s="92"/>
      <c r="C23" s="62"/>
      <c r="D23" s="62"/>
    </row>
    <row r="24" spans="1:8" s="4" customFormat="1" ht="18" customHeight="1" x14ac:dyDescent="0.45">
      <c r="B24" s="91"/>
      <c r="C24" s="62"/>
      <c r="D24" s="62"/>
      <c r="E24" s="62"/>
    </row>
    <row r="25" spans="1:8" s="4" customFormat="1" ht="24.95" customHeight="1" x14ac:dyDescent="0.45">
      <c r="A25" s="89" t="s">
        <v>22</v>
      </c>
      <c r="B25" s="91"/>
      <c r="C25" s="62"/>
      <c r="D25" s="62"/>
      <c r="E25" s="62"/>
    </row>
    <row r="26" spans="1:8" ht="24.95" customHeight="1" x14ac:dyDescent="0.45">
      <c r="C26" s="104"/>
      <c r="D26" s="104"/>
      <c r="E26" s="104"/>
    </row>
    <row r="27" spans="1:8" ht="24.95" customHeight="1" x14ac:dyDescent="0.45">
      <c r="A27" s="105"/>
      <c r="B27" s="106"/>
      <c r="C27" s="104"/>
      <c r="D27" s="104"/>
      <c r="E27" s="104"/>
    </row>
    <row r="28" spans="1:8" ht="24.95" customHeight="1" x14ac:dyDescent="0.45">
      <c r="C28" s="104"/>
      <c r="D28" s="104"/>
      <c r="E28" s="104"/>
    </row>
    <row r="29" spans="1:8" s="4" customFormat="1" ht="24.95" customHeight="1" x14ac:dyDescent="0.45">
      <c r="A29" s="105"/>
      <c r="B29" s="91"/>
      <c r="C29" s="62"/>
      <c r="D29" s="62"/>
      <c r="E29" s="62"/>
    </row>
    <row r="30" spans="1:8" s="4" customFormat="1" ht="24.95" customHeight="1" x14ac:dyDescent="0.45">
      <c r="A30" s="89"/>
      <c r="B30" s="91"/>
      <c r="C30" s="62"/>
      <c r="D30" s="62"/>
      <c r="E30" s="62"/>
    </row>
    <row r="31" spans="1:8" s="4" customFormat="1" ht="24.95" customHeight="1" x14ac:dyDescent="0.45">
      <c r="A31" s="89"/>
      <c r="B31" s="91"/>
      <c r="C31" s="62"/>
      <c r="D31" s="62"/>
      <c r="E31" s="62"/>
    </row>
    <row r="32" spans="1:8" ht="24.95" customHeight="1" x14ac:dyDescent="0.45">
      <c r="A32" s="34" t="s">
        <v>104</v>
      </c>
      <c r="B32" s="6"/>
      <c r="C32" s="6"/>
      <c r="D32" s="6"/>
      <c r="E32" s="6"/>
      <c r="F32" s="6"/>
    </row>
    <row r="33" spans="1:6" ht="24.95" customHeight="1" x14ac:dyDescent="0.45">
      <c r="A33" s="34" t="s">
        <v>105</v>
      </c>
      <c r="B33" s="35"/>
      <c r="C33" s="6"/>
      <c r="D33" s="6"/>
      <c r="E33" s="6"/>
      <c r="F33" s="6"/>
    </row>
    <row r="34" spans="1:6" s="4" customFormat="1" ht="23.45" customHeight="1" x14ac:dyDescent="0.45">
      <c r="A34" s="98" t="s">
        <v>3</v>
      </c>
      <c r="B34" s="98"/>
      <c r="C34" s="98"/>
      <c r="D34" s="98"/>
      <c r="E34" s="98"/>
      <c r="F34" s="98"/>
    </row>
    <row r="35" spans="1:6" s="4" customFormat="1" ht="23.45" customHeight="1" x14ac:dyDescent="0.45">
      <c r="A35" s="97" t="s">
        <v>38</v>
      </c>
      <c r="B35" s="97"/>
      <c r="C35" s="97"/>
      <c r="D35" s="97"/>
      <c r="E35" s="97"/>
      <c r="F35" s="97"/>
    </row>
    <row r="36" spans="1:6" s="4" customFormat="1" ht="23.45" customHeight="1" x14ac:dyDescent="0.45">
      <c r="A36" s="97" t="s">
        <v>53</v>
      </c>
      <c r="B36" s="97"/>
      <c r="C36" s="97"/>
      <c r="D36" s="97"/>
      <c r="E36" s="97"/>
      <c r="F36" s="97"/>
    </row>
    <row r="37" spans="1:6" s="4" customFormat="1" ht="23.45" customHeight="1" x14ac:dyDescent="0.45">
      <c r="A37" s="97" t="str">
        <f>+A3</f>
        <v>ณ วันที่ 31 มีนาคม 2561 (ยังไม่ได้ตรวจสอบ/สอบทานแล้ว)</v>
      </c>
      <c r="B37" s="97"/>
      <c r="C37" s="97"/>
      <c r="D37" s="97"/>
      <c r="E37" s="97"/>
      <c r="F37" s="97"/>
    </row>
    <row r="38" spans="1:6" s="4" customFormat="1" ht="8.25" customHeight="1" x14ac:dyDescent="0.45">
      <c r="A38" s="95"/>
      <c r="B38" s="96"/>
      <c r="C38" s="95"/>
      <c r="D38" s="95"/>
    </row>
    <row r="39" spans="1:6" s="4" customFormat="1" ht="23.45" customHeight="1" x14ac:dyDescent="0.45">
      <c r="A39" s="95"/>
      <c r="B39" s="96"/>
      <c r="C39" s="95"/>
      <c r="F39" s="57" t="s">
        <v>8</v>
      </c>
    </row>
    <row r="40" spans="1:6" s="4" customFormat="1" ht="23.45" customHeight="1" x14ac:dyDescent="0.45">
      <c r="A40" s="95" t="s">
        <v>6</v>
      </c>
      <c r="B40" s="64" t="s">
        <v>2</v>
      </c>
      <c r="C40" s="25"/>
      <c r="D40" s="65" t="s">
        <v>136</v>
      </c>
      <c r="F40" s="65" t="s">
        <v>114</v>
      </c>
    </row>
    <row r="41" spans="1:6" s="4" customFormat="1" ht="23.45" customHeight="1" x14ac:dyDescent="0.45">
      <c r="A41" s="5" t="s">
        <v>28</v>
      </c>
      <c r="B41" s="92"/>
      <c r="C41" s="62"/>
    </row>
    <row r="42" spans="1:6" s="4" customFormat="1" ht="23.45" customHeight="1" x14ac:dyDescent="0.45">
      <c r="A42" s="89" t="s">
        <v>99</v>
      </c>
      <c r="B42" s="26" t="s">
        <v>95</v>
      </c>
      <c r="C42" s="62"/>
      <c r="D42" s="4">
        <v>54808.95</v>
      </c>
      <c r="F42" s="4">
        <v>0</v>
      </c>
    </row>
    <row r="43" spans="1:6" s="4" customFormat="1" ht="23.45" customHeight="1" x14ac:dyDescent="0.45">
      <c r="A43" s="89" t="s">
        <v>121</v>
      </c>
      <c r="B43" s="26" t="s">
        <v>81</v>
      </c>
      <c r="C43" s="62"/>
      <c r="D43" s="36">
        <v>21989337.809999999</v>
      </c>
      <c r="F43" s="36">
        <v>32054060.879999999</v>
      </c>
    </row>
    <row r="44" spans="1:6" s="4" customFormat="1" ht="23.45" customHeight="1" x14ac:dyDescent="0.45">
      <c r="A44" s="89" t="s">
        <v>122</v>
      </c>
      <c r="B44" s="26" t="s">
        <v>154</v>
      </c>
      <c r="C44" s="62"/>
      <c r="D44" s="36">
        <v>9500000</v>
      </c>
      <c r="F44" s="36">
        <v>28000000</v>
      </c>
    </row>
    <row r="45" spans="1:6" s="4" customFormat="1" ht="23.45" customHeight="1" x14ac:dyDescent="0.45">
      <c r="A45" s="89" t="s">
        <v>109</v>
      </c>
      <c r="B45" s="26"/>
      <c r="C45" s="62"/>
      <c r="D45" s="36"/>
      <c r="F45" s="36"/>
    </row>
    <row r="46" spans="1:6" s="4" customFormat="1" ht="23.45" customHeight="1" x14ac:dyDescent="0.45">
      <c r="A46" s="89" t="s">
        <v>123</v>
      </c>
      <c r="B46" s="26" t="s">
        <v>96</v>
      </c>
      <c r="C46" s="62"/>
      <c r="D46" s="36">
        <v>88091.66</v>
      </c>
      <c r="F46" s="36">
        <v>124280.59</v>
      </c>
    </row>
    <row r="47" spans="1:6" s="4" customFormat="1" ht="23.45" customHeight="1" x14ac:dyDescent="0.45">
      <c r="A47" s="5" t="s">
        <v>29</v>
      </c>
      <c r="B47" s="37"/>
      <c r="C47" s="62"/>
      <c r="D47" s="38">
        <f>SUM(D42:D46)</f>
        <v>31632238.419999998</v>
      </c>
      <c r="F47" s="31">
        <f>SUM(F42:F46)</f>
        <v>60178341.469999999</v>
      </c>
    </row>
    <row r="48" spans="1:6" s="4" customFormat="1" ht="23.45" customHeight="1" x14ac:dyDescent="0.45">
      <c r="A48" s="5" t="s">
        <v>67</v>
      </c>
      <c r="B48" s="37"/>
      <c r="C48" s="62"/>
      <c r="D48" s="39"/>
    </row>
    <row r="49" spans="1:6" s="4" customFormat="1" ht="23.45" customHeight="1" x14ac:dyDescent="0.45">
      <c r="A49" s="89" t="s">
        <v>110</v>
      </c>
      <c r="B49" s="26" t="s">
        <v>96</v>
      </c>
      <c r="C49" s="62"/>
      <c r="D49" s="40">
        <v>5209.7700000000004</v>
      </c>
      <c r="F49" s="40">
        <v>20642.240000000002</v>
      </c>
    </row>
    <row r="50" spans="1:6" s="4" customFormat="1" ht="23.45" customHeight="1" x14ac:dyDescent="0.45">
      <c r="A50" s="89" t="s">
        <v>78</v>
      </c>
      <c r="B50" s="26" t="s">
        <v>154</v>
      </c>
      <c r="C50" s="62"/>
      <c r="D50" s="40">
        <v>370500000</v>
      </c>
      <c r="F50" s="40">
        <v>384000000</v>
      </c>
    </row>
    <row r="51" spans="1:6" s="4" customFormat="1" ht="23.45" customHeight="1" x14ac:dyDescent="0.45">
      <c r="A51" s="89" t="s">
        <v>124</v>
      </c>
      <c r="B51" s="26" t="s">
        <v>155</v>
      </c>
      <c r="C51" s="62"/>
      <c r="D51" s="40">
        <v>5669961.29</v>
      </c>
      <c r="F51" s="40">
        <v>5307663.29</v>
      </c>
    </row>
    <row r="52" spans="1:6" s="4" customFormat="1" ht="23.45" customHeight="1" x14ac:dyDescent="0.45">
      <c r="A52" s="89" t="s">
        <v>118</v>
      </c>
      <c r="B52" s="26"/>
      <c r="C52" s="62"/>
      <c r="D52" s="40">
        <v>2112000</v>
      </c>
      <c r="F52" s="40">
        <v>2112000</v>
      </c>
    </row>
    <row r="53" spans="1:6" s="4" customFormat="1" ht="23.45" customHeight="1" x14ac:dyDescent="0.45">
      <c r="A53" s="5" t="s">
        <v>68</v>
      </c>
      <c r="B53" s="92"/>
      <c r="C53" s="62"/>
      <c r="D53" s="38">
        <f>SUM(D49:D52)</f>
        <v>378287171.06</v>
      </c>
      <c r="F53" s="29">
        <f>SUM(F49:F52)</f>
        <v>391440305.53000003</v>
      </c>
    </row>
    <row r="54" spans="1:6" s="4" customFormat="1" ht="23.45" customHeight="1" x14ac:dyDescent="0.45">
      <c r="A54" s="5" t="s">
        <v>30</v>
      </c>
      <c r="B54" s="92"/>
      <c r="C54" s="62"/>
      <c r="D54" s="31">
        <f>+D47+D53</f>
        <v>409919409.48000002</v>
      </c>
      <c r="F54" s="31">
        <f>+F47+F53</f>
        <v>451618647</v>
      </c>
    </row>
    <row r="55" spans="1:6" s="4" customFormat="1" ht="23.45" customHeight="1" x14ac:dyDescent="0.45">
      <c r="A55" s="5" t="s">
        <v>31</v>
      </c>
      <c r="B55" s="92"/>
      <c r="C55" s="62"/>
      <c r="D55" s="62"/>
    </row>
    <row r="56" spans="1:6" s="4" customFormat="1" ht="23.45" customHeight="1" x14ac:dyDescent="0.45">
      <c r="A56" s="89" t="s">
        <v>32</v>
      </c>
      <c r="B56" s="92"/>
      <c r="C56" s="62"/>
      <c r="D56" s="89" t="s">
        <v>0</v>
      </c>
    </row>
    <row r="57" spans="1:6" s="4" customFormat="1" ht="23.45" customHeight="1" x14ac:dyDescent="0.45">
      <c r="A57" s="89" t="s">
        <v>82</v>
      </c>
      <c r="B57" s="92"/>
      <c r="C57" s="62"/>
    </row>
    <row r="58" spans="1:6" s="4" customFormat="1" ht="23.45" customHeight="1" thickBot="1" x14ac:dyDescent="0.5">
      <c r="A58" s="89" t="s">
        <v>84</v>
      </c>
      <c r="B58" s="92"/>
      <c r="C58" s="62"/>
      <c r="D58" s="41">
        <v>330000000</v>
      </c>
      <c r="F58" s="41">
        <v>330000000</v>
      </c>
    </row>
    <row r="59" spans="1:6" s="4" customFormat="1" ht="23.45" customHeight="1" thickTop="1" x14ac:dyDescent="0.45">
      <c r="A59" s="89" t="s">
        <v>83</v>
      </c>
      <c r="B59" s="92"/>
      <c r="C59" s="62"/>
      <c r="D59" s="42"/>
    </row>
    <row r="60" spans="1:6" s="4" customFormat="1" ht="23.45" customHeight="1" x14ac:dyDescent="0.45">
      <c r="A60" s="89" t="s">
        <v>111</v>
      </c>
      <c r="B60" s="92"/>
      <c r="C60" s="62"/>
      <c r="D60" s="42">
        <f>+งบเปลี่ยนแปลง!C18</f>
        <v>269055800</v>
      </c>
      <c r="F60" s="4">
        <v>269055800</v>
      </c>
    </row>
    <row r="61" spans="1:6" s="4" customFormat="1" ht="23.45" customHeight="1" x14ac:dyDescent="0.45">
      <c r="A61" s="89" t="s">
        <v>55</v>
      </c>
      <c r="B61" s="92"/>
      <c r="C61" s="62"/>
      <c r="D61" s="36">
        <f>+งบเปลี่ยนแปลง!E18</f>
        <v>204200000</v>
      </c>
      <c r="F61" s="4">
        <v>204200000</v>
      </c>
    </row>
    <row r="62" spans="1:6" s="4" customFormat="1" ht="23.45" customHeight="1" x14ac:dyDescent="0.45">
      <c r="A62" s="89" t="s">
        <v>100</v>
      </c>
      <c r="B62" s="92"/>
      <c r="C62" s="62"/>
      <c r="D62" s="89" t="s">
        <v>0</v>
      </c>
    </row>
    <row r="63" spans="1:6" s="4" customFormat="1" ht="23.45" customHeight="1" x14ac:dyDescent="0.45">
      <c r="A63" s="89" t="s">
        <v>85</v>
      </c>
      <c r="B63" s="92"/>
      <c r="C63" s="62"/>
      <c r="D63" s="89"/>
    </row>
    <row r="64" spans="1:6" s="4" customFormat="1" ht="23.45" customHeight="1" x14ac:dyDescent="0.45">
      <c r="A64" s="89" t="s">
        <v>66</v>
      </c>
      <c r="B64" s="26"/>
      <c r="C64" s="62"/>
      <c r="D64" s="36">
        <f>+งบเปลี่ยนแปลง!G18</f>
        <v>26905580</v>
      </c>
      <c r="F64" s="4">
        <v>26905580</v>
      </c>
    </row>
    <row r="65" spans="1:6" s="4" customFormat="1" ht="23.45" customHeight="1" x14ac:dyDescent="0.45">
      <c r="A65" s="89" t="s">
        <v>86</v>
      </c>
      <c r="B65" s="92"/>
      <c r="C65" s="62"/>
      <c r="D65" s="36">
        <f>+งบเปลี่ยนแปลง!I18</f>
        <v>-6961973.879999999</v>
      </c>
      <c r="F65" s="4">
        <v>-20243861.07</v>
      </c>
    </row>
    <row r="66" spans="1:6" s="4" customFormat="1" ht="23.45" customHeight="1" x14ac:dyDescent="0.45">
      <c r="A66" s="5" t="s">
        <v>33</v>
      </c>
      <c r="B66" s="92"/>
      <c r="C66" s="62"/>
      <c r="D66" s="31">
        <f>SUM(D60:D65)</f>
        <v>493199406.12</v>
      </c>
      <c r="F66" s="31">
        <f>SUM(F60:F65)</f>
        <v>479917518.93000001</v>
      </c>
    </row>
    <row r="67" spans="1:6" s="4" customFormat="1" ht="23.45" customHeight="1" thickBot="1" x14ac:dyDescent="0.5">
      <c r="A67" s="5" t="s">
        <v>34</v>
      </c>
      <c r="B67" s="92"/>
      <c r="C67" s="62"/>
      <c r="D67" s="43">
        <f>+D54+D66</f>
        <v>903118815.60000002</v>
      </c>
      <c r="F67" s="43">
        <f>+F54+F66</f>
        <v>931536165.93000007</v>
      </c>
    </row>
    <row r="68" spans="1:6" ht="9" customHeight="1" thickTop="1" x14ac:dyDescent="0.45">
      <c r="A68" s="62"/>
    </row>
    <row r="69" spans="1:6" ht="23.45" customHeight="1" x14ac:dyDescent="0.45">
      <c r="A69" s="89" t="s">
        <v>35</v>
      </c>
    </row>
    <row r="70" spans="1:6" ht="15" customHeight="1" x14ac:dyDescent="0.45"/>
    <row r="71" spans="1:6" ht="23.45" customHeight="1" x14ac:dyDescent="0.45">
      <c r="A71" s="34" t="s">
        <v>104</v>
      </c>
      <c r="B71" s="6"/>
      <c r="C71" s="6"/>
      <c r="D71" s="6"/>
      <c r="E71" s="6"/>
      <c r="F71" s="6"/>
    </row>
    <row r="72" spans="1:6" ht="23.45" customHeight="1" x14ac:dyDescent="0.45">
      <c r="A72" s="34" t="s">
        <v>105</v>
      </c>
      <c r="B72" s="35"/>
      <c r="C72" s="6"/>
      <c r="D72" s="6"/>
      <c r="E72" s="6"/>
      <c r="F72" s="6"/>
    </row>
    <row r="73" spans="1:6" ht="26.25" customHeight="1" x14ac:dyDescent="0.45">
      <c r="A73" s="97" t="s">
        <v>38</v>
      </c>
      <c r="B73" s="97"/>
      <c r="C73" s="97"/>
      <c r="D73" s="97"/>
      <c r="E73" s="97"/>
      <c r="F73" s="97"/>
    </row>
    <row r="74" spans="1:6" ht="26.25" customHeight="1" x14ac:dyDescent="0.45">
      <c r="A74" s="97" t="s">
        <v>54</v>
      </c>
      <c r="B74" s="97"/>
      <c r="C74" s="97"/>
      <c r="D74" s="97"/>
      <c r="E74" s="97"/>
      <c r="F74" s="97"/>
    </row>
    <row r="75" spans="1:6" ht="26.25" customHeight="1" x14ac:dyDescent="0.45">
      <c r="A75" s="97" t="s">
        <v>138</v>
      </c>
      <c r="B75" s="97"/>
      <c r="C75" s="97"/>
      <c r="D75" s="97"/>
      <c r="E75" s="97"/>
      <c r="F75" s="97"/>
    </row>
    <row r="76" spans="1:6" ht="26.25" customHeight="1" x14ac:dyDescent="0.45">
      <c r="A76" s="97" t="s">
        <v>139</v>
      </c>
      <c r="B76" s="97"/>
      <c r="C76" s="97"/>
      <c r="D76" s="97"/>
      <c r="E76" s="97"/>
      <c r="F76" s="97"/>
    </row>
    <row r="77" spans="1:6" ht="26.25" customHeight="1" x14ac:dyDescent="0.45"/>
    <row r="78" spans="1:6" ht="26.25" customHeight="1" x14ac:dyDescent="0.45">
      <c r="F78" s="57" t="s">
        <v>8</v>
      </c>
    </row>
    <row r="79" spans="1:6" ht="26.25" customHeight="1" x14ac:dyDescent="0.45">
      <c r="B79" s="64"/>
      <c r="C79" s="44"/>
      <c r="D79" s="45" t="s">
        <v>136</v>
      </c>
      <c r="E79" s="46"/>
      <c r="F79" s="45" t="s">
        <v>114</v>
      </c>
    </row>
    <row r="80" spans="1:6" ht="26.25" customHeight="1" x14ac:dyDescent="0.45">
      <c r="A80" s="62" t="s">
        <v>60</v>
      </c>
      <c r="B80" s="9"/>
      <c r="D80" s="66">
        <v>91175900.049999997</v>
      </c>
      <c r="E80" s="92"/>
      <c r="F80" s="66">
        <v>90438990.969999999</v>
      </c>
    </row>
    <row r="81" spans="1:6" ht="26.25" customHeight="1" x14ac:dyDescent="0.45">
      <c r="A81" s="62" t="s">
        <v>61</v>
      </c>
      <c r="D81" s="94">
        <v>-56657339.57</v>
      </c>
      <c r="E81" s="92"/>
      <c r="F81" s="94">
        <v>-56972178.659999996</v>
      </c>
    </row>
    <row r="82" spans="1:6" s="49" customFormat="1" ht="26.25" customHeight="1" x14ac:dyDescent="0.45">
      <c r="A82" s="63" t="s">
        <v>112</v>
      </c>
      <c r="B82" s="48"/>
      <c r="D82" s="91">
        <f>SUM(D80:D81)</f>
        <v>34518560.479999997</v>
      </c>
      <c r="E82" s="92"/>
      <c r="F82" s="91">
        <f>SUM(F80:F81)</f>
        <v>33466812.310000002</v>
      </c>
    </row>
    <row r="83" spans="1:6" ht="26.25" customHeight="1" x14ac:dyDescent="0.45">
      <c r="A83" s="62" t="s">
        <v>42</v>
      </c>
      <c r="D83" s="91">
        <v>411654.56</v>
      </c>
      <c r="E83" s="92"/>
      <c r="F83" s="91">
        <v>892435.56</v>
      </c>
    </row>
    <row r="84" spans="1:6" ht="26.25" customHeight="1" x14ac:dyDescent="0.45">
      <c r="A84" s="62" t="s">
        <v>115</v>
      </c>
      <c r="D84" s="91">
        <v>0</v>
      </c>
      <c r="E84" s="92"/>
      <c r="F84" s="91">
        <v>6830951.0099999998</v>
      </c>
    </row>
    <row r="85" spans="1:6" ht="26.25" customHeight="1" x14ac:dyDescent="0.45">
      <c r="A85" s="62" t="s">
        <v>116</v>
      </c>
      <c r="D85" s="91">
        <v>0</v>
      </c>
      <c r="E85" s="92"/>
      <c r="F85" s="91">
        <v>1832923.62</v>
      </c>
    </row>
    <row r="86" spans="1:6" ht="26.25" customHeight="1" x14ac:dyDescent="0.45">
      <c r="A86" s="62" t="s">
        <v>92</v>
      </c>
      <c r="D86" s="91">
        <v>-1015330.54</v>
      </c>
      <c r="E86" s="92"/>
      <c r="F86" s="91">
        <v>-1867112.37</v>
      </c>
    </row>
    <row r="87" spans="1:6" ht="26.25" customHeight="1" x14ac:dyDescent="0.45">
      <c r="A87" s="62" t="s">
        <v>43</v>
      </c>
      <c r="D87" s="91">
        <v>-4757139.0199999996</v>
      </c>
      <c r="E87" s="92"/>
      <c r="F87" s="91">
        <v>-5650084.0999999996</v>
      </c>
    </row>
    <row r="88" spans="1:6" ht="26.25" customHeight="1" x14ac:dyDescent="0.45">
      <c r="A88" s="62" t="s">
        <v>44</v>
      </c>
      <c r="D88" s="91">
        <f>-13584388.67-D86</f>
        <v>-12569058.129999999</v>
      </c>
      <c r="E88" s="92"/>
      <c r="F88" s="91">
        <v>-13276616.74</v>
      </c>
    </row>
    <row r="89" spans="1:6" ht="26.25" customHeight="1" x14ac:dyDescent="0.45">
      <c r="A89" s="62" t="s">
        <v>45</v>
      </c>
      <c r="D89" s="91">
        <v>-48000</v>
      </c>
      <c r="E89" s="92"/>
      <c r="F89" s="91">
        <v>-30000</v>
      </c>
    </row>
    <row r="90" spans="1:6" s="49" customFormat="1" ht="26.25" customHeight="1" x14ac:dyDescent="0.45">
      <c r="A90" s="50" t="s">
        <v>113</v>
      </c>
      <c r="B90" s="48"/>
      <c r="D90" s="51">
        <f>SUM(D82:D89)</f>
        <v>16540687.350000001</v>
      </c>
      <c r="E90" s="92"/>
      <c r="F90" s="51">
        <f>SUM(F82:F89)</f>
        <v>22199309.289999999</v>
      </c>
    </row>
    <row r="91" spans="1:6" s="49" customFormat="1" ht="26.25" customHeight="1" x14ac:dyDescent="0.45">
      <c r="A91" s="92" t="s">
        <v>89</v>
      </c>
      <c r="B91" s="48"/>
      <c r="D91" s="94">
        <v>-4496371.53</v>
      </c>
      <c r="E91" s="92"/>
      <c r="F91" s="94">
        <v>-5639070.6900000004</v>
      </c>
    </row>
    <row r="92" spans="1:6" s="49" customFormat="1" ht="26.25" customHeight="1" x14ac:dyDescent="0.45">
      <c r="A92" s="50" t="s">
        <v>131</v>
      </c>
      <c r="B92" s="48"/>
      <c r="D92" s="90">
        <f>SUM(D90:D91)</f>
        <v>12044315.82</v>
      </c>
      <c r="E92" s="92"/>
      <c r="F92" s="90">
        <f>SUM(F90:F91)</f>
        <v>16560238.599999998</v>
      </c>
    </row>
    <row r="93" spans="1:6" s="49" customFormat="1" ht="26.25" customHeight="1" x14ac:dyDescent="0.45">
      <c r="A93" s="62" t="s">
        <v>91</v>
      </c>
      <c r="B93" s="48"/>
      <c r="D93" s="94">
        <v>1237571.3700000001</v>
      </c>
      <c r="E93" s="92"/>
      <c r="F93" s="94">
        <v>3122263.68</v>
      </c>
    </row>
    <row r="94" spans="1:6" s="49" customFormat="1" ht="26.25" customHeight="1" x14ac:dyDescent="0.45">
      <c r="A94" s="63" t="s">
        <v>156</v>
      </c>
      <c r="B94" s="48"/>
      <c r="D94" s="51">
        <f>SUM(D92:D93)</f>
        <v>13281887.190000001</v>
      </c>
      <c r="E94" s="92"/>
      <c r="F94" s="51">
        <f>SUM(F92:F93)</f>
        <v>19682502.279999997</v>
      </c>
    </row>
    <row r="95" spans="1:6" s="49" customFormat="1" ht="26.25" customHeight="1" x14ac:dyDescent="0.45">
      <c r="A95" s="56" t="s">
        <v>134</v>
      </c>
      <c r="B95" s="48"/>
      <c r="D95" s="90">
        <v>0</v>
      </c>
      <c r="E95" s="93"/>
      <c r="F95" s="94">
        <v>0</v>
      </c>
    </row>
    <row r="96" spans="1:6" s="49" customFormat="1" ht="26.25" customHeight="1" thickBot="1" x14ac:dyDescent="0.5">
      <c r="A96" s="63" t="s">
        <v>146</v>
      </c>
      <c r="B96" s="48"/>
      <c r="D96" s="52">
        <f>SUM(D94:D95)</f>
        <v>13281887.190000001</v>
      </c>
      <c r="E96" s="92"/>
      <c r="F96" s="52">
        <f>SUM(F94:F95)</f>
        <v>19682502.279999997</v>
      </c>
    </row>
    <row r="97" spans="1:6" ht="26.25" customHeight="1" thickTop="1" x14ac:dyDescent="0.45">
      <c r="A97" s="62" t="s">
        <v>132</v>
      </c>
    </row>
    <row r="98" spans="1:6" ht="26.25" customHeight="1" x14ac:dyDescent="0.45">
      <c r="A98" s="62" t="s">
        <v>133</v>
      </c>
      <c r="D98" s="66">
        <f>D94/D99</f>
        <v>0.49364805330344119</v>
      </c>
      <c r="E98" s="74"/>
      <c r="F98" s="66">
        <f>F94/F99</f>
        <v>0.73153978765743011</v>
      </c>
    </row>
    <row r="99" spans="1:6" ht="26.25" customHeight="1" x14ac:dyDescent="0.45">
      <c r="A99" s="62" t="s">
        <v>56</v>
      </c>
      <c r="D99" s="53">
        <v>26905580</v>
      </c>
      <c r="E99" s="54"/>
      <c r="F99" s="55">
        <v>26905580</v>
      </c>
    </row>
    <row r="100" spans="1:6" ht="26.25" customHeight="1" x14ac:dyDescent="0.45"/>
    <row r="101" spans="1:6" ht="26.25" customHeight="1" x14ac:dyDescent="0.45">
      <c r="A101" s="89" t="s">
        <v>35</v>
      </c>
    </row>
    <row r="102" spans="1:6" ht="26.25" customHeight="1" x14ac:dyDescent="0.45"/>
    <row r="103" spans="1:6" ht="26.25" customHeight="1" x14ac:dyDescent="0.45">
      <c r="A103" s="89"/>
    </row>
    <row r="104" spans="1:6" ht="26.25" customHeight="1" x14ac:dyDescent="0.45">
      <c r="A104" s="34" t="s">
        <v>104</v>
      </c>
      <c r="B104" s="6"/>
      <c r="C104" s="6"/>
      <c r="D104" s="6"/>
      <c r="E104" s="6"/>
      <c r="F104" s="6"/>
    </row>
    <row r="105" spans="1:6" ht="26.25" customHeight="1" x14ac:dyDescent="0.45">
      <c r="A105" s="34" t="s">
        <v>105</v>
      </c>
      <c r="B105" s="35"/>
      <c r="C105" s="6"/>
      <c r="D105" s="6"/>
      <c r="E105" s="6"/>
      <c r="F105" s="6"/>
    </row>
    <row r="106" spans="1:6" ht="26.25" customHeight="1" x14ac:dyDescent="0.45"/>
    <row r="107" spans="1:6" ht="26.25" customHeight="1" x14ac:dyDescent="0.45"/>
    <row r="108" spans="1:6" ht="26.25" customHeight="1" x14ac:dyDescent="0.45"/>
    <row r="109" spans="1:6" ht="26.25" customHeight="1" x14ac:dyDescent="0.45"/>
    <row r="110" spans="1:6" ht="26.25" customHeight="1" x14ac:dyDescent="0.45"/>
    <row r="111" spans="1:6" ht="26.25" customHeight="1" x14ac:dyDescent="0.45"/>
    <row r="112" spans="1:6" ht="26.25" customHeight="1" x14ac:dyDescent="0.45"/>
  </sheetData>
  <mergeCells count="11">
    <mergeCell ref="A1:F1"/>
    <mergeCell ref="A2:F2"/>
    <mergeCell ref="A3:F3"/>
    <mergeCell ref="A35:F35"/>
    <mergeCell ref="A36:F36"/>
    <mergeCell ref="A34:F34"/>
    <mergeCell ref="A76:F76"/>
    <mergeCell ref="A75:F75"/>
    <mergeCell ref="A74:F74"/>
    <mergeCell ref="A73:F73"/>
    <mergeCell ref="A37:F37"/>
  </mergeCells>
  <phoneticPr fontId="3" type="noConversion"/>
  <pageMargins left="0.98425196850393704" right="0.19685039370078741" top="0.59055118110236227" bottom="0.19685039370078741" header="0.31496062992125984" footer="0.19685039370078741"/>
  <pageSetup paperSize="9" scale="95" orientation="portrait" r:id="rId1"/>
  <headerFooter alignWithMargins="0"/>
  <rowBreaks count="2" manualBreakCount="2">
    <brk id="33" max="7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zoomScale="91" zoomScaleNormal="91" workbookViewId="0">
      <selection activeCell="C14" sqref="C14"/>
    </sheetView>
  </sheetViews>
  <sheetFormatPr defaultRowHeight="26.1" customHeight="1" x14ac:dyDescent="0.45"/>
  <cols>
    <col min="1" max="1" width="40.85546875" style="3" customWidth="1"/>
    <col min="2" max="2" width="2.5703125" style="3" customWidth="1"/>
    <col min="3" max="3" width="14.28515625" style="3" customWidth="1"/>
    <col min="4" max="4" width="1.7109375" style="3" customWidth="1"/>
    <col min="5" max="5" width="14.28515625" style="3" customWidth="1"/>
    <col min="6" max="6" width="1.7109375" style="3" customWidth="1"/>
    <col min="7" max="7" width="14.28515625" style="3" customWidth="1"/>
    <col min="8" max="8" width="1.7109375" style="3" customWidth="1"/>
    <col min="9" max="9" width="14.28515625" style="3" customWidth="1"/>
    <col min="10" max="10" width="1.7109375" style="3" customWidth="1"/>
    <col min="11" max="11" width="14.28515625" style="3" customWidth="1"/>
    <col min="12" max="12" width="2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07" t="s">
        <v>38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108" customFormat="1" ht="26.1" customHeight="1" x14ac:dyDescent="0.45">
      <c r="A2" s="97" t="s">
        <v>59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7" s="4" customFormat="1" ht="26.1" customHeight="1" x14ac:dyDescent="0.45">
      <c r="A3" s="97" t="str">
        <f>+งบดุล!A75</f>
        <v>สำหรับงวดสามเดือน  สิ้นสุดวันที่ 31 มีนาคม 2561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s="4" customFormat="1" ht="26.1" customHeight="1" x14ac:dyDescent="0.45">
      <c r="A4" s="97" t="str">
        <f>+งบดุล!A76</f>
        <v>(ยังไม่ได้ตรวจสอบ/สอบทานแล้ว)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7" s="4" customFormat="1" ht="26.1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s="4" customFormat="1" ht="26.1" customHeight="1" x14ac:dyDescent="0.45">
      <c r="A6" s="5"/>
      <c r="B6" s="5"/>
      <c r="C6" s="109"/>
      <c r="D6" s="109"/>
      <c r="E6" s="109"/>
      <c r="F6" s="109"/>
      <c r="G6" s="109"/>
      <c r="H6" s="109"/>
      <c r="I6" s="109"/>
      <c r="J6" s="109"/>
      <c r="K6" s="110" t="s">
        <v>8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7" ht="26.1" customHeight="1" x14ac:dyDescent="0.45">
      <c r="C7" s="111" t="s">
        <v>87</v>
      </c>
      <c r="D7" s="112"/>
      <c r="E7" s="111" t="s">
        <v>57</v>
      </c>
      <c r="F7" s="112"/>
      <c r="G7" s="113" t="s">
        <v>49</v>
      </c>
      <c r="H7" s="113"/>
      <c r="I7" s="113"/>
      <c r="J7" s="112"/>
      <c r="K7" s="44" t="s">
        <v>11</v>
      </c>
    </row>
    <row r="8" spans="1:27" ht="26.1" customHeight="1" x14ac:dyDescent="0.45">
      <c r="B8" s="6"/>
      <c r="C8" s="44" t="s">
        <v>88</v>
      </c>
      <c r="D8" s="112"/>
      <c r="E8" s="111" t="s">
        <v>58</v>
      </c>
      <c r="F8" s="112"/>
      <c r="G8" s="114" t="s">
        <v>9</v>
      </c>
      <c r="H8" s="49"/>
      <c r="I8" s="114" t="s">
        <v>10</v>
      </c>
      <c r="J8" s="112"/>
      <c r="K8" s="111" t="s">
        <v>31</v>
      </c>
    </row>
    <row r="9" spans="1:27" ht="26.1" customHeight="1" x14ac:dyDescent="0.45">
      <c r="B9" s="25"/>
      <c r="C9" s="115"/>
      <c r="D9" s="116"/>
      <c r="E9" s="116"/>
      <c r="F9" s="116"/>
      <c r="G9" s="117" t="s">
        <v>65</v>
      </c>
      <c r="H9" s="116"/>
      <c r="I9" s="117"/>
      <c r="J9" s="116"/>
      <c r="K9" s="116"/>
    </row>
    <row r="10" spans="1:27" ht="26.1" customHeight="1" x14ac:dyDescent="0.45">
      <c r="A10" s="49" t="s">
        <v>140</v>
      </c>
      <c r="B10" s="6"/>
      <c r="C10" s="118">
        <v>269055800</v>
      </c>
      <c r="D10" s="118"/>
      <c r="E10" s="118">
        <v>204200000</v>
      </c>
      <c r="F10" s="118"/>
      <c r="G10" s="118">
        <v>26905580</v>
      </c>
      <c r="H10" s="118"/>
      <c r="I10" s="118">
        <v>-39194926.450000003</v>
      </c>
      <c r="J10" s="118"/>
      <c r="K10" s="118">
        <f>SUM(C10:I10)</f>
        <v>460966453.55000001</v>
      </c>
    </row>
    <row r="11" spans="1:27" ht="26.1" customHeight="1" x14ac:dyDescent="0.45">
      <c r="A11" s="3" t="s">
        <v>142</v>
      </c>
      <c r="C11" s="118"/>
      <c r="D11" s="118"/>
      <c r="E11" s="118"/>
      <c r="F11" s="118"/>
      <c r="G11" s="118"/>
      <c r="I11" s="118"/>
      <c r="K11" s="118"/>
    </row>
    <row r="12" spans="1:27" ht="26.1" customHeight="1" x14ac:dyDescent="0.45">
      <c r="A12" s="3" t="s">
        <v>143</v>
      </c>
      <c r="C12" s="119">
        <v>0</v>
      </c>
      <c r="D12" s="118"/>
      <c r="E12" s="119">
        <v>0</v>
      </c>
      <c r="F12" s="118"/>
      <c r="G12" s="119">
        <v>0</v>
      </c>
      <c r="I12" s="119">
        <v>19682502.280000001</v>
      </c>
      <c r="K12" s="119">
        <f>SUM(C12:I12)</f>
        <v>19682502.280000001</v>
      </c>
    </row>
    <row r="13" spans="1:27" ht="26.1" customHeight="1" thickBot="1" x14ac:dyDescent="0.5">
      <c r="A13" s="120" t="s">
        <v>144</v>
      </c>
      <c r="B13" s="6"/>
      <c r="C13" s="121">
        <f>SUM(C10:C12)</f>
        <v>269055800</v>
      </c>
      <c r="D13" s="118"/>
      <c r="E13" s="121">
        <f>SUM(E10:E12)</f>
        <v>204200000</v>
      </c>
      <c r="F13" s="118"/>
      <c r="G13" s="121">
        <f>SUM(G10:G12)</f>
        <v>26905580</v>
      </c>
      <c r="H13" s="118"/>
      <c r="I13" s="121">
        <f>SUM(I10:I12)</f>
        <v>-19512424.170000002</v>
      </c>
      <c r="J13" s="118"/>
      <c r="K13" s="121">
        <f>SUM(K10:K12)</f>
        <v>480648955.83000004</v>
      </c>
    </row>
    <row r="14" spans="1:27" ht="26.1" customHeight="1" thickTop="1" x14ac:dyDescent="0.45">
      <c r="A14" s="120"/>
      <c r="B14" s="6"/>
      <c r="C14" s="118"/>
      <c r="D14" s="118"/>
      <c r="E14" s="118"/>
      <c r="F14" s="118"/>
      <c r="G14" s="118"/>
      <c r="H14" s="118"/>
      <c r="I14" s="118"/>
      <c r="J14" s="118"/>
      <c r="K14" s="118"/>
    </row>
    <row r="15" spans="1:27" ht="26.1" customHeight="1" x14ac:dyDescent="0.45">
      <c r="A15" s="49" t="s">
        <v>145</v>
      </c>
      <c r="B15" s="6"/>
      <c r="C15" s="118">
        <v>269055800</v>
      </c>
      <c r="D15" s="118"/>
      <c r="E15" s="118">
        <v>204200000</v>
      </c>
      <c r="F15" s="118"/>
      <c r="G15" s="118">
        <v>26905580</v>
      </c>
      <c r="H15" s="118"/>
      <c r="I15" s="118">
        <v>-20243861.07</v>
      </c>
      <c r="J15" s="118"/>
      <c r="K15" s="118">
        <f>SUM(C15:I15)</f>
        <v>479917518.93000001</v>
      </c>
    </row>
    <row r="16" spans="1:27" ht="26.1" customHeight="1" x14ac:dyDescent="0.45">
      <c r="A16" s="3" t="s">
        <v>142</v>
      </c>
      <c r="C16" s="118"/>
      <c r="D16" s="118"/>
      <c r="E16" s="118"/>
      <c r="F16" s="118"/>
      <c r="G16" s="118"/>
      <c r="I16" s="118"/>
      <c r="K16" s="118"/>
    </row>
    <row r="17" spans="1:12" ht="26.1" customHeight="1" x14ac:dyDescent="0.45">
      <c r="A17" s="3" t="s">
        <v>143</v>
      </c>
      <c r="C17" s="118">
        <v>0</v>
      </c>
      <c r="D17" s="118"/>
      <c r="E17" s="118">
        <v>0</v>
      </c>
      <c r="F17" s="118"/>
      <c r="G17" s="118">
        <v>0</v>
      </c>
      <c r="I17" s="118">
        <f>+งบดุล!D94</f>
        <v>13281887.190000001</v>
      </c>
      <c r="K17" s="118">
        <f>SUM(C17:I17)</f>
        <v>13281887.190000001</v>
      </c>
    </row>
    <row r="18" spans="1:12" ht="26.1" customHeight="1" thickBot="1" x14ac:dyDescent="0.5">
      <c r="A18" s="49" t="s">
        <v>141</v>
      </c>
      <c r="C18" s="121">
        <f>SUM(C15:C17)</f>
        <v>269055800</v>
      </c>
      <c r="D18" s="118"/>
      <c r="E18" s="121">
        <f>SUM(E15:E17)</f>
        <v>204200000</v>
      </c>
      <c r="F18" s="118"/>
      <c r="G18" s="121">
        <f>SUM(G15:G17)</f>
        <v>26905580</v>
      </c>
      <c r="H18" s="118"/>
      <c r="I18" s="121">
        <f>SUM(I15:I17)</f>
        <v>-6961973.879999999</v>
      </c>
      <c r="J18" s="118"/>
      <c r="K18" s="121">
        <f>SUM(K15:K17)</f>
        <v>493199406.12</v>
      </c>
      <c r="L18" s="118"/>
    </row>
    <row r="19" spans="1:12" ht="26.1" customHeight="1" thickTop="1" x14ac:dyDescent="0.45">
      <c r="B19" s="89"/>
    </row>
    <row r="20" spans="1:12" ht="26.1" customHeight="1" x14ac:dyDescent="0.45">
      <c r="B20" s="89"/>
    </row>
    <row r="21" spans="1:12" ht="26.1" customHeight="1" x14ac:dyDescent="0.45">
      <c r="B21" s="89"/>
    </row>
    <row r="23" spans="1:12" ht="26.1" customHeight="1" x14ac:dyDescent="0.45">
      <c r="A23" s="89" t="s">
        <v>12</v>
      </c>
    </row>
    <row r="24" spans="1:12" ht="26.1" customHeight="1" x14ac:dyDescent="0.45">
      <c r="A24" s="89"/>
    </row>
    <row r="25" spans="1:12" ht="26.1" customHeight="1" x14ac:dyDescent="0.45">
      <c r="A25" s="89"/>
    </row>
    <row r="26" spans="1:12" ht="26.1" customHeight="1" x14ac:dyDescent="0.45">
      <c r="A26" s="89"/>
    </row>
    <row r="27" spans="1:12" ht="26.1" customHeight="1" x14ac:dyDescent="0.45">
      <c r="A27" s="89"/>
    </row>
    <row r="30" spans="1:12" ht="26.1" customHeight="1" x14ac:dyDescent="0.45">
      <c r="A30" s="34" t="s">
        <v>106</v>
      </c>
    </row>
    <row r="31" spans="1:12" ht="26.1" customHeight="1" x14ac:dyDescent="0.45">
      <c r="A31" s="34" t="s">
        <v>107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54" zoomScaleNormal="100" workbookViewId="0">
      <selection activeCell="A71" sqref="A71"/>
    </sheetView>
  </sheetViews>
  <sheetFormatPr defaultRowHeight="23.45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4" style="7" customWidth="1"/>
    <col min="8" max="8" width="16.7109375" style="7" customWidth="1"/>
    <col min="9" max="9" width="2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3.45" customHeight="1" x14ac:dyDescent="0.45">
      <c r="A1" s="100" t="s">
        <v>38</v>
      </c>
      <c r="B1" s="100"/>
      <c r="C1" s="100"/>
      <c r="D1" s="100"/>
      <c r="E1" s="100"/>
      <c r="F1" s="100"/>
      <c r="G1" s="100"/>
      <c r="H1" s="100"/>
      <c r="I1" s="8"/>
    </row>
    <row r="2" spans="1:10" ht="23.45" customHeight="1" x14ac:dyDescent="0.45">
      <c r="A2" s="100" t="s">
        <v>4</v>
      </c>
      <c r="B2" s="100"/>
      <c r="C2" s="100"/>
      <c r="D2" s="100"/>
      <c r="E2" s="100"/>
      <c r="F2" s="100"/>
      <c r="G2" s="100"/>
      <c r="H2" s="100"/>
    </row>
    <row r="3" spans="1:10" s="9" customFormat="1" ht="23.45" customHeight="1" x14ac:dyDescent="0.45">
      <c r="A3" s="99" t="str">
        <f>+งบดุล!A75</f>
        <v>สำหรับงวดสามเดือน  สิ้นสุดวันที่ 31 มีนาคม 2561</v>
      </c>
      <c r="B3" s="99"/>
      <c r="C3" s="99"/>
      <c r="D3" s="99"/>
      <c r="E3" s="99"/>
      <c r="F3" s="99"/>
      <c r="G3" s="99"/>
      <c r="H3" s="99"/>
      <c r="I3" s="10"/>
      <c r="J3" s="10"/>
    </row>
    <row r="4" spans="1:10" s="9" customFormat="1" ht="23.45" customHeight="1" x14ac:dyDescent="0.45">
      <c r="A4" s="99" t="str">
        <f>+งบดุล!A76</f>
        <v>(ยังไม่ได้ตรวจสอบ/สอบทานแล้ว)</v>
      </c>
      <c r="B4" s="99"/>
      <c r="C4" s="99"/>
      <c r="D4" s="99"/>
      <c r="E4" s="99"/>
      <c r="F4" s="99"/>
      <c r="G4" s="99"/>
      <c r="H4" s="99"/>
      <c r="I4" s="61"/>
      <c r="J4" s="61"/>
    </row>
    <row r="5" spans="1:10" s="9" customFormat="1" ht="23.45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3.45" customHeight="1" x14ac:dyDescent="0.45">
      <c r="F6" s="48"/>
      <c r="G6" s="48"/>
      <c r="H6" s="58" t="s">
        <v>8</v>
      </c>
    </row>
    <row r="7" spans="1:10" ht="23.45" customHeight="1" x14ac:dyDescent="0.45">
      <c r="E7" s="12"/>
      <c r="F7" s="13" t="s">
        <v>136</v>
      </c>
      <c r="G7" s="14"/>
      <c r="H7" s="13" t="s">
        <v>114</v>
      </c>
    </row>
    <row r="8" spans="1:10" ht="23.45" customHeight="1" x14ac:dyDescent="0.45">
      <c r="A8" s="59" t="s">
        <v>14</v>
      </c>
      <c r="B8" s="16"/>
      <c r="C8" s="9"/>
    </row>
    <row r="9" spans="1:10" ht="23.45" customHeight="1" x14ac:dyDescent="0.45">
      <c r="A9" s="92" t="s">
        <v>157</v>
      </c>
      <c r="B9" s="15"/>
      <c r="C9" s="17"/>
      <c r="F9" s="16">
        <f>+งบดุล!D92</f>
        <v>12044315.82</v>
      </c>
      <c r="G9" s="16"/>
      <c r="H9" s="16">
        <f>งบดุล!F92</f>
        <v>16560238.599999998</v>
      </c>
    </row>
    <row r="10" spans="1:10" ht="23.45" customHeight="1" x14ac:dyDescent="0.45">
      <c r="A10" s="50" t="s">
        <v>74</v>
      </c>
      <c r="B10" s="15"/>
      <c r="C10" s="17"/>
      <c r="F10" s="17"/>
      <c r="G10" s="16"/>
      <c r="H10" s="17"/>
    </row>
    <row r="11" spans="1:10" ht="23.45" customHeight="1" x14ac:dyDescent="0.45">
      <c r="A11" s="50" t="s">
        <v>46</v>
      </c>
      <c r="B11" s="15"/>
      <c r="C11" s="17"/>
      <c r="F11" s="17"/>
      <c r="G11" s="16"/>
      <c r="H11" s="17"/>
    </row>
    <row r="12" spans="1:10" ht="23.45" customHeight="1" x14ac:dyDescent="0.45">
      <c r="A12" s="16" t="s">
        <v>130</v>
      </c>
      <c r="B12" s="15"/>
      <c r="C12" s="8"/>
      <c r="F12" s="91">
        <f>13805371.31+37295.76</f>
        <v>13842667.07</v>
      </c>
      <c r="G12" s="16"/>
      <c r="H12" s="67">
        <f>13636729.96+37295.76</f>
        <v>13674025.720000001</v>
      </c>
    </row>
    <row r="13" spans="1:10" ht="23.45" customHeight="1" x14ac:dyDescent="0.45">
      <c r="A13" s="16" t="s">
        <v>108</v>
      </c>
      <c r="B13" s="15"/>
      <c r="C13" s="8"/>
      <c r="F13" s="91">
        <v>1015330.54</v>
      </c>
      <c r="G13" s="16"/>
      <c r="H13" s="68">
        <v>1867112.37</v>
      </c>
    </row>
    <row r="14" spans="1:10" ht="23.45" customHeight="1" x14ac:dyDescent="0.45">
      <c r="A14" s="16" t="s">
        <v>101</v>
      </c>
      <c r="B14" s="15"/>
      <c r="C14" s="8"/>
      <c r="F14" s="91">
        <v>0</v>
      </c>
      <c r="G14" s="16"/>
      <c r="H14" s="69">
        <v>-1832923.62</v>
      </c>
    </row>
    <row r="15" spans="1:10" ht="23.45" customHeight="1" x14ac:dyDescent="0.45">
      <c r="A15" s="16" t="s">
        <v>51</v>
      </c>
      <c r="B15" s="16"/>
      <c r="C15" s="8"/>
      <c r="F15" s="90">
        <v>1056814.26</v>
      </c>
      <c r="G15" s="16"/>
      <c r="H15" s="70">
        <v>1056814.26</v>
      </c>
    </row>
    <row r="16" spans="1:10" ht="23.45" customHeight="1" x14ac:dyDescent="0.45">
      <c r="A16" s="75" t="s">
        <v>147</v>
      </c>
      <c r="B16" s="15"/>
      <c r="C16" s="8"/>
      <c r="F16" s="90">
        <v>0</v>
      </c>
      <c r="G16" s="16"/>
      <c r="H16" s="71">
        <v>-6830951.0099999998</v>
      </c>
    </row>
    <row r="17" spans="1:8" ht="23.45" customHeight="1" x14ac:dyDescent="0.45">
      <c r="A17" s="16" t="s">
        <v>73</v>
      </c>
      <c r="B17" s="16"/>
      <c r="C17" s="8"/>
      <c r="F17" s="90">
        <v>362298</v>
      </c>
      <c r="G17" s="16"/>
      <c r="H17" s="72">
        <v>306210.24</v>
      </c>
    </row>
    <row r="18" spans="1:8" ht="23.45" customHeight="1" x14ac:dyDescent="0.45">
      <c r="A18" s="16" t="s">
        <v>94</v>
      </c>
      <c r="B18" s="16"/>
      <c r="C18" s="8"/>
      <c r="F18" s="90">
        <v>4496371.53</v>
      </c>
      <c r="G18" s="16"/>
      <c r="H18" s="73">
        <v>5639070.6900000004</v>
      </c>
    </row>
    <row r="19" spans="1:8" ht="23.45" customHeight="1" x14ac:dyDescent="0.45">
      <c r="A19" s="16" t="s">
        <v>48</v>
      </c>
      <c r="B19" s="16"/>
      <c r="C19" s="8"/>
      <c r="F19" s="94">
        <v>-130551.18</v>
      </c>
      <c r="G19" s="17"/>
      <c r="H19" s="94">
        <v>-7331.2</v>
      </c>
    </row>
    <row r="20" spans="1:8" ht="23.45" customHeight="1" x14ac:dyDescent="0.45">
      <c r="A20" s="50" t="s">
        <v>135</v>
      </c>
      <c r="B20" s="16"/>
      <c r="C20" s="8"/>
      <c r="F20" s="8"/>
      <c r="G20" s="17"/>
      <c r="H20" s="8"/>
    </row>
    <row r="21" spans="1:8" ht="23.45" customHeight="1" x14ac:dyDescent="0.45">
      <c r="A21" s="47" t="s">
        <v>90</v>
      </c>
      <c r="B21" s="16"/>
      <c r="C21" s="8"/>
      <c r="F21" s="8">
        <f>SUM(F9:F19)</f>
        <v>32687246.040000003</v>
      </c>
      <c r="G21" s="17"/>
      <c r="H21" s="8">
        <f>SUM(H9:H19)</f>
        <v>30432266.050000001</v>
      </c>
    </row>
    <row r="22" spans="1:8" ht="23.45" customHeight="1" x14ac:dyDescent="0.45">
      <c r="A22" s="50" t="s">
        <v>63</v>
      </c>
      <c r="B22" s="16"/>
      <c r="C22" s="8"/>
      <c r="F22" s="15"/>
      <c r="G22" s="16"/>
      <c r="H22" s="15"/>
    </row>
    <row r="23" spans="1:8" ht="23.45" customHeight="1" x14ac:dyDescent="0.45">
      <c r="A23" s="16" t="s">
        <v>125</v>
      </c>
      <c r="B23" s="15"/>
      <c r="C23" s="8"/>
      <c r="F23" s="91">
        <v>-2359432.1</v>
      </c>
      <c r="G23" s="16"/>
      <c r="H23" s="76">
        <v>7735643.0499999998</v>
      </c>
    </row>
    <row r="24" spans="1:8" ht="23.45" customHeight="1" x14ac:dyDescent="0.45">
      <c r="A24" s="16" t="s">
        <v>37</v>
      </c>
      <c r="B24" s="15"/>
      <c r="C24" s="8"/>
      <c r="F24" s="91">
        <v>160750.42000000001</v>
      </c>
      <c r="G24" s="16"/>
      <c r="H24" s="76">
        <v>8696.74</v>
      </c>
    </row>
    <row r="25" spans="1:8" ht="23.45" customHeight="1" x14ac:dyDescent="0.45">
      <c r="A25" s="50" t="s">
        <v>64</v>
      </c>
      <c r="B25" s="15"/>
      <c r="C25" s="8"/>
      <c r="F25" s="15"/>
      <c r="G25" s="16"/>
      <c r="H25" s="15"/>
    </row>
    <row r="26" spans="1:8" ht="23.45" customHeight="1" x14ac:dyDescent="0.45">
      <c r="A26" s="16" t="s">
        <v>126</v>
      </c>
      <c r="B26" s="15"/>
      <c r="C26" s="8"/>
      <c r="F26" s="94">
        <v>-10096266.1</v>
      </c>
      <c r="G26" s="16"/>
      <c r="H26" s="77">
        <v>-3999653.26</v>
      </c>
    </row>
    <row r="27" spans="1:8" ht="23.45" customHeight="1" x14ac:dyDescent="0.45">
      <c r="A27" s="50" t="s">
        <v>80</v>
      </c>
      <c r="B27" s="15"/>
      <c r="C27" s="8"/>
      <c r="F27" s="8">
        <f>SUM(F21:F26)</f>
        <v>20392298.260000005</v>
      </c>
      <c r="G27" s="17"/>
      <c r="H27" s="18">
        <f>SUM(H21:H26)</f>
        <v>34176952.580000006</v>
      </c>
    </row>
    <row r="28" spans="1:8" s="74" customFormat="1" ht="23.45" customHeight="1" x14ac:dyDescent="0.45">
      <c r="A28" s="50"/>
      <c r="B28" s="91"/>
      <c r="C28" s="90"/>
      <c r="F28" s="90"/>
      <c r="G28" s="93"/>
      <c r="H28" s="18"/>
    </row>
    <row r="29" spans="1:8" ht="23.45" customHeight="1" x14ac:dyDescent="0.45">
      <c r="A29" s="16"/>
      <c r="B29" s="15"/>
      <c r="C29" s="8"/>
      <c r="F29" s="8"/>
      <c r="G29" s="17"/>
      <c r="H29" s="8"/>
    </row>
    <row r="30" spans="1:8" ht="23.45" customHeight="1" x14ac:dyDescent="0.45">
      <c r="A30" s="15" t="s">
        <v>22</v>
      </c>
      <c r="B30" s="15"/>
      <c r="C30" s="8"/>
      <c r="F30" s="15"/>
      <c r="G30" s="16"/>
      <c r="H30" s="15"/>
    </row>
    <row r="31" spans="1:8" s="74" customFormat="1" ht="23.45" customHeight="1" x14ac:dyDescent="0.45">
      <c r="A31" s="91"/>
      <c r="B31" s="91"/>
      <c r="C31" s="90"/>
      <c r="F31" s="91"/>
      <c r="G31" s="92"/>
      <c r="H31" s="91"/>
    </row>
    <row r="32" spans="1:8" ht="23.45" customHeight="1" x14ac:dyDescent="0.45">
      <c r="A32" s="15"/>
      <c r="B32" s="15"/>
      <c r="C32" s="8"/>
      <c r="F32" s="15"/>
      <c r="G32" s="16"/>
      <c r="H32" s="15"/>
    </row>
    <row r="33" spans="1:9" ht="23.45" customHeight="1" x14ac:dyDescent="0.45">
      <c r="A33" s="15"/>
      <c r="B33" s="15"/>
      <c r="C33" s="8"/>
      <c r="F33" s="15"/>
      <c r="G33" s="16"/>
      <c r="H33" s="15"/>
    </row>
    <row r="34" spans="1:9" s="2" customFormat="1" ht="23.45" customHeight="1" x14ac:dyDescent="0.45">
      <c r="A34" s="2" t="s">
        <v>50</v>
      </c>
      <c r="F34" s="1"/>
      <c r="G34" s="19"/>
      <c r="H34" s="1"/>
    </row>
    <row r="35" spans="1:9" s="2" customFormat="1" ht="23.45" customHeight="1" x14ac:dyDescent="0.45">
      <c r="A35" s="7" t="s">
        <v>77</v>
      </c>
      <c r="F35" s="1"/>
      <c r="G35" s="19"/>
      <c r="H35" s="1"/>
    </row>
    <row r="36" spans="1:9" s="2" customFormat="1" ht="23.45" customHeight="1" x14ac:dyDescent="0.45">
      <c r="A36" s="74"/>
      <c r="F36" s="1"/>
      <c r="G36" s="19"/>
      <c r="H36" s="1"/>
    </row>
    <row r="37" spans="1:9" ht="23.45" customHeight="1" x14ac:dyDescent="0.45">
      <c r="A37" s="101" t="s">
        <v>3</v>
      </c>
      <c r="B37" s="101"/>
      <c r="C37" s="101"/>
      <c r="D37" s="101"/>
      <c r="E37" s="101"/>
      <c r="F37" s="101"/>
      <c r="G37" s="101"/>
      <c r="H37" s="101"/>
    </row>
    <row r="38" spans="1:9" s="9" customFormat="1" ht="23.45" customHeight="1" x14ac:dyDescent="0.45">
      <c r="A38" s="100" t="s">
        <v>38</v>
      </c>
      <c r="B38" s="100"/>
      <c r="C38" s="100"/>
      <c r="D38" s="100"/>
      <c r="E38" s="100"/>
      <c r="F38" s="100"/>
      <c r="G38" s="100"/>
      <c r="H38" s="100"/>
      <c r="I38" s="10"/>
    </row>
    <row r="39" spans="1:9" s="9" customFormat="1" ht="23.45" customHeight="1" x14ac:dyDescent="0.45">
      <c r="A39" s="100" t="s">
        <v>36</v>
      </c>
      <c r="B39" s="100"/>
      <c r="C39" s="100"/>
      <c r="D39" s="100"/>
      <c r="E39" s="100"/>
      <c r="F39" s="100"/>
      <c r="G39" s="100"/>
      <c r="H39" s="100"/>
      <c r="I39" s="10"/>
    </row>
    <row r="40" spans="1:9" s="9" customFormat="1" ht="23.45" customHeight="1" x14ac:dyDescent="0.45">
      <c r="A40" s="99" t="str">
        <f>+A3</f>
        <v>สำหรับงวดสามเดือน  สิ้นสุดวันที่ 31 มีนาคม 2561</v>
      </c>
      <c r="B40" s="99"/>
      <c r="C40" s="99"/>
      <c r="D40" s="99"/>
      <c r="E40" s="99"/>
      <c r="F40" s="99"/>
      <c r="G40" s="99"/>
      <c r="H40" s="99"/>
      <c r="I40" s="10"/>
    </row>
    <row r="41" spans="1:9" s="9" customFormat="1" ht="23.45" customHeight="1" x14ac:dyDescent="0.45">
      <c r="A41" s="99" t="str">
        <f>+A4</f>
        <v>(ยังไม่ได้ตรวจสอบ/สอบทานแล้ว)</v>
      </c>
      <c r="B41" s="99"/>
      <c r="C41" s="99"/>
      <c r="D41" s="99"/>
      <c r="E41" s="99"/>
      <c r="F41" s="99"/>
      <c r="G41" s="99"/>
      <c r="H41" s="99"/>
      <c r="I41" s="61"/>
    </row>
    <row r="42" spans="1:9" s="9" customFormat="1" ht="23.45" customHeight="1" x14ac:dyDescent="0.45">
      <c r="A42" s="11"/>
      <c r="B42" s="11"/>
      <c r="C42" s="11"/>
      <c r="D42" s="11"/>
      <c r="E42" s="11"/>
      <c r="F42" s="11"/>
      <c r="G42" s="11"/>
      <c r="H42" s="11"/>
      <c r="I42" s="10"/>
    </row>
    <row r="43" spans="1:9" s="9" customFormat="1" ht="23.45" customHeight="1" x14ac:dyDescent="0.45">
      <c r="A43" s="7"/>
      <c r="B43" s="7"/>
      <c r="C43" s="7"/>
      <c r="D43" s="7"/>
      <c r="E43" s="7"/>
      <c r="F43" s="48"/>
      <c r="G43" s="48"/>
      <c r="H43" s="58" t="s">
        <v>8</v>
      </c>
      <c r="I43" s="10"/>
    </row>
    <row r="44" spans="1:9" ht="23.45" customHeight="1" x14ac:dyDescent="0.45">
      <c r="E44" s="12"/>
      <c r="F44" s="13" t="s">
        <v>136</v>
      </c>
      <c r="G44" s="14"/>
      <c r="H44" s="13" t="s">
        <v>114</v>
      </c>
    </row>
    <row r="45" spans="1:9" ht="23.45" customHeight="1" x14ac:dyDescent="0.45">
      <c r="A45" s="16" t="s">
        <v>93</v>
      </c>
      <c r="B45" s="15"/>
      <c r="C45" s="8"/>
      <c r="F45" s="90">
        <v>-4555382.5</v>
      </c>
      <c r="G45" s="17"/>
      <c r="H45" s="78">
        <v>-7627236.79</v>
      </c>
    </row>
    <row r="46" spans="1:9" ht="23.45" customHeight="1" x14ac:dyDescent="0.45">
      <c r="A46" s="16" t="s">
        <v>79</v>
      </c>
      <c r="B46" s="15"/>
      <c r="C46" s="8"/>
      <c r="F46" s="91">
        <v>-101771.95</v>
      </c>
      <c r="G46" s="16"/>
      <c r="H46" s="79">
        <v>-114059.08</v>
      </c>
    </row>
    <row r="47" spans="1:9" ht="23.45" customHeight="1" x14ac:dyDescent="0.45">
      <c r="A47" s="50" t="s">
        <v>15</v>
      </c>
      <c r="B47" s="15"/>
      <c r="C47" s="8"/>
      <c r="F47" s="20">
        <f>SUM(F27:F46)</f>
        <v>15735143.810000006</v>
      </c>
      <c r="G47" s="17"/>
      <c r="H47" s="20">
        <f>SUM(H27:H46)</f>
        <v>26435656.710000008</v>
      </c>
    </row>
    <row r="48" spans="1:9" ht="23.45" customHeight="1" x14ac:dyDescent="0.45">
      <c r="A48" s="50" t="s">
        <v>16</v>
      </c>
      <c r="B48" s="15"/>
      <c r="C48" s="8"/>
      <c r="D48" s="17"/>
      <c r="E48" s="8"/>
    </row>
    <row r="49" spans="1:8" ht="23.45" customHeight="1" x14ac:dyDescent="0.45">
      <c r="A49" s="15" t="s">
        <v>48</v>
      </c>
      <c r="B49" s="16"/>
      <c r="C49" s="8"/>
      <c r="D49" s="17"/>
      <c r="E49" s="8"/>
      <c r="F49" s="90">
        <v>130551.18</v>
      </c>
      <c r="G49" s="16"/>
      <c r="H49" s="80">
        <v>7331.2</v>
      </c>
    </row>
    <row r="50" spans="1:8" ht="23.45" customHeight="1" x14ac:dyDescent="0.45">
      <c r="A50" s="15" t="s">
        <v>117</v>
      </c>
      <c r="B50" s="16"/>
      <c r="C50" s="8"/>
      <c r="D50" s="17"/>
      <c r="E50" s="8"/>
      <c r="F50" s="90">
        <v>0</v>
      </c>
      <c r="G50" s="16"/>
      <c r="H50" s="80">
        <v>4179182</v>
      </c>
    </row>
    <row r="51" spans="1:8" ht="23.45" customHeight="1" x14ac:dyDescent="0.45">
      <c r="A51" s="15" t="s">
        <v>41</v>
      </c>
      <c r="B51" s="16"/>
      <c r="C51" s="8"/>
      <c r="D51" s="17"/>
      <c r="E51" s="8"/>
      <c r="F51" s="90">
        <v>-7319.16</v>
      </c>
      <c r="G51" s="16"/>
      <c r="H51" s="81">
        <v>-7257.88</v>
      </c>
    </row>
    <row r="52" spans="1:8" s="74" customFormat="1" ht="23.45" customHeight="1" x14ac:dyDescent="0.45">
      <c r="A52" s="83" t="s">
        <v>148</v>
      </c>
      <c r="B52" s="84"/>
      <c r="C52" s="82"/>
      <c r="D52" s="85"/>
      <c r="E52" s="82"/>
      <c r="F52" s="90">
        <v>0</v>
      </c>
      <c r="G52" s="84"/>
      <c r="H52" s="86">
        <v>7514678</v>
      </c>
    </row>
    <row r="53" spans="1:8" ht="23.45" customHeight="1" x14ac:dyDescent="0.45">
      <c r="A53" s="15" t="s">
        <v>127</v>
      </c>
      <c r="B53" s="16"/>
      <c r="C53" s="17"/>
      <c r="D53" s="17"/>
      <c r="E53" s="17"/>
      <c r="F53" s="92">
        <v>-78906</v>
      </c>
      <c r="G53" s="16"/>
      <c r="H53" s="84">
        <v>-737657.18</v>
      </c>
    </row>
    <row r="54" spans="1:8" ht="23.45" customHeight="1" x14ac:dyDescent="0.45">
      <c r="A54" s="50" t="s">
        <v>47</v>
      </c>
      <c r="B54" s="9"/>
      <c r="C54" s="17"/>
      <c r="D54" s="17"/>
      <c r="E54" s="17"/>
      <c r="F54" s="21">
        <f>SUM(F49:F53)</f>
        <v>44326.01999999999</v>
      </c>
      <c r="G54" s="16"/>
      <c r="H54" s="21">
        <f>SUM(H49:H53)</f>
        <v>10956276.140000001</v>
      </c>
    </row>
    <row r="55" spans="1:8" ht="23.45" customHeight="1" x14ac:dyDescent="0.45">
      <c r="A55" s="50" t="s">
        <v>75</v>
      </c>
      <c r="B55" s="9"/>
      <c r="C55" s="17"/>
      <c r="D55" s="17"/>
      <c r="E55" s="17"/>
      <c r="F55" s="17"/>
      <c r="G55" s="16"/>
      <c r="H55" s="17"/>
    </row>
    <row r="56" spans="1:8" ht="23.45" customHeight="1" x14ac:dyDescent="0.45">
      <c r="A56" s="16" t="s">
        <v>102</v>
      </c>
      <c r="B56" s="9"/>
      <c r="C56" s="17"/>
      <c r="D56" s="17"/>
      <c r="E56" s="17"/>
      <c r="F56" s="17"/>
      <c r="G56" s="16"/>
      <c r="H56" s="17"/>
    </row>
    <row r="57" spans="1:8" ht="23.45" customHeight="1" x14ac:dyDescent="0.45">
      <c r="A57" s="16" t="s">
        <v>103</v>
      </c>
      <c r="B57" s="9"/>
      <c r="C57" s="17"/>
      <c r="D57" s="17"/>
      <c r="E57" s="17"/>
      <c r="F57" s="93">
        <v>54808.95</v>
      </c>
      <c r="G57" s="16"/>
      <c r="H57" s="87">
        <v>678013.42</v>
      </c>
    </row>
    <row r="58" spans="1:8" ht="23.45" customHeight="1" x14ac:dyDescent="0.45">
      <c r="A58" s="15" t="s">
        <v>129</v>
      </c>
      <c r="B58" s="9"/>
      <c r="C58" s="17"/>
      <c r="D58" s="17"/>
      <c r="E58" s="17"/>
      <c r="F58" s="93">
        <v>-51621.4</v>
      </c>
      <c r="G58" s="16"/>
      <c r="H58" s="88">
        <v>-125316.96</v>
      </c>
    </row>
    <row r="59" spans="1:8" ht="23.45" customHeight="1" x14ac:dyDescent="0.45">
      <c r="A59" s="15" t="s">
        <v>128</v>
      </c>
      <c r="B59" s="9"/>
      <c r="C59" s="17"/>
      <c r="D59" s="17"/>
      <c r="E59" s="17"/>
      <c r="F59" s="93">
        <v>-32000000</v>
      </c>
      <c r="G59" s="16"/>
      <c r="H59" s="93">
        <v>-23000000</v>
      </c>
    </row>
    <row r="60" spans="1:8" ht="23.45" customHeight="1" x14ac:dyDescent="0.45">
      <c r="A60" s="50" t="s">
        <v>76</v>
      </c>
      <c r="B60" s="9"/>
      <c r="C60" s="17"/>
      <c r="D60" s="17"/>
      <c r="E60" s="17"/>
      <c r="F60" s="21">
        <f>SUM(F56:F59)</f>
        <v>-31996812.449999999</v>
      </c>
      <c r="G60" s="16"/>
      <c r="H60" s="21">
        <f>SUM(H56:H59)</f>
        <v>-22447303.539999999</v>
      </c>
    </row>
    <row r="61" spans="1:8" ht="23.45" customHeight="1" x14ac:dyDescent="0.45">
      <c r="A61" s="16" t="s">
        <v>17</v>
      </c>
      <c r="B61" s="16"/>
      <c r="C61" s="17"/>
      <c r="D61" s="17"/>
      <c r="E61" s="17"/>
      <c r="F61" s="16">
        <f>+F47+F54+F60</f>
        <v>-16217342.619999994</v>
      </c>
      <c r="G61" s="16"/>
      <c r="H61" s="16">
        <f>+H47+H54+H60</f>
        <v>14944629.31000001</v>
      </c>
    </row>
    <row r="62" spans="1:8" ht="23.45" customHeight="1" x14ac:dyDescent="0.45">
      <c r="A62" s="16" t="s">
        <v>149</v>
      </c>
      <c r="B62" s="16"/>
      <c r="C62" s="17"/>
      <c r="D62" s="17"/>
      <c r="E62" s="17"/>
      <c r="F62" s="16">
        <v>52389192.520000003</v>
      </c>
      <c r="G62" s="16"/>
      <c r="H62" s="16">
        <v>33947323.369999997</v>
      </c>
    </row>
    <row r="63" spans="1:8" ht="23.45" customHeight="1" thickBot="1" x14ac:dyDescent="0.5">
      <c r="A63" s="50" t="s">
        <v>150</v>
      </c>
      <c r="B63" s="22"/>
      <c r="C63" s="9"/>
      <c r="D63" s="17"/>
      <c r="E63" s="23"/>
      <c r="F63" s="24">
        <f>SUM(F61:F62)</f>
        <v>36171849.900000006</v>
      </c>
      <c r="G63" s="16"/>
      <c r="H63" s="24">
        <f>SUM(H61:H62)</f>
        <v>48891952.680000007</v>
      </c>
    </row>
    <row r="64" spans="1:8" s="74" customFormat="1" ht="23.45" customHeight="1" thickTop="1" x14ac:dyDescent="0.45">
      <c r="A64" s="50"/>
      <c r="B64" s="22"/>
      <c r="C64" s="9"/>
      <c r="D64" s="93"/>
      <c r="E64" s="23"/>
      <c r="F64" s="93"/>
      <c r="G64" s="92"/>
      <c r="H64" s="93"/>
    </row>
    <row r="65" spans="1:8" ht="23.45" customHeight="1" x14ac:dyDescent="0.45">
      <c r="A65" s="16"/>
      <c r="B65" s="22"/>
      <c r="C65" s="9"/>
      <c r="D65" s="17"/>
      <c r="E65" s="23"/>
      <c r="F65" s="17"/>
      <c r="G65" s="16"/>
      <c r="H65" s="17"/>
    </row>
    <row r="66" spans="1:8" ht="23.45" customHeight="1" x14ac:dyDescent="0.45">
      <c r="A66" s="15" t="s">
        <v>22</v>
      </c>
      <c r="B66" s="22"/>
      <c r="C66" s="9"/>
      <c r="D66" s="17"/>
      <c r="E66" s="23"/>
      <c r="F66" s="17"/>
      <c r="G66" s="16"/>
      <c r="H66" s="17"/>
    </row>
    <row r="67" spans="1:8" s="74" customFormat="1" ht="23.45" customHeight="1" x14ac:dyDescent="0.45">
      <c r="A67" s="91"/>
      <c r="B67" s="22"/>
      <c r="C67" s="9"/>
      <c r="D67" s="93"/>
      <c r="E67" s="23"/>
      <c r="F67" s="93"/>
      <c r="G67" s="92"/>
      <c r="H67" s="93"/>
    </row>
    <row r="69" spans="1:8" s="74" customFormat="1" ht="23.45" customHeight="1" x14ac:dyDescent="0.45"/>
    <row r="70" spans="1:8" ht="23.45" customHeight="1" x14ac:dyDescent="0.45">
      <c r="A70" s="15"/>
      <c r="F70" s="17"/>
    </row>
    <row r="71" spans="1:8" s="2" customFormat="1" ht="23.45" customHeight="1" x14ac:dyDescent="0.45">
      <c r="A71" s="2" t="s">
        <v>50</v>
      </c>
      <c r="F71" s="1"/>
      <c r="G71" s="19"/>
      <c r="H71" s="1"/>
    </row>
    <row r="72" spans="1:8" s="2" customFormat="1" ht="23.45" customHeight="1" x14ac:dyDescent="0.45">
      <c r="A72" s="7" t="s">
        <v>77</v>
      </c>
      <c r="F72" s="1"/>
      <c r="G72" s="19"/>
      <c r="H72" s="1"/>
    </row>
    <row r="73" spans="1:8" s="2" customFormat="1" ht="23.45" customHeight="1" x14ac:dyDescent="0.45">
      <c r="A73" s="7"/>
      <c r="F73" s="1"/>
      <c r="G73" s="19"/>
      <c r="H73" s="1"/>
    </row>
  </sheetData>
  <mergeCells count="9">
    <mergeCell ref="A41:H41"/>
    <mergeCell ref="A40:H40"/>
    <mergeCell ref="A39:H39"/>
    <mergeCell ref="A1:H1"/>
    <mergeCell ref="A2:H2"/>
    <mergeCell ref="A3:H3"/>
    <mergeCell ref="A37:H37"/>
    <mergeCell ref="A38:H38"/>
    <mergeCell ref="A4:H4"/>
  </mergeCells>
  <phoneticPr fontId="3" type="noConversion"/>
  <pageMargins left="0.98425196850393704" right="0.39370078740157483" top="0.78740157480314965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2018-05-14T02:09:45Z</cp:lastPrinted>
  <dcterms:created xsi:type="dcterms:W3CDTF">2001-08-14T07:41:24Z</dcterms:created>
  <dcterms:modified xsi:type="dcterms:W3CDTF">2018-05-14T02:10:46Z</dcterms:modified>
</cp:coreProperties>
</file>