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36" yWindow="348" windowWidth="18960" windowHeight="6372" tabRatio="619"/>
  </bookViews>
  <sheets>
    <sheet name="BL" sheetId="1" r:id="rId1"/>
    <sheet name="BL (2)" sheetId="16" state="hidden" r:id="rId2"/>
    <sheet name="PL6-7" sheetId="8" r:id="rId3"/>
    <sheet name="BL6-9 (2)" sheetId="17" state="hidden" r:id="rId4"/>
    <sheet name="SH8" sheetId="10" r:id="rId5"/>
    <sheet name="SH9" sheetId="14" r:id="rId6"/>
    <sheet name="SH10" sheetId="12" r:id="rId7"/>
    <sheet name="SH11" sheetId="15" r:id="rId8"/>
    <sheet name="CF" sheetId="13" r:id="rId9"/>
  </sheets>
  <externalReferences>
    <externalReference r:id="rId10"/>
  </externalReferences>
  <definedNames>
    <definedName name="_xlnm.Print_Area" localSheetId="0">BL!$A$1:$J$86</definedName>
    <definedName name="_xlnm.Print_Area" localSheetId="1">'BL (2)'!$A$1:$J$84</definedName>
    <definedName name="_xlnm.Print_Area" localSheetId="3">'BL6-9 (2)'!$A$1:$J$116</definedName>
    <definedName name="_xlnm.Print_Area" localSheetId="8">CF!$A$1:$J$97</definedName>
    <definedName name="_xlnm.Print_Area" localSheetId="2">'PL6-7'!$A$1:$J$63</definedName>
    <definedName name="_xlnm.Print_Area" localSheetId="6">'SH10'!$A$1:$R$26</definedName>
    <definedName name="_xlnm.Print_Area" localSheetId="7">'SH11'!$A$1:$R$26</definedName>
    <definedName name="_xlnm.Print_Area" localSheetId="4">'SH8'!$A$1:$V$32</definedName>
    <definedName name="_xlnm.Print_Area" localSheetId="5">'SH9'!$A$1:$V$32</definedName>
  </definedNames>
  <calcPr calcId="145621"/>
</workbook>
</file>

<file path=xl/calcChain.xml><?xml version="1.0" encoding="utf-8"?>
<calcChain xmlns="http://schemas.openxmlformats.org/spreadsheetml/2006/main">
  <c r="P27" i="12" l="1"/>
  <c r="H56" i="13" l="1"/>
  <c r="D56" i="13"/>
  <c r="E94" i="13" l="1"/>
  <c r="F94" i="13"/>
  <c r="H94" i="13"/>
  <c r="I94" i="13"/>
  <c r="J94" i="13"/>
  <c r="J99" i="13" s="1"/>
  <c r="D94" i="13"/>
  <c r="D13" i="13" l="1"/>
  <c r="D12" i="13"/>
  <c r="H13" i="13" l="1"/>
  <c r="H12" i="13"/>
  <c r="D21" i="8" l="1"/>
  <c r="D19" i="8"/>
  <c r="H42" i="8" l="1"/>
  <c r="P27" i="15" l="1"/>
  <c r="H59" i="8" l="1"/>
  <c r="H14" i="8"/>
  <c r="D14" i="8"/>
  <c r="H17" i="1" l="1"/>
  <c r="D17" i="1"/>
  <c r="D59" i="8" l="1"/>
  <c r="T27" i="14"/>
  <c r="H82" i="13" l="1"/>
  <c r="D82" i="13"/>
  <c r="H66" i="13"/>
  <c r="D66" i="13"/>
  <c r="R12" i="15"/>
  <c r="P12" i="15"/>
  <c r="V22" i="14"/>
  <c r="V12" i="14"/>
  <c r="R12" i="14"/>
  <c r="P12" i="14"/>
  <c r="F27" i="1"/>
  <c r="F25" i="1"/>
  <c r="J79" i="13" l="1"/>
  <c r="J53" i="13"/>
  <c r="J66" i="13" s="1"/>
  <c r="F79" i="13"/>
  <c r="F53" i="13"/>
  <c r="F66" i="13" s="1"/>
  <c r="J32" i="13"/>
  <c r="J41" i="13" s="1"/>
  <c r="J43" i="13" s="1"/>
  <c r="F35" i="13"/>
  <c r="F12" i="13"/>
  <c r="F10" i="13"/>
  <c r="K56" i="12"/>
  <c r="L26" i="12"/>
  <c r="H26" i="12"/>
  <c r="G26" i="12"/>
  <c r="F26" i="12"/>
  <c r="D26" i="12"/>
  <c r="P23" i="12"/>
  <c r="J24" i="12"/>
  <c r="J26" i="12" s="1"/>
  <c r="J18" i="12"/>
  <c r="R18" i="12" s="1"/>
  <c r="J17" i="12"/>
  <c r="R16" i="12"/>
  <c r="R17" i="12" s="1"/>
  <c r="R12" i="12"/>
  <c r="P12" i="12"/>
  <c r="K52" i="10"/>
  <c r="N31" i="10"/>
  <c r="L31" i="10"/>
  <c r="H31" i="10"/>
  <c r="F31" i="10"/>
  <c r="D31" i="10"/>
  <c r="N29" i="10"/>
  <c r="P28" i="10"/>
  <c r="P29" i="10" s="1"/>
  <c r="P31" i="10" s="1"/>
  <c r="P33" i="10" s="1"/>
  <c r="T29" i="10"/>
  <c r="R27" i="10"/>
  <c r="T24" i="10"/>
  <c r="T31" i="10" s="1"/>
  <c r="T33" i="10" s="1"/>
  <c r="T23" i="10"/>
  <c r="V22" i="10"/>
  <c r="V21" i="10"/>
  <c r="V19" i="10"/>
  <c r="V23" i="10" s="1"/>
  <c r="V24" i="10" s="1"/>
  <c r="J17" i="10"/>
  <c r="R16" i="10"/>
  <c r="V16" i="10" s="1"/>
  <c r="V17" i="10" s="1"/>
  <c r="R12" i="10"/>
  <c r="P12" i="10"/>
  <c r="F59" i="8"/>
  <c r="F60" i="8" s="1"/>
  <c r="F58" i="8"/>
  <c r="F54" i="8"/>
  <c r="F53" i="8"/>
  <c r="F62" i="8" s="1"/>
  <c r="J40" i="8"/>
  <c r="J24" i="8"/>
  <c r="J15" i="8"/>
  <c r="F40" i="8"/>
  <c r="F29" i="8"/>
  <c r="F24" i="8"/>
  <c r="F28" i="8" s="1"/>
  <c r="F31" i="8" s="1"/>
  <c r="F42" i="8" s="1"/>
  <c r="F15" i="8"/>
  <c r="J82" i="1"/>
  <c r="J84" i="1" s="1"/>
  <c r="F82" i="1"/>
  <c r="F84" i="1" s="1"/>
  <c r="J59" i="1"/>
  <c r="J51" i="1"/>
  <c r="F59" i="1"/>
  <c r="F51" i="1"/>
  <c r="J28" i="1"/>
  <c r="J17" i="1"/>
  <c r="F17" i="1"/>
  <c r="H82" i="1"/>
  <c r="H84" i="1" s="1"/>
  <c r="D82" i="1"/>
  <c r="D84" i="1" s="1"/>
  <c r="H59" i="1"/>
  <c r="D59" i="1"/>
  <c r="H51" i="1"/>
  <c r="D51" i="1"/>
  <c r="H28" i="1"/>
  <c r="J27" i="12" l="1"/>
  <c r="J28" i="8"/>
  <c r="J31" i="8" s="1"/>
  <c r="J81" i="13"/>
  <c r="J83" i="13" s="1"/>
  <c r="F32" i="13"/>
  <c r="F41" i="13" s="1"/>
  <c r="F43" i="13" s="1"/>
  <c r="F81" i="13" s="1"/>
  <c r="F83" i="13" s="1"/>
  <c r="R23" i="12"/>
  <c r="P24" i="12"/>
  <c r="P26" i="12" s="1"/>
  <c r="N24" i="12"/>
  <c r="N26" i="12" s="1"/>
  <c r="R22" i="12"/>
  <c r="V27" i="10"/>
  <c r="V12" i="10"/>
  <c r="R17" i="10"/>
  <c r="J29" i="10"/>
  <c r="J31" i="10" s="1"/>
  <c r="R28" i="10"/>
  <c r="V28" i="10" s="1"/>
  <c r="F55" i="8"/>
  <c r="F61" i="1"/>
  <c r="F86" i="1" s="1"/>
  <c r="J61" i="1"/>
  <c r="J86" i="1" s="1"/>
  <c r="F28" i="1"/>
  <c r="F30" i="1" s="1"/>
  <c r="J30" i="1"/>
  <c r="H61" i="1"/>
  <c r="H86" i="1" s="1"/>
  <c r="D61" i="1"/>
  <c r="H30" i="1"/>
  <c r="D28" i="1"/>
  <c r="D30" i="1" s="1"/>
  <c r="D86" i="1" l="1"/>
  <c r="K86" i="1" s="1"/>
  <c r="J42" i="8"/>
  <c r="J58" i="8" s="1"/>
  <c r="J60" i="8" s="1"/>
  <c r="J53" i="8"/>
  <c r="J55" i="8" s="1"/>
  <c r="J62" i="8" s="1"/>
  <c r="R24" i="12"/>
  <c r="R26" i="12" s="1"/>
  <c r="R27" i="12" s="1"/>
  <c r="R29" i="10"/>
  <c r="R31" i="10" s="1"/>
  <c r="V31" i="10" s="1"/>
  <c r="W31" i="10" s="1"/>
  <c r="V29" i="10"/>
  <c r="L86" i="1"/>
  <c r="N86" i="1"/>
  <c r="M86" i="1"/>
  <c r="D79" i="13" l="1"/>
  <c r="H79" i="13" l="1"/>
  <c r="L102" i="13" l="1"/>
  <c r="Q42" i="13"/>
  <c r="M42" i="13"/>
  <c r="K56" i="15"/>
  <c r="H26" i="15"/>
  <c r="G26" i="15"/>
  <c r="F26" i="15"/>
  <c r="D26" i="15"/>
  <c r="K52" i="14"/>
  <c r="H31" i="14"/>
  <c r="F31" i="14"/>
  <c r="D31" i="14"/>
  <c r="L31" i="14"/>
  <c r="T29" i="14"/>
  <c r="T23" i="14"/>
  <c r="T24" i="14" s="1"/>
  <c r="H24" i="8"/>
  <c r="D24" i="8"/>
  <c r="H15" i="8"/>
  <c r="D15" i="8"/>
  <c r="L26" i="15"/>
  <c r="H94" i="17"/>
  <c r="H35" i="17"/>
  <c r="H37" i="17"/>
  <c r="H38" i="17"/>
  <c r="P116" i="17"/>
  <c r="Q116" i="17"/>
  <c r="H88" i="17"/>
  <c r="H86" i="17"/>
  <c r="H85" i="17"/>
  <c r="H81" i="17"/>
  <c r="F81" i="17"/>
  <c r="H80" i="17"/>
  <c r="H79" i="17"/>
  <c r="H78" i="17"/>
  <c r="H77" i="17"/>
  <c r="H76" i="17"/>
  <c r="F73" i="17"/>
  <c r="H73" i="17"/>
  <c r="H70" i="17"/>
  <c r="H72" i="17"/>
  <c r="H71" i="17"/>
  <c r="H69" i="17"/>
  <c r="H68" i="17"/>
  <c r="P57" i="17"/>
  <c r="H21" i="17"/>
  <c r="H20" i="17"/>
  <c r="H19" i="17"/>
  <c r="H18" i="17"/>
  <c r="H17" i="17"/>
  <c r="H13" i="17"/>
  <c r="H12" i="17"/>
  <c r="H11" i="17"/>
  <c r="H10" i="17"/>
  <c r="N114" i="17"/>
  <c r="L114" i="17"/>
  <c r="L118" i="17"/>
  <c r="L112" i="17"/>
  <c r="L109" i="17"/>
  <c r="L107" i="17"/>
  <c r="N96" i="17"/>
  <c r="L96" i="17"/>
  <c r="N78" i="17"/>
  <c r="N81" i="17"/>
  <c r="N85" i="17"/>
  <c r="N88" i="17"/>
  <c r="N73" i="17"/>
  <c r="N37" i="17"/>
  <c r="L37" i="17"/>
  <c r="L29" i="17"/>
  <c r="L48" i="17"/>
  <c r="L50" i="17"/>
  <c r="L22" i="17"/>
  <c r="N19" i="17"/>
  <c r="N22" i="17"/>
  <c r="N14" i="17"/>
  <c r="L14" i="17"/>
  <c r="D118" i="17"/>
  <c r="F116" i="17"/>
  <c r="J114" i="17"/>
  <c r="F113" i="17"/>
  <c r="F112" i="17"/>
  <c r="F114" i="17"/>
  <c r="P109" i="17"/>
  <c r="K109" i="17"/>
  <c r="F109" i="17"/>
  <c r="H107" i="17"/>
  <c r="H109" i="17"/>
  <c r="O109" i="17"/>
  <c r="F107" i="17"/>
  <c r="J96" i="17"/>
  <c r="H96" i="17"/>
  <c r="H97" i="17"/>
  <c r="H112" i="17"/>
  <c r="H114" i="17"/>
  <c r="H118" i="17"/>
  <c r="F96" i="17"/>
  <c r="D96" i="17"/>
  <c r="J81" i="17"/>
  <c r="J78" i="17"/>
  <c r="J73" i="17"/>
  <c r="F85" i="17"/>
  <c r="F88" i="17"/>
  <c r="F97" i="17"/>
  <c r="F54" i="17"/>
  <c r="F50" i="17"/>
  <c r="F48" i="17"/>
  <c r="F53" i="17"/>
  <c r="F55" i="17"/>
  <c r="J37" i="17"/>
  <c r="F37" i="17"/>
  <c r="D37" i="17"/>
  <c r="D29" i="17"/>
  <c r="K50" i="17"/>
  <c r="F22" i="17"/>
  <c r="D22" i="17"/>
  <c r="J19" i="17"/>
  <c r="J22" i="17"/>
  <c r="J26" i="17"/>
  <c r="J29" i="17"/>
  <c r="J14" i="17"/>
  <c r="F14" i="17"/>
  <c r="D14" i="17"/>
  <c r="H56" i="16"/>
  <c r="H80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L38" i="17"/>
  <c r="L53" i="17"/>
  <c r="L55" i="17"/>
  <c r="J85" i="17"/>
  <c r="J88" i="17"/>
  <c r="H22" i="17"/>
  <c r="F26" i="17"/>
  <c r="F29" i="17"/>
  <c r="F38" i="17"/>
  <c r="N26" i="17"/>
  <c r="N29" i="17"/>
  <c r="N38" i="17"/>
  <c r="N53" i="17"/>
  <c r="N55" i="17"/>
  <c r="H14" i="17"/>
  <c r="H26" i="17"/>
  <c r="H29" i="17"/>
  <c r="H53" i="17"/>
  <c r="H55" i="17"/>
  <c r="N107" i="17"/>
  <c r="N109" i="17"/>
  <c r="N116" i="17"/>
  <c r="N97" i="17"/>
  <c r="N118" i="17"/>
  <c r="F118" i="17"/>
  <c r="J48" i="17"/>
  <c r="J50" i="17"/>
  <c r="J38" i="17"/>
  <c r="J53" i="17"/>
  <c r="J55" i="17"/>
  <c r="J97" i="17"/>
  <c r="J118" i="17"/>
  <c r="J107" i="17"/>
  <c r="J109" i="17"/>
  <c r="D38" i="17"/>
  <c r="H48" i="17"/>
  <c r="N48" i="17"/>
  <c r="N50" i="17"/>
  <c r="N57" i="17"/>
  <c r="J57" i="17"/>
  <c r="J116" i="17"/>
  <c r="Q109" i="17"/>
  <c r="K57" i="17"/>
  <c r="K55" i="17"/>
  <c r="H50" i="17"/>
  <c r="Q57" i="17"/>
  <c r="H28" i="16"/>
  <c r="H27" i="16"/>
  <c r="H26" i="16"/>
  <c r="H25" i="16"/>
  <c r="H24" i="16"/>
  <c r="H23" i="16"/>
  <c r="H22" i="16"/>
  <c r="H21" i="16"/>
  <c r="L13" i="16"/>
  <c r="L18" i="16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/>
  <c r="N84" i="16"/>
  <c r="L51" i="16"/>
  <c r="N29" i="16"/>
  <c r="L29" i="16"/>
  <c r="N18" i="16"/>
  <c r="N31" i="16"/>
  <c r="L59" i="16"/>
  <c r="L84" i="16"/>
  <c r="L31" i="16"/>
  <c r="H13" i="16"/>
  <c r="J82" i="16"/>
  <c r="H82" i="16"/>
  <c r="D82" i="16"/>
  <c r="F80" i="16"/>
  <c r="F82" i="16"/>
  <c r="J58" i="16"/>
  <c r="H58" i="16"/>
  <c r="F58" i="16"/>
  <c r="D58" i="16"/>
  <c r="J51" i="16"/>
  <c r="J59" i="16"/>
  <c r="J84" i="16"/>
  <c r="H51" i="16"/>
  <c r="F51" i="16"/>
  <c r="F59" i="16"/>
  <c r="F84" i="16"/>
  <c r="D51" i="16"/>
  <c r="D59" i="16"/>
  <c r="D84" i="16"/>
  <c r="J29" i="16"/>
  <c r="H29" i="16"/>
  <c r="F29" i="16"/>
  <c r="D29" i="16"/>
  <c r="J18" i="16"/>
  <c r="J31" i="16"/>
  <c r="H18" i="16"/>
  <c r="F18" i="16"/>
  <c r="F31" i="16"/>
  <c r="D18" i="16"/>
  <c r="D31" i="16"/>
  <c r="K84" i="16"/>
  <c r="H59" i="16"/>
  <c r="H84" i="16"/>
  <c r="P84" i="16"/>
  <c r="H31" i="16"/>
  <c r="V23" i="14" l="1"/>
  <c r="P26" i="15"/>
  <c r="P31" i="14"/>
  <c r="P33" i="14" s="1"/>
  <c r="T31" i="14"/>
  <c r="T33" i="14" s="1"/>
  <c r="D28" i="8"/>
  <c r="V24" i="14"/>
  <c r="H28" i="8"/>
  <c r="H31" i="8" s="1"/>
  <c r="H10" i="13" l="1"/>
  <c r="H32" i="13" s="1"/>
  <c r="H41" i="13" s="1"/>
  <c r="H43" i="13" s="1"/>
  <c r="H81" i="13" s="1"/>
  <c r="H83" i="13" s="1"/>
  <c r="R83" i="13" s="1"/>
  <c r="H53" i="8"/>
  <c r="H58" i="8" s="1"/>
  <c r="H60" i="8" s="1"/>
  <c r="D31" i="8"/>
  <c r="M83" i="13" l="1"/>
  <c r="H55" i="8"/>
  <c r="H62" i="8" s="1"/>
  <c r="J22" i="15"/>
  <c r="D10" i="13"/>
  <c r="D32" i="13" s="1"/>
  <c r="D41" i="13" s="1"/>
  <c r="D43" i="13" s="1"/>
  <c r="D81" i="13" s="1"/>
  <c r="D83" i="13" s="1"/>
  <c r="N83" i="13" s="1"/>
  <c r="D55" i="8"/>
  <c r="D53" i="8" s="1"/>
  <c r="D42" i="8"/>
  <c r="R22" i="15" l="1"/>
  <c r="R24" i="15" s="1"/>
  <c r="R26" i="15" s="1"/>
  <c r="R27" i="15" s="1"/>
  <c r="J24" i="15"/>
  <c r="J26" i="15" s="1"/>
  <c r="J27" i="15" s="1"/>
  <c r="D58" i="8"/>
  <c r="D60" i="8" s="1"/>
  <c r="J27" i="14"/>
  <c r="R27" i="14" s="1"/>
  <c r="V27" i="14" s="1"/>
  <c r="J29" i="14" l="1"/>
  <c r="J31" i="14" s="1"/>
  <c r="V29" i="14"/>
  <c r="R29" i="14"/>
  <c r="R31" i="14" s="1"/>
  <c r="V31" i="14" s="1"/>
  <c r="W31" i="14" s="1"/>
  <c r="K55" i="8" l="1"/>
  <c r="D62" i="8"/>
</calcChain>
</file>

<file path=xl/sharedStrings.xml><?xml version="1.0" encoding="utf-8"?>
<sst xmlns="http://schemas.openxmlformats.org/spreadsheetml/2006/main" count="974" uniqueCount="263">
  <si>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</si>
  <si>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</si>
  <si>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</si>
  <si>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</si>
  <si>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</si>
  <si>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</si>
  <si>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</si>
  <si>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</si>
  <si>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</si>
  <si>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</si>
  <si>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</si>
  <si>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</si>
  <si>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</si>
  <si>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</si>
  <si>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</si>
  <si>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</si>
  <si>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</si>
  <si>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</si>
  <si>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</si>
  <si>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</si>
  <si>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</si>
  <si>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</si>
  <si>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</si>
  <si>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</si>
  <si>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</si>
  <si>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</si>
  <si>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</si>
  <si>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</si>
  <si>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</si>
  <si>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</si>
  <si>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</si>
  <si>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</si>
  <si>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</si>
  <si>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</si>
  <si>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</si>
  <si>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</si>
  <si>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</si>
  <si>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</si>
  <si>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</si>
  <si>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</si>
  <si>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</si>
  <si>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</si>
  <si>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</si>
  <si>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</si>
  <si>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</si>
  <si>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</si>
  <si>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</si>
  <si>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</si>
  <si>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</si>
  <si>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</si>
  <si>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</si>
  <si>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</si>
  <si>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</si>
  <si>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</si>
  <si>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</si>
  <si>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</si>
  <si>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</si>
  <si>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</si>
  <si>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</si>
  <si>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</si>
  <si>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</si>
  <si>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</si>
  <si>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</si>
  <si>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</si>
  <si>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</si>
  <si>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</si>
  <si>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</si>
  <si>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</si>
  <si>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</si>
  <si>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</si>
  <si>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</si>
  <si>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>ส่วนเกินทุน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</si>
  <si>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</si>
  <si>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</si>
  <si>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</si>
  <si>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</si>
  <si>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</si>
  <si>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</si>
  <si>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</si>
  <si>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</si>
  <si>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</si>
  <si>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</si>
  <si>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</si>
  <si>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</si>
  <si>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</si>
  <si>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</si>
  <si>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</si>
  <si>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</si>
  <si>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</si>
  <si>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</si>
  <si>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</si>
  <si>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</si>
  <si>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</si>
  <si>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</si>
  <si>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</si>
  <si>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</si>
  <si>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</si>
  <si>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</si>
  <si>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ผลประโยชน์พนักงาน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</si>
  <si>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</si>
  <si>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</si>
  <si>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</si>
  <si>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</si>
  <si>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</si>
  <si>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 xml:space="preserve">กลับรายการหนี้สงสัยจะสูญ 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</si>
  <si>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</si>
  <si>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</si>
  <si>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</si>
  <si>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</si>
  <si>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</si>
  <si>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</si>
  <si>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</si>
  <si>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</si>
  <si>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</si>
  <si>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</si>
  <si>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</si>
  <si>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</si>
  <si>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</si>
  <si>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</si>
  <si>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</si>
  <si>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</si>
  <si>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</si>
  <si>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</si>
  <si>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</si>
  <si>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</si>
  <si>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</si>
  <si>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</si>
  <si>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</si>
  <si>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</si>
  <si>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</si>
  <si>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</si>
  <si>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</si>
  <si>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</si>
  <si>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</si>
  <si>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</si>
  <si>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</si>
  <si>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</si>
  <si>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</si>
  <si>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</si>
  <si>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</si>
  <si>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</si>
  <si>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</si>
  <si>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</si>
  <si>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</si>
  <si>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</si>
  <si>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</si>
  <si>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</si>
  <si>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</si>
  <si>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</si>
  <si>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</si>
  <si>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</si>
  <si>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</si>
  <si>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</si>
  <si>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</si>
  <si>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</si>
  <si>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</si>
  <si>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</si>
  <si>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</si>
  <si>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</si>
  <si>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</si>
  <si>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</si>
  <si>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</si>
  <si>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</si>
  <si>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</si>
  <si>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</si>
  <si>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</si>
  <si>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</si>
  <si>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</si>
  <si>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</si>
  <si>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</si>
  <si>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</si>
  <si>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</si>
  <si>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</si>
  <si>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</si>
  <si>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</si>
  <si>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</si>
  <si>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</si>
  <si>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31 มีนาคม</t>
  </si>
  <si>
    <t>เงินกู้ยืมจากบริษัทร่วม</t>
  </si>
  <si>
    <t>ต้นทุนการให้บริการ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</si>
  <si>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</si>
  <si>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</si>
  <si>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</si>
  <si>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วันที่ 31 มีนาคม</t>
  </si>
  <si>
    <t>ขาดทุนจากตัดจำหน่ายสินทรัพย์ไม่มีตัวตน</t>
  </si>
  <si>
    <t>กำไรจากการจำหน่ายเงินลงทุน</t>
  </si>
  <si>
    <t>ค่าใช้จ่าย (รายได้) ภาษีเงินได้</t>
  </si>
  <si>
    <t xml:space="preserve">(กลับรายการ) ขาดทุนจากการปรับมูลค่าสินค้า 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</si>
  <si>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</si>
  <si>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</si>
  <si>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</si>
  <si>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</si>
  <si>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</si>
  <si>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</si>
  <si>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</si>
  <si>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</si>
  <si>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</si>
  <si>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</si>
  <si>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</si>
  <si>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</si>
  <si>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</si>
  <si>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</si>
  <si>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</si>
  <si>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</si>
  <si>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</si>
  <si>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</si>
  <si>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</si>
  <si>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</si>
  <si>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</si>
  <si>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</si>
  <si>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</si>
  <si>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กำไรจากการจำหน่ายเงินลงทุนชั่วคราว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</si>
  <si>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</si>
  <si>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</si>
  <si>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</si>
  <si>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</si>
  <si>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(กำไร) ขาดทุนจากอัตราแลกเปลี่ยนที่ยังไม่เกิดขึ้น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</si>
  <si>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</si>
  <si>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</si>
  <si>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</si>
  <si>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</si>
  <si>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>เงินลงทุนระยะยาวอื่น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</si>
  <si>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</si>
  <si>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</si>
  <si>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</si>
  <si>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</si>
  <si>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</si>
  <si>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</si>
  <si>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</si>
  <si>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</si>
  <si>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</si>
  <si>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</si>
  <si>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</si>
  <si>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</si>
  <si>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</si>
  <si>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</si>
  <si>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</si>
  <si>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</si>
  <si>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12</t>
  </si>
  <si>
    <t>เงินให้กู้ยืมระยะสั้นแก่บริษัทที่เกี่ยวข้องกัน</t>
  </si>
  <si>
    <t>3, 4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</si>
  <si>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</si>
  <si>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อาคารและอุปกรณ์ที่ซื้อระหว่างปีมีรายละเอียดดังนี้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</si>
  <si>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</si>
  <si>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</si>
  <si>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</si>
  <si>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</si>
  <si>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</si>
  <si>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กำไร (ขาดทุน) สำหรับงวด</t>
  </si>
  <si>
    <t>การแบ่งปันกำไร (ขาดทุน)</t>
  </si>
  <si>
    <t xml:space="preserve">   กำไร (ขาดทุน)</t>
  </si>
  <si>
    <t>3, 5</t>
  </si>
  <si>
    <t>(กลับรายการ) ผลขาดทุนจากการด้อยค่าของสินทรัพย์</t>
  </si>
  <si>
    <t>9, 10</t>
  </si>
  <si>
    <t>3, 11</t>
  </si>
  <si>
    <t>ปรับรายการที่กระทบกำไร (ขาดทุน) เป็นเงินสดรับ (จ่าย)</t>
  </si>
  <si>
    <t>เงินให้กู้ยืมแก่บริษัทที่เกี่ยวข้องกัน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</si>
  <si>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</si>
  <si>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</si>
  <si>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</si>
  <si>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</si>
  <si>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กระแสเงินสดสุทธิได้มาจาก (ใช้ไปใน) กิจกรรมจัดหาเงิน</t>
  </si>
  <si>
    <t>อาคารและอุปกรณ์ที่ซื้อทั้งหมดในระหว่างงวด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</si>
</sst>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15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187" fontId="5" fillId="0" borderId="3" xfId="5" applyNumberFormat="1" applyFont="1" applyBorder="1" applyAlignment="1">
      <alignment horizontal="right"/>
    </xf>
    <xf numFmtId="191" fontId="0" fillId="0" borderId="1" xfId="5" applyNumberFormat="1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1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1" fontId="22" fillId="3" borderId="0" xfId="5" applyNumberFormat="1" applyFont="1" applyFill="1" applyAlignment="1">
      <alignment horizontal="center"/>
    </xf>
    <xf numFmtId="191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0" fillId="0" borderId="0" xfId="5" quotePrefix="1" applyNumberFormat="1" applyFont="1" applyFill="1" applyBorder="1" applyAlignment="1">
      <alignment horizontal="left" indent="5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1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1" xfId="0" applyNumberFormat="1" applyFont="1" applyFill="1" applyBorder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indent="1"/>
    </xf>
    <xf numFmtId="191" fontId="3" fillId="0" borderId="1" xfId="5" applyNumberFormat="1" applyFont="1" applyFill="1" applyBorder="1" applyAlignment="1">
      <alignment horizontal="right"/>
    </xf>
    <xf numFmtId="37" fontId="0" fillId="0" borderId="1" xfId="0" quotePrefix="1" applyNumberForma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25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37" fontId="0" fillId="0" borderId="1" xfId="0" applyNumberForma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zoomScaleNormal="100" zoomScaleSheetLayoutView="99" workbookViewId="0">
      <selection activeCell="A3" sqref="A3"/>
    </sheetView>
  </sheetViews>
  <sheetFormatPr defaultColWidth="9.125" defaultRowHeight="23.25" customHeight="1" x14ac:dyDescent="0.35"/>
  <cols>
    <col min="1" max="1" width="38.625" style="44" customWidth="1"/>
    <col min="2" max="2" width="9.625" style="267" customWidth="1"/>
    <col min="3" max="3" width="1.375" style="33" customWidth="1"/>
    <col min="4" max="4" width="15.625" style="33" customWidth="1"/>
    <col min="5" max="5" width="1.375" style="33" customWidth="1"/>
    <col min="6" max="6" width="15.625" style="33" customWidth="1"/>
    <col min="7" max="7" width="1.375" style="33" customWidth="1"/>
    <col min="8" max="8" width="15.625" style="33" customWidth="1"/>
    <col min="9" max="9" width="1.375" style="33" customWidth="1"/>
    <col min="10" max="10" width="15.625" style="33" customWidth="1"/>
    <col min="11" max="11" width="21.25" style="33" hidden="1" customWidth="1"/>
    <col min="12" max="12" width="22.125" style="33" hidden="1" customWidth="1"/>
    <col min="13" max="13" width="18.625" style="33" hidden="1" customWidth="1"/>
    <col min="14" max="14" width="22.125" style="33" hidden="1" customWidth="1"/>
    <col min="15" max="16384" width="9.125" style="33"/>
  </cols>
  <sheetData>
    <row r="1" spans="1:11" ht="22.5" customHeight="1" x14ac:dyDescent="0.6">
      <c r="A1" s="36" t="s">
        <v>0</v>
      </c>
      <c r="B1" s="266"/>
      <c r="C1" s="38"/>
      <c r="D1" s="38"/>
      <c r="F1" s="38"/>
      <c r="G1" s="38"/>
      <c r="H1" s="38"/>
      <c r="J1" s="38"/>
      <c r="K1" s="78"/>
    </row>
    <row r="2" spans="1:11" ht="22.5" customHeight="1" x14ac:dyDescent="0.6">
      <c r="A2" s="36" t="s">
        <v>74</v>
      </c>
      <c r="B2" s="266"/>
      <c r="C2" s="38"/>
      <c r="D2" s="38"/>
      <c r="F2" s="38"/>
      <c r="G2" s="38"/>
      <c r="H2" s="38"/>
      <c r="J2" s="38"/>
    </row>
    <row r="3" spans="1:11" ht="22.5" customHeight="1" x14ac:dyDescent="0.6">
      <c r="A3" s="36"/>
      <c r="B3" s="266"/>
      <c r="C3" s="38"/>
      <c r="D3" s="38"/>
      <c r="F3" s="38"/>
      <c r="G3" s="38"/>
      <c r="H3" s="38"/>
      <c r="J3" s="38"/>
    </row>
    <row r="4" spans="1:11" ht="22.5" customHeight="1" x14ac:dyDescent="0.6">
      <c r="A4" s="39"/>
      <c r="B4" s="260"/>
      <c r="C4" s="127"/>
      <c r="D4" s="302" t="s">
        <v>1</v>
      </c>
      <c r="E4" s="302"/>
      <c r="F4" s="302"/>
      <c r="G4" s="261"/>
      <c r="H4" s="302" t="s">
        <v>52</v>
      </c>
      <c r="I4" s="302"/>
      <c r="J4" s="302"/>
    </row>
    <row r="5" spans="1:11" ht="22.5" customHeight="1" x14ac:dyDescent="0.6">
      <c r="A5" s="39"/>
      <c r="B5" s="260"/>
      <c r="C5" s="127"/>
      <c r="D5" s="263" t="s">
        <v>177</v>
      </c>
      <c r="E5" s="263"/>
      <c r="F5" s="263" t="s">
        <v>45</v>
      </c>
      <c r="G5" s="261"/>
      <c r="H5" s="263" t="s">
        <v>177</v>
      </c>
      <c r="I5" s="263"/>
      <c r="J5" s="263" t="s">
        <v>45</v>
      </c>
    </row>
    <row r="6" spans="1:11" ht="22.5" customHeight="1" x14ac:dyDescent="0.6">
      <c r="A6" s="36" t="s">
        <v>21</v>
      </c>
      <c r="B6" s="260" t="s">
        <v>2</v>
      </c>
      <c r="C6" s="127"/>
      <c r="D6" s="43">
        <v>2561</v>
      </c>
      <c r="E6" s="43"/>
      <c r="F6" s="43">
        <v>2560</v>
      </c>
      <c r="G6" s="43"/>
      <c r="H6" s="43">
        <v>2561</v>
      </c>
      <c r="I6" s="43"/>
      <c r="J6" s="43">
        <v>2560</v>
      </c>
    </row>
    <row r="7" spans="1:11" ht="22.5" customHeight="1" x14ac:dyDescent="0.6">
      <c r="A7" s="36"/>
      <c r="B7" s="294"/>
      <c r="C7" s="127"/>
      <c r="D7" s="295" t="s">
        <v>107</v>
      </c>
      <c r="E7" s="43"/>
      <c r="F7" s="43"/>
      <c r="G7" s="43"/>
      <c r="H7" s="295" t="s">
        <v>107</v>
      </c>
      <c r="I7" s="43"/>
      <c r="J7" s="43"/>
    </row>
    <row r="8" spans="1:11" ht="22.5" customHeight="1" x14ac:dyDescent="0.6">
      <c r="A8" s="39"/>
      <c r="B8" s="260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1" ht="22.5" customHeight="1" x14ac:dyDescent="0.6">
      <c r="A9" s="48" t="s">
        <v>3</v>
      </c>
      <c r="B9" s="260"/>
      <c r="C9" s="127"/>
      <c r="D9" s="53"/>
      <c r="E9" s="53"/>
      <c r="F9" s="53"/>
      <c r="G9" s="53"/>
      <c r="H9" s="53"/>
      <c r="I9" s="53"/>
      <c r="J9" s="53"/>
    </row>
    <row r="10" spans="1:11" ht="22.5" customHeight="1" x14ac:dyDescent="0.55000000000000004">
      <c r="A10" s="52" t="s">
        <v>4</v>
      </c>
      <c r="B10" s="260"/>
      <c r="C10" s="127"/>
      <c r="D10" s="53">
        <v>536114</v>
      </c>
      <c r="E10" s="53"/>
      <c r="F10" s="53">
        <v>502171</v>
      </c>
      <c r="G10" s="53"/>
      <c r="H10" s="53">
        <v>200377</v>
      </c>
      <c r="I10" s="53"/>
      <c r="J10" s="53">
        <v>23928</v>
      </c>
    </row>
    <row r="11" spans="1:11" ht="22.5" hidden="1" customHeight="1" x14ac:dyDescent="0.55000000000000004">
      <c r="A11" s="52" t="s">
        <v>125</v>
      </c>
      <c r="B11" s="260" t="s">
        <v>123</v>
      </c>
      <c r="C11" s="127"/>
      <c r="D11" s="80"/>
      <c r="E11" s="53"/>
      <c r="F11" s="80" t="s">
        <v>22</v>
      </c>
      <c r="G11" s="53"/>
      <c r="H11" s="80"/>
      <c r="I11" s="53"/>
      <c r="J11" s="80" t="s">
        <v>22</v>
      </c>
    </row>
    <row r="12" spans="1:11" ht="22.5" customHeight="1" x14ac:dyDescent="0.55000000000000004">
      <c r="A12" s="52" t="s">
        <v>53</v>
      </c>
      <c r="B12" s="260" t="s">
        <v>240</v>
      </c>
      <c r="C12" s="127"/>
      <c r="D12" s="53">
        <v>296040</v>
      </c>
      <c r="E12" s="53"/>
      <c r="F12" s="53">
        <v>234175</v>
      </c>
      <c r="G12" s="53"/>
      <c r="H12" s="53">
        <v>91423</v>
      </c>
      <c r="I12" s="53"/>
      <c r="J12" s="53">
        <v>161686</v>
      </c>
    </row>
    <row r="13" spans="1:11" ht="22.5" customHeight="1" x14ac:dyDescent="0.55000000000000004">
      <c r="A13" s="94" t="s">
        <v>99</v>
      </c>
      <c r="B13" s="260" t="s">
        <v>127</v>
      </c>
      <c r="C13" s="127"/>
      <c r="D13" s="53">
        <v>66099</v>
      </c>
      <c r="E13" s="53"/>
      <c r="F13" s="53">
        <v>60732</v>
      </c>
      <c r="G13" s="53"/>
      <c r="H13" s="53">
        <v>24813</v>
      </c>
      <c r="I13" s="53"/>
      <c r="J13" s="53">
        <v>14916</v>
      </c>
    </row>
    <row r="14" spans="1:11" ht="22.5" hidden="1" customHeight="1" x14ac:dyDescent="0.55000000000000004">
      <c r="A14" s="94" t="s">
        <v>168</v>
      </c>
      <c r="B14" s="260" t="s">
        <v>127</v>
      </c>
      <c r="C14" s="127"/>
      <c r="D14" s="80"/>
      <c r="E14" s="82"/>
      <c r="F14" s="80" t="s">
        <v>22</v>
      </c>
      <c r="G14" s="53"/>
      <c r="H14" s="80"/>
      <c r="I14" s="53"/>
      <c r="J14" s="80" t="s">
        <v>22</v>
      </c>
      <c r="K14" s="78"/>
    </row>
    <row r="15" spans="1:11" ht="22.5" customHeight="1" x14ac:dyDescent="0.55000000000000004">
      <c r="A15" s="52" t="s">
        <v>220</v>
      </c>
      <c r="B15" s="260"/>
      <c r="C15" s="127"/>
      <c r="D15" s="53">
        <v>467966</v>
      </c>
      <c r="E15" s="53"/>
      <c r="F15" s="53">
        <v>430399</v>
      </c>
      <c r="G15" s="53"/>
      <c r="H15" s="53">
        <v>83329</v>
      </c>
      <c r="I15" s="53"/>
      <c r="J15" s="53">
        <v>86498</v>
      </c>
    </row>
    <row r="16" spans="1:11" ht="22.5" customHeight="1" x14ac:dyDescent="0.55000000000000004">
      <c r="A16" s="112" t="s">
        <v>239</v>
      </c>
      <c r="B16" s="272">
        <v>3</v>
      </c>
      <c r="C16" s="127"/>
      <c r="D16" s="274" t="s">
        <v>22</v>
      </c>
      <c r="E16" s="53"/>
      <c r="F16" s="274" t="s">
        <v>22</v>
      </c>
      <c r="G16" s="53"/>
      <c r="H16" s="55">
        <v>50000</v>
      </c>
      <c r="I16" s="53"/>
      <c r="J16" s="274" t="s">
        <v>22</v>
      </c>
    </row>
    <row r="17" spans="1:11" ht="22.5" customHeight="1" x14ac:dyDescent="0.6">
      <c r="A17" s="39" t="s">
        <v>5</v>
      </c>
      <c r="B17" s="260"/>
      <c r="C17" s="127"/>
      <c r="D17" s="50">
        <f>SUM(D10:D16)</f>
        <v>1366219</v>
      </c>
      <c r="E17" s="35"/>
      <c r="F17" s="50">
        <f>SUM(F10:F15)</f>
        <v>1227477</v>
      </c>
      <c r="G17" s="35"/>
      <c r="H17" s="50">
        <f>SUM(H10:H16)</f>
        <v>449942</v>
      </c>
      <c r="I17" s="35"/>
      <c r="J17" s="50">
        <f>SUM(J10:J15)</f>
        <v>287028</v>
      </c>
    </row>
    <row r="18" spans="1:11" ht="22.5" customHeight="1" x14ac:dyDescent="0.6">
      <c r="A18" s="39"/>
      <c r="B18" s="260"/>
      <c r="C18" s="127"/>
      <c r="D18" s="53"/>
      <c r="E18" s="53"/>
      <c r="F18" s="53"/>
      <c r="G18" s="53"/>
      <c r="H18" s="53"/>
      <c r="I18" s="53"/>
      <c r="J18" s="53"/>
    </row>
    <row r="19" spans="1:11" ht="22.5" customHeight="1" x14ac:dyDescent="0.6">
      <c r="A19" s="48" t="s">
        <v>6</v>
      </c>
      <c r="B19" s="260"/>
      <c r="C19" s="127"/>
      <c r="D19" s="53"/>
      <c r="E19" s="53"/>
      <c r="F19" s="53"/>
      <c r="G19" s="53"/>
      <c r="H19" s="53"/>
      <c r="I19" s="53"/>
      <c r="J19" s="53"/>
    </row>
    <row r="20" spans="1:11" ht="22.5" customHeight="1" x14ac:dyDescent="0.55000000000000004">
      <c r="A20" s="52" t="s">
        <v>60</v>
      </c>
      <c r="B20" s="260">
        <v>5</v>
      </c>
      <c r="C20" s="127"/>
      <c r="D20" s="53">
        <v>21000</v>
      </c>
      <c r="E20" s="53"/>
      <c r="F20" s="53">
        <v>20879</v>
      </c>
      <c r="G20" s="53"/>
      <c r="H20" s="53">
        <v>17150</v>
      </c>
      <c r="I20" s="53"/>
      <c r="J20" s="53">
        <v>17150</v>
      </c>
    </row>
    <row r="21" spans="1:11" ht="22.5" customHeight="1" x14ac:dyDescent="0.55000000000000004">
      <c r="A21" s="52" t="s">
        <v>61</v>
      </c>
      <c r="B21" s="260">
        <v>6</v>
      </c>
      <c r="C21" s="127"/>
      <c r="D21" s="80" t="s">
        <v>22</v>
      </c>
      <c r="E21" s="82"/>
      <c r="F21" s="80" t="s">
        <v>22</v>
      </c>
      <c r="G21" s="80"/>
      <c r="H21" s="237">
        <v>730477</v>
      </c>
      <c r="I21" s="74"/>
      <c r="J21" s="237">
        <v>730477</v>
      </c>
    </row>
    <row r="22" spans="1:11" ht="22.5" customHeight="1" x14ac:dyDescent="0.55000000000000004">
      <c r="A22" s="112" t="s">
        <v>221</v>
      </c>
      <c r="B22" s="260"/>
      <c r="C22" s="127"/>
      <c r="D22" s="53">
        <v>2000</v>
      </c>
      <c r="E22" s="82"/>
      <c r="F22" s="53">
        <v>2000</v>
      </c>
      <c r="G22" s="80"/>
      <c r="H22" s="237">
        <v>200</v>
      </c>
      <c r="I22" s="82"/>
      <c r="J22" s="237">
        <v>200</v>
      </c>
    </row>
    <row r="23" spans="1:11" ht="22.5" customHeight="1" x14ac:dyDescent="0.55000000000000004">
      <c r="A23" s="94" t="s">
        <v>87</v>
      </c>
      <c r="B23" s="260"/>
      <c r="C23" s="127"/>
      <c r="D23" s="53">
        <v>124622</v>
      </c>
      <c r="E23" s="53"/>
      <c r="F23" s="53">
        <v>124650</v>
      </c>
      <c r="G23" s="53"/>
      <c r="H23" s="53">
        <v>5000</v>
      </c>
      <c r="I23" s="53"/>
      <c r="J23" s="53">
        <v>5000</v>
      </c>
    </row>
    <row r="24" spans="1:11" ht="22.5" customHeight="1" x14ac:dyDescent="0.55000000000000004">
      <c r="A24" s="52" t="s">
        <v>222</v>
      </c>
      <c r="B24" s="260">
        <v>7</v>
      </c>
      <c r="C24" s="127"/>
      <c r="D24" s="53">
        <v>2247195</v>
      </c>
      <c r="E24" s="53"/>
      <c r="F24" s="53">
        <v>2199460</v>
      </c>
      <c r="G24" s="53"/>
      <c r="H24" s="53">
        <v>566979</v>
      </c>
      <c r="I24" s="53"/>
      <c r="J24" s="53">
        <v>519220</v>
      </c>
    </row>
    <row r="25" spans="1:11" ht="22.5" customHeight="1" x14ac:dyDescent="0.55000000000000004">
      <c r="A25" s="54" t="s">
        <v>223</v>
      </c>
      <c r="B25" s="260"/>
      <c r="C25" s="127"/>
      <c r="D25" s="53">
        <v>20058</v>
      </c>
      <c r="E25" s="53"/>
      <c r="F25" s="53">
        <f>21017</f>
        <v>21017</v>
      </c>
      <c r="G25" s="53"/>
      <c r="H25" s="53">
        <v>2362</v>
      </c>
      <c r="I25" s="53"/>
      <c r="J25" s="53">
        <v>2407</v>
      </c>
    </row>
    <row r="26" spans="1:11" ht="22.5" customHeight="1" x14ac:dyDescent="0.55000000000000004">
      <c r="A26" s="112" t="s">
        <v>128</v>
      </c>
      <c r="B26" s="260"/>
      <c r="C26" s="127"/>
      <c r="D26" s="53">
        <v>7913</v>
      </c>
      <c r="E26" s="53"/>
      <c r="F26" s="53">
        <v>9152</v>
      </c>
      <c r="G26" s="53"/>
      <c r="H26" s="80" t="s">
        <v>22</v>
      </c>
      <c r="I26" s="53"/>
      <c r="J26" s="80" t="s">
        <v>22</v>
      </c>
      <c r="K26" s="78"/>
    </row>
    <row r="27" spans="1:11" ht="22.5" customHeight="1" x14ac:dyDescent="0.55000000000000004">
      <c r="A27" s="52" t="s">
        <v>7</v>
      </c>
      <c r="B27" s="260">
        <v>8</v>
      </c>
      <c r="C27" s="127"/>
      <c r="D27" s="55">
        <v>24222</v>
      </c>
      <c r="E27" s="53"/>
      <c r="F27" s="55">
        <f>20815</f>
        <v>20815</v>
      </c>
      <c r="G27" s="53"/>
      <c r="H27" s="55">
        <v>15373</v>
      </c>
      <c r="J27" s="55">
        <v>13022</v>
      </c>
    </row>
    <row r="28" spans="1:11" ht="22.5" customHeight="1" x14ac:dyDescent="0.6">
      <c r="A28" s="39" t="s">
        <v>8</v>
      </c>
      <c r="B28" s="260"/>
      <c r="C28" s="127"/>
      <c r="D28" s="50">
        <f>SUM(D20:D27)</f>
        <v>2447010</v>
      </c>
      <c r="E28" s="35"/>
      <c r="F28" s="50">
        <f>SUM(F20:F27)</f>
        <v>2397973</v>
      </c>
      <c r="G28" s="35"/>
      <c r="H28" s="50">
        <f>SUM(H20:H27)</f>
        <v>1337541</v>
      </c>
      <c r="I28" s="35"/>
      <c r="J28" s="50">
        <f>SUM(J20:J27)</f>
        <v>1287476</v>
      </c>
    </row>
    <row r="29" spans="1:11" ht="22.5" customHeight="1" x14ac:dyDescent="0.6">
      <c r="A29" s="39"/>
      <c r="B29" s="260"/>
      <c r="C29" s="127"/>
      <c r="D29" s="35"/>
      <c r="E29" s="35"/>
      <c r="F29" s="35"/>
      <c r="G29" s="35"/>
    </row>
    <row r="30" spans="1:11" ht="22.5" customHeight="1" thickBot="1" x14ac:dyDescent="0.65">
      <c r="A30" s="39" t="s">
        <v>9</v>
      </c>
      <c r="B30" s="260"/>
      <c r="C30" s="127"/>
      <c r="D30" s="56">
        <f>SUM(D17+D28)</f>
        <v>3813229</v>
      </c>
      <c r="E30" s="35"/>
      <c r="F30" s="56">
        <f>SUM(F17+F28)</f>
        <v>3625450</v>
      </c>
      <c r="G30" s="35"/>
      <c r="H30" s="56">
        <f>SUM(H17+H28)</f>
        <v>1787483</v>
      </c>
      <c r="I30" s="35"/>
      <c r="J30" s="56">
        <f>SUM(J17+J28)</f>
        <v>1574504</v>
      </c>
      <c r="K30" s="78"/>
    </row>
    <row r="31" spans="1:11" ht="22.5" customHeight="1" thickTop="1" x14ac:dyDescent="0.35">
      <c r="D31" s="268"/>
      <c r="F31" s="268"/>
      <c r="G31" s="268"/>
      <c r="K31" s="78"/>
    </row>
    <row r="32" spans="1:11" ht="22.5" customHeight="1" x14ac:dyDescent="0.6">
      <c r="A32" s="36" t="s">
        <v>0</v>
      </c>
    </row>
    <row r="33" spans="1:10" ht="22.5" customHeight="1" x14ac:dyDescent="0.6">
      <c r="A33" s="36" t="s">
        <v>74</v>
      </c>
    </row>
    <row r="34" spans="1:10" ht="22.5" customHeight="1" x14ac:dyDescent="0.6">
      <c r="A34" s="36"/>
      <c r="H34" s="302"/>
      <c r="I34" s="302"/>
      <c r="J34" s="302"/>
    </row>
    <row r="35" spans="1:10" ht="22.5" customHeight="1" x14ac:dyDescent="0.6">
      <c r="A35" s="39"/>
      <c r="B35" s="260"/>
      <c r="C35" s="127"/>
      <c r="D35" s="302" t="s">
        <v>1</v>
      </c>
      <c r="E35" s="302"/>
      <c r="F35" s="302"/>
      <c r="G35" s="261"/>
      <c r="H35" s="302" t="s">
        <v>52</v>
      </c>
      <c r="I35" s="302"/>
      <c r="J35" s="302"/>
    </row>
    <row r="36" spans="1:10" ht="22.5" customHeight="1" x14ac:dyDescent="0.6">
      <c r="A36" s="39"/>
      <c r="B36" s="260"/>
      <c r="C36" s="127"/>
      <c r="D36" s="263" t="s">
        <v>177</v>
      </c>
      <c r="E36" s="263"/>
      <c r="F36" s="263" t="s">
        <v>45</v>
      </c>
      <c r="G36" s="261"/>
      <c r="H36" s="263" t="s">
        <v>177</v>
      </c>
      <c r="I36" s="263"/>
      <c r="J36" s="263" t="s">
        <v>45</v>
      </c>
    </row>
    <row r="37" spans="1:10" ht="22.5" customHeight="1" x14ac:dyDescent="0.6">
      <c r="A37" s="36" t="s">
        <v>114</v>
      </c>
      <c r="B37" s="260" t="s">
        <v>2</v>
      </c>
      <c r="C37" s="127"/>
      <c r="D37" s="43">
        <v>2561</v>
      </c>
      <c r="E37" s="43"/>
      <c r="F37" s="43">
        <v>2560</v>
      </c>
      <c r="G37" s="43"/>
      <c r="H37" s="43">
        <v>2561</v>
      </c>
      <c r="I37" s="43"/>
      <c r="J37" s="43">
        <v>2560</v>
      </c>
    </row>
    <row r="38" spans="1:10" ht="22.5" customHeight="1" x14ac:dyDescent="0.6">
      <c r="A38" s="36"/>
      <c r="B38" s="294"/>
      <c r="C38" s="127"/>
      <c r="D38" s="295" t="s">
        <v>107</v>
      </c>
      <c r="E38" s="43"/>
      <c r="F38" s="43"/>
      <c r="G38" s="43"/>
      <c r="H38" s="295" t="s">
        <v>107</v>
      </c>
      <c r="I38" s="43"/>
      <c r="J38" s="43"/>
    </row>
    <row r="39" spans="1:10" ht="22.5" customHeight="1" x14ac:dyDescent="0.6">
      <c r="A39" s="36"/>
      <c r="B39" s="260"/>
      <c r="C39" s="127"/>
      <c r="D39" s="303" t="s">
        <v>46</v>
      </c>
      <c r="E39" s="303"/>
      <c r="F39" s="303"/>
      <c r="G39" s="303"/>
      <c r="H39" s="303"/>
      <c r="I39" s="303"/>
      <c r="J39" s="303"/>
    </row>
    <row r="40" spans="1:10" ht="22.5" customHeight="1" x14ac:dyDescent="0.6">
      <c r="A40" s="48" t="s">
        <v>10</v>
      </c>
      <c r="B40" s="260"/>
      <c r="C40" s="127"/>
      <c r="D40" s="53"/>
      <c r="E40" s="53"/>
      <c r="F40" s="53"/>
      <c r="G40" s="53"/>
      <c r="H40" s="53"/>
      <c r="I40" s="53"/>
      <c r="J40" s="53"/>
    </row>
    <row r="41" spans="1:10" ht="22.5" hidden="1" customHeight="1" x14ac:dyDescent="0.55000000000000004">
      <c r="A41" s="94" t="s">
        <v>224</v>
      </c>
      <c r="B41" s="260"/>
      <c r="C41" s="127"/>
      <c r="D41" s="53"/>
      <c r="E41" s="53"/>
      <c r="F41" s="53"/>
      <c r="G41" s="53"/>
      <c r="H41" s="82"/>
      <c r="I41" s="82"/>
      <c r="J41" s="82"/>
    </row>
    <row r="42" spans="1:10" ht="22.5" customHeight="1" x14ac:dyDescent="0.55000000000000004">
      <c r="A42" s="269" t="s">
        <v>169</v>
      </c>
      <c r="B42" s="260" t="s">
        <v>253</v>
      </c>
      <c r="C42" s="127"/>
      <c r="D42" s="53">
        <v>411500</v>
      </c>
      <c r="E42" s="53"/>
      <c r="F42" s="53">
        <v>137000</v>
      </c>
      <c r="G42" s="53"/>
      <c r="H42" s="90" t="s">
        <v>22</v>
      </c>
      <c r="I42" s="82"/>
      <c r="J42" s="90" t="s">
        <v>22</v>
      </c>
    </row>
    <row r="43" spans="1:10" ht="22.5" customHeight="1" x14ac:dyDescent="0.55000000000000004">
      <c r="A43" s="52" t="s">
        <v>225</v>
      </c>
      <c r="B43" s="260" t="s">
        <v>127</v>
      </c>
      <c r="C43" s="127"/>
      <c r="D43" s="53">
        <v>219823</v>
      </c>
      <c r="E43" s="53"/>
      <c r="F43" s="53">
        <v>194541</v>
      </c>
      <c r="G43" s="53"/>
      <c r="H43" s="53">
        <v>15257</v>
      </c>
      <c r="I43" s="53"/>
      <c r="J43" s="53">
        <v>28399</v>
      </c>
    </row>
    <row r="44" spans="1:10" ht="22.5" customHeight="1" x14ac:dyDescent="0.55000000000000004">
      <c r="A44" s="94" t="s">
        <v>100</v>
      </c>
      <c r="B44" s="260" t="s">
        <v>127</v>
      </c>
      <c r="C44" s="127"/>
      <c r="D44" s="53">
        <v>192459</v>
      </c>
      <c r="E44" s="53"/>
      <c r="F44" s="53">
        <v>228039</v>
      </c>
      <c r="G44" s="53"/>
      <c r="H44" s="53">
        <v>56961</v>
      </c>
      <c r="I44" s="53"/>
      <c r="J44" s="53">
        <v>71847</v>
      </c>
    </row>
    <row r="45" spans="1:10" ht="22.5" customHeight="1" x14ac:dyDescent="0.55000000000000004">
      <c r="A45" s="94" t="s">
        <v>226</v>
      </c>
      <c r="B45" s="260"/>
      <c r="C45" s="127"/>
      <c r="D45" s="53"/>
      <c r="E45" s="53"/>
      <c r="F45" s="53"/>
      <c r="G45" s="53"/>
      <c r="H45" s="53"/>
      <c r="I45" s="53"/>
      <c r="J45" s="53"/>
    </row>
    <row r="46" spans="1:10" ht="22.5" customHeight="1" x14ac:dyDescent="0.55000000000000004">
      <c r="A46" s="94" t="s">
        <v>227</v>
      </c>
      <c r="B46" s="293" t="s">
        <v>253</v>
      </c>
      <c r="C46" s="127"/>
      <c r="D46" s="53">
        <v>88264</v>
      </c>
      <c r="E46" s="53"/>
      <c r="F46" s="53">
        <v>51514</v>
      </c>
      <c r="G46" s="53"/>
      <c r="H46" s="53">
        <v>33064</v>
      </c>
      <c r="I46" s="53"/>
      <c r="J46" s="53">
        <v>10864</v>
      </c>
    </row>
    <row r="47" spans="1:10" ht="22.5" customHeight="1" x14ac:dyDescent="0.55000000000000004">
      <c r="A47" s="94" t="s">
        <v>178</v>
      </c>
      <c r="B47" s="260" t="s">
        <v>127</v>
      </c>
      <c r="C47" s="127"/>
      <c r="D47" s="53">
        <v>5000</v>
      </c>
      <c r="E47" s="53"/>
      <c r="F47" s="53">
        <v>5000</v>
      </c>
      <c r="G47" s="53"/>
      <c r="H47" s="90" t="s">
        <v>22</v>
      </c>
      <c r="I47" s="53"/>
      <c r="J47" s="90" t="s">
        <v>22</v>
      </c>
    </row>
    <row r="48" spans="1:10" ht="22.5" customHeight="1" x14ac:dyDescent="0.55000000000000004">
      <c r="A48" s="52" t="s">
        <v>228</v>
      </c>
      <c r="B48" s="260"/>
      <c r="C48" s="127"/>
      <c r="D48" s="53"/>
      <c r="E48" s="53"/>
      <c r="F48" s="53"/>
      <c r="G48" s="53"/>
      <c r="H48" s="53"/>
      <c r="I48" s="53"/>
      <c r="J48" s="53"/>
    </row>
    <row r="49" spans="1:11" ht="22.5" customHeight="1" x14ac:dyDescent="0.55000000000000004">
      <c r="A49" s="52" t="s">
        <v>229</v>
      </c>
      <c r="B49" s="260"/>
      <c r="C49" s="127"/>
      <c r="D49" s="53">
        <v>26016</v>
      </c>
      <c r="E49" s="53"/>
      <c r="F49" s="53">
        <v>28070</v>
      </c>
      <c r="G49" s="53"/>
      <c r="H49" s="53">
        <v>7382</v>
      </c>
      <c r="I49" s="53"/>
      <c r="J49" s="53">
        <v>6773</v>
      </c>
    </row>
    <row r="50" spans="1:11" ht="22.5" customHeight="1" x14ac:dyDescent="0.55000000000000004">
      <c r="A50" s="52" t="s">
        <v>47</v>
      </c>
      <c r="B50" s="260"/>
      <c r="C50" s="127"/>
      <c r="D50" s="55">
        <v>22185</v>
      </c>
      <c r="E50" s="53"/>
      <c r="F50" s="55">
        <v>16640</v>
      </c>
      <c r="G50" s="53"/>
      <c r="H50" s="259" t="s">
        <v>22</v>
      </c>
      <c r="J50" s="259" t="s">
        <v>22</v>
      </c>
    </row>
    <row r="51" spans="1:11" ht="22.5" customHeight="1" x14ac:dyDescent="0.6">
      <c r="A51" s="39" t="s">
        <v>11</v>
      </c>
      <c r="B51" s="260"/>
      <c r="C51" s="127"/>
      <c r="D51" s="50">
        <f>SUM(D42:D50)</f>
        <v>965247</v>
      </c>
      <c r="E51" s="35"/>
      <c r="F51" s="50">
        <f>SUM(F42:F50)</f>
        <v>660804</v>
      </c>
      <c r="G51" s="35"/>
      <c r="H51" s="50">
        <f>SUM(H41:H50)</f>
        <v>112664</v>
      </c>
      <c r="I51" s="35"/>
      <c r="J51" s="50">
        <f>SUM(J41:J50)</f>
        <v>117883</v>
      </c>
    </row>
    <row r="52" spans="1:11" ht="22.5" customHeight="1" x14ac:dyDescent="0.6">
      <c r="A52" s="39"/>
      <c r="B52" s="260"/>
      <c r="C52" s="127"/>
      <c r="D52" s="53"/>
      <c r="E52" s="53"/>
      <c r="F52" s="53"/>
      <c r="G52" s="53"/>
      <c r="H52" s="53"/>
      <c r="I52" s="53"/>
      <c r="J52" s="53"/>
    </row>
    <row r="53" spans="1:11" ht="22.5" customHeight="1" x14ac:dyDescent="0.6">
      <c r="A53" s="48" t="s">
        <v>12</v>
      </c>
      <c r="B53" s="260"/>
      <c r="C53" s="127"/>
      <c r="D53" s="53"/>
      <c r="E53" s="53"/>
      <c r="F53" s="53"/>
      <c r="G53" s="53"/>
    </row>
    <row r="54" spans="1:11" ht="22.5" customHeight="1" x14ac:dyDescent="0.55000000000000004">
      <c r="A54" s="52" t="s">
        <v>36</v>
      </c>
      <c r="B54" s="293" t="s">
        <v>253</v>
      </c>
      <c r="C54" s="127"/>
      <c r="D54" s="53">
        <v>530509</v>
      </c>
      <c r="E54" s="53"/>
      <c r="F54" s="53">
        <v>431136</v>
      </c>
      <c r="G54" s="53"/>
      <c r="H54" s="53">
        <v>25370</v>
      </c>
      <c r="I54" s="53"/>
      <c r="J54" s="53">
        <v>786</v>
      </c>
    </row>
    <row r="55" spans="1:11" ht="22.5" customHeight="1" x14ac:dyDescent="0.55000000000000004">
      <c r="A55" s="52" t="s">
        <v>37</v>
      </c>
      <c r="B55" s="260"/>
      <c r="C55" s="127"/>
      <c r="D55" s="53">
        <v>20174</v>
      </c>
      <c r="E55" s="53"/>
      <c r="F55" s="53">
        <v>22411</v>
      </c>
      <c r="G55" s="53"/>
      <c r="H55" s="53">
        <v>10079</v>
      </c>
      <c r="I55" s="53"/>
      <c r="J55" s="53">
        <v>10413</v>
      </c>
    </row>
    <row r="56" spans="1:11" ht="22.5" customHeight="1" x14ac:dyDescent="0.55000000000000004">
      <c r="A56" s="52" t="s">
        <v>129</v>
      </c>
      <c r="B56" s="260"/>
      <c r="C56" s="127"/>
      <c r="D56" s="53">
        <v>70800</v>
      </c>
      <c r="E56" s="53"/>
      <c r="F56" s="53">
        <v>70258</v>
      </c>
      <c r="G56" s="53"/>
      <c r="H56" s="53">
        <v>40318</v>
      </c>
      <c r="I56" s="53"/>
      <c r="J56" s="53">
        <v>39463</v>
      </c>
      <c r="K56" s="78"/>
    </row>
    <row r="57" spans="1:11" ht="22.5" customHeight="1" x14ac:dyDescent="0.55000000000000004">
      <c r="A57" s="112" t="s">
        <v>230</v>
      </c>
      <c r="B57" s="260"/>
      <c r="C57" s="127"/>
      <c r="D57" s="53"/>
      <c r="E57" s="53"/>
      <c r="F57" s="53"/>
      <c r="G57" s="53"/>
      <c r="H57" s="53"/>
      <c r="I57" s="53"/>
      <c r="J57" s="53"/>
    </row>
    <row r="58" spans="1:11" ht="22.5" customHeight="1" x14ac:dyDescent="0.55000000000000004">
      <c r="A58" s="94" t="s">
        <v>231</v>
      </c>
      <c r="B58" s="260"/>
      <c r="C58" s="127"/>
      <c r="D58" s="55">
        <v>124341</v>
      </c>
      <c r="E58" s="53"/>
      <c r="F58" s="55">
        <v>121487</v>
      </c>
      <c r="G58" s="53"/>
      <c r="H58" s="55">
        <v>35187</v>
      </c>
      <c r="I58" s="53"/>
      <c r="J58" s="55">
        <v>34531</v>
      </c>
    </row>
    <row r="59" spans="1:11" ht="22.5" customHeight="1" x14ac:dyDescent="0.6">
      <c r="A59" s="39" t="s">
        <v>13</v>
      </c>
      <c r="B59" s="260"/>
      <c r="C59" s="127"/>
      <c r="D59" s="50">
        <f>SUM(D54:D58)</f>
        <v>745824</v>
      </c>
      <c r="E59" s="35"/>
      <c r="F59" s="50">
        <f>SUM(F54:F58)</f>
        <v>645292</v>
      </c>
      <c r="G59" s="35"/>
      <c r="H59" s="50">
        <f>SUM(H54:H58)</f>
        <v>110954</v>
      </c>
      <c r="I59" s="35"/>
      <c r="J59" s="50">
        <f>SUM(J54:J58)</f>
        <v>85193</v>
      </c>
      <c r="K59" s="78"/>
    </row>
    <row r="60" spans="1:11" ht="22.5" customHeight="1" x14ac:dyDescent="0.6">
      <c r="A60" s="39"/>
      <c r="B60" s="296"/>
      <c r="C60" s="127"/>
      <c r="D60" s="298"/>
      <c r="E60" s="35"/>
      <c r="F60" s="298"/>
      <c r="G60" s="35"/>
      <c r="H60" s="298"/>
      <c r="I60" s="35"/>
      <c r="J60" s="298"/>
      <c r="K60" s="78"/>
    </row>
    <row r="61" spans="1:11" ht="22.5" customHeight="1" x14ac:dyDescent="0.6">
      <c r="A61" s="39" t="s">
        <v>14</v>
      </c>
      <c r="B61" s="260"/>
      <c r="C61" s="127"/>
      <c r="D61" s="50">
        <f>SUM(D51+D59)</f>
        <v>1711071</v>
      </c>
      <c r="E61" s="35"/>
      <c r="F61" s="50">
        <f>SUM(F51+F59)</f>
        <v>1306096</v>
      </c>
      <c r="G61" s="35"/>
      <c r="H61" s="50">
        <f>SUM(H51+H59)</f>
        <v>223618</v>
      </c>
      <c r="I61" s="35"/>
      <c r="J61" s="50">
        <f>SUM(J51+J59)</f>
        <v>203076</v>
      </c>
      <c r="K61" s="78"/>
    </row>
    <row r="62" spans="1:11" ht="22.5" customHeight="1" x14ac:dyDescent="0.35"/>
    <row r="63" spans="1:11" ht="22.5" customHeight="1" x14ac:dyDescent="0.6">
      <c r="A63" s="36" t="s">
        <v>0</v>
      </c>
    </row>
    <row r="64" spans="1:11" ht="22.5" customHeight="1" x14ac:dyDescent="0.6">
      <c r="A64" s="36" t="s">
        <v>74</v>
      </c>
    </row>
    <row r="65" spans="1:10" ht="22.5" customHeight="1" x14ac:dyDescent="0.6">
      <c r="A65" s="36"/>
      <c r="H65" s="302"/>
      <c r="I65" s="302"/>
      <c r="J65" s="302"/>
    </row>
    <row r="66" spans="1:10" ht="22.5" customHeight="1" x14ac:dyDescent="0.6">
      <c r="A66" s="39"/>
      <c r="B66" s="260"/>
      <c r="C66" s="127"/>
      <c r="D66" s="302" t="s">
        <v>1</v>
      </c>
      <c r="E66" s="302"/>
      <c r="F66" s="302"/>
      <c r="G66" s="261"/>
      <c r="H66" s="302" t="s">
        <v>52</v>
      </c>
      <c r="I66" s="302"/>
      <c r="J66" s="302"/>
    </row>
    <row r="67" spans="1:10" ht="22.5" customHeight="1" x14ac:dyDescent="0.6">
      <c r="A67" s="39"/>
      <c r="B67" s="260"/>
      <c r="C67" s="127"/>
      <c r="D67" s="263" t="s">
        <v>177</v>
      </c>
      <c r="E67" s="263"/>
      <c r="F67" s="263" t="s">
        <v>45</v>
      </c>
      <c r="G67" s="261"/>
      <c r="H67" s="263" t="s">
        <v>177</v>
      </c>
      <c r="I67" s="263"/>
      <c r="J67" s="263" t="s">
        <v>45</v>
      </c>
    </row>
    <row r="68" spans="1:10" ht="22.5" customHeight="1" x14ac:dyDescent="0.6">
      <c r="A68" s="36" t="s">
        <v>114</v>
      </c>
      <c r="B68" s="260" t="s">
        <v>2</v>
      </c>
      <c r="C68" s="127"/>
      <c r="D68" s="43">
        <v>2561</v>
      </c>
      <c r="E68" s="43"/>
      <c r="F68" s="43">
        <v>2560</v>
      </c>
      <c r="G68" s="43"/>
      <c r="H68" s="43">
        <v>2561</v>
      </c>
      <c r="I68" s="43"/>
      <c r="J68" s="43">
        <v>2560</v>
      </c>
    </row>
    <row r="69" spans="1:10" ht="22.5" customHeight="1" x14ac:dyDescent="0.6">
      <c r="A69" s="36"/>
      <c r="B69" s="294"/>
      <c r="C69" s="127"/>
      <c r="D69" s="295" t="s">
        <v>107</v>
      </c>
      <c r="E69" s="43"/>
      <c r="F69" s="43"/>
      <c r="G69" s="43"/>
      <c r="H69" s="295" t="s">
        <v>107</v>
      </c>
      <c r="I69" s="43"/>
      <c r="J69" s="43"/>
    </row>
    <row r="70" spans="1:10" ht="22.5" customHeight="1" x14ac:dyDescent="0.6">
      <c r="A70" s="36"/>
      <c r="B70" s="260"/>
      <c r="C70" s="127"/>
      <c r="D70" s="303" t="s">
        <v>46</v>
      </c>
      <c r="E70" s="303"/>
      <c r="F70" s="303"/>
      <c r="G70" s="303"/>
      <c r="H70" s="303"/>
      <c r="I70" s="303"/>
      <c r="J70" s="303"/>
    </row>
    <row r="71" spans="1:10" ht="22.5" customHeight="1" x14ac:dyDescent="0.6">
      <c r="A71" s="48" t="s">
        <v>116</v>
      </c>
      <c r="B71" s="260"/>
      <c r="C71" s="127"/>
      <c r="D71" s="64"/>
      <c r="E71" s="64"/>
      <c r="F71" s="64"/>
      <c r="G71" s="64"/>
    </row>
    <row r="72" spans="1:10" ht="22.5" customHeight="1" x14ac:dyDescent="0.55000000000000004">
      <c r="A72" s="52" t="s">
        <v>38</v>
      </c>
      <c r="B72" s="260"/>
      <c r="C72" s="127"/>
    </row>
    <row r="73" spans="1:10" ht="22.5" customHeight="1" x14ac:dyDescent="0.55000000000000004">
      <c r="A73" s="52" t="s">
        <v>39</v>
      </c>
      <c r="B73" s="260"/>
      <c r="C73" s="127"/>
    </row>
    <row r="74" spans="1:10" ht="22.5" customHeight="1" thickBot="1" x14ac:dyDescent="0.6">
      <c r="A74" s="112" t="s">
        <v>232</v>
      </c>
      <c r="C74" s="127"/>
      <c r="D74" s="109">
        <v>270000</v>
      </c>
      <c r="E74" s="64"/>
      <c r="F74" s="109">
        <v>270000</v>
      </c>
      <c r="G74" s="64"/>
      <c r="H74" s="109">
        <v>270000</v>
      </c>
      <c r="I74" s="64"/>
      <c r="J74" s="109">
        <v>270000</v>
      </c>
    </row>
    <row r="75" spans="1:10" ht="22.5" customHeight="1" thickTop="1" x14ac:dyDescent="0.55000000000000004">
      <c r="A75" s="52" t="s">
        <v>48</v>
      </c>
      <c r="B75" s="260"/>
      <c r="C75" s="127"/>
      <c r="D75" s="64"/>
      <c r="E75" s="64"/>
      <c r="F75" s="64"/>
      <c r="G75" s="64"/>
      <c r="H75" s="64"/>
      <c r="I75" s="64"/>
      <c r="J75" s="64"/>
    </row>
    <row r="76" spans="1:10" ht="22.5" customHeight="1" x14ac:dyDescent="0.55000000000000004">
      <c r="A76" s="112" t="s">
        <v>233</v>
      </c>
      <c r="B76" s="260"/>
      <c r="C76" s="127"/>
      <c r="D76" s="64">
        <v>269999</v>
      </c>
      <c r="E76" s="64"/>
      <c r="F76" s="64">
        <v>269999</v>
      </c>
      <c r="G76" s="64"/>
      <c r="H76" s="64">
        <v>269999</v>
      </c>
      <c r="I76" s="64"/>
      <c r="J76" s="64">
        <v>269999</v>
      </c>
    </row>
    <row r="77" spans="1:10" ht="22.5" customHeight="1" x14ac:dyDescent="0.55000000000000004">
      <c r="A77" s="94" t="s">
        <v>258</v>
      </c>
      <c r="B77" s="260"/>
      <c r="C77" s="127"/>
      <c r="D77" s="64">
        <v>270000</v>
      </c>
      <c r="E77" s="64"/>
      <c r="F77" s="64">
        <v>270000</v>
      </c>
      <c r="G77" s="64"/>
      <c r="H77" s="64">
        <v>270000</v>
      </c>
      <c r="I77" s="64"/>
      <c r="J77" s="64">
        <v>270000</v>
      </c>
    </row>
    <row r="78" spans="1:10" ht="22.5" customHeight="1" x14ac:dyDescent="0.55000000000000004">
      <c r="A78" s="52" t="s">
        <v>58</v>
      </c>
      <c r="B78" s="260"/>
      <c r="C78" s="127"/>
      <c r="D78" s="64"/>
      <c r="E78" s="64"/>
      <c r="F78" s="64"/>
      <c r="G78" s="64"/>
      <c r="H78" s="64"/>
      <c r="I78" s="64"/>
      <c r="J78" s="64"/>
    </row>
    <row r="79" spans="1:10" ht="22.5" customHeight="1" x14ac:dyDescent="0.55000000000000004">
      <c r="A79" s="112" t="s">
        <v>257</v>
      </c>
      <c r="B79" s="260"/>
      <c r="C79" s="127"/>
      <c r="D79" s="64">
        <v>27000</v>
      </c>
      <c r="E79" s="64"/>
      <c r="F79" s="64">
        <v>27000</v>
      </c>
      <c r="G79" s="64"/>
      <c r="H79" s="64">
        <v>27000</v>
      </c>
      <c r="I79" s="64"/>
      <c r="J79" s="64">
        <v>27000</v>
      </c>
    </row>
    <row r="80" spans="1:10" ht="22.5" customHeight="1" x14ac:dyDescent="0.55000000000000004">
      <c r="A80" s="52" t="s">
        <v>234</v>
      </c>
      <c r="B80" s="260"/>
      <c r="C80" s="127"/>
      <c r="D80" s="64">
        <v>827238</v>
      </c>
      <c r="E80" s="64"/>
      <c r="F80" s="64">
        <v>862389</v>
      </c>
      <c r="G80" s="64"/>
      <c r="H80" s="64">
        <v>809430</v>
      </c>
      <c r="I80" s="64"/>
      <c r="J80" s="64">
        <v>616993</v>
      </c>
    </row>
    <row r="81" spans="1:18" ht="22.5" customHeight="1" x14ac:dyDescent="0.55000000000000004">
      <c r="A81" s="94" t="s">
        <v>90</v>
      </c>
      <c r="B81" s="260"/>
      <c r="C81" s="127"/>
      <c r="D81" s="61">
        <v>297581</v>
      </c>
      <c r="E81" s="64"/>
      <c r="F81" s="61">
        <v>297581</v>
      </c>
      <c r="G81" s="64"/>
      <c r="H81" s="61">
        <v>187436</v>
      </c>
      <c r="I81" s="64"/>
      <c r="J81" s="61">
        <v>187436</v>
      </c>
    </row>
    <row r="82" spans="1:18" ht="22.5" customHeight="1" x14ac:dyDescent="0.6">
      <c r="A82" s="121" t="s">
        <v>141</v>
      </c>
      <c r="B82" s="270"/>
      <c r="C82" s="271"/>
      <c r="D82" s="35">
        <f>SUM(D75:D81)</f>
        <v>1691818</v>
      </c>
      <c r="E82" s="35"/>
      <c r="F82" s="35">
        <f>SUM(F75:F81)</f>
        <v>1726969</v>
      </c>
      <c r="G82" s="35"/>
      <c r="H82" s="35">
        <f>SUM(H75:H81)</f>
        <v>1563865</v>
      </c>
      <c r="I82" s="35"/>
      <c r="J82" s="35">
        <f>SUM(J75:J81)</f>
        <v>1371428</v>
      </c>
    </row>
    <row r="83" spans="1:18" ht="22.5" customHeight="1" x14ac:dyDescent="0.55000000000000004">
      <c r="A83" s="94" t="s">
        <v>75</v>
      </c>
      <c r="B83" s="260"/>
      <c r="C83" s="127"/>
      <c r="D83" s="61">
        <v>410340</v>
      </c>
      <c r="E83" s="53"/>
      <c r="F83" s="61">
        <v>592385</v>
      </c>
      <c r="G83" s="64"/>
      <c r="H83" s="244">
        <v>0</v>
      </c>
      <c r="I83" s="82"/>
      <c r="J83" s="244">
        <v>0</v>
      </c>
    </row>
    <row r="84" spans="1:18" ht="22.5" customHeight="1" x14ac:dyDescent="0.6">
      <c r="A84" s="39" t="s">
        <v>109</v>
      </c>
      <c r="B84" s="260"/>
      <c r="C84" s="127"/>
      <c r="D84" s="50">
        <f>SUM(D82:D83)</f>
        <v>2102158</v>
      </c>
      <c r="E84" s="35"/>
      <c r="F84" s="50">
        <f>SUM(F82:F83)</f>
        <v>2319354</v>
      </c>
      <c r="G84" s="35"/>
      <c r="H84" s="50">
        <f>SUM(H82:H83)</f>
        <v>1563865</v>
      </c>
      <c r="I84" s="35"/>
      <c r="J84" s="50">
        <f>SUM(J82:J83)</f>
        <v>1371428</v>
      </c>
    </row>
    <row r="85" spans="1:18" ht="22.5" customHeight="1" x14ac:dyDescent="0.6">
      <c r="A85" s="39"/>
      <c r="B85" s="260"/>
      <c r="C85" s="127"/>
      <c r="D85" s="53"/>
      <c r="E85" s="53"/>
      <c r="F85" s="53"/>
      <c r="G85" s="53"/>
      <c r="H85" s="53"/>
      <c r="I85" s="53"/>
      <c r="J85" s="53"/>
    </row>
    <row r="86" spans="1:18" ht="22.5" customHeight="1" thickBot="1" x14ac:dyDescent="0.65">
      <c r="A86" s="39" t="s">
        <v>110</v>
      </c>
      <c r="B86" s="260"/>
      <c r="C86" s="127"/>
      <c r="D86" s="56">
        <f>SUM(D61+D84)</f>
        <v>3813229</v>
      </c>
      <c r="E86" s="35"/>
      <c r="F86" s="56">
        <f>SUM(F61+F84)</f>
        <v>3625450</v>
      </c>
      <c r="G86" s="35"/>
      <c r="H86" s="56">
        <f>SUM(H61+H84)</f>
        <v>1787483</v>
      </c>
      <c r="I86" s="35"/>
      <c r="J86" s="56">
        <f>SUM(J61+J84)</f>
        <v>1574504</v>
      </c>
      <c r="K86" s="78">
        <f>D30-D86</f>
        <v>0</v>
      </c>
      <c r="L86" s="78">
        <f>F30-F86</f>
        <v>0</v>
      </c>
      <c r="M86" s="78">
        <f>H30-H86</f>
        <v>0</v>
      </c>
      <c r="N86" s="78">
        <f>J30-J86</f>
        <v>0</v>
      </c>
      <c r="O86" s="78"/>
      <c r="P86" s="78"/>
      <c r="Q86" s="78"/>
      <c r="R86" s="78"/>
    </row>
    <row r="87" spans="1:18" ht="22.5" customHeight="1" thickTop="1" x14ac:dyDescent="0.55000000000000004">
      <c r="D87" s="34"/>
      <c r="E87" s="34"/>
      <c r="F87" s="34"/>
      <c r="G87" s="34"/>
      <c r="H87" s="54"/>
      <c r="I87" s="54"/>
      <c r="J87" s="54"/>
    </row>
    <row r="88" spans="1:18" ht="22.5" customHeight="1" x14ac:dyDescent="0.55000000000000004">
      <c r="B88" s="260"/>
      <c r="C88" s="54"/>
      <c r="D88" s="54"/>
      <c r="E88" s="54"/>
      <c r="F88" s="54"/>
      <c r="G88" s="54"/>
      <c r="H88" s="54"/>
      <c r="I88" s="54"/>
      <c r="J88" s="54"/>
    </row>
    <row r="89" spans="1:18" ht="22.5" customHeight="1" x14ac:dyDescent="0.55000000000000004">
      <c r="B89" s="260"/>
      <c r="C89" s="54"/>
      <c r="D89" s="54"/>
      <c r="E89" s="54"/>
      <c r="F89" s="54"/>
      <c r="G89" s="54"/>
      <c r="H89" s="54"/>
      <c r="I89" s="54"/>
      <c r="J89" s="54"/>
    </row>
    <row r="90" spans="1:18" ht="22.5" customHeight="1" x14ac:dyDescent="0.55000000000000004">
      <c r="B90" s="260"/>
      <c r="C90" s="54"/>
      <c r="D90" s="54"/>
      <c r="E90" s="54"/>
      <c r="F90" s="54"/>
      <c r="G90" s="54"/>
    </row>
  </sheetData>
  <mergeCells count="11">
    <mergeCell ref="D70:J70"/>
    <mergeCell ref="D39:J39"/>
    <mergeCell ref="H65:J65"/>
    <mergeCell ref="D66:F66"/>
    <mergeCell ref="H66:J66"/>
    <mergeCell ref="D4:F4"/>
    <mergeCell ref="H4:J4"/>
    <mergeCell ref="D8:J8"/>
    <mergeCell ref="H34:J34"/>
    <mergeCell ref="D35:F35"/>
    <mergeCell ref="H35:J35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44" customWidth="1"/>
    <col min="2" max="2" width="8" style="45" customWidth="1"/>
    <col min="3" max="3" width="3.25" style="33" customWidth="1"/>
    <col min="4" max="4" width="13.125" style="33" customWidth="1"/>
    <col min="5" max="5" width="1.75" style="33" customWidth="1"/>
    <col min="6" max="6" width="14.375" style="33" customWidth="1"/>
    <col min="7" max="7" width="1.625" style="33" customWidth="1"/>
    <col min="8" max="8" width="13.375" style="33" customWidth="1"/>
    <col min="9" max="9" width="1.75" style="33" customWidth="1"/>
    <col min="10" max="10" width="14.625" style="33" customWidth="1"/>
    <col min="11" max="11" width="10.75" style="33" bestFit="1" customWidth="1"/>
    <col min="12" max="12" width="13.375" style="33" customWidth="1"/>
    <col min="13" max="13" width="1.75" style="33" customWidth="1"/>
    <col min="14" max="14" width="14.625" style="33" customWidth="1"/>
    <col min="15" max="15" width="2.125" style="33" customWidth="1"/>
    <col min="16" max="17" width="10.625" style="33" customWidth="1"/>
    <col min="18" max="18" width="26.375" style="33" customWidth="1"/>
    <col min="19" max="19" width="9.125" style="33" customWidth="1"/>
    <col min="20" max="20" width="26.375" style="33" customWidth="1"/>
    <col min="21" max="16384" width="9.125" style="33"/>
  </cols>
  <sheetData>
    <row r="1" spans="1:14" ht="23.25" customHeight="1" x14ac:dyDescent="0.6">
      <c r="A1" s="36" t="s">
        <v>0</v>
      </c>
      <c r="B1" s="37"/>
      <c r="D1" s="38"/>
    </row>
    <row r="2" spans="1:14" ht="23.25" customHeight="1" x14ac:dyDescent="0.6">
      <c r="A2" s="36" t="s">
        <v>74</v>
      </c>
      <c r="B2" s="37"/>
      <c r="D2" s="38"/>
    </row>
    <row r="3" spans="1:14" ht="23.25" customHeight="1" x14ac:dyDescent="0.6">
      <c r="A3" s="36"/>
      <c r="B3" s="37"/>
      <c r="D3" s="38"/>
    </row>
    <row r="4" spans="1:14" ht="23.25" customHeight="1" x14ac:dyDescent="0.6">
      <c r="A4" s="39"/>
      <c r="B4" s="40"/>
      <c r="C4" s="41"/>
      <c r="D4" s="302" t="s">
        <v>1</v>
      </c>
      <c r="E4" s="302"/>
      <c r="F4" s="302"/>
      <c r="G4" s="42"/>
      <c r="H4" s="302" t="s">
        <v>52</v>
      </c>
      <c r="I4" s="302"/>
      <c r="J4" s="302"/>
      <c r="L4" s="302" t="s">
        <v>52</v>
      </c>
      <c r="M4" s="302"/>
      <c r="N4" s="302"/>
    </row>
    <row r="5" spans="1:14" ht="23.25" customHeight="1" x14ac:dyDescent="0.6">
      <c r="A5" s="36"/>
      <c r="B5" s="40"/>
      <c r="C5" s="43"/>
      <c r="D5" s="123" t="s">
        <v>146</v>
      </c>
      <c r="E5" s="43"/>
      <c r="F5" s="43" t="s">
        <v>45</v>
      </c>
      <c r="G5" s="43"/>
      <c r="H5" s="123" t="s">
        <v>146</v>
      </c>
      <c r="I5" s="43"/>
      <c r="J5" s="43" t="s">
        <v>45</v>
      </c>
      <c r="L5" s="123" t="s">
        <v>146</v>
      </c>
      <c r="M5" s="43"/>
      <c r="N5" s="43" t="s">
        <v>45</v>
      </c>
    </row>
    <row r="6" spans="1:14" ht="23.25" customHeight="1" x14ac:dyDescent="0.6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6">
      <c r="A7" s="39"/>
      <c r="B7" s="40"/>
      <c r="C7" s="47"/>
      <c r="D7" s="116" t="s">
        <v>107</v>
      </c>
      <c r="E7" s="116"/>
      <c r="F7" s="116"/>
      <c r="G7" s="47"/>
      <c r="H7" s="116" t="s">
        <v>107</v>
      </c>
      <c r="I7" s="116"/>
      <c r="J7" s="116"/>
      <c r="L7" s="116" t="s">
        <v>107</v>
      </c>
      <c r="M7" s="116"/>
      <c r="N7" s="116"/>
    </row>
    <row r="8" spans="1:14" ht="23.25" customHeight="1" x14ac:dyDescent="0.6">
      <c r="A8" s="39"/>
      <c r="B8" s="40"/>
      <c r="C8" s="41"/>
      <c r="D8" s="303" t="s">
        <v>46</v>
      </c>
      <c r="E8" s="303"/>
      <c r="F8" s="303"/>
      <c r="G8" s="303"/>
      <c r="H8" s="303"/>
      <c r="I8" s="303"/>
      <c r="J8" s="303"/>
    </row>
    <row r="9" spans="1:14" ht="23.25" customHeight="1" x14ac:dyDescent="0.6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55000000000000004">
      <c r="A10" s="49" t="s">
        <v>4</v>
      </c>
      <c r="B10" s="40"/>
      <c r="C10" s="24"/>
      <c r="E10" s="53"/>
      <c r="F10" s="176">
        <v>451595</v>
      </c>
      <c r="G10" s="102"/>
      <c r="H10" s="102">
        <f>ROUND(L10/1000,0)</f>
        <v>37392</v>
      </c>
      <c r="I10" s="102"/>
      <c r="J10" s="176">
        <v>62883</v>
      </c>
      <c r="L10" s="102">
        <v>37391989.109999992</v>
      </c>
      <c r="M10" s="102"/>
      <c r="N10" s="176">
        <v>62883</v>
      </c>
    </row>
    <row r="11" spans="1:14" ht="23.25" customHeight="1" x14ac:dyDescent="0.55000000000000004">
      <c r="A11" s="94" t="s">
        <v>125</v>
      </c>
      <c r="B11" s="40" t="s">
        <v>123</v>
      </c>
      <c r="C11" s="24"/>
      <c r="E11" s="53"/>
      <c r="F11" s="176">
        <v>109304</v>
      </c>
      <c r="G11" s="102"/>
      <c r="H11" s="102">
        <f t="shared" ref="H11:H17" si="0">ROUND(L11/1000,0)</f>
        <v>35774</v>
      </c>
      <c r="I11" s="102"/>
      <c r="J11" s="176">
        <v>45315</v>
      </c>
      <c r="L11" s="102">
        <v>35774154.589999996</v>
      </c>
      <c r="M11" s="102"/>
      <c r="N11" s="176">
        <v>45315</v>
      </c>
    </row>
    <row r="12" spans="1:14" ht="23.25" customHeight="1" x14ac:dyDescent="0.55000000000000004">
      <c r="A12" s="49" t="s">
        <v>53</v>
      </c>
      <c r="B12" s="40" t="s">
        <v>139</v>
      </c>
      <c r="C12" s="24"/>
      <c r="E12" s="53"/>
      <c r="F12" s="176">
        <v>260351</v>
      </c>
      <c r="G12" s="102"/>
      <c r="H12" s="102">
        <f t="shared" si="0"/>
        <v>130992</v>
      </c>
      <c r="I12" s="102"/>
      <c r="J12" s="176">
        <v>121585</v>
      </c>
      <c r="K12" s="78"/>
      <c r="L12" s="102">
        <v>130992035.66</v>
      </c>
      <c r="M12" s="102"/>
      <c r="N12" s="176">
        <v>121585</v>
      </c>
    </row>
    <row r="13" spans="1:14" ht="23.25" customHeight="1" x14ac:dyDescent="0.55000000000000004">
      <c r="A13" s="94" t="s">
        <v>99</v>
      </c>
      <c r="B13" s="40" t="s">
        <v>127</v>
      </c>
      <c r="C13" s="24"/>
      <c r="E13" s="53"/>
      <c r="F13" s="176">
        <v>34668</v>
      </c>
      <c r="G13" s="102"/>
      <c r="H13" s="102">
        <f t="shared" si="0"/>
        <v>22982</v>
      </c>
      <c r="I13" s="102"/>
      <c r="J13" s="176">
        <v>8459</v>
      </c>
      <c r="K13" s="78"/>
      <c r="L13" s="102">
        <f>82266027.16-L16</f>
        <v>22982077.159999996</v>
      </c>
      <c r="M13" s="102"/>
      <c r="N13" s="176">
        <v>8459</v>
      </c>
    </row>
    <row r="14" spans="1:14" ht="23.25" hidden="1" customHeight="1" x14ac:dyDescent="0.55000000000000004">
      <c r="A14" s="94" t="s">
        <v>145</v>
      </c>
      <c r="B14" s="40"/>
      <c r="C14" s="24"/>
      <c r="E14" s="53"/>
      <c r="F14" s="173"/>
      <c r="G14" s="102"/>
      <c r="H14" s="102">
        <f t="shared" si="0"/>
        <v>0</v>
      </c>
      <c r="I14" s="102"/>
      <c r="J14" s="176"/>
      <c r="K14" s="78"/>
      <c r="L14" s="102"/>
      <c r="M14" s="102"/>
      <c r="N14" s="176"/>
    </row>
    <row r="15" spans="1:14" ht="23.25" hidden="1" customHeight="1" x14ac:dyDescent="0.55000000000000004">
      <c r="A15" s="108" t="s">
        <v>142</v>
      </c>
      <c r="B15" s="40" t="s">
        <v>127</v>
      </c>
      <c r="C15" s="24"/>
      <c r="E15" s="53"/>
      <c r="F15" s="174" t="s">
        <v>167</v>
      </c>
      <c r="G15" s="102"/>
      <c r="H15" s="102">
        <f t="shared" si="0"/>
        <v>0</v>
      </c>
      <c r="I15" s="90"/>
      <c r="J15" s="174"/>
      <c r="K15" s="78"/>
      <c r="L15" s="102"/>
      <c r="M15" s="90"/>
      <c r="N15" s="174"/>
    </row>
    <row r="16" spans="1:14" ht="23.25" customHeight="1" x14ac:dyDescent="0.55000000000000004">
      <c r="A16" s="49" t="s">
        <v>168</v>
      </c>
      <c r="B16" s="40" t="s">
        <v>127</v>
      </c>
      <c r="C16" s="24"/>
      <c r="E16" s="53"/>
      <c r="F16" s="177" t="s">
        <v>22</v>
      </c>
      <c r="G16" s="102"/>
      <c r="H16" s="102">
        <f t="shared" si="0"/>
        <v>59284</v>
      </c>
      <c r="I16" s="90"/>
      <c r="J16" s="174">
        <v>18987</v>
      </c>
      <c r="K16" s="78"/>
      <c r="L16" s="102">
        <v>59283950</v>
      </c>
      <c r="M16" s="90"/>
      <c r="N16" s="174">
        <v>18987</v>
      </c>
    </row>
    <row r="17" spans="1:16" ht="23.25" customHeight="1" x14ac:dyDescent="0.55000000000000004">
      <c r="A17" s="49" t="s">
        <v>27</v>
      </c>
      <c r="B17" s="40"/>
      <c r="C17" s="24"/>
      <c r="D17" s="172"/>
      <c r="E17" s="53"/>
      <c r="F17" s="178">
        <v>511615</v>
      </c>
      <c r="G17" s="102"/>
      <c r="H17" s="178">
        <f t="shared" si="0"/>
        <v>211102</v>
      </c>
      <c r="I17" s="102"/>
      <c r="J17" s="178">
        <v>270498</v>
      </c>
      <c r="L17" s="175">
        <v>211101873.89000005</v>
      </c>
      <c r="M17" s="102"/>
      <c r="N17" s="178">
        <v>270498</v>
      </c>
    </row>
    <row r="18" spans="1:16" ht="23.25" customHeight="1" x14ac:dyDescent="0.6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6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6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55000000000000004">
      <c r="A21" s="49" t="s">
        <v>60</v>
      </c>
      <c r="B21" s="40" t="s">
        <v>135</v>
      </c>
      <c r="C21" s="26"/>
      <c r="D21" s="53"/>
      <c r="E21" s="53"/>
      <c r="F21" s="176">
        <v>23458</v>
      </c>
      <c r="G21" s="176"/>
      <c r="H21" s="176">
        <f t="shared" ref="H21:H28" si="1">ROUND(L21/1000,0)</f>
        <v>17550</v>
      </c>
      <c r="I21" s="176"/>
      <c r="J21" s="176">
        <v>17550</v>
      </c>
      <c r="L21" s="176">
        <v>17550000</v>
      </c>
      <c r="M21" s="176"/>
      <c r="N21" s="176">
        <v>17550</v>
      </c>
    </row>
    <row r="22" spans="1:16" ht="23.25" customHeight="1" x14ac:dyDescent="0.55000000000000004">
      <c r="A22" s="49" t="s">
        <v>61</v>
      </c>
      <c r="B22" s="40" t="s">
        <v>76</v>
      </c>
      <c r="C22" s="26"/>
      <c r="D22" s="80"/>
      <c r="E22" s="82"/>
      <c r="F22" s="176" t="s">
        <v>22</v>
      </c>
      <c r="G22" s="176"/>
      <c r="H22" s="176">
        <f t="shared" si="1"/>
        <v>444278</v>
      </c>
      <c r="I22" s="176"/>
      <c r="J22" s="176">
        <v>444278</v>
      </c>
      <c r="L22" s="176">
        <v>444277974</v>
      </c>
      <c r="M22" s="176"/>
      <c r="N22" s="176">
        <v>444278</v>
      </c>
    </row>
    <row r="23" spans="1:16" ht="23.25" hidden="1" customHeight="1" x14ac:dyDescent="0.55000000000000004">
      <c r="A23" s="49" t="s">
        <v>49</v>
      </c>
      <c r="B23" s="40"/>
      <c r="C23" s="26"/>
      <c r="D23" s="80"/>
      <c r="E23" s="82"/>
      <c r="F23" s="176"/>
      <c r="G23" s="176"/>
      <c r="H23" s="176">
        <f t="shared" si="1"/>
        <v>0</v>
      </c>
      <c r="I23" s="176"/>
      <c r="J23" s="176" t="s">
        <v>22</v>
      </c>
      <c r="L23" s="176"/>
      <c r="M23" s="176"/>
      <c r="N23" s="176" t="s">
        <v>22</v>
      </c>
    </row>
    <row r="24" spans="1:16" ht="23.25" customHeight="1" x14ac:dyDescent="0.55000000000000004">
      <c r="A24" s="94" t="s">
        <v>87</v>
      </c>
      <c r="B24" s="40"/>
      <c r="C24" s="26"/>
      <c r="D24" s="53"/>
      <c r="E24" s="53"/>
      <c r="F24" s="176">
        <v>94916</v>
      </c>
      <c r="G24" s="176"/>
      <c r="H24" s="176">
        <f t="shared" si="1"/>
        <v>5000</v>
      </c>
      <c r="I24" s="176"/>
      <c r="J24" s="176">
        <v>5000</v>
      </c>
      <c r="L24" s="176">
        <v>5000000</v>
      </c>
      <c r="M24" s="176"/>
      <c r="N24" s="176">
        <v>5000</v>
      </c>
    </row>
    <row r="25" spans="1:16" ht="23.25" customHeight="1" x14ac:dyDescent="0.55000000000000004">
      <c r="A25" s="52" t="s">
        <v>50</v>
      </c>
      <c r="B25" s="40" t="s">
        <v>124</v>
      </c>
      <c r="C25" s="53"/>
      <c r="D25" s="53"/>
      <c r="E25" s="53"/>
      <c r="F25" s="176">
        <v>1667550</v>
      </c>
      <c r="G25" s="176"/>
      <c r="H25" s="176">
        <f t="shared" si="1"/>
        <v>566138</v>
      </c>
      <c r="I25" s="176"/>
      <c r="J25" s="176">
        <v>540311</v>
      </c>
      <c r="L25" s="176">
        <v>566138401.56999993</v>
      </c>
      <c r="M25" s="176"/>
      <c r="N25" s="176">
        <v>540311</v>
      </c>
      <c r="P25" s="78"/>
    </row>
    <row r="26" spans="1:16" ht="23.25" customHeight="1" x14ac:dyDescent="0.55000000000000004">
      <c r="A26" s="54" t="s">
        <v>51</v>
      </c>
      <c r="B26" s="40"/>
      <c r="C26" s="53"/>
      <c r="D26" s="53"/>
      <c r="E26" s="53"/>
      <c r="F26" s="176">
        <v>8773</v>
      </c>
      <c r="G26" s="176"/>
      <c r="H26" s="176">
        <f t="shared" si="1"/>
        <v>2936</v>
      </c>
      <c r="I26" s="176"/>
      <c r="J26" s="176">
        <v>4070</v>
      </c>
      <c r="L26" s="176">
        <v>2935635.58</v>
      </c>
      <c r="M26" s="176"/>
      <c r="N26" s="176">
        <v>4070</v>
      </c>
    </row>
    <row r="27" spans="1:16" ht="23.25" customHeight="1" x14ac:dyDescent="0.55000000000000004">
      <c r="A27" s="94" t="s">
        <v>128</v>
      </c>
      <c r="B27" s="40"/>
      <c r="C27" s="53"/>
      <c r="D27" s="53"/>
      <c r="E27" s="53"/>
      <c r="F27" s="176">
        <v>19745</v>
      </c>
      <c r="G27" s="176"/>
      <c r="H27" s="176">
        <f t="shared" si="1"/>
        <v>0</v>
      </c>
      <c r="I27" s="176"/>
      <c r="J27" s="176" t="s">
        <v>22</v>
      </c>
      <c r="L27" s="176">
        <v>0</v>
      </c>
      <c r="M27" s="176"/>
      <c r="N27" s="176" t="s">
        <v>22</v>
      </c>
    </row>
    <row r="28" spans="1:16" ht="23.25" customHeight="1" x14ac:dyDescent="0.55000000000000004">
      <c r="A28" s="52" t="s">
        <v>7</v>
      </c>
      <c r="B28" s="40" t="s">
        <v>140</v>
      </c>
      <c r="C28" s="53"/>
      <c r="D28" s="55"/>
      <c r="E28" s="53"/>
      <c r="F28" s="178">
        <v>5759</v>
      </c>
      <c r="G28" s="176"/>
      <c r="H28" s="178">
        <f t="shared" si="1"/>
        <v>3805</v>
      </c>
      <c r="I28" s="176"/>
      <c r="J28" s="178">
        <v>3529</v>
      </c>
      <c r="L28" s="178">
        <v>3805079.8899999997</v>
      </c>
      <c r="M28" s="176"/>
      <c r="N28" s="178">
        <v>3529</v>
      </c>
    </row>
    <row r="29" spans="1:16" ht="23.25" customHeight="1" x14ac:dyDescent="0.6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6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6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35">
      <c r="D32" s="78"/>
      <c r="F32" s="78"/>
      <c r="H32" s="78"/>
      <c r="J32" s="78"/>
      <c r="L32" s="78"/>
      <c r="N32" s="78"/>
    </row>
    <row r="33" spans="1:14" ht="23.25" customHeight="1" x14ac:dyDescent="0.6">
      <c r="A33" s="36" t="s">
        <v>0</v>
      </c>
    </row>
    <row r="34" spans="1:14" ht="23.25" customHeight="1" x14ac:dyDescent="0.6">
      <c r="A34" s="36" t="s">
        <v>74</v>
      </c>
    </row>
    <row r="35" spans="1:14" ht="23.25" customHeight="1" x14ac:dyDescent="0.6">
      <c r="A35" s="36"/>
    </row>
    <row r="36" spans="1:14" ht="23.25" customHeight="1" x14ac:dyDescent="0.6">
      <c r="A36" s="39"/>
      <c r="B36" s="40"/>
      <c r="C36" s="41"/>
      <c r="D36" s="302" t="s">
        <v>1</v>
      </c>
      <c r="E36" s="302"/>
      <c r="F36" s="302"/>
      <c r="G36" s="42"/>
      <c r="H36" s="302" t="s">
        <v>52</v>
      </c>
      <c r="I36" s="302"/>
      <c r="J36" s="302"/>
      <c r="L36" s="302" t="s">
        <v>52</v>
      </c>
      <c r="M36" s="302"/>
      <c r="N36" s="302"/>
    </row>
    <row r="37" spans="1:14" ht="23.25" customHeight="1" x14ac:dyDescent="0.55000000000000004">
      <c r="A37" s="33"/>
      <c r="B37" s="33"/>
      <c r="D37" s="123" t="s">
        <v>146</v>
      </c>
      <c r="E37" s="43"/>
      <c r="F37" s="43" t="s">
        <v>45</v>
      </c>
      <c r="G37" s="43"/>
      <c r="H37" s="123" t="s">
        <v>146</v>
      </c>
      <c r="I37" s="43"/>
      <c r="J37" s="43" t="s">
        <v>45</v>
      </c>
      <c r="L37" s="123" t="s">
        <v>146</v>
      </c>
      <c r="M37" s="43"/>
      <c r="N37" s="43" t="s">
        <v>45</v>
      </c>
    </row>
    <row r="38" spans="1:14" ht="23.25" customHeight="1" x14ac:dyDescent="0.6">
      <c r="A38" s="36" t="s">
        <v>114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55000000000000004">
      <c r="C39" s="47"/>
      <c r="D39" s="79" t="s">
        <v>107</v>
      </c>
      <c r="E39" s="47"/>
      <c r="F39" s="79"/>
      <c r="G39" s="47"/>
      <c r="H39" s="79" t="s">
        <v>107</v>
      </c>
      <c r="I39" s="47"/>
      <c r="J39" s="79"/>
      <c r="L39" s="79" t="s">
        <v>107</v>
      </c>
      <c r="M39" s="47"/>
      <c r="N39" s="79"/>
    </row>
    <row r="40" spans="1:14" ht="23.25" customHeight="1" x14ac:dyDescent="0.6">
      <c r="A40" s="39"/>
      <c r="B40" s="40"/>
      <c r="C40" s="41"/>
      <c r="D40" s="303" t="s">
        <v>46</v>
      </c>
      <c r="E40" s="303"/>
      <c r="F40" s="303"/>
      <c r="G40" s="303"/>
      <c r="H40" s="303"/>
      <c r="I40" s="303"/>
      <c r="J40" s="303"/>
      <c r="L40" s="34"/>
      <c r="M40" s="34"/>
      <c r="N40" s="34"/>
    </row>
    <row r="41" spans="1:14" ht="23.25" customHeight="1" x14ac:dyDescent="0.6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55000000000000004">
      <c r="A42" s="49" t="s">
        <v>56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55000000000000004">
      <c r="A43" s="49" t="s">
        <v>169</v>
      </c>
      <c r="B43" s="40" t="s">
        <v>136</v>
      </c>
      <c r="C43" s="24"/>
      <c r="D43" s="53"/>
      <c r="E43" s="53"/>
      <c r="F43" s="179">
        <v>179000</v>
      </c>
      <c r="G43" s="53"/>
      <c r="H43" s="82">
        <f t="shared" ref="H43:H49" si="2">ROUND(L43/1000,0)</f>
        <v>0</v>
      </c>
      <c r="I43" s="82"/>
      <c r="J43" s="179" t="s">
        <v>22</v>
      </c>
      <c r="L43" s="82"/>
      <c r="M43" s="82"/>
      <c r="N43" s="179" t="s">
        <v>22</v>
      </c>
    </row>
    <row r="44" spans="1:14" ht="23.25" customHeight="1" x14ac:dyDescent="0.55000000000000004">
      <c r="A44" s="49" t="s">
        <v>54</v>
      </c>
      <c r="B44" s="40" t="s">
        <v>137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55000000000000004">
      <c r="A45" s="94" t="s">
        <v>100</v>
      </c>
      <c r="B45" s="40" t="s">
        <v>127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55000000000000004">
      <c r="A46" s="49" t="s">
        <v>101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55000000000000004">
      <c r="A47" s="49" t="s">
        <v>102</v>
      </c>
      <c r="B47" s="40" t="s">
        <v>136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55000000000000004">
      <c r="A48" s="49" t="s">
        <v>69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55000000000000004">
      <c r="A49" s="49" t="s">
        <v>70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55000000000000004">
      <c r="A50" s="49" t="s">
        <v>47</v>
      </c>
      <c r="B50" s="40"/>
      <c r="C50" s="24"/>
      <c r="D50" s="55"/>
      <c r="E50" s="53"/>
      <c r="F50" s="182">
        <v>16409</v>
      </c>
      <c r="G50" s="53"/>
      <c r="H50" s="180">
        <v>0</v>
      </c>
      <c r="I50" s="54"/>
      <c r="J50" s="181" t="s">
        <v>22</v>
      </c>
      <c r="L50" s="180" t="s">
        <v>22</v>
      </c>
      <c r="M50" s="54"/>
      <c r="N50" s="181" t="s">
        <v>22</v>
      </c>
    </row>
    <row r="51" spans="1:14" ht="23.25" customHeight="1" x14ac:dyDescent="0.6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6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6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55000000000000004">
      <c r="A54" s="49" t="s">
        <v>36</v>
      </c>
      <c r="B54" s="40" t="s">
        <v>136</v>
      </c>
      <c r="C54" s="24"/>
      <c r="D54" s="53"/>
      <c r="E54" s="53"/>
      <c r="F54" s="173" t="s">
        <v>22</v>
      </c>
      <c r="G54" s="102"/>
      <c r="H54" s="90">
        <f>0+(ROUND(L54/1000,0))</f>
        <v>0</v>
      </c>
      <c r="I54" s="102"/>
      <c r="J54" s="173" t="s">
        <v>22</v>
      </c>
      <c r="L54" s="90">
        <v>0</v>
      </c>
      <c r="M54" s="102"/>
      <c r="N54" s="173" t="s">
        <v>22</v>
      </c>
    </row>
    <row r="55" spans="1:14" ht="23.25" customHeight="1" x14ac:dyDescent="0.55000000000000004">
      <c r="A55" s="49" t="s">
        <v>37</v>
      </c>
      <c r="B55" s="40"/>
      <c r="C55" s="24"/>
      <c r="D55" s="53"/>
      <c r="E55" s="53"/>
      <c r="F55" s="176">
        <v>53072</v>
      </c>
      <c r="G55" s="102"/>
      <c r="H55" s="102">
        <f>0+(ROUND(L55/1000,0))</f>
        <v>5594</v>
      </c>
      <c r="I55" s="102"/>
      <c r="J55" s="176">
        <v>3939</v>
      </c>
      <c r="L55" s="102">
        <v>5593901.4199999999</v>
      </c>
      <c r="M55" s="102"/>
      <c r="N55" s="176">
        <v>3939</v>
      </c>
    </row>
    <row r="56" spans="1:14" ht="23.25" customHeight="1" x14ac:dyDescent="0.55000000000000004">
      <c r="A56" s="94" t="s">
        <v>129</v>
      </c>
      <c r="B56" s="40"/>
      <c r="C56" s="24"/>
      <c r="D56" s="53"/>
      <c r="E56" s="53"/>
      <c r="F56" s="176">
        <v>60386</v>
      </c>
      <c r="G56" s="102"/>
      <c r="H56" s="185">
        <f>0+(ROUND(L56/1000,0))+1</f>
        <v>27600</v>
      </c>
      <c r="I56" s="102"/>
      <c r="J56" s="176">
        <v>27036</v>
      </c>
      <c r="L56" s="102">
        <v>27599318</v>
      </c>
      <c r="M56" s="102"/>
      <c r="N56" s="176">
        <v>27036</v>
      </c>
    </row>
    <row r="57" spans="1:14" ht="23.25" customHeight="1" x14ac:dyDescent="0.55000000000000004">
      <c r="A57" s="94" t="s">
        <v>108</v>
      </c>
      <c r="B57" s="40"/>
      <c r="C57" s="24"/>
      <c r="D57" s="55"/>
      <c r="E57" s="53"/>
      <c r="F57" s="178">
        <v>109530</v>
      </c>
      <c r="G57" s="102"/>
      <c r="H57" s="175">
        <f>0+(ROUND(L57/1000,0))</f>
        <v>61974</v>
      </c>
      <c r="I57" s="102"/>
      <c r="J57" s="178">
        <v>64381</v>
      </c>
      <c r="L57" s="175">
        <v>61974174</v>
      </c>
      <c r="M57" s="102"/>
      <c r="N57" s="178">
        <v>64381</v>
      </c>
    </row>
    <row r="58" spans="1:14" ht="23.25" customHeight="1" x14ac:dyDescent="0.6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6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6">
      <c r="A61" s="36" t="s">
        <v>0</v>
      </c>
    </row>
    <row r="62" spans="1:14" ht="23.25" customHeight="1" x14ac:dyDescent="0.6">
      <c r="A62" s="36" t="s">
        <v>74</v>
      </c>
    </row>
    <row r="63" spans="1:14" ht="23.25" customHeight="1" x14ac:dyDescent="0.6">
      <c r="A63" s="36"/>
    </row>
    <row r="64" spans="1:14" ht="23.25" customHeight="1" x14ac:dyDescent="0.6">
      <c r="A64" s="39"/>
      <c r="B64" s="40"/>
      <c r="C64" s="41"/>
      <c r="D64" s="302" t="s">
        <v>1</v>
      </c>
      <c r="E64" s="302"/>
      <c r="F64" s="302"/>
      <c r="G64" s="42"/>
      <c r="H64" s="302" t="s">
        <v>52</v>
      </c>
      <c r="I64" s="302"/>
      <c r="J64" s="302"/>
      <c r="L64" s="302" t="s">
        <v>52</v>
      </c>
      <c r="M64" s="302"/>
      <c r="N64" s="302"/>
    </row>
    <row r="65" spans="1:20" ht="23.25" customHeight="1" x14ac:dyDescent="0.55000000000000004">
      <c r="A65" s="33"/>
      <c r="B65" s="40"/>
      <c r="C65" s="43"/>
      <c r="D65" s="123" t="s">
        <v>146</v>
      </c>
      <c r="E65" s="43"/>
      <c r="F65" s="43" t="s">
        <v>45</v>
      </c>
      <c r="G65" s="43"/>
      <c r="H65" s="123" t="s">
        <v>146</v>
      </c>
      <c r="I65" s="43"/>
      <c r="J65" s="43" t="s">
        <v>45</v>
      </c>
      <c r="L65" s="123" t="s">
        <v>146</v>
      </c>
      <c r="M65" s="43"/>
      <c r="N65" s="43" t="s">
        <v>45</v>
      </c>
    </row>
    <row r="66" spans="1:20" ht="23.25" customHeight="1" x14ac:dyDescent="0.6">
      <c r="A66" s="36" t="s">
        <v>114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55000000000000004">
      <c r="A67" s="33"/>
      <c r="B67" s="44"/>
      <c r="C67" s="47"/>
      <c r="D67" s="79" t="s">
        <v>107</v>
      </c>
      <c r="E67" s="47"/>
      <c r="F67" s="79"/>
      <c r="G67" s="47"/>
      <c r="H67" s="79" t="s">
        <v>107</v>
      </c>
      <c r="I67" s="47"/>
      <c r="J67" s="79"/>
      <c r="L67" s="79" t="s">
        <v>107</v>
      </c>
      <c r="M67" s="47"/>
      <c r="N67" s="79"/>
    </row>
    <row r="68" spans="1:20" ht="23.25" customHeight="1" x14ac:dyDescent="0.6">
      <c r="A68" s="39"/>
      <c r="B68" s="40"/>
      <c r="C68" s="41"/>
      <c r="D68" s="303" t="s">
        <v>46</v>
      </c>
      <c r="E68" s="303"/>
      <c r="F68" s="303"/>
      <c r="G68" s="303"/>
      <c r="H68" s="303"/>
      <c r="I68" s="303"/>
      <c r="J68" s="303"/>
      <c r="L68" s="34"/>
      <c r="M68" s="34"/>
      <c r="N68" s="34"/>
    </row>
    <row r="69" spans="1:20" ht="23.25" customHeight="1" x14ac:dyDescent="0.6">
      <c r="A69" s="48" t="s">
        <v>116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55000000000000004">
      <c r="A70" s="52" t="s">
        <v>38</v>
      </c>
      <c r="B70" s="40"/>
    </row>
    <row r="71" spans="1:20" ht="23.25" customHeight="1" thickBot="1" x14ac:dyDescent="0.6">
      <c r="A71" s="49" t="s">
        <v>39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55000000000000004">
      <c r="A72" s="49" t="s">
        <v>48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55000000000000004">
      <c r="A73" s="94" t="s">
        <v>88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55000000000000004">
      <c r="A74" s="94" t="s">
        <v>89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55000000000000004">
      <c r="A75" s="52" t="s">
        <v>58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55000000000000004">
      <c r="A76" s="52" t="s">
        <v>72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55000000000000004">
      <c r="A77" s="52" t="s">
        <v>73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55000000000000004">
      <c r="A78" s="52" t="s">
        <v>59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55000000000000004">
      <c r="A79" s="94" t="s">
        <v>90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6">
      <c r="A80" s="121" t="s">
        <v>141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55000000000000004">
      <c r="A81" s="49" t="s">
        <v>75</v>
      </c>
      <c r="B81" s="40"/>
      <c r="C81" s="24"/>
      <c r="D81" s="61"/>
      <c r="E81" s="53"/>
      <c r="F81" s="61">
        <v>568354</v>
      </c>
      <c r="G81" s="64"/>
      <c r="H81" s="120" t="s">
        <v>22</v>
      </c>
      <c r="I81" s="82"/>
      <c r="J81" s="120" t="s">
        <v>22</v>
      </c>
      <c r="L81" s="120"/>
      <c r="M81" s="82"/>
      <c r="N81" s="120" t="s">
        <v>22</v>
      </c>
      <c r="P81" s="34"/>
      <c r="Q81" s="34"/>
      <c r="R81" s="34"/>
      <c r="S81" s="34"/>
      <c r="T81" s="34"/>
    </row>
    <row r="82" spans="1:20" ht="23.25" customHeight="1" x14ac:dyDescent="0.6">
      <c r="A82" s="39" t="s">
        <v>109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6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65">
      <c r="A84" s="39" t="s">
        <v>110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71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84">
        <f>H31-H84</f>
        <v>0</v>
      </c>
      <c r="Q84" s="34"/>
      <c r="R84" s="34"/>
      <c r="S84" s="34"/>
      <c r="T84" s="34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Normal="100" zoomScaleSheetLayoutView="100" workbookViewId="0">
      <selection activeCell="A3" sqref="A3"/>
    </sheetView>
  </sheetViews>
  <sheetFormatPr defaultColWidth="9.125" defaultRowHeight="23.25" customHeight="1" x14ac:dyDescent="0.35"/>
  <cols>
    <col min="1" max="1" width="51.125" style="44" customWidth="1"/>
    <col min="2" max="2" width="8" style="45" customWidth="1"/>
    <col min="3" max="3" width="1.125" style="33" customWidth="1"/>
    <col min="4" max="4" width="14.125" style="33" bestFit="1" customWidth="1"/>
    <col min="5" max="5" width="1.25" style="33" customWidth="1"/>
    <col min="6" max="6" width="12.75" style="33" customWidth="1"/>
    <col min="7" max="7" width="1.125" style="33" customWidth="1"/>
    <col min="8" max="8" width="12.75" style="33" customWidth="1"/>
    <col min="9" max="9" width="1.375" style="33" customWidth="1"/>
    <col min="10" max="10" width="13.625" style="33" bestFit="1" customWidth="1"/>
    <col min="11" max="11" width="20.875" style="33" hidden="1" customWidth="1"/>
    <col min="12" max="12" width="20.75" style="33" customWidth="1"/>
    <col min="13" max="16384" width="9.125" style="33"/>
  </cols>
  <sheetData>
    <row r="1" spans="1:12" ht="23.25" customHeight="1" x14ac:dyDescent="0.6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6">
      <c r="A2" s="36" t="s">
        <v>119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6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" customHeight="1" x14ac:dyDescent="0.6">
      <c r="A4" s="39"/>
      <c r="B4" s="40"/>
      <c r="C4" s="127"/>
      <c r="D4" s="302" t="s">
        <v>1</v>
      </c>
      <c r="E4" s="302"/>
      <c r="F4" s="302"/>
      <c r="G4" s="42"/>
      <c r="H4" s="302" t="s">
        <v>52</v>
      </c>
      <c r="I4" s="302"/>
      <c r="J4" s="302"/>
    </row>
    <row r="5" spans="1:12" ht="23.1" customHeight="1" x14ac:dyDescent="0.55000000000000004">
      <c r="A5" s="112"/>
      <c r="B5" s="40"/>
      <c r="C5" s="113"/>
      <c r="D5" s="304" t="s">
        <v>120</v>
      </c>
      <c r="E5" s="305"/>
      <c r="F5" s="305"/>
      <c r="G5" s="123"/>
      <c r="H5" s="304" t="s">
        <v>120</v>
      </c>
      <c r="I5" s="305"/>
      <c r="J5" s="305"/>
    </row>
    <row r="6" spans="1:12" ht="23.1" customHeight="1" x14ac:dyDescent="0.55000000000000004">
      <c r="A6" s="112"/>
      <c r="B6" s="40"/>
      <c r="C6" s="113"/>
      <c r="D6" s="304" t="s">
        <v>183</v>
      </c>
      <c r="E6" s="305"/>
      <c r="F6" s="305"/>
      <c r="G6" s="123"/>
      <c r="H6" s="304" t="s">
        <v>183</v>
      </c>
      <c r="I6" s="305"/>
      <c r="J6" s="305"/>
    </row>
    <row r="7" spans="1:12" ht="23.1" customHeight="1" x14ac:dyDescent="0.6">
      <c r="A7" s="39"/>
      <c r="B7" s="40" t="s">
        <v>2</v>
      </c>
      <c r="C7" s="43"/>
      <c r="D7" s="43">
        <v>2561</v>
      </c>
      <c r="E7" s="43"/>
      <c r="F7" s="43">
        <v>2560</v>
      </c>
      <c r="G7" s="43"/>
      <c r="H7" s="43">
        <v>2561</v>
      </c>
      <c r="I7" s="43"/>
      <c r="J7" s="43">
        <v>2560</v>
      </c>
    </row>
    <row r="8" spans="1:12" ht="23.1" customHeight="1" x14ac:dyDescent="0.6">
      <c r="A8" s="39"/>
      <c r="B8" s="40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2" ht="23.1" customHeight="1" x14ac:dyDescent="0.6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" customHeight="1" x14ac:dyDescent="0.55000000000000004">
      <c r="A10" s="52" t="s">
        <v>40</v>
      </c>
      <c r="B10" s="40" t="s">
        <v>254</v>
      </c>
      <c r="C10" s="53"/>
      <c r="D10" s="60">
        <v>1233334</v>
      </c>
      <c r="E10" s="53"/>
      <c r="F10" s="60">
        <v>1389427</v>
      </c>
      <c r="G10" s="102"/>
      <c r="H10" s="189">
        <v>164455</v>
      </c>
      <c r="I10" s="102"/>
      <c r="J10" s="189">
        <v>273122</v>
      </c>
      <c r="K10" s="54"/>
      <c r="L10" s="54"/>
    </row>
    <row r="11" spans="1:12" ht="23.1" customHeight="1" x14ac:dyDescent="0.55000000000000004">
      <c r="A11" s="112" t="s">
        <v>209</v>
      </c>
      <c r="B11" s="40" t="s">
        <v>137</v>
      </c>
      <c r="C11" s="53"/>
      <c r="D11" s="60">
        <v>16842</v>
      </c>
      <c r="E11" s="53"/>
      <c r="F11" s="60">
        <v>5159</v>
      </c>
      <c r="G11" s="102"/>
      <c r="H11" s="227" t="s">
        <v>22</v>
      </c>
      <c r="I11" s="102"/>
      <c r="J11" s="227" t="s">
        <v>22</v>
      </c>
      <c r="K11" s="54"/>
      <c r="L11" s="54"/>
    </row>
    <row r="12" spans="1:12" ht="23.1" customHeight="1" x14ac:dyDescent="0.55000000000000004">
      <c r="A12" s="94" t="s">
        <v>204</v>
      </c>
      <c r="B12" s="40" t="s">
        <v>127</v>
      </c>
      <c r="C12" s="53"/>
      <c r="D12" s="128">
        <v>1001</v>
      </c>
      <c r="E12" s="53"/>
      <c r="F12" s="128">
        <v>1519</v>
      </c>
      <c r="G12" s="102"/>
      <c r="H12" s="227">
        <v>204816</v>
      </c>
      <c r="I12" s="102"/>
      <c r="J12" s="227">
        <v>233462</v>
      </c>
      <c r="K12" s="54"/>
      <c r="L12" s="54"/>
    </row>
    <row r="13" spans="1:12" ht="23.1" customHeight="1" x14ac:dyDescent="0.55000000000000004">
      <c r="A13" s="52" t="s">
        <v>55</v>
      </c>
      <c r="B13" s="40"/>
      <c r="C13" s="53"/>
      <c r="D13" s="170">
        <v>9350</v>
      </c>
      <c r="E13" s="53"/>
      <c r="F13" s="170">
        <v>17211</v>
      </c>
      <c r="G13" s="102"/>
      <c r="H13" s="227">
        <v>574</v>
      </c>
      <c r="I13" s="102"/>
      <c r="J13" s="227">
        <v>1831</v>
      </c>
      <c r="K13" s="54"/>
      <c r="L13" s="54"/>
    </row>
    <row r="14" spans="1:12" ht="23.1" customHeight="1" x14ac:dyDescent="0.55000000000000004">
      <c r="A14" s="52" t="s">
        <v>16</v>
      </c>
      <c r="B14" s="40" t="s">
        <v>127</v>
      </c>
      <c r="C14" s="53"/>
      <c r="D14" s="61">
        <f>17460-D12</f>
        <v>16459</v>
      </c>
      <c r="E14" s="53"/>
      <c r="F14" s="61">
        <v>17564</v>
      </c>
      <c r="G14" s="102"/>
      <c r="H14" s="228">
        <f>228037-H12</f>
        <v>23221</v>
      </c>
      <c r="I14" s="102"/>
      <c r="J14" s="228">
        <v>15516</v>
      </c>
      <c r="K14" s="54"/>
      <c r="L14" s="54"/>
    </row>
    <row r="15" spans="1:12" ht="23.1" customHeight="1" x14ac:dyDescent="0.6">
      <c r="A15" s="39" t="s">
        <v>17</v>
      </c>
      <c r="B15" s="40"/>
      <c r="C15" s="35"/>
      <c r="D15" s="50">
        <f>SUM(D10:D14)</f>
        <v>1276986</v>
      </c>
      <c r="E15" s="35"/>
      <c r="F15" s="50">
        <f>SUM(F10:F14)</f>
        <v>1430880</v>
      </c>
      <c r="G15" s="35"/>
      <c r="H15" s="50">
        <f>SUM(H10:H14)</f>
        <v>393066</v>
      </c>
      <c r="I15" s="35"/>
      <c r="J15" s="50">
        <f>SUM(J10:J14)</f>
        <v>523931</v>
      </c>
      <c r="K15" s="54"/>
      <c r="L15" s="54"/>
    </row>
    <row r="16" spans="1:12" ht="9.75" customHeight="1" x14ac:dyDescent="0.6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" customHeight="1" x14ac:dyDescent="0.6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" customHeight="1" x14ac:dyDescent="0.55000000000000004">
      <c r="A18" s="52" t="s">
        <v>19</v>
      </c>
      <c r="B18" s="40" t="s">
        <v>127</v>
      </c>
      <c r="C18" s="53"/>
      <c r="D18" s="60">
        <v>1131022</v>
      </c>
      <c r="E18" s="53"/>
      <c r="F18" s="60">
        <v>1189659</v>
      </c>
      <c r="G18" s="238"/>
      <c r="H18" s="189">
        <v>165003</v>
      </c>
      <c r="I18" s="239"/>
      <c r="J18" s="189">
        <v>232178</v>
      </c>
      <c r="K18" s="54"/>
      <c r="L18" s="54"/>
    </row>
    <row r="19" spans="1:12" ht="23.1" customHeight="1" x14ac:dyDescent="0.55000000000000004">
      <c r="A19" s="112" t="s">
        <v>179</v>
      </c>
      <c r="B19" s="40"/>
      <c r="C19" s="53"/>
      <c r="D19" s="60">
        <f>24193-1831</f>
        <v>22362</v>
      </c>
      <c r="E19" s="53"/>
      <c r="F19" s="60">
        <v>12224</v>
      </c>
      <c r="G19" s="102"/>
      <c r="H19" s="227" t="s">
        <v>22</v>
      </c>
      <c r="I19" s="102"/>
      <c r="J19" s="227" t="s">
        <v>22</v>
      </c>
      <c r="K19" s="54"/>
      <c r="L19" s="73"/>
    </row>
    <row r="20" spans="1:12" ht="23.1" customHeight="1" x14ac:dyDescent="0.55000000000000004">
      <c r="A20" s="112" t="s">
        <v>205</v>
      </c>
      <c r="B20" s="40" t="s">
        <v>127</v>
      </c>
      <c r="C20" s="53"/>
      <c r="D20" s="60">
        <v>52037</v>
      </c>
      <c r="E20" s="53"/>
      <c r="F20" s="60">
        <v>70719</v>
      </c>
      <c r="G20" s="238"/>
      <c r="H20" s="189">
        <v>7619</v>
      </c>
      <c r="I20" s="239"/>
      <c r="J20" s="189">
        <v>38595</v>
      </c>
      <c r="K20" s="54"/>
      <c r="L20" s="54"/>
    </row>
    <row r="21" spans="1:12" ht="23.1" customHeight="1" x14ac:dyDescent="0.55000000000000004">
      <c r="A21" s="52" t="s">
        <v>62</v>
      </c>
      <c r="B21" s="40" t="s">
        <v>127</v>
      </c>
      <c r="C21" s="53"/>
      <c r="D21" s="60">
        <f>60528+1831</f>
        <v>62359</v>
      </c>
      <c r="E21" s="53"/>
      <c r="F21" s="60">
        <v>55471</v>
      </c>
      <c r="G21" s="238"/>
      <c r="H21" s="189">
        <v>26953</v>
      </c>
      <c r="I21" s="239"/>
      <c r="J21" s="189">
        <v>34860</v>
      </c>
      <c r="K21" s="54"/>
      <c r="L21" s="54"/>
    </row>
    <row r="22" spans="1:12" ht="23.1" hidden="1" customHeight="1" x14ac:dyDescent="0.55000000000000004">
      <c r="A22" s="52" t="s">
        <v>68</v>
      </c>
      <c r="B22" s="40"/>
      <c r="C22" s="53"/>
      <c r="D22" s="227"/>
      <c r="E22" s="53"/>
      <c r="F22" s="227" t="s">
        <v>22</v>
      </c>
      <c r="G22" s="238"/>
      <c r="H22" s="227"/>
      <c r="I22" s="239"/>
      <c r="J22" s="227" t="s">
        <v>22</v>
      </c>
      <c r="K22" s="54"/>
      <c r="L22" s="54"/>
    </row>
    <row r="23" spans="1:12" ht="23.1" customHeight="1" x14ac:dyDescent="0.55000000000000004">
      <c r="A23" s="52" t="s">
        <v>64</v>
      </c>
      <c r="B23" s="40"/>
      <c r="C23" s="53"/>
      <c r="D23" s="23">
        <v>6115</v>
      </c>
      <c r="E23" s="53"/>
      <c r="F23" s="23">
        <v>4457</v>
      </c>
      <c r="G23" s="238"/>
      <c r="H23" s="228">
        <v>198</v>
      </c>
      <c r="I23" s="239"/>
      <c r="J23" s="228">
        <v>570</v>
      </c>
      <c r="K23" s="54"/>
      <c r="L23" s="54"/>
    </row>
    <row r="24" spans="1:12" ht="23.25" customHeight="1" x14ac:dyDescent="0.6">
      <c r="A24" s="39" t="s">
        <v>20</v>
      </c>
      <c r="B24" s="40"/>
      <c r="C24" s="35"/>
      <c r="D24" s="50">
        <f>SUM(D18:D23)</f>
        <v>1273895</v>
      </c>
      <c r="E24" s="35"/>
      <c r="F24" s="50">
        <f>SUM(F18:F23)</f>
        <v>1332530</v>
      </c>
      <c r="G24" s="35"/>
      <c r="H24" s="50">
        <f>SUM(H18:H23)</f>
        <v>199773</v>
      </c>
      <c r="I24" s="35"/>
      <c r="J24" s="50">
        <f>SUM(J18:J23)</f>
        <v>306203</v>
      </c>
      <c r="K24" s="54"/>
      <c r="L24" s="54"/>
    </row>
    <row r="25" spans="1:12" ht="9.75" customHeight="1" x14ac:dyDescent="0.6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3.25" customHeight="1" x14ac:dyDescent="0.55000000000000004">
      <c r="A26" s="94" t="s">
        <v>138</v>
      </c>
      <c r="B26" s="40" t="s">
        <v>251</v>
      </c>
      <c r="C26" s="53"/>
      <c r="D26" s="61">
        <v>121</v>
      </c>
      <c r="E26" s="53"/>
      <c r="F26" s="61">
        <v>245</v>
      </c>
      <c r="G26" s="53"/>
      <c r="H26" s="199" t="s">
        <v>22</v>
      </c>
      <c r="I26" s="53"/>
      <c r="J26" s="199" t="s">
        <v>22</v>
      </c>
      <c r="K26" s="54"/>
      <c r="L26" s="54"/>
    </row>
    <row r="27" spans="1:12" ht="9.75" customHeight="1" x14ac:dyDescent="0.55000000000000004">
      <c r="A27" s="52"/>
      <c r="B27" s="40"/>
      <c r="C27" s="53"/>
      <c r="D27" s="64"/>
      <c r="E27" s="53"/>
      <c r="F27" s="64"/>
      <c r="G27" s="53"/>
      <c r="H27" s="130"/>
      <c r="I27" s="53"/>
      <c r="J27" s="130"/>
      <c r="K27" s="54"/>
      <c r="L27" s="54"/>
    </row>
    <row r="28" spans="1:12" ht="22.5" customHeight="1" x14ac:dyDescent="0.6">
      <c r="A28" s="39" t="s">
        <v>162</v>
      </c>
      <c r="B28" s="40"/>
      <c r="C28" s="35"/>
      <c r="D28" s="35">
        <f>D15-D24+D26</f>
        <v>3212</v>
      </c>
      <c r="E28" s="35"/>
      <c r="F28" s="35">
        <f>F15-F24+F26</f>
        <v>98595</v>
      </c>
      <c r="G28" s="35"/>
      <c r="H28" s="35">
        <f>H15-H24</f>
        <v>193293</v>
      </c>
      <c r="I28" s="35"/>
      <c r="J28" s="35">
        <f>J15-J24</f>
        <v>217728</v>
      </c>
      <c r="K28" s="54"/>
      <c r="L28" s="54"/>
    </row>
    <row r="29" spans="1:12" ht="22.5" customHeight="1" x14ac:dyDescent="0.55000000000000004">
      <c r="A29" s="94" t="s">
        <v>186</v>
      </c>
      <c r="B29" s="40" t="s">
        <v>238</v>
      </c>
      <c r="C29" s="53"/>
      <c r="D29" s="153">
        <v>7360</v>
      </c>
      <c r="E29" s="53"/>
      <c r="F29" s="153">
        <f>7124+6424</f>
        <v>13548</v>
      </c>
      <c r="G29" s="241"/>
      <c r="H29" s="240">
        <v>856</v>
      </c>
      <c r="I29" s="239"/>
      <c r="J29" s="240">
        <v>-785</v>
      </c>
      <c r="K29" s="54"/>
      <c r="L29" s="54"/>
    </row>
    <row r="30" spans="1:12" ht="9.75" customHeight="1" x14ac:dyDescent="0.55000000000000004">
      <c r="A30" s="52"/>
      <c r="B30" s="40"/>
      <c r="C30" s="74"/>
      <c r="D30" s="53"/>
      <c r="E30" s="74"/>
      <c r="F30" s="53"/>
      <c r="G30" s="74"/>
      <c r="H30" s="74"/>
      <c r="I30" s="74"/>
      <c r="J30" s="74"/>
      <c r="K30" s="54"/>
      <c r="L30" s="54"/>
    </row>
    <row r="31" spans="1:12" ht="22.5" customHeight="1" x14ac:dyDescent="0.6">
      <c r="A31" s="39" t="s">
        <v>248</v>
      </c>
      <c r="B31" s="40"/>
      <c r="C31" s="35"/>
      <c r="D31" s="280">
        <f>D28-D29</f>
        <v>-4148</v>
      </c>
      <c r="E31" s="35"/>
      <c r="F31" s="50">
        <f>F28-F29</f>
        <v>85047</v>
      </c>
      <c r="G31" s="35"/>
      <c r="H31" s="50">
        <f>H28-H29</f>
        <v>192437</v>
      </c>
      <c r="I31" s="35"/>
      <c r="J31" s="50">
        <f>J28-J29</f>
        <v>218513</v>
      </c>
      <c r="K31" s="54"/>
      <c r="L31" s="54"/>
    </row>
    <row r="32" spans="1:12" ht="15" customHeight="1" x14ac:dyDescent="0.6">
      <c r="A32" s="39"/>
      <c r="B32" s="40"/>
      <c r="C32" s="35"/>
      <c r="D32" s="35"/>
      <c r="E32" s="35"/>
      <c r="F32" s="35"/>
      <c r="G32" s="35"/>
      <c r="H32" s="35"/>
      <c r="I32" s="35"/>
      <c r="J32" s="35"/>
      <c r="K32" s="54"/>
      <c r="L32" s="54"/>
    </row>
    <row r="33" spans="1:12" ht="22.5" customHeight="1" x14ac:dyDescent="0.6">
      <c r="A33" s="39" t="s">
        <v>97</v>
      </c>
      <c r="B33" s="40"/>
      <c r="C33" s="35"/>
      <c r="D33" s="242"/>
      <c r="E33" s="82"/>
      <c r="F33" s="242"/>
      <c r="G33" s="82"/>
      <c r="H33" s="242"/>
      <c r="I33" s="82"/>
      <c r="J33" s="242"/>
    </row>
    <row r="34" spans="1:12" ht="22.5" customHeight="1" x14ac:dyDescent="0.6">
      <c r="A34" s="48" t="s">
        <v>153</v>
      </c>
      <c r="B34" s="40"/>
      <c r="C34" s="35"/>
      <c r="D34" s="242"/>
      <c r="E34" s="82"/>
      <c r="F34" s="242"/>
      <c r="G34" s="82"/>
      <c r="H34" s="242"/>
      <c r="I34" s="82"/>
      <c r="J34" s="242"/>
    </row>
    <row r="35" spans="1:12" ht="22.5" customHeight="1" x14ac:dyDescent="0.6">
      <c r="A35" s="257" t="s">
        <v>200</v>
      </c>
      <c r="B35" s="40"/>
      <c r="C35" s="35"/>
      <c r="D35" s="242"/>
      <c r="E35" s="82"/>
      <c r="F35" s="242"/>
      <c r="G35" s="82"/>
      <c r="H35" s="242"/>
      <c r="I35" s="82"/>
      <c r="J35" s="242"/>
    </row>
    <row r="36" spans="1:12" ht="22.5" customHeight="1" x14ac:dyDescent="0.55000000000000004">
      <c r="A36" s="94" t="s">
        <v>201</v>
      </c>
      <c r="B36" s="40"/>
      <c r="C36" s="102"/>
      <c r="D36" s="227" t="s">
        <v>22</v>
      </c>
      <c r="E36" s="53"/>
      <c r="F36" s="73">
        <v>77</v>
      </c>
      <c r="G36" s="241"/>
      <c r="H36" s="227" t="s">
        <v>22</v>
      </c>
      <c r="I36" s="241"/>
      <c r="J36" s="241">
        <v>-1</v>
      </c>
    </row>
    <row r="37" spans="1:12" ht="22.5" customHeight="1" x14ac:dyDescent="0.55000000000000004">
      <c r="A37" s="94" t="s">
        <v>219</v>
      </c>
      <c r="B37" s="40"/>
      <c r="C37" s="102"/>
      <c r="D37" s="227" t="s">
        <v>22</v>
      </c>
      <c r="E37" s="53"/>
      <c r="F37" s="73">
        <v>-14</v>
      </c>
      <c r="G37" s="241"/>
      <c r="H37" s="227" t="s">
        <v>22</v>
      </c>
      <c r="I37" s="241"/>
      <c r="J37" s="241">
        <v>-11</v>
      </c>
    </row>
    <row r="38" spans="1:12" ht="22.5" customHeight="1" x14ac:dyDescent="0.55000000000000004">
      <c r="A38" s="94" t="s">
        <v>206</v>
      </c>
      <c r="B38" s="40"/>
      <c r="C38" s="102"/>
      <c r="D38" s="241"/>
      <c r="E38" s="53"/>
      <c r="F38" s="73"/>
      <c r="G38" s="241"/>
      <c r="H38" s="241"/>
      <c r="I38" s="241"/>
      <c r="J38" s="241"/>
    </row>
    <row r="39" spans="1:12" ht="22.5" customHeight="1" x14ac:dyDescent="0.55000000000000004">
      <c r="A39" s="94" t="s">
        <v>207</v>
      </c>
      <c r="B39" s="40"/>
      <c r="C39" s="102"/>
      <c r="D39" s="273" t="s">
        <v>22</v>
      </c>
      <c r="E39" s="53"/>
      <c r="F39" s="23">
        <v>-12</v>
      </c>
      <c r="G39" s="241"/>
      <c r="H39" s="273" t="s">
        <v>22</v>
      </c>
      <c r="I39" s="239"/>
      <c r="J39" s="240">
        <v>2</v>
      </c>
    </row>
    <row r="40" spans="1:12" ht="22.5" customHeight="1" x14ac:dyDescent="0.6">
      <c r="A40" s="121" t="s">
        <v>157</v>
      </c>
      <c r="B40" s="40"/>
      <c r="C40" s="35"/>
      <c r="D40" s="292" t="s">
        <v>22</v>
      </c>
      <c r="E40" s="35"/>
      <c r="F40" s="250">
        <f>SUM(F36:F39)</f>
        <v>51</v>
      </c>
      <c r="G40" s="252"/>
      <c r="H40" s="292" t="s">
        <v>22</v>
      </c>
      <c r="I40" s="253"/>
      <c r="J40" s="251">
        <f>SUM(J36:J39)</f>
        <v>-10</v>
      </c>
    </row>
    <row r="41" spans="1:12" ht="9.75" customHeight="1" x14ac:dyDescent="0.6">
      <c r="A41" s="121"/>
      <c r="B41" s="40"/>
      <c r="C41" s="35"/>
      <c r="D41" s="235"/>
      <c r="E41" s="104"/>
      <c r="F41" s="235"/>
      <c r="G41" s="104"/>
      <c r="H41" s="235"/>
      <c r="I41" s="104"/>
      <c r="J41" s="235"/>
    </row>
    <row r="42" spans="1:12" ht="22.5" customHeight="1" thickBot="1" x14ac:dyDescent="0.65">
      <c r="A42" s="121" t="s">
        <v>144</v>
      </c>
      <c r="B42" s="40"/>
      <c r="C42" s="35"/>
      <c r="D42" s="200">
        <f>SUM(D31,D40)</f>
        <v>-4148</v>
      </c>
      <c r="E42" s="35"/>
      <c r="F42" s="200">
        <f>SUM(F31,F40)</f>
        <v>85098</v>
      </c>
      <c r="G42" s="35"/>
      <c r="H42" s="200">
        <f>SUM(H31,H40)</f>
        <v>192437</v>
      </c>
      <c r="I42" s="35"/>
      <c r="J42" s="200">
        <f>SUM(J31,J40)</f>
        <v>218503</v>
      </c>
    </row>
    <row r="43" spans="1:12" ht="22.5" customHeight="1" thickTop="1" x14ac:dyDescent="0.6">
      <c r="A43" s="39"/>
      <c r="B43" s="40"/>
      <c r="C43" s="35"/>
      <c r="D43" s="198"/>
      <c r="E43" s="140"/>
      <c r="F43" s="198"/>
      <c r="G43" s="140"/>
      <c r="H43" s="140"/>
      <c r="I43" s="140"/>
      <c r="J43" s="140"/>
      <c r="K43" s="54"/>
      <c r="L43" s="54"/>
    </row>
    <row r="44" spans="1:12" ht="23.1" customHeight="1" x14ac:dyDescent="0.6">
      <c r="A44" s="36" t="s">
        <v>0</v>
      </c>
      <c r="B44" s="37"/>
      <c r="C44" s="38"/>
      <c r="D44" s="38"/>
      <c r="E44" s="38"/>
      <c r="F44" s="38"/>
      <c r="G44" s="38"/>
      <c r="H44" s="38"/>
      <c r="I44" s="38"/>
      <c r="J44" s="38"/>
    </row>
    <row r="45" spans="1:12" ht="23.1" customHeight="1" x14ac:dyDescent="0.6">
      <c r="A45" s="36" t="s">
        <v>119</v>
      </c>
      <c r="B45" s="37"/>
      <c r="C45" s="38"/>
      <c r="D45" s="38"/>
      <c r="E45" s="38"/>
      <c r="F45" s="38"/>
      <c r="G45" s="38"/>
      <c r="H45" s="38"/>
      <c r="I45" s="38"/>
      <c r="J45" s="38"/>
    </row>
    <row r="46" spans="1:12" ht="23.1" customHeight="1" x14ac:dyDescent="0.6">
      <c r="A46" s="36"/>
      <c r="B46" s="37"/>
      <c r="C46" s="38"/>
      <c r="D46" s="38"/>
      <c r="E46" s="38"/>
      <c r="F46" s="38"/>
      <c r="G46" s="38"/>
      <c r="H46" s="38"/>
      <c r="I46" s="38"/>
      <c r="J46" s="38"/>
    </row>
    <row r="47" spans="1:12" ht="23.1" customHeight="1" x14ac:dyDescent="0.6">
      <c r="A47" s="39"/>
      <c r="B47" s="40"/>
      <c r="C47" s="127"/>
      <c r="D47" s="302" t="s">
        <v>1</v>
      </c>
      <c r="E47" s="302"/>
      <c r="F47" s="302"/>
      <c r="G47" s="42"/>
      <c r="H47" s="302" t="s">
        <v>52</v>
      </c>
      <c r="I47" s="302"/>
      <c r="J47" s="302"/>
    </row>
    <row r="48" spans="1:12" ht="23.1" customHeight="1" x14ac:dyDescent="0.55000000000000004">
      <c r="A48" s="112"/>
      <c r="B48" s="40"/>
      <c r="C48" s="113"/>
      <c r="D48" s="304" t="s">
        <v>120</v>
      </c>
      <c r="E48" s="305"/>
      <c r="F48" s="305"/>
      <c r="G48" s="123"/>
      <c r="H48" s="304" t="s">
        <v>120</v>
      </c>
      <c r="I48" s="305"/>
      <c r="J48" s="305"/>
    </row>
    <row r="49" spans="1:12" ht="23.1" customHeight="1" x14ac:dyDescent="0.55000000000000004">
      <c r="A49" s="112"/>
      <c r="B49" s="40"/>
      <c r="C49" s="113"/>
      <c r="D49" s="304" t="s">
        <v>183</v>
      </c>
      <c r="E49" s="305"/>
      <c r="F49" s="305"/>
      <c r="G49" s="236"/>
      <c r="H49" s="304" t="s">
        <v>183</v>
      </c>
      <c r="I49" s="305"/>
      <c r="J49" s="305"/>
    </row>
    <row r="50" spans="1:12" ht="23.1" customHeight="1" x14ac:dyDescent="0.6">
      <c r="A50" s="39"/>
      <c r="B50" s="40" t="s">
        <v>2</v>
      </c>
      <c r="C50" s="43"/>
      <c r="D50" s="43">
        <v>2561</v>
      </c>
      <c r="E50" s="43"/>
      <c r="F50" s="43">
        <v>2560</v>
      </c>
      <c r="G50" s="43"/>
      <c r="H50" s="43">
        <v>2561</v>
      </c>
      <c r="I50" s="43"/>
      <c r="J50" s="43">
        <v>2560</v>
      </c>
    </row>
    <row r="51" spans="1:12" ht="23.1" customHeight="1" x14ac:dyDescent="0.6">
      <c r="A51" s="39"/>
      <c r="B51" s="40"/>
      <c r="C51" s="127"/>
      <c r="D51" s="303" t="s">
        <v>46</v>
      </c>
      <c r="E51" s="303"/>
      <c r="F51" s="303"/>
      <c r="G51" s="303"/>
      <c r="H51" s="303"/>
      <c r="I51" s="303"/>
      <c r="J51" s="303"/>
    </row>
    <row r="52" spans="1:12" ht="24" customHeight="1" x14ac:dyDescent="0.6">
      <c r="A52" s="39" t="s">
        <v>249</v>
      </c>
      <c r="B52" s="40"/>
      <c r="C52" s="35"/>
      <c r="D52" s="35"/>
      <c r="E52" s="35"/>
      <c r="F52" s="35"/>
      <c r="G52" s="35"/>
      <c r="H52" s="35"/>
      <c r="I52" s="35"/>
      <c r="J52" s="35"/>
      <c r="K52" s="54"/>
      <c r="L52" s="54"/>
    </row>
    <row r="53" spans="1:12" ht="24" customHeight="1" x14ac:dyDescent="0.6">
      <c r="A53" s="108" t="s">
        <v>171</v>
      </c>
      <c r="B53" s="40"/>
      <c r="C53" s="35"/>
      <c r="D53" s="255">
        <f>D55-D54</f>
        <v>-35151</v>
      </c>
      <c r="E53" s="53"/>
      <c r="F53" s="53">
        <f>30284-(6424*75%)</f>
        <v>25466</v>
      </c>
      <c r="G53" s="102"/>
      <c r="H53" s="102">
        <f>H31</f>
        <v>192437</v>
      </c>
      <c r="I53" s="243"/>
      <c r="J53" s="102">
        <f>J31</f>
        <v>218513</v>
      </c>
      <c r="K53" s="54"/>
      <c r="L53" s="54"/>
    </row>
    <row r="54" spans="1:12" ht="24" customHeight="1" x14ac:dyDescent="0.6">
      <c r="A54" s="108" t="s">
        <v>111</v>
      </c>
      <c r="B54" s="40"/>
      <c r="C54" s="35"/>
      <c r="D54" s="53">
        <v>31003</v>
      </c>
      <c r="E54" s="53"/>
      <c r="F54" s="53">
        <f>61187-(6424*25%)</f>
        <v>59581</v>
      </c>
      <c r="G54" s="241"/>
      <c r="H54" s="244" t="s">
        <v>22</v>
      </c>
      <c r="I54" s="243"/>
      <c r="J54" s="244" t="s">
        <v>22</v>
      </c>
      <c r="K54" s="54"/>
      <c r="L54" s="54"/>
    </row>
    <row r="55" spans="1:12" ht="24" customHeight="1" thickBot="1" x14ac:dyDescent="0.65">
      <c r="A55" s="39" t="s">
        <v>248</v>
      </c>
      <c r="B55" s="40"/>
      <c r="C55" s="35"/>
      <c r="D55" s="142">
        <f>D31</f>
        <v>-4148</v>
      </c>
      <c r="E55" s="35"/>
      <c r="F55" s="142">
        <f>SUM(F53:F54)</f>
        <v>85047</v>
      </c>
      <c r="G55" s="35"/>
      <c r="H55" s="63">
        <f>SUM(H53:H54)</f>
        <v>192437</v>
      </c>
      <c r="I55" s="35"/>
      <c r="J55" s="63">
        <f>SUM(J53:J54)</f>
        <v>218513</v>
      </c>
      <c r="K55" s="74">
        <f>D55-D31</f>
        <v>0</v>
      </c>
      <c r="L55" s="54"/>
    </row>
    <row r="56" spans="1:12" ht="22.8" thickTop="1" x14ac:dyDescent="0.6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54"/>
    </row>
    <row r="57" spans="1:12" ht="24" customHeight="1" x14ac:dyDescent="0.6">
      <c r="A57" s="39" t="s">
        <v>112</v>
      </c>
      <c r="B57" s="40"/>
      <c r="C57" s="35"/>
      <c r="D57" s="35"/>
      <c r="E57" s="35"/>
      <c r="F57" s="35"/>
      <c r="G57" s="35"/>
      <c r="H57" s="35"/>
      <c r="I57" s="35"/>
      <c r="J57" s="35"/>
      <c r="K57" s="54"/>
      <c r="L57" s="54"/>
    </row>
    <row r="58" spans="1:12" ht="24" customHeight="1" x14ac:dyDescent="0.6">
      <c r="A58" s="108" t="s">
        <v>171</v>
      </c>
      <c r="B58" s="40"/>
      <c r="C58" s="35"/>
      <c r="D58" s="255">
        <f>D53</f>
        <v>-35151</v>
      </c>
      <c r="E58" s="53"/>
      <c r="F58" s="53">
        <f>43082-12747-(6424*75%)</f>
        <v>25517</v>
      </c>
      <c r="G58" s="241"/>
      <c r="H58" s="238">
        <f>H53</f>
        <v>192437</v>
      </c>
      <c r="I58" s="245"/>
      <c r="J58" s="238">
        <f>J42</f>
        <v>218503</v>
      </c>
      <c r="K58" s="54"/>
      <c r="L58" s="54"/>
    </row>
    <row r="59" spans="1:12" ht="24" customHeight="1" x14ac:dyDescent="0.6">
      <c r="A59" s="108" t="s">
        <v>111</v>
      </c>
      <c r="B59" s="40"/>
      <c r="C59" s="35"/>
      <c r="D59" s="53">
        <f>D54</f>
        <v>31003</v>
      </c>
      <c r="E59" s="53"/>
      <c r="F59" s="53">
        <f>61187-(6424*25%)</f>
        <v>59581</v>
      </c>
      <c r="G59" s="246"/>
      <c r="H59" s="244" t="str">
        <f>H54</f>
        <v>-</v>
      </c>
      <c r="I59" s="234"/>
      <c r="J59" s="244" t="s">
        <v>22</v>
      </c>
      <c r="K59" s="54"/>
      <c r="L59" s="54"/>
    </row>
    <row r="60" spans="1:12" ht="23.1" customHeight="1" thickBot="1" x14ac:dyDescent="0.65">
      <c r="A60" s="39" t="s">
        <v>144</v>
      </c>
      <c r="B60" s="40"/>
      <c r="C60" s="35"/>
      <c r="D60" s="142">
        <f>SUM(D58:D59)</f>
        <v>-4148</v>
      </c>
      <c r="E60" s="140"/>
      <c r="F60" s="142">
        <f>SUM(F58:F59)</f>
        <v>85098</v>
      </c>
      <c r="G60" s="140"/>
      <c r="H60" s="142">
        <f>SUM(H58:H59)</f>
        <v>192437</v>
      </c>
      <c r="I60" s="140"/>
      <c r="J60" s="142">
        <f>SUM(J58:J59)</f>
        <v>218503</v>
      </c>
      <c r="K60" s="164"/>
      <c r="L60" s="54"/>
    </row>
    <row r="61" spans="1:12" ht="22.8" thickTop="1" x14ac:dyDescent="0.6">
      <c r="A61" s="39"/>
      <c r="B61" s="40"/>
      <c r="C61" s="35"/>
      <c r="D61" s="35"/>
      <c r="E61" s="35"/>
      <c r="F61" s="35"/>
      <c r="G61" s="35"/>
      <c r="H61" s="35"/>
      <c r="I61" s="35"/>
      <c r="J61" s="35"/>
      <c r="K61" s="54"/>
      <c r="L61" s="54"/>
    </row>
    <row r="62" spans="1:12" ht="23.25" customHeight="1" thickBot="1" x14ac:dyDescent="0.65">
      <c r="A62" s="39" t="s">
        <v>241</v>
      </c>
      <c r="B62" s="40" t="s">
        <v>164</v>
      </c>
      <c r="C62" s="65"/>
      <c r="D62" s="66">
        <f>+D53/269999</f>
        <v>-0.13018937107174472</v>
      </c>
      <c r="E62" s="65"/>
      <c r="F62" s="66">
        <f>+F53/269999</f>
        <v>9.4318867847658694E-2</v>
      </c>
      <c r="G62" s="65"/>
      <c r="H62" s="66">
        <f>+H55/269999</f>
        <v>0.71273226937877543</v>
      </c>
      <c r="I62" s="65"/>
      <c r="J62" s="66">
        <f>+J55/269999</f>
        <v>0.80931040485335126</v>
      </c>
      <c r="K62" s="54"/>
      <c r="L62" s="54"/>
    </row>
    <row r="63" spans="1:12" ht="23.25" customHeight="1" thickTop="1" x14ac:dyDescent="0.6">
      <c r="A63" s="39"/>
      <c r="B63" s="40"/>
      <c r="C63" s="35"/>
      <c r="D63" s="35"/>
      <c r="E63" s="35"/>
      <c r="F63" s="35"/>
      <c r="G63" s="35"/>
      <c r="H63" s="35"/>
      <c r="I63" s="35"/>
      <c r="J63" s="35"/>
      <c r="K63" s="54"/>
      <c r="L63" s="54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H49:J49"/>
    <mergeCell ref="H47:J47"/>
    <mergeCell ref="D48:F48"/>
    <mergeCell ref="H48:J48"/>
    <mergeCell ref="D49:F49"/>
    <mergeCell ref="D47:F47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44" customWidth="1"/>
    <col min="2" max="2" width="8" style="45" customWidth="1"/>
    <col min="3" max="3" width="1.125" style="33" customWidth="1"/>
    <col min="4" max="4" width="12.75" style="33" customWidth="1"/>
    <col min="5" max="5" width="1.75" style="33" customWidth="1"/>
    <col min="6" max="6" width="12.75" style="33" customWidth="1"/>
    <col min="7" max="7" width="1.625" style="33" customWidth="1"/>
    <col min="8" max="8" width="12.75" style="33" customWidth="1"/>
    <col min="9" max="9" width="0.875" style="33" customWidth="1"/>
    <col min="10" max="10" width="12.75" style="33" customWidth="1"/>
    <col min="11" max="11" width="11.125" style="33" customWidth="1"/>
    <col min="12" max="12" width="12.75" style="33" customWidth="1"/>
    <col min="13" max="13" width="0.875" style="33" customWidth="1"/>
    <col min="14" max="14" width="12.75" style="33" customWidth="1"/>
    <col min="15" max="15" width="9.125" style="33"/>
    <col min="16" max="16" width="11.875" style="33" bestFit="1" customWidth="1"/>
    <col min="17" max="17" width="9.875" style="33" bestFit="1" customWidth="1"/>
    <col min="18" max="16384" width="9.125" style="33"/>
  </cols>
  <sheetData>
    <row r="1" spans="1:14" ht="23.25" customHeight="1" x14ac:dyDescent="0.6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6">
      <c r="A2" s="36" t="s">
        <v>119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6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" customHeight="1" x14ac:dyDescent="0.6">
      <c r="A4" s="39"/>
      <c r="B4" s="40"/>
      <c r="C4" s="127"/>
      <c r="D4" s="302" t="s">
        <v>1</v>
      </c>
      <c r="E4" s="302"/>
      <c r="F4" s="302"/>
      <c r="G4" s="42"/>
      <c r="H4" s="302" t="s">
        <v>52</v>
      </c>
      <c r="I4" s="302"/>
      <c r="J4" s="302"/>
      <c r="L4" s="302" t="s">
        <v>52</v>
      </c>
      <c r="M4" s="302"/>
      <c r="N4" s="302"/>
    </row>
    <row r="5" spans="1:14" ht="23.1" customHeight="1" x14ac:dyDescent="0.55000000000000004">
      <c r="A5" s="112"/>
      <c r="B5" s="40"/>
      <c r="C5" s="113"/>
      <c r="D5" s="304" t="s">
        <v>120</v>
      </c>
      <c r="E5" s="305"/>
      <c r="F5" s="305"/>
      <c r="G5" s="123"/>
      <c r="H5" s="304" t="s">
        <v>120</v>
      </c>
      <c r="I5" s="305"/>
      <c r="J5" s="305"/>
      <c r="L5" s="304" t="s">
        <v>120</v>
      </c>
      <c r="M5" s="305"/>
      <c r="N5" s="305"/>
    </row>
    <row r="6" spans="1:14" ht="23.1" customHeight="1" x14ac:dyDescent="0.55000000000000004">
      <c r="A6" s="112"/>
      <c r="B6" s="40"/>
      <c r="C6" s="113"/>
      <c r="D6" s="304" t="s">
        <v>147</v>
      </c>
      <c r="E6" s="305"/>
      <c r="F6" s="305"/>
      <c r="G6" s="123"/>
      <c r="H6" s="304" t="s">
        <v>147</v>
      </c>
      <c r="I6" s="305"/>
      <c r="J6" s="305"/>
      <c r="L6" s="304" t="s">
        <v>147</v>
      </c>
      <c r="M6" s="305"/>
      <c r="N6" s="305"/>
    </row>
    <row r="7" spans="1:14" ht="23.1" customHeight="1" x14ac:dyDescent="0.6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" customHeight="1" x14ac:dyDescent="0.6">
      <c r="A8" s="39"/>
      <c r="B8" s="40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4" ht="23.1" customHeight="1" x14ac:dyDescent="0.6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" customHeight="1" x14ac:dyDescent="0.55000000000000004">
      <c r="A10" s="52" t="s">
        <v>40</v>
      </c>
      <c r="B10" s="40" t="s">
        <v>127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" customHeight="1" x14ac:dyDescent="0.55000000000000004">
      <c r="A11" s="52" t="s">
        <v>55</v>
      </c>
      <c r="B11" s="40"/>
      <c r="C11" s="53"/>
      <c r="E11" s="53"/>
      <c r="F11" s="128">
        <v>14287</v>
      </c>
      <c r="G11" s="53"/>
      <c r="H11" s="60">
        <f>ROUND((L11/1000),0)</f>
        <v>0</v>
      </c>
      <c r="I11" s="53"/>
      <c r="J11" s="129">
        <v>2998</v>
      </c>
      <c r="K11" s="54"/>
      <c r="L11" s="129">
        <v>0</v>
      </c>
      <c r="M11" s="53"/>
      <c r="N11" s="129">
        <v>2998</v>
      </c>
    </row>
    <row r="12" spans="1:14" s="106" customFormat="1" ht="23.1" customHeight="1" x14ac:dyDescent="0.55000000000000004">
      <c r="A12" s="94" t="s">
        <v>103</v>
      </c>
      <c r="B12" s="40" t="s">
        <v>127</v>
      </c>
      <c r="C12" s="53"/>
      <c r="D12" s="33"/>
      <c r="E12" s="53"/>
      <c r="F12" s="128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" customHeight="1" x14ac:dyDescent="0.55000000000000004">
      <c r="A13" s="52" t="s">
        <v>16</v>
      </c>
      <c r="B13" s="40" t="s">
        <v>127</v>
      </c>
      <c r="C13" s="53"/>
      <c r="D13" s="172"/>
      <c r="E13" s="53"/>
      <c r="F13" s="61">
        <v>11779</v>
      </c>
      <c r="G13" s="53"/>
      <c r="H13" s="186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" customHeight="1" x14ac:dyDescent="0.6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6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" customHeight="1" x14ac:dyDescent="0.6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" customHeight="1" x14ac:dyDescent="0.55000000000000004">
      <c r="A17" s="52" t="s">
        <v>19</v>
      </c>
      <c r="B17" s="40" t="s">
        <v>127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" customHeight="1" x14ac:dyDescent="0.55000000000000004">
      <c r="A18" s="52" t="s">
        <v>63</v>
      </c>
      <c r="B18" s="40" t="s">
        <v>127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" customHeight="1" x14ac:dyDescent="0.55000000000000004">
      <c r="A19" s="52" t="s">
        <v>62</v>
      </c>
      <c r="B19" s="40" t="s">
        <v>127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" customHeight="1" x14ac:dyDescent="0.55000000000000004">
      <c r="A20" s="52" t="s">
        <v>68</v>
      </c>
      <c r="B20" s="40"/>
      <c r="C20" s="53"/>
      <c r="E20" s="53"/>
      <c r="F20" s="130">
        <v>0</v>
      </c>
      <c r="G20" s="53"/>
      <c r="H20" s="60">
        <f>ROUND((L20/1000),0)</f>
        <v>2640</v>
      </c>
      <c r="I20" s="53"/>
      <c r="J20" s="131">
        <v>0</v>
      </c>
      <c r="K20" s="54"/>
      <c r="L20" s="60">
        <v>2640027.6800000002</v>
      </c>
      <c r="M20" s="53"/>
      <c r="N20" s="131">
        <v>0</v>
      </c>
    </row>
    <row r="21" spans="1:14" ht="23.1" customHeight="1" x14ac:dyDescent="0.55000000000000004">
      <c r="A21" s="52" t="s">
        <v>64</v>
      </c>
      <c r="B21" s="40"/>
      <c r="C21" s="53"/>
      <c r="D21" s="172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" customHeight="1" x14ac:dyDescent="0.6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6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" customHeight="1" x14ac:dyDescent="0.55000000000000004">
      <c r="A24" s="94" t="s">
        <v>148</v>
      </c>
      <c r="B24" s="40" t="s">
        <v>170</v>
      </c>
      <c r="C24" s="53"/>
      <c r="D24" s="172"/>
      <c r="E24" s="53"/>
      <c r="F24" s="61">
        <v>-192</v>
      </c>
      <c r="G24" s="53"/>
      <c r="H24" s="168">
        <v>0</v>
      </c>
      <c r="I24" s="53"/>
      <c r="J24" s="168" t="s">
        <v>22</v>
      </c>
      <c r="K24" s="54"/>
      <c r="L24" s="168" t="s">
        <v>22</v>
      </c>
      <c r="M24" s="53"/>
      <c r="N24" s="168" t="s">
        <v>22</v>
      </c>
    </row>
    <row r="25" spans="1:14" ht="9.75" customHeight="1" x14ac:dyDescent="0.55000000000000004">
      <c r="A25" s="52"/>
      <c r="B25" s="40"/>
      <c r="C25" s="53"/>
      <c r="D25" s="64"/>
      <c r="E25" s="53"/>
      <c r="F25" s="64"/>
      <c r="G25" s="53"/>
      <c r="H25" s="130"/>
      <c r="I25" s="53"/>
      <c r="J25" s="130"/>
      <c r="K25" s="54"/>
      <c r="L25" s="130"/>
      <c r="M25" s="53"/>
      <c r="N25" s="130"/>
    </row>
    <row r="26" spans="1:14" ht="23.1" customHeight="1" x14ac:dyDescent="0.6">
      <c r="A26" s="39" t="s">
        <v>162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" customHeight="1" x14ac:dyDescent="0.55000000000000004">
      <c r="A27" s="94" t="s">
        <v>131</v>
      </c>
      <c r="B27" s="40" t="s">
        <v>164</v>
      </c>
      <c r="C27" s="53"/>
      <c r="D27" s="23"/>
      <c r="E27" s="53"/>
      <c r="F27" s="23">
        <v>-2590</v>
      </c>
      <c r="G27" s="23"/>
      <c r="H27" s="23">
        <v>0</v>
      </c>
      <c r="I27" s="53"/>
      <c r="J27" s="132">
        <v>1348</v>
      </c>
      <c r="K27" s="54"/>
      <c r="L27" s="132"/>
      <c r="M27" s="53"/>
      <c r="N27" s="132">
        <v>1348</v>
      </c>
    </row>
    <row r="28" spans="1:14" ht="9.75" customHeight="1" x14ac:dyDescent="0.55000000000000004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" customHeight="1" x14ac:dyDescent="0.6">
      <c r="A29" s="39" t="s">
        <v>143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6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5" customHeight="1" x14ac:dyDescent="0.6">
      <c r="A31" s="39" t="s">
        <v>97</v>
      </c>
      <c r="B31" s="40"/>
      <c r="C31" s="35"/>
      <c r="D31" s="133"/>
      <c r="E31" s="82"/>
      <c r="F31" s="133"/>
      <c r="G31" s="133"/>
      <c r="H31" s="133"/>
      <c r="I31" s="82"/>
      <c r="J31" s="133"/>
      <c r="K31" s="54"/>
      <c r="L31" s="133"/>
      <c r="M31" s="82"/>
      <c r="N31" s="133"/>
    </row>
    <row r="32" spans="1:14" ht="22.5" customHeight="1" x14ac:dyDescent="0.6">
      <c r="A32" s="39" t="s">
        <v>153</v>
      </c>
      <c r="B32" s="40"/>
      <c r="C32" s="35"/>
      <c r="D32" s="133"/>
      <c r="E32" s="82"/>
      <c r="F32" s="133"/>
      <c r="G32" s="133"/>
      <c r="H32" s="133"/>
      <c r="I32" s="82"/>
      <c r="J32" s="133"/>
      <c r="K32" s="54"/>
      <c r="L32" s="133"/>
      <c r="M32" s="82"/>
      <c r="N32" s="133"/>
    </row>
    <row r="33" spans="1:14" ht="22.5" customHeight="1" x14ac:dyDescent="0.6">
      <c r="A33" s="39" t="s">
        <v>154</v>
      </c>
      <c r="B33" s="40"/>
      <c r="C33" s="35"/>
      <c r="D33" s="133"/>
      <c r="E33" s="82"/>
      <c r="F33" s="133"/>
      <c r="G33" s="133"/>
      <c r="H33" s="133"/>
      <c r="I33" s="82"/>
      <c r="J33" s="133"/>
      <c r="K33" s="54"/>
      <c r="L33" s="133"/>
      <c r="M33" s="82"/>
      <c r="N33" s="133"/>
    </row>
    <row r="34" spans="1:14" ht="22.5" customHeight="1" x14ac:dyDescent="0.6">
      <c r="A34" s="166" t="s">
        <v>155</v>
      </c>
      <c r="B34" s="40"/>
      <c r="C34" s="35"/>
      <c r="D34" s="133"/>
      <c r="E34" s="82"/>
      <c r="F34" s="133"/>
      <c r="G34" s="133"/>
      <c r="H34" s="133"/>
      <c r="I34" s="82"/>
      <c r="J34" s="133"/>
      <c r="K34" s="54"/>
      <c r="L34" s="133"/>
      <c r="M34" s="82"/>
      <c r="N34" s="133"/>
    </row>
    <row r="35" spans="1:14" ht="22.5" customHeight="1" x14ac:dyDescent="0.55000000000000004">
      <c r="A35" s="166" t="s">
        <v>156</v>
      </c>
      <c r="B35" s="40"/>
      <c r="C35" s="102"/>
      <c r="D35" s="172"/>
      <c r="E35" s="90"/>
      <c r="F35" s="134">
        <v>-136</v>
      </c>
      <c r="G35" s="134"/>
      <c r="H35" s="187">
        <f>H94-137</f>
        <v>-149</v>
      </c>
      <c r="I35" s="90"/>
      <c r="J35" s="134">
        <v>-136</v>
      </c>
      <c r="K35" s="103"/>
      <c r="L35" s="132"/>
      <c r="M35" s="90"/>
      <c r="N35" s="134">
        <v>-136</v>
      </c>
    </row>
    <row r="36" spans="1:14" ht="22.5" hidden="1" customHeight="1" x14ac:dyDescent="0.55000000000000004">
      <c r="A36" s="94" t="s">
        <v>149</v>
      </c>
      <c r="B36" s="40"/>
      <c r="C36" s="102"/>
      <c r="D36" s="135">
        <v>0</v>
      </c>
      <c r="E36" s="90"/>
      <c r="F36" s="135">
        <v>0</v>
      </c>
      <c r="G36" s="135"/>
      <c r="H36" s="135">
        <v>0</v>
      </c>
      <c r="I36" s="90"/>
      <c r="J36" s="136">
        <v>0</v>
      </c>
      <c r="K36" s="103"/>
      <c r="L36" s="136">
        <v>0</v>
      </c>
      <c r="M36" s="90"/>
      <c r="N36" s="136">
        <v>0</v>
      </c>
    </row>
    <row r="37" spans="1:14" ht="22.5" customHeight="1" x14ac:dyDescent="0.6">
      <c r="A37" s="121" t="s">
        <v>157</v>
      </c>
      <c r="B37" s="40"/>
      <c r="C37" s="35"/>
      <c r="D37" s="138">
        <f>SUM(D35:D36)</f>
        <v>0</v>
      </c>
      <c r="E37" s="104"/>
      <c r="F37" s="138">
        <f>SUM(F35:F36)</f>
        <v>-136</v>
      </c>
      <c r="G37" s="138"/>
      <c r="H37" s="138">
        <f>SUM(H35:H36)</f>
        <v>-149</v>
      </c>
      <c r="I37" s="104"/>
      <c r="J37" s="138">
        <f>SUM(J35:J36)</f>
        <v>-136</v>
      </c>
      <c r="K37" s="54"/>
      <c r="L37" s="138">
        <f>SUM(L35:L36)</f>
        <v>0</v>
      </c>
      <c r="M37" s="104"/>
      <c r="N37" s="138">
        <f>SUM(N35:N36)</f>
        <v>-136</v>
      </c>
    </row>
    <row r="38" spans="1:14" ht="22.5" customHeight="1" thickBot="1" x14ac:dyDescent="0.65">
      <c r="A38" s="39" t="s">
        <v>144</v>
      </c>
      <c r="B38" s="40"/>
      <c r="C38" s="35"/>
      <c r="D38" s="139">
        <f>SUM(D29,D37)</f>
        <v>0</v>
      </c>
      <c r="E38" s="140"/>
      <c r="F38" s="139">
        <f>SUM(F29,F37)</f>
        <v>68626</v>
      </c>
      <c r="G38" s="139"/>
      <c r="H38" s="139">
        <f>SUM(H29,H37)</f>
        <v>-38344</v>
      </c>
      <c r="I38" s="140"/>
      <c r="J38" s="139">
        <f>SUM(J29,J37)</f>
        <v>1942</v>
      </c>
      <c r="K38" s="54"/>
      <c r="L38" s="139">
        <f>SUM(L29,L37)</f>
        <v>0</v>
      </c>
      <c r="M38" s="140"/>
      <c r="N38" s="139">
        <f>SUM(N29,N37)</f>
        <v>1942</v>
      </c>
    </row>
    <row r="39" spans="1:14" ht="23.25" customHeight="1" thickTop="1" x14ac:dyDescent="0.6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6">
      <c r="A40" s="36" t="s">
        <v>119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5" customHeight="1" x14ac:dyDescent="0.6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" customHeight="1" x14ac:dyDescent="0.6">
      <c r="A42" s="39"/>
      <c r="B42" s="40"/>
      <c r="C42" s="127"/>
      <c r="D42" s="302" t="s">
        <v>1</v>
      </c>
      <c r="E42" s="302"/>
      <c r="F42" s="302"/>
      <c r="G42" s="42"/>
      <c r="H42" s="302" t="s">
        <v>52</v>
      </c>
      <c r="I42" s="302"/>
      <c r="J42" s="302"/>
      <c r="L42" s="302" t="s">
        <v>52</v>
      </c>
      <c r="M42" s="302"/>
      <c r="N42" s="302"/>
    </row>
    <row r="43" spans="1:14" ht="23.1" customHeight="1" x14ac:dyDescent="0.55000000000000004">
      <c r="A43" s="112"/>
      <c r="B43" s="40"/>
      <c r="C43" s="113"/>
      <c r="D43" s="304" t="s">
        <v>120</v>
      </c>
      <c r="E43" s="305"/>
      <c r="F43" s="305"/>
      <c r="G43" s="123"/>
      <c r="H43" s="304" t="s">
        <v>120</v>
      </c>
      <c r="I43" s="305"/>
      <c r="J43" s="305"/>
      <c r="L43" s="304" t="s">
        <v>120</v>
      </c>
      <c r="M43" s="305"/>
      <c r="N43" s="305"/>
    </row>
    <row r="44" spans="1:14" ht="23.1" customHeight="1" x14ac:dyDescent="0.55000000000000004">
      <c r="A44" s="112"/>
      <c r="B44" s="40"/>
      <c r="C44" s="113"/>
      <c r="D44" s="304" t="s">
        <v>147</v>
      </c>
      <c r="E44" s="305"/>
      <c r="F44" s="305"/>
      <c r="G44" s="123"/>
      <c r="H44" s="304" t="s">
        <v>147</v>
      </c>
      <c r="I44" s="305"/>
      <c r="J44" s="305"/>
      <c r="L44" s="304" t="s">
        <v>147</v>
      </c>
      <c r="M44" s="305"/>
      <c r="N44" s="305"/>
    </row>
    <row r="45" spans="1:14" ht="23.1" customHeight="1" x14ac:dyDescent="0.6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" customHeight="1" x14ac:dyDescent="0.6">
      <c r="A46" s="39"/>
      <c r="B46" s="40"/>
      <c r="C46" s="127"/>
      <c r="D46" s="303" t="s">
        <v>46</v>
      </c>
      <c r="E46" s="303"/>
      <c r="F46" s="303"/>
      <c r="G46" s="303"/>
      <c r="H46" s="303"/>
      <c r="I46" s="303"/>
      <c r="J46" s="303"/>
    </row>
    <row r="47" spans="1:14" ht="23.1" customHeight="1" x14ac:dyDescent="0.6">
      <c r="A47" s="39" t="s">
        <v>158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" customHeight="1" x14ac:dyDescent="0.6">
      <c r="A48" s="166" t="s">
        <v>159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1"/>
      <c r="J48" s="53">
        <f>J29</f>
        <v>2078</v>
      </c>
      <c r="K48" s="54"/>
      <c r="L48" s="53">
        <f>L29</f>
        <v>0</v>
      </c>
      <c r="M48" s="141"/>
      <c r="N48" s="53">
        <f>N29</f>
        <v>2078</v>
      </c>
    </row>
    <row r="49" spans="1:17" ht="23.1" customHeight="1" x14ac:dyDescent="0.6">
      <c r="A49" s="108" t="s">
        <v>111</v>
      </c>
      <c r="B49" s="40"/>
      <c r="C49" s="35"/>
      <c r="E49" s="53"/>
      <c r="F49" s="53">
        <v>36218</v>
      </c>
      <c r="G49" s="53"/>
      <c r="H49" s="169" t="s">
        <v>22</v>
      </c>
      <c r="I49" s="53"/>
      <c r="J49" s="169" t="s">
        <v>22</v>
      </c>
      <c r="K49" s="54"/>
      <c r="L49" s="169" t="s">
        <v>22</v>
      </c>
      <c r="M49" s="53"/>
      <c r="N49" s="169" t="s">
        <v>22</v>
      </c>
    </row>
    <row r="50" spans="1:17" ht="23.1" customHeight="1" thickBot="1" x14ac:dyDescent="0.65">
      <c r="A50" s="39" t="s">
        <v>143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83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6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83"/>
      <c r="L51" s="35"/>
      <c r="M51" s="35"/>
      <c r="N51" s="35"/>
    </row>
    <row r="52" spans="1:17" ht="23.1" customHeight="1" x14ac:dyDescent="0.6">
      <c r="A52" s="39" t="s">
        <v>112</v>
      </c>
      <c r="B52" s="40"/>
      <c r="C52" s="35"/>
      <c r="D52" s="35"/>
      <c r="E52" s="35"/>
      <c r="F52" s="35"/>
      <c r="G52" s="35"/>
      <c r="H52" s="35"/>
      <c r="I52" s="35"/>
      <c r="J52" s="35"/>
      <c r="K52" s="183"/>
      <c r="L52" s="35"/>
      <c r="M52" s="35"/>
      <c r="N52" s="35"/>
    </row>
    <row r="53" spans="1:17" ht="23.1" customHeight="1" x14ac:dyDescent="0.6">
      <c r="A53" s="166" t="s">
        <v>159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1"/>
      <c r="J53" s="53">
        <f>J38</f>
        <v>1942</v>
      </c>
      <c r="K53" s="183"/>
      <c r="L53" s="53">
        <f>L38</f>
        <v>0</v>
      </c>
      <c r="M53" s="141"/>
      <c r="N53" s="53">
        <f>N38</f>
        <v>1942</v>
      </c>
    </row>
    <row r="54" spans="1:17" ht="23.1" customHeight="1" x14ac:dyDescent="0.6">
      <c r="A54" s="108" t="s">
        <v>111</v>
      </c>
      <c r="B54" s="40"/>
      <c r="C54" s="35"/>
      <c r="E54" s="53"/>
      <c r="F54" s="53">
        <f>F49</f>
        <v>36218</v>
      </c>
      <c r="G54" s="53"/>
      <c r="H54" s="169" t="s">
        <v>22</v>
      </c>
      <c r="I54" s="53"/>
      <c r="J54" s="169" t="s">
        <v>22</v>
      </c>
      <c r="K54" s="183"/>
      <c r="L54" s="169" t="s">
        <v>22</v>
      </c>
      <c r="M54" s="53"/>
      <c r="N54" s="169" t="s">
        <v>22</v>
      </c>
    </row>
    <row r="55" spans="1:17" ht="23.1" customHeight="1" thickBot="1" x14ac:dyDescent="0.65">
      <c r="A55" s="39" t="s">
        <v>144</v>
      </c>
      <c r="B55" s="40"/>
      <c r="C55" s="35"/>
      <c r="D55" s="142"/>
      <c r="E55" s="140"/>
      <c r="F55" s="142">
        <f>SUM(F53:F54)</f>
        <v>68626</v>
      </c>
      <c r="G55" s="140"/>
      <c r="H55" s="142">
        <f>SUM(H53:H54)</f>
        <v>-38344</v>
      </c>
      <c r="I55" s="140"/>
      <c r="J55" s="142">
        <f>SUM(J53:J54)</f>
        <v>1942</v>
      </c>
      <c r="K55" s="183">
        <f>D55-D38</f>
        <v>0</v>
      </c>
      <c r="L55" s="142">
        <f>SUM(L53:L54)</f>
        <v>0</v>
      </c>
      <c r="M55" s="140"/>
      <c r="N55" s="142">
        <f>SUM(N53:N54)</f>
        <v>1942</v>
      </c>
    </row>
    <row r="56" spans="1:17" ht="9.75" customHeight="1" thickTop="1" x14ac:dyDescent="0.6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" customHeight="1" thickBot="1" x14ac:dyDescent="0.65">
      <c r="A57" s="39" t="s">
        <v>160</v>
      </c>
      <c r="B57" s="40" t="s">
        <v>163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64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" customHeight="1" thickTop="1" x14ac:dyDescent="0.6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8">
        <v>269999</v>
      </c>
    </row>
    <row r="59" spans="1:17" ht="23.25" customHeight="1" x14ac:dyDescent="0.6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6">
      <c r="A60" s="36" t="s">
        <v>119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6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" customHeight="1" x14ac:dyDescent="0.6">
      <c r="A62" s="39"/>
      <c r="B62" s="40"/>
      <c r="C62" s="127"/>
      <c r="D62" s="302" t="s">
        <v>1</v>
      </c>
      <c r="E62" s="302"/>
      <c r="F62" s="302"/>
      <c r="G62" s="42"/>
      <c r="H62" s="302" t="s">
        <v>52</v>
      </c>
      <c r="I62" s="302"/>
      <c r="J62" s="302"/>
      <c r="L62" s="302" t="s">
        <v>52</v>
      </c>
      <c r="M62" s="302"/>
      <c r="N62" s="302"/>
    </row>
    <row r="63" spans="1:17" ht="23.1" customHeight="1" x14ac:dyDescent="0.55000000000000004">
      <c r="A63" s="112"/>
      <c r="B63" s="40"/>
      <c r="C63" s="113"/>
      <c r="D63" s="304" t="s">
        <v>150</v>
      </c>
      <c r="E63" s="305"/>
      <c r="F63" s="305"/>
      <c r="G63" s="123"/>
      <c r="H63" s="304" t="s">
        <v>150</v>
      </c>
      <c r="I63" s="305"/>
      <c r="J63" s="305"/>
      <c r="L63" s="304" t="s">
        <v>150</v>
      </c>
      <c r="M63" s="305"/>
      <c r="N63" s="305"/>
    </row>
    <row r="64" spans="1:17" ht="23.1" customHeight="1" x14ac:dyDescent="0.55000000000000004">
      <c r="A64" s="112"/>
      <c r="B64" s="40"/>
      <c r="C64" s="113"/>
      <c r="D64" s="304" t="s">
        <v>147</v>
      </c>
      <c r="E64" s="305"/>
      <c r="F64" s="305"/>
      <c r="G64" s="123"/>
      <c r="H64" s="304" t="s">
        <v>147</v>
      </c>
      <c r="I64" s="305"/>
      <c r="J64" s="305"/>
      <c r="L64" s="304" t="s">
        <v>147</v>
      </c>
      <c r="M64" s="305"/>
      <c r="N64" s="305"/>
    </row>
    <row r="65" spans="1:14" ht="23.1" customHeight="1" x14ac:dyDescent="0.6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" customHeight="1" x14ac:dyDescent="0.6">
      <c r="A66" s="39"/>
      <c r="B66" s="40"/>
      <c r="C66" s="127"/>
      <c r="D66" s="303" t="s">
        <v>46</v>
      </c>
      <c r="E66" s="303"/>
      <c r="F66" s="303"/>
      <c r="G66" s="303"/>
      <c r="H66" s="303"/>
      <c r="I66" s="303"/>
      <c r="J66" s="303"/>
    </row>
    <row r="67" spans="1:14" ht="23.1" customHeight="1" x14ac:dyDescent="0.6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" customHeight="1" x14ac:dyDescent="0.55000000000000004">
      <c r="A68" s="52" t="s">
        <v>40</v>
      </c>
      <c r="B68" s="40" t="s">
        <v>127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" customHeight="1" x14ac:dyDescent="0.55000000000000004">
      <c r="A69" s="52" t="s">
        <v>55</v>
      </c>
      <c r="B69" s="40"/>
      <c r="C69" s="53"/>
      <c r="E69" s="53"/>
      <c r="F69" s="128">
        <v>42735</v>
      </c>
      <c r="G69" s="53"/>
      <c r="H69" s="128">
        <f>ROUND((L69/1000),0)</f>
        <v>0</v>
      </c>
      <c r="I69" s="53"/>
      <c r="J69" s="170">
        <v>6424</v>
      </c>
      <c r="K69" s="54"/>
      <c r="L69" s="170">
        <v>0</v>
      </c>
      <c r="M69" s="53"/>
      <c r="N69" s="170">
        <v>6424</v>
      </c>
    </row>
    <row r="70" spans="1:14" s="193" customFormat="1" ht="23.1" customHeight="1" x14ac:dyDescent="0.55000000000000004">
      <c r="A70" s="190" t="s">
        <v>57</v>
      </c>
      <c r="B70" s="191"/>
      <c r="C70" s="192"/>
      <c r="E70" s="192"/>
      <c r="F70" s="194"/>
      <c r="G70" s="192"/>
      <c r="H70" s="195">
        <f>ROUND((L70/1000),0)</f>
        <v>165603</v>
      </c>
      <c r="I70" s="192"/>
      <c r="J70" s="194"/>
      <c r="K70" s="196"/>
      <c r="L70" s="195">
        <v>165603100</v>
      </c>
      <c r="M70" s="192"/>
      <c r="N70" s="195"/>
    </row>
    <row r="71" spans="1:14" s="106" customFormat="1" ht="23.1" customHeight="1" x14ac:dyDescent="0.55000000000000004">
      <c r="A71" s="94" t="s">
        <v>103</v>
      </c>
      <c r="B71" s="40" t="s">
        <v>127</v>
      </c>
      <c r="C71" s="53"/>
      <c r="D71" s="33"/>
      <c r="E71" s="53"/>
      <c r="F71" s="128">
        <v>8631</v>
      </c>
      <c r="G71" s="53"/>
      <c r="H71" s="128">
        <f>ROUND((L71/1000),0)</f>
        <v>4161</v>
      </c>
      <c r="I71" s="53"/>
      <c r="J71" s="128">
        <v>159942</v>
      </c>
      <c r="K71" s="105"/>
      <c r="L71" s="128">
        <v>4161193.43</v>
      </c>
      <c r="M71" s="53"/>
      <c r="N71" s="128">
        <v>159942</v>
      </c>
    </row>
    <row r="72" spans="1:14" s="106" customFormat="1" ht="23.1" customHeight="1" x14ac:dyDescent="0.55000000000000004">
      <c r="A72" s="52" t="s">
        <v>16</v>
      </c>
      <c r="B72" s="40" t="s">
        <v>127</v>
      </c>
      <c r="C72" s="53"/>
      <c r="D72" s="172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" customHeight="1" x14ac:dyDescent="0.6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6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" customHeight="1" x14ac:dyDescent="0.6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" customHeight="1" x14ac:dyDescent="0.55000000000000004">
      <c r="A76" s="52" t="s">
        <v>19</v>
      </c>
      <c r="B76" s="40" t="s">
        <v>127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3">
        <v>671105</v>
      </c>
      <c r="K76" s="54"/>
      <c r="L76" s="143">
        <v>720398184.47000003</v>
      </c>
      <c r="M76" s="53"/>
      <c r="N76" s="143">
        <v>671105</v>
      </c>
    </row>
    <row r="77" spans="1:14" ht="23.1" customHeight="1" x14ac:dyDescent="0.55000000000000004">
      <c r="A77" s="52" t="s">
        <v>63</v>
      </c>
      <c r="B77" s="40" t="s">
        <v>127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" customHeight="1" x14ac:dyDescent="0.55000000000000004">
      <c r="A78" s="52" t="s">
        <v>62</v>
      </c>
      <c r="B78" s="40" t="s">
        <v>127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" customHeight="1" x14ac:dyDescent="0.55000000000000004">
      <c r="A79" s="52" t="s">
        <v>68</v>
      </c>
      <c r="B79" s="40"/>
      <c r="C79" s="53"/>
      <c r="E79" s="53"/>
      <c r="F79" s="130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9">
        <v>0</v>
      </c>
    </row>
    <row r="80" spans="1:14" ht="23.1" customHeight="1" x14ac:dyDescent="0.55000000000000004">
      <c r="A80" s="52" t="s">
        <v>64</v>
      </c>
      <c r="B80" s="40"/>
      <c r="C80" s="53"/>
      <c r="D80" s="172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" customHeight="1" x14ac:dyDescent="0.6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6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" customHeight="1" x14ac:dyDescent="0.55000000000000004">
      <c r="A83" s="94" t="s">
        <v>138</v>
      </c>
      <c r="B83" s="40" t="s">
        <v>151</v>
      </c>
      <c r="C83" s="53"/>
      <c r="D83" s="61"/>
      <c r="E83" s="53"/>
      <c r="F83" s="61">
        <v>47</v>
      </c>
      <c r="G83" s="53"/>
      <c r="H83" s="61">
        <v>0</v>
      </c>
      <c r="I83" s="53"/>
      <c r="J83" s="132" t="s">
        <v>22</v>
      </c>
      <c r="K83" s="54"/>
      <c r="L83" s="132" t="s">
        <v>22</v>
      </c>
      <c r="M83" s="53"/>
      <c r="N83" s="132" t="s">
        <v>22</v>
      </c>
    </row>
    <row r="84" spans="1:14" ht="9.75" customHeight="1" x14ac:dyDescent="0.55000000000000004">
      <c r="A84" s="52"/>
      <c r="B84" s="40"/>
      <c r="C84" s="53"/>
      <c r="D84" s="64"/>
      <c r="E84" s="53"/>
      <c r="F84" s="64"/>
      <c r="G84" s="53"/>
      <c r="H84" s="64"/>
      <c r="I84" s="53"/>
      <c r="J84" s="130"/>
      <c r="K84" s="54"/>
      <c r="L84" s="130"/>
      <c r="M84" s="53"/>
      <c r="N84" s="130"/>
    </row>
    <row r="85" spans="1:14" ht="23.1" customHeight="1" x14ac:dyDescent="0.6">
      <c r="A85" s="39" t="s">
        <v>162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" customHeight="1" x14ac:dyDescent="0.55000000000000004">
      <c r="A86" s="94" t="s">
        <v>131</v>
      </c>
      <c r="B86" s="40" t="s">
        <v>164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4">
        <v>1796</v>
      </c>
      <c r="K86" s="54"/>
      <c r="L86" s="134">
        <v>-529171.524416</v>
      </c>
      <c r="M86" s="53"/>
      <c r="N86" s="134">
        <v>1796</v>
      </c>
    </row>
    <row r="87" spans="1:14" ht="9.75" customHeight="1" x14ac:dyDescent="0.55000000000000004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" customHeight="1" x14ac:dyDescent="0.6">
      <c r="A88" s="39" t="s">
        <v>143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6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5" customHeight="1" x14ac:dyDescent="0.6">
      <c r="A90" s="39" t="s">
        <v>97</v>
      </c>
      <c r="B90" s="40"/>
      <c r="C90" s="35"/>
      <c r="D90" s="133"/>
      <c r="E90" s="82"/>
      <c r="F90" s="133"/>
      <c r="G90" s="82"/>
      <c r="H90" s="133"/>
      <c r="I90" s="82"/>
      <c r="J90" s="133"/>
      <c r="K90" s="54"/>
      <c r="L90" s="133"/>
      <c r="M90" s="82"/>
      <c r="N90" s="133"/>
    </row>
    <row r="91" spans="1:14" ht="22.5" customHeight="1" x14ac:dyDescent="0.6">
      <c r="A91" s="39" t="s">
        <v>153</v>
      </c>
      <c r="B91" s="40"/>
      <c r="C91" s="35"/>
      <c r="D91" s="133"/>
      <c r="E91" s="82"/>
      <c r="F91" s="133"/>
      <c r="G91" s="82"/>
      <c r="H91" s="133"/>
      <c r="I91" s="82"/>
      <c r="J91" s="133"/>
      <c r="K91" s="54"/>
      <c r="L91" s="133"/>
      <c r="M91" s="82"/>
      <c r="N91" s="133"/>
    </row>
    <row r="92" spans="1:14" ht="22.5" customHeight="1" x14ac:dyDescent="0.6">
      <c r="A92" s="39" t="s">
        <v>154</v>
      </c>
      <c r="B92" s="40"/>
      <c r="C92" s="35"/>
      <c r="D92" s="133"/>
      <c r="E92" s="82"/>
      <c r="F92" s="133"/>
      <c r="G92" s="82"/>
      <c r="H92" s="133"/>
      <c r="I92" s="82"/>
      <c r="J92" s="133"/>
      <c r="K92" s="54"/>
      <c r="L92" s="133"/>
      <c r="M92" s="82"/>
      <c r="N92" s="133"/>
    </row>
    <row r="93" spans="1:14" ht="22.5" customHeight="1" x14ac:dyDescent="0.6">
      <c r="A93" s="166" t="s">
        <v>155</v>
      </c>
      <c r="B93" s="40"/>
      <c r="C93" s="35"/>
      <c r="D93" s="133"/>
      <c r="E93" s="82"/>
      <c r="F93" s="133"/>
      <c r="G93" s="82"/>
      <c r="H93" s="133"/>
      <c r="I93" s="82"/>
      <c r="J93" s="133"/>
      <c r="K93" s="54"/>
      <c r="L93" s="133"/>
      <c r="M93" s="82"/>
      <c r="N93" s="133"/>
    </row>
    <row r="94" spans="1:14" ht="22.5" customHeight="1" x14ac:dyDescent="0.55000000000000004">
      <c r="A94" s="166" t="s">
        <v>156</v>
      </c>
      <c r="B94" s="40"/>
      <c r="C94" s="102"/>
      <c r="D94" s="172"/>
      <c r="E94" s="90"/>
      <c r="F94" s="134">
        <v>-283</v>
      </c>
      <c r="G94" s="90"/>
      <c r="H94" s="187">
        <f>ROUND((L94/1000),0)</f>
        <v>-12</v>
      </c>
      <c r="I94" s="90"/>
      <c r="J94" s="134">
        <v>-283</v>
      </c>
      <c r="K94" s="103"/>
      <c r="L94" s="134">
        <v>-11838.272000000008</v>
      </c>
      <c r="M94" s="90"/>
      <c r="N94" s="134">
        <v>-283</v>
      </c>
    </row>
    <row r="95" spans="1:14" ht="22.5" hidden="1" customHeight="1" x14ac:dyDescent="0.55000000000000004">
      <c r="A95" s="94" t="s">
        <v>149</v>
      </c>
      <c r="B95" s="40"/>
      <c r="C95" s="102"/>
      <c r="D95" s="135">
        <v>0</v>
      </c>
      <c r="E95" s="90"/>
      <c r="F95" s="135">
        <v>0</v>
      </c>
      <c r="G95" s="90"/>
      <c r="H95" s="135">
        <v>0</v>
      </c>
      <c r="I95" s="90"/>
      <c r="J95" s="137">
        <v>0</v>
      </c>
      <c r="K95" s="103"/>
      <c r="L95" s="137">
        <v>0</v>
      </c>
      <c r="M95" s="90"/>
      <c r="N95" s="137">
        <v>0</v>
      </c>
    </row>
    <row r="96" spans="1:14" ht="22.5" customHeight="1" x14ac:dyDescent="0.6">
      <c r="A96" s="121" t="s">
        <v>157</v>
      </c>
      <c r="B96" s="40"/>
      <c r="C96" s="35"/>
      <c r="D96" s="138">
        <f>SUM(D94:D95)</f>
        <v>0</v>
      </c>
      <c r="E96" s="104"/>
      <c r="F96" s="138">
        <f>SUM(F94:F95)</f>
        <v>-283</v>
      </c>
      <c r="G96" s="104"/>
      <c r="H96" s="138">
        <f>SUM(H94:H95)</f>
        <v>-12</v>
      </c>
      <c r="I96" s="104"/>
      <c r="J96" s="138">
        <f>SUM(J94:J95)</f>
        <v>-283</v>
      </c>
      <c r="K96" s="54"/>
      <c r="L96" s="138">
        <f>SUM(L94:L95)</f>
        <v>-11838.272000000008</v>
      </c>
      <c r="M96" s="104"/>
      <c r="N96" s="138">
        <f>SUM(N94:N95)</f>
        <v>-283</v>
      </c>
    </row>
    <row r="97" spans="1:17" ht="22.5" customHeight="1" thickBot="1" x14ac:dyDescent="0.65">
      <c r="A97" s="39" t="s">
        <v>144</v>
      </c>
      <c r="B97" s="40"/>
      <c r="C97" s="35"/>
      <c r="D97" s="139"/>
      <c r="E97" s="140"/>
      <c r="F97" s="139">
        <f>SUM(F88,F96)</f>
        <v>97617</v>
      </c>
      <c r="G97" s="140"/>
      <c r="H97" s="139">
        <f>SUM(H88,H96)</f>
        <v>84305</v>
      </c>
      <c r="I97" s="140"/>
      <c r="J97" s="139">
        <f>SUM(J88,J96)</f>
        <v>147303</v>
      </c>
      <c r="K97" s="54"/>
      <c r="L97" s="139"/>
      <c r="M97" s="140"/>
      <c r="N97" s="139">
        <f>SUM(N88,N96)</f>
        <v>147303</v>
      </c>
    </row>
    <row r="98" spans="1:17" ht="23.25" customHeight="1" thickTop="1" x14ac:dyDescent="0.6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6">
      <c r="A99" s="36" t="s">
        <v>119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5" customHeight="1" x14ac:dyDescent="0.6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" customHeight="1" x14ac:dyDescent="0.6">
      <c r="A101" s="39"/>
      <c r="B101" s="40"/>
      <c r="C101" s="127"/>
      <c r="D101" s="302" t="s">
        <v>1</v>
      </c>
      <c r="E101" s="302"/>
      <c r="F101" s="302"/>
      <c r="G101" s="42"/>
      <c r="H101" s="302" t="s">
        <v>52</v>
      </c>
      <c r="I101" s="302"/>
      <c r="J101" s="302"/>
      <c r="L101" s="302" t="s">
        <v>52</v>
      </c>
      <c r="M101" s="302"/>
      <c r="N101" s="302"/>
    </row>
    <row r="102" spans="1:17" ht="23.1" customHeight="1" x14ac:dyDescent="0.55000000000000004">
      <c r="A102" s="112"/>
      <c r="B102" s="40"/>
      <c r="C102" s="113"/>
      <c r="D102" s="304" t="s">
        <v>150</v>
      </c>
      <c r="E102" s="305"/>
      <c r="F102" s="305"/>
      <c r="G102" s="123"/>
      <c r="H102" s="304" t="s">
        <v>150</v>
      </c>
      <c r="I102" s="305"/>
      <c r="J102" s="305"/>
      <c r="L102" s="304" t="s">
        <v>150</v>
      </c>
      <c r="M102" s="305"/>
      <c r="N102" s="305"/>
    </row>
    <row r="103" spans="1:17" ht="23.1" customHeight="1" x14ac:dyDescent="0.55000000000000004">
      <c r="A103" s="112"/>
      <c r="B103" s="40"/>
      <c r="C103" s="113"/>
      <c r="D103" s="304" t="s">
        <v>147</v>
      </c>
      <c r="E103" s="305"/>
      <c r="F103" s="305"/>
      <c r="G103" s="123"/>
      <c r="H103" s="304" t="s">
        <v>147</v>
      </c>
      <c r="I103" s="305"/>
      <c r="J103" s="305"/>
      <c r="L103" s="304" t="s">
        <v>147</v>
      </c>
      <c r="M103" s="305"/>
      <c r="N103" s="305"/>
    </row>
    <row r="104" spans="1:17" ht="23.1" customHeight="1" x14ac:dyDescent="0.6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" customHeight="1" x14ac:dyDescent="0.6">
      <c r="A105" s="39"/>
      <c r="B105" s="40"/>
      <c r="C105" s="127"/>
      <c r="D105" s="303" t="s">
        <v>46</v>
      </c>
      <c r="E105" s="303"/>
      <c r="F105" s="303"/>
      <c r="G105" s="303"/>
      <c r="H105" s="303"/>
      <c r="I105" s="303"/>
      <c r="J105" s="303"/>
    </row>
    <row r="106" spans="1:17" ht="23.1" customHeight="1" x14ac:dyDescent="0.6">
      <c r="A106" s="39" t="s">
        <v>158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" customHeight="1" x14ac:dyDescent="0.6">
      <c r="A107" s="166" t="s">
        <v>159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1"/>
      <c r="J107" s="53">
        <f>J88</f>
        <v>147586</v>
      </c>
      <c r="K107" s="54"/>
      <c r="L107" s="53">
        <f>L88</f>
        <v>0</v>
      </c>
      <c r="M107" s="141"/>
      <c r="N107" s="53">
        <f>N88</f>
        <v>147586</v>
      </c>
    </row>
    <row r="108" spans="1:17" ht="23.1" customHeight="1" x14ac:dyDescent="0.6">
      <c r="A108" s="108" t="s">
        <v>111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9" t="s">
        <v>22</v>
      </c>
      <c r="K108" s="54"/>
      <c r="L108" s="169" t="s">
        <v>22</v>
      </c>
      <c r="M108" s="53"/>
      <c r="N108" s="169" t="s">
        <v>22</v>
      </c>
    </row>
    <row r="109" spans="1:17" ht="23.1" customHeight="1" thickBot="1" x14ac:dyDescent="0.65">
      <c r="A109" s="39" t="s">
        <v>143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6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" customHeight="1" x14ac:dyDescent="0.6">
      <c r="A111" s="39" t="s">
        <v>112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" customHeight="1" x14ac:dyDescent="0.6">
      <c r="A112" s="166" t="s">
        <v>159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1"/>
      <c r="J112" s="53">
        <v>147303</v>
      </c>
      <c r="K112" s="54"/>
      <c r="L112" s="53">
        <f>L97</f>
        <v>0</v>
      </c>
      <c r="M112" s="141"/>
      <c r="N112" s="53">
        <v>147303</v>
      </c>
    </row>
    <row r="113" spans="1:17" ht="23.1" customHeight="1" x14ac:dyDescent="0.6">
      <c r="A113" s="108" t="s">
        <v>111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9" t="s">
        <v>22</v>
      </c>
      <c r="K113" s="54"/>
      <c r="L113" s="169"/>
      <c r="M113" s="53"/>
      <c r="N113" s="169" t="s">
        <v>22</v>
      </c>
    </row>
    <row r="114" spans="1:17" ht="23.1" customHeight="1" thickBot="1" x14ac:dyDescent="0.65">
      <c r="A114" s="39" t="s">
        <v>144</v>
      </c>
      <c r="B114" s="40"/>
      <c r="C114" s="35"/>
      <c r="D114" s="142"/>
      <c r="E114" s="140"/>
      <c r="F114" s="142">
        <f>SUM(F112:F113)</f>
        <v>97617</v>
      </c>
      <c r="G114" s="140"/>
      <c r="H114" s="142">
        <f>SUM(H112:H113)</f>
        <v>84305</v>
      </c>
      <c r="I114" s="140"/>
      <c r="J114" s="142">
        <f>SUM(J112:J113)</f>
        <v>147303</v>
      </c>
      <c r="K114" s="54"/>
      <c r="L114" s="142">
        <f>SUM(L112:L113)</f>
        <v>0</v>
      </c>
      <c r="M114" s="140"/>
      <c r="N114" s="142">
        <f>SUM(N112:N113)</f>
        <v>147303</v>
      </c>
    </row>
    <row r="115" spans="1:17" ht="9.75" customHeight="1" thickTop="1" x14ac:dyDescent="0.6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" customHeight="1" thickBot="1" x14ac:dyDescent="0.65">
      <c r="A116" s="39" t="s">
        <v>160</v>
      </c>
      <c r="B116" s="40" t="s">
        <v>163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" customHeight="1" thickTop="1" x14ac:dyDescent="0.6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8">
        <v>269999</v>
      </c>
    </row>
    <row r="118" spans="1:17" ht="23.25" customHeight="1" x14ac:dyDescent="0.35">
      <c r="D118" s="144">
        <f>D114-D97</f>
        <v>0</v>
      </c>
      <c r="F118" s="144">
        <f>F114-F97</f>
        <v>0</v>
      </c>
      <c r="H118" s="144">
        <f>H114-H97</f>
        <v>0</v>
      </c>
      <c r="J118" s="144">
        <f>J114-J97</f>
        <v>0</v>
      </c>
      <c r="L118" s="144">
        <f>L114-L97</f>
        <v>0</v>
      </c>
      <c r="N118" s="144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"/>
  <sheetViews>
    <sheetView showGridLines="0" zoomScaleNormal="100" zoomScaleSheetLayoutView="85" workbookViewId="0">
      <selection activeCell="A3" sqref="A3"/>
    </sheetView>
  </sheetViews>
  <sheetFormatPr defaultColWidth="9.125" defaultRowHeight="23.25" customHeight="1" x14ac:dyDescent="0.55000000000000004"/>
  <cols>
    <col min="1" max="1" width="57.875" style="85" customWidth="1"/>
    <col min="2" max="2" width="8.125" style="13" customWidth="1"/>
    <col min="3" max="3" width="0.75" style="85" customWidth="1"/>
    <col min="4" max="4" width="12.875" style="85" customWidth="1"/>
    <col min="5" max="5" width="0.875" style="85" customWidth="1"/>
    <col min="6" max="6" width="12.625" style="85" customWidth="1"/>
    <col min="7" max="7" width="0.75" style="85" customWidth="1"/>
    <col min="8" max="8" width="13.125" style="85" customWidth="1"/>
    <col min="9" max="9" width="0.75" style="201" customWidth="1"/>
    <col min="10" max="10" width="12.625" style="85" customWidth="1"/>
    <col min="11" max="11" width="0.75" style="201" customWidth="1"/>
    <col min="12" max="12" width="14.75" style="197" customWidth="1"/>
    <col min="13" max="13" width="2" style="197" customWidth="1"/>
    <col min="14" max="14" width="14.75" style="197" customWidth="1"/>
    <col min="15" max="15" width="1.125" style="103" customWidth="1"/>
    <col min="16" max="16" width="14.75" style="197" customWidth="1"/>
    <col min="17" max="17" width="1.125" style="201" customWidth="1"/>
    <col min="18" max="18" width="12.875" style="85" customWidth="1"/>
    <col min="19" max="19" width="1" style="201" customWidth="1"/>
    <col min="20" max="20" width="12.375" style="85" customWidth="1"/>
    <col min="21" max="21" width="1" style="201" customWidth="1"/>
    <col min="22" max="22" width="14.125" style="85" customWidth="1"/>
    <col min="23" max="23" width="14.25" style="85" hidden="1" customWidth="1"/>
    <col min="24" max="16384" width="9.125" style="85"/>
  </cols>
  <sheetData>
    <row r="1" spans="1:256" ht="23.25" customHeight="1" x14ac:dyDescent="0.6">
      <c r="A1" s="7" t="s">
        <v>0</v>
      </c>
      <c r="B1" s="12"/>
      <c r="D1" s="7"/>
      <c r="T1" s="307"/>
      <c r="U1" s="307"/>
      <c r="V1" s="307"/>
    </row>
    <row r="2" spans="1:256" ht="23.25" customHeight="1" x14ac:dyDescent="0.6">
      <c r="A2" s="7" t="s">
        <v>121</v>
      </c>
      <c r="B2" s="12"/>
      <c r="C2" s="7"/>
      <c r="D2" s="7"/>
      <c r="E2" s="7"/>
      <c r="T2" s="308"/>
      <c r="U2" s="308"/>
      <c r="V2" s="308"/>
    </row>
    <row r="3" spans="1:256" s="3" customFormat="1" ht="23.25" customHeight="1" x14ac:dyDescent="0.6">
      <c r="A3" s="265"/>
      <c r="B3" s="11"/>
      <c r="C3" s="202"/>
      <c r="D3" s="265"/>
      <c r="E3" s="265"/>
      <c r="F3" s="202"/>
      <c r="G3" s="265"/>
      <c r="H3" s="1"/>
      <c r="I3" s="1"/>
      <c r="J3" s="1"/>
      <c r="K3" s="1"/>
      <c r="L3" s="203"/>
      <c r="M3" s="203"/>
      <c r="N3" s="203"/>
      <c r="O3" s="203"/>
      <c r="P3" s="203"/>
      <c r="Q3" s="265"/>
      <c r="R3" s="265"/>
      <c r="S3" s="265"/>
      <c r="T3" s="265"/>
      <c r="U3" s="265"/>
      <c r="V3" s="265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  <c r="IU3" s="202"/>
      <c r="IV3" s="202"/>
    </row>
    <row r="4" spans="1:256" s="3" customFormat="1" ht="23.25" customHeight="1" x14ac:dyDescent="0.6">
      <c r="A4" s="265"/>
      <c r="B4" s="11"/>
      <c r="C4" s="202"/>
      <c r="D4" s="309" t="s">
        <v>31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  <c r="GB4" s="202"/>
      <c r="GC4" s="202"/>
      <c r="GD4" s="202"/>
      <c r="GE4" s="202"/>
      <c r="GF4" s="202"/>
      <c r="GG4" s="202"/>
      <c r="GH4" s="202"/>
      <c r="GI4" s="202"/>
      <c r="GJ4" s="202"/>
      <c r="GK4" s="202"/>
      <c r="GL4" s="202"/>
      <c r="GM4" s="202"/>
      <c r="GN4" s="202"/>
      <c r="GO4" s="202"/>
      <c r="GP4" s="202"/>
      <c r="GQ4" s="202"/>
      <c r="GR4" s="202"/>
      <c r="GS4" s="202"/>
      <c r="GT4" s="202"/>
      <c r="GU4" s="202"/>
      <c r="GV4" s="202"/>
      <c r="GW4" s="202"/>
      <c r="GX4" s="202"/>
      <c r="GY4" s="202"/>
      <c r="GZ4" s="202"/>
      <c r="HA4" s="202"/>
      <c r="HB4" s="202"/>
      <c r="HC4" s="202"/>
      <c r="HD4" s="202"/>
      <c r="HE4" s="202"/>
      <c r="HF4" s="202"/>
      <c r="HG4" s="202"/>
      <c r="HH4" s="202"/>
      <c r="HI4" s="202"/>
      <c r="HJ4" s="202"/>
      <c r="HK4" s="202"/>
      <c r="HL4" s="202"/>
      <c r="HM4" s="202"/>
      <c r="HN4" s="202"/>
      <c r="HO4" s="202"/>
      <c r="HP4" s="202"/>
      <c r="HQ4" s="202"/>
      <c r="HR4" s="202"/>
      <c r="HS4" s="202"/>
      <c r="HT4" s="202"/>
      <c r="HU4" s="202"/>
      <c r="HV4" s="202"/>
      <c r="HW4" s="202"/>
      <c r="HX4" s="202"/>
      <c r="HY4" s="202"/>
      <c r="HZ4" s="202"/>
      <c r="IA4" s="202"/>
      <c r="IB4" s="202"/>
      <c r="IC4" s="202"/>
      <c r="ID4" s="202"/>
      <c r="IE4" s="202"/>
      <c r="IF4" s="202"/>
      <c r="IG4" s="202"/>
      <c r="IH4" s="202"/>
      <c r="II4" s="202"/>
      <c r="IJ4" s="202"/>
      <c r="IK4" s="202"/>
      <c r="IL4" s="202"/>
      <c r="IM4" s="202"/>
      <c r="IN4" s="202"/>
      <c r="IO4" s="202"/>
      <c r="IP4" s="202"/>
      <c r="IQ4" s="202"/>
      <c r="IR4" s="202"/>
      <c r="IS4" s="202"/>
      <c r="IT4" s="202"/>
      <c r="IU4" s="202"/>
      <c r="IV4" s="202"/>
    </row>
    <row r="5" spans="1:256" s="3" customFormat="1" ht="23.25" customHeight="1" x14ac:dyDescent="0.6">
      <c r="A5" s="265"/>
      <c r="B5" s="11"/>
      <c r="C5" s="202"/>
      <c r="D5" s="265"/>
      <c r="E5" s="202"/>
      <c r="F5" s="202"/>
      <c r="G5" s="202"/>
      <c r="H5" s="310" t="s">
        <v>30</v>
      </c>
      <c r="I5" s="310"/>
      <c r="J5" s="310"/>
      <c r="K5" s="201"/>
      <c r="L5" s="311" t="s">
        <v>90</v>
      </c>
      <c r="M5" s="310"/>
      <c r="N5" s="310"/>
      <c r="O5" s="310"/>
      <c r="P5" s="310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2"/>
      <c r="CW5" s="202"/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2"/>
      <c r="DJ5" s="202"/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2"/>
      <c r="DW5" s="202"/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2"/>
      <c r="FH5" s="202"/>
      <c r="FI5" s="202"/>
      <c r="FJ5" s="202"/>
      <c r="FK5" s="202"/>
      <c r="FL5" s="202"/>
      <c r="FM5" s="202"/>
      <c r="FN5" s="202"/>
      <c r="FO5" s="202"/>
      <c r="FP5" s="202"/>
      <c r="FQ5" s="202"/>
      <c r="FR5" s="202"/>
      <c r="FS5" s="202"/>
      <c r="FT5" s="202"/>
      <c r="FU5" s="202"/>
      <c r="FV5" s="202"/>
      <c r="FW5" s="202"/>
      <c r="FX5" s="202"/>
      <c r="FY5" s="202"/>
      <c r="FZ5" s="202"/>
      <c r="GA5" s="202"/>
      <c r="GB5" s="202"/>
      <c r="GC5" s="202"/>
      <c r="GD5" s="202"/>
      <c r="GE5" s="202"/>
      <c r="GF5" s="202"/>
      <c r="GG5" s="202"/>
      <c r="GH5" s="202"/>
      <c r="GI5" s="202"/>
      <c r="GJ5" s="202"/>
      <c r="GK5" s="202"/>
      <c r="GL5" s="202"/>
      <c r="GM5" s="202"/>
      <c r="GN5" s="202"/>
      <c r="GO5" s="202"/>
      <c r="GP5" s="202"/>
      <c r="GQ5" s="202"/>
      <c r="GR5" s="202"/>
      <c r="GS5" s="202"/>
      <c r="GT5" s="202"/>
      <c r="GU5" s="202"/>
      <c r="GV5" s="202"/>
      <c r="GW5" s="202"/>
      <c r="GX5" s="202"/>
      <c r="GY5" s="202"/>
      <c r="GZ5" s="202"/>
      <c r="HA5" s="202"/>
      <c r="HB5" s="202"/>
      <c r="HC5" s="202"/>
      <c r="HD5" s="202"/>
      <c r="HE5" s="202"/>
      <c r="HF5" s="202"/>
      <c r="HG5" s="202"/>
      <c r="HH5" s="202"/>
      <c r="HI5" s="202"/>
      <c r="HJ5" s="202"/>
      <c r="HK5" s="202"/>
      <c r="HL5" s="202"/>
      <c r="HM5" s="202"/>
      <c r="HN5" s="202"/>
      <c r="HO5" s="202"/>
      <c r="HP5" s="202"/>
      <c r="HQ5" s="202"/>
      <c r="HR5" s="202"/>
      <c r="HS5" s="202"/>
      <c r="HT5" s="202"/>
      <c r="HU5" s="202"/>
      <c r="HV5" s="202"/>
      <c r="HW5" s="202"/>
      <c r="HX5" s="202"/>
      <c r="HY5" s="202"/>
      <c r="HZ5" s="202"/>
      <c r="IA5" s="202"/>
      <c r="IB5" s="202"/>
      <c r="IC5" s="202"/>
      <c r="ID5" s="202"/>
      <c r="IE5" s="202"/>
      <c r="IF5" s="202"/>
      <c r="IG5" s="202"/>
      <c r="IH5" s="202"/>
      <c r="II5" s="202"/>
      <c r="IJ5" s="202"/>
      <c r="IK5" s="202"/>
      <c r="IL5" s="202"/>
      <c r="IM5" s="202"/>
      <c r="IN5" s="202"/>
      <c r="IO5" s="202"/>
      <c r="IP5" s="202"/>
      <c r="IQ5" s="202"/>
      <c r="IR5" s="202"/>
      <c r="IS5" s="202"/>
      <c r="IT5" s="202"/>
      <c r="IU5" s="202"/>
      <c r="IV5" s="202"/>
    </row>
    <row r="6" spans="1:256" s="3" customFormat="1" ht="23.25" customHeight="1" x14ac:dyDescent="0.6">
      <c r="A6" s="265"/>
      <c r="B6" s="11"/>
      <c r="C6" s="202"/>
      <c r="D6" s="265"/>
      <c r="E6" s="202"/>
      <c r="F6" s="202"/>
      <c r="G6" s="202"/>
      <c r="H6" s="202"/>
      <c r="I6" s="202"/>
      <c r="J6" s="202"/>
      <c r="K6" s="201"/>
      <c r="L6" s="263"/>
      <c r="M6" s="202"/>
      <c r="N6" s="202"/>
      <c r="O6" s="263"/>
      <c r="P6" s="263" t="s">
        <v>117</v>
      </c>
      <c r="Q6" s="202"/>
      <c r="R6" s="202"/>
      <c r="S6" s="202"/>
      <c r="T6" s="202" t="s">
        <v>24</v>
      </c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2"/>
      <c r="CK6" s="202"/>
      <c r="CL6" s="202"/>
      <c r="CM6" s="202"/>
      <c r="CN6" s="202"/>
      <c r="CO6" s="202"/>
      <c r="CP6" s="202"/>
      <c r="CQ6" s="202"/>
      <c r="CR6" s="202"/>
      <c r="CS6" s="202"/>
      <c r="CT6" s="202"/>
      <c r="CU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  <c r="DF6" s="202"/>
      <c r="DG6" s="202"/>
      <c r="DH6" s="202"/>
      <c r="DI6" s="202"/>
      <c r="DJ6" s="202"/>
      <c r="DK6" s="202"/>
      <c r="DL6" s="202"/>
      <c r="DM6" s="202"/>
      <c r="DN6" s="202"/>
      <c r="DO6" s="202"/>
      <c r="DP6" s="202"/>
      <c r="DQ6" s="202"/>
      <c r="DR6" s="202"/>
      <c r="DS6" s="202"/>
      <c r="DT6" s="202"/>
      <c r="DU6" s="202"/>
      <c r="DV6" s="202"/>
      <c r="DW6" s="202"/>
      <c r="DX6" s="202"/>
      <c r="DY6" s="202"/>
      <c r="DZ6" s="202"/>
      <c r="EA6" s="202"/>
      <c r="EB6" s="202"/>
      <c r="EC6" s="202"/>
      <c r="ED6" s="202"/>
      <c r="EE6" s="202"/>
      <c r="EF6" s="202"/>
      <c r="EG6" s="202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202"/>
      <c r="FP6" s="202"/>
      <c r="FQ6" s="202"/>
      <c r="FR6" s="202"/>
      <c r="FS6" s="202"/>
      <c r="FT6" s="202"/>
      <c r="FU6" s="202"/>
      <c r="FV6" s="202"/>
      <c r="FW6" s="202"/>
      <c r="FX6" s="202"/>
      <c r="FY6" s="202"/>
      <c r="FZ6" s="202"/>
      <c r="GA6" s="202"/>
      <c r="GB6" s="202"/>
      <c r="GC6" s="202"/>
      <c r="GD6" s="202"/>
      <c r="GE6" s="202"/>
      <c r="GF6" s="202"/>
      <c r="GG6" s="202"/>
      <c r="GH6" s="202"/>
      <c r="GI6" s="202"/>
      <c r="GJ6" s="202"/>
      <c r="GK6" s="202"/>
      <c r="GL6" s="202"/>
      <c r="GM6" s="202"/>
      <c r="GN6" s="202"/>
      <c r="GO6" s="202"/>
      <c r="GP6" s="202"/>
      <c r="GQ6" s="202"/>
      <c r="GR6" s="202"/>
      <c r="GS6" s="202"/>
      <c r="GT6" s="202"/>
      <c r="GU6" s="202"/>
      <c r="GV6" s="202"/>
      <c r="GW6" s="202"/>
      <c r="GX6" s="202"/>
      <c r="GY6" s="202"/>
      <c r="GZ6" s="202"/>
      <c r="HA6" s="202"/>
      <c r="HB6" s="202"/>
      <c r="HC6" s="202"/>
      <c r="HD6" s="202"/>
      <c r="HE6" s="202"/>
      <c r="HF6" s="202"/>
      <c r="HG6" s="202"/>
      <c r="HH6" s="202"/>
      <c r="HI6" s="202"/>
      <c r="HJ6" s="202"/>
      <c r="HK6" s="202"/>
      <c r="HL6" s="202"/>
      <c r="HM6" s="202"/>
      <c r="HN6" s="202"/>
      <c r="HO6" s="202"/>
      <c r="HP6" s="202"/>
      <c r="HQ6" s="202"/>
      <c r="HR6" s="202"/>
      <c r="HS6" s="202"/>
      <c r="HT6" s="202"/>
      <c r="HU6" s="202"/>
      <c r="HV6" s="202"/>
      <c r="HW6" s="202"/>
      <c r="HX6" s="202"/>
      <c r="HY6" s="202"/>
      <c r="HZ6" s="202"/>
      <c r="IA6" s="202"/>
      <c r="IB6" s="202"/>
      <c r="IC6" s="202"/>
      <c r="ID6" s="202"/>
      <c r="IE6" s="202"/>
      <c r="IF6" s="202"/>
      <c r="IG6" s="202"/>
      <c r="IH6" s="202"/>
      <c r="II6" s="202"/>
      <c r="IJ6" s="202"/>
      <c r="IK6" s="202"/>
      <c r="IL6" s="202"/>
      <c r="IM6" s="202"/>
      <c r="IN6" s="202"/>
      <c r="IO6" s="202"/>
      <c r="IP6" s="202"/>
      <c r="IQ6" s="202"/>
      <c r="IR6" s="202"/>
      <c r="IS6" s="202"/>
      <c r="IT6" s="202"/>
      <c r="IU6" s="202"/>
      <c r="IV6" s="202"/>
    </row>
    <row r="7" spans="1:256" s="3" customFormat="1" ht="23.25" customHeight="1" x14ac:dyDescent="0.6">
      <c r="A7" s="265"/>
      <c r="B7" s="11"/>
      <c r="C7" s="202"/>
      <c r="D7" s="202" t="s">
        <v>38</v>
      </c>
      <c r="E7" s="202"/>
      <c r="F7" s="202"/>
      <c r="G7" s="202"/>
      <c r="H7" s="202"/>
      <c r="I7" s="202"/>
      <c r="J7" s="202"/>
      <c r="K7" s="202"/>
      <c r="L7" s="263" t="s">
        <v>71</v>
      </c>
      <c r="M7" s="202"/>
      <c r="N7" s="202"/>
      <c r="O7" s="263"/>
      <c r="P7" s="202" t="s">
        <v>77</v>
      </c>
      <c r="Q7" s="202"/>
      <c r="R7" s="202" t="s">
        <v>43</v>
      </c>
      <c r="S7" s="202"/>
      <c r="T7" s="202" t="s">
        <v>79</v>
      </c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2"/>
      <c r="FH7" s="202"/>
      <c r="FI7" s="202"/>
      <c r="FJ7" s="202"/>
      <c r="FK7" s="202"/>
      <c r="FL7" s="202"/>
      <c r="FM7" s="202"/>
      <c r="FN7" s="202"/>
      <c r="FO7" s="202"/>
      <c r="FP7" s="202"/>
      <c r="FQ7" s="202"/>
      <c r="FR7" s="202"/>
      <c r="FS7" s="202"/>
      <c r="FT7" s="202"/>
      <c r="FU7" s="202"/>
      <c r="FV7" s="202"/>
      <c r="FW7" s="202"/>
      <c r="FX7" s="202"/>
      <c r="FY7" s="202"/>
      <c r="FZ7" s="202"/>
      <c r="GA7" s="202"/>
      <c r="GB7" s="202"/>
      <c r="GC7" s="202"/>
      <c r="GD7" s="202"/>
      <c r="GE7" s="202"/>
      <c r="GF7" s="202"/>
      <c r="GG7" s="202"/>
      <c r="GH7" s="202"/>
      <c r="GI7" s="202"/>
      <c r="GJ7" s="202"/>
      <c r="GK7" s="202"/>
      <c r="GL7" s="202"/>
      <c r="GM7" s="202"/>
      <c r="GN7" s="202"/>
      <c r="GO7" s="202"/>
      <c r="GP7" s="202"/>
      <c r="GQ7" s="202"/>
      <c r="GR7" s="202"/>
      <c r="GS7" s="202"/>
      <c r="GT7" s="202"/>
      <c r="GU7" s="202"/>
      <c r="GV7" s="202"/>
      <c r="GW7" s="202"/>
      <c r="GX7" s="202"/>
      <c r="GY7" s="202"/>
      <c r="GZ7" s="202"/>
      <c r="HA7" s="202"/>
      <c r="HB7" s="202"/>
      <c r="HC7" s="202"/>
      <c r="HD7" s="202"/>
      <c r="HE7" s="202"/>
      <c r="HF7" s="202"/>
      <c r="HG7" s="202"/>
      <c r="HH7" s="202"/>
      <c r="HI7" s="202"/>
      <c r="HJ7" s="202"/>
      <c r="HK7" s="202"/>
      <c r="HL7" s="202"/>
      <c r="HM7" s="202"/>
      <c r="HN7" s="202"/>
      <c r="HO7" s="202"/>
      <c r="HP7" s="202"/>
      <c r="HQ7" s="202"/>
      <c r="HR7" s="202"/>
      <c r="HS7" s="202"/>
      <c r="HT7" s="202"/>
      <c r="HU7" s="202"/>
      <c r="HV7" s="202"/>
      <c r="HW7" s="202"/>
      <c r="HX7" s="202"/>
      <c r="HY7" s="202"/>
      <c r="HZ7" s="202"/>
      <c r="IA7" s="202"/>
      <c r="IB7" s="202"/>
      <c r="IC7" s="202"/>
      <c r="ID7" s="202"/>
      <c r="IE7" s="202"/>
      <c r="IF7" s="202"/>
      <c r="IG7" s="202"/>
      <c r="IH7" s="202"/>
      <c r="II7" s="202"/>
      <c r="IJ7" s="202"/>
      <c r="IK7" s="202"/>
      <c r="IL7" s="202"/>
      <c r="IM7" s="202"/>
      <c r="IN7" s="202"/>
      <c r="IO7" s="202"/>
      <c r="IP7" s="202"/>
      <c r="IQ7" s="202"/>
      <c r="IR7" s="202"/>
      <c r="IS7" s="202"/>
      <c r="IT7" s="202"/>
      <c r="IU7" s="202"/>
      <c r="IV7" s="202"/>
    </row>
    <row r="8" spans="1:256" s="3" customFormat="1" ht="23.25" customHeight="1" x14ac:dyDescent="0.55000000000000004">
      <c r="A8" s="202"/>
      <c r="B8" s="264"/>
      <c r="C8" s="202"/>
      <c r="D8" s="202" t="s">
        <v>41</v>
      </c>
      <c r="E8" s="202"/>
      <c r="F8" s="202" t="s">
        <v>23</v>
      </c>
      <c r="G8" s="202"/>
      <c r="H8" s="202" t="s">
        <v>82</v>
      </c>
      <c r="I8" s="202"/>
      <c r="J8" s="202" t="s">
        <v>32</v>
      </c>
      <c r="K8" s="202"/>
      <c r="L8" s="263" t="s">
        <v>78</v>
      </c>
      <c r="M8" s="202"/>
      <c r="N8" s="202" t="s">
        <v>203</v>
      </c>
      <c r="O8" s="263"/>
      <c r="P8" s="202" t="s">
        <v>118</v>
      </c>
      <c r="Q8" s="202"/>
      <c r="R8" s="202" t="s">
        <v>65</v>
      </c>
      <c r="S8" s="202"/>
      <c r="T8" s="202" t="s">
        <v>81</v>
      </c>
      <c r="U8" s="202"/>
      <c r="V8" s="202" t="s">
        <v>43</v>
      </c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  <c r="GB8" s="202"/>
      <c r="GC8" s="202"/>
      <c r="GD8" s="202"/>
      <c r="GE8" s="202"/>
      <c r="GF8" s="202"/>
      <c r="GG8" s="202"/>
      <c r="GH8" s="202"/>
      <c r="GI8" s="202"/>
      <c r="GJ8" s="202"/>
      <c r="GK8" s="202"/>
      <c r="GL8" s="202"/>
      <c r="GM8" s="202"/>
      <c r="GN8" s="202"/>
      <c r="GO8" s="202"/>
      <c r="GP8" s="202"/>
      <c r="GQ8" s="202"/>
      <c r="GR8" s="202"/>
      <c r="GS8" s="202"/>
      <c r="GT8" s="202"/>
      <c r="GU8" s="202"/>
      <c r="GV8" s="202"/>
      <c r="GW8" s="202"/>
      <c r="GX8" s="202"/>
      <c r="GY8" s="202"/>
      <c r="GZ8" s="202"/>
      <c r="HA8" s="202"/>
      <c r="HB8" s="202"/>
      <c r="HC8" s="202"/>
      <c r="HD8" s="202"/>
      <c r="HE8" s="202"/>
      <c r="HF8" s="202"/>
      <c r="HG8" s="202"/>
      <c r="HH8" s="202"/>
      <c r="HI8" s="202"/>
      <c r="HJ8" s="202"/>
      <c r="HK8" s="202"/>
      <c r="HL8" s="202"/>
      <c r="HM8" s="202"/>
      <c r="HN8" s="202"/>
      <c r="HO8" s="202"/>
      <c r="HP8" s="202"/>
      <c r="HQ8" s="202"/>
      <c r="HR8" s="202"/>
      <c r="HS8" s="202"/>
      <c r="HT8" s="202"/>
      <c r="HU8" s="202"/>
      <c r="HV8" s="202"/>
      <c r="HW8" s="202"/>
      <c r="HX8" s="202"/>
      <c r="HY8" s="202"/>
      <c r="HZ8" s="202"/>
      <c r="IA8" s="202"/>
      <c r="IB8" s="202"/>
      <c r="IC8" s="202"/>
      <c r="ID8" s="202"/>
      <c r="IE8" s="202"/>
      <c r="IF8" s="202"/>
      <c r="IG8" s="202"/>
      <c r="IH8" s="202"/>
      <c r="II8" s="202"/>
      <c r="IJ8" s="202"/>
      <c r="IK8" s="202"/>
      <c r="IL8" s="202"/>
      <c r="IM8" s="202"/>
      <c r="IN8" s="202"/>
      <c r="IO8" s="202"/>
      <c r="IP8" s="202"/>
      <c r="IQ8" s="202"/>
      <c r="IR8" s="202"/>
      <c r="IS8" s="202"/>
      <c r="IT8" s="202"/>
      <c r="IU8" s="202"/>
      <c r="IV8" s="202"/>
    </row>
    <row r="9" spans="1:256" s="3" customFormat="1" ht="23.25" customHeight="1" x14ac:dyDescent="0.55000000000000004">
      <c r="A9" s="202"/>
      <c r="B9" s="115" t="s">
        <v>2</v>
      </c>
      <c r="C9" s="202"/>
      <c r="D9" s="202" t="s">
        <v>42</v>
      </c>
      <c r="E9" s="202"/>
      <c r="F9" s="202" t="s">
        <v>91</v>
      </c>
      <c r="G9" s="202"/>
      <c r="H9" s="202" t="s">
        <v>83</v>
      </c>
      <c r="I9" s="202"/>
      <c r="J9" s="202" t="s">
        <v>35</v>
      </c>
      <c r="K9" s="202"/>
      <c r="L9" s="263" t="s">
        <v>21</v>
      </c>
      <c r="M9" s="202"/>
      <c r="N9" s="202" t="s">
        <v>126</v>
      </c>
      <c r="O9" s="263"/>
      <c r="P9" s="202" t="s">
        <v>116</v>
      </c>
      <c r="Q9" s="202"/>
      <c r="R9" s="202" t="s">
        <v>202</v>
      </c>
      <c r="S9" s="202"/>
      <c r="T9" s="202" t="s">
        <v>80</v>
      </c>
      <c r="U9" s="202"/>
      <c r="V9" s="202" t="s">
        <v>33</v>
      </c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2"/>
      <c r="FH9" s="202"/>
      <c r="FI9" s="202"/>
      <c r="FJ9" s="202"/>
      <c r="FK9" s="202"/>
      <c r="FL9" s="202"/>
      <c r="FM9" s="202"/>
      <c r="FN9" s="202"/>
      <c r="FO9" s="202"/>
      <c r="FP9" s="202"/>
      <c r="FQ9" s="202"/>
      <c r="FR9" s="202"/>
      <c r="FS9" s="202"/>
      <c r="FT9" s="202"/>
      <c r="FU9" s="202"/>
      <c r="FV9" s="202"/>
      <c r="FW9" s="202"/>
      <c r="FX9" s="202"/>
      <c r="FY9" s="202"/>
      <c r="FZ9" s="202"/>
      <c r="GA9" s="202"/>
      <c r="GB9" s="202"/>
      <c r="GC9" s="202"/>
      <c r="GD9" s="202"/>
      <c r="GE9" s="202"/>
      <c r="GF9" s="202"/>
      <c r="GG9" s="202"/>
      <c r="GH9" s="202"/>
      <c r="GI9" s="202"/>
      <c r="GJ9" s="202"/>
      <c r="GK9" s="202"/>
      <c r="GL9" s="202"/>
      <c r="GM9" s="202"/>
      <c r="GN9" s="202"/>
      <c r="GO9" s="202"/>
      <c r="GP9" s="202"/>
      <c r="GQ9" s="202"/>
      <c r="GR9" s="202"/>
      <c r="GS9" s="202"/>
      <c r="GT9" s="202"/>
      <c r="GU9" s="202"/>
      <c r="GV9" s="202"/>
      <c r="GW9" s="202"/>
      <c r="GX9" s="202"/>
      <c r="GY9" s="202"/>
      <c r="GZ9" s="202"/>
      <c r="HA9" s="202"/>
      <c r="HB9" s="202"/>
      <c r="HC9" s="202"/>
      <c r="HD9" s="202"/>
      <c r="HE9" s="202"/>
      <c r="HF9" s="202"/>
      <c r="HG9" s="202"/>
      <c r="HH9" s="202"/>
      <c r="HI9" s="202"/>
      <c r="HJ9" s="202"/>
      <c r="HK9" s="202"/>
      <c r="HL9" s="202"/>
      <c r="HM9" s="202"/>
      <c r="HN9" s="202"/>
      <c r="HO9" s="202"/>
      <c r="HP9" s="202"/>
      <c r="HQ9" s="202"/>
      <c r="HR9" s="202"/>
      <c r="HS9" s="202"/>
      <c r="HT9" s="202"/>
      <c r="HU9" s="202"/>
      <c r="HV9" s="202"/>
      <c r="HW9" s="202"/>
      <c r="HX9" s="202"/>
      <c r="HY9" s="202"/>
      <c r="HZ9" s="202"/>
      <c r="IA9" s="202"/>
      <c r="IB9" s="202"/>
      <c r="IC9" s="202"/>
      <c r="ID9" s="202"/>
      <c r="IE9" s="202"/>
      <c r="IF9" s="202"/>
      <c r="IG9" s="202"/>
      <c r="IH9" s="202"/>
      <c r="II9" s="202"/>
      <c r="IJ9" s="202"/>
      <c r="IK9" s="202"/>
      <c r="IL9" s="202"/>
      <c r="IM9" s="202"/>
      <c r="IN9" s="202"/>
      <c r="IO9" s="202"/>
      <c r="IP9" s="202"/>
      <c r="IQ9" s="202"/>
      <c r="IR9" s="202"/>
      <c r="IS9" s="202"/>
      <c r="IT9" s="202"/>
      <c r="IU9" s="202"/>
      <c r="IV9" s="202"/>
    </row>
    <row r="10" spans="1:256" s="3" customFormat="1" ht="23.25" customHeight="1" x14ac:dyDescent="0.55000000000000004">
      <c r="A10" s="202"/>
      <c r="B10" s="264"/>
      <c r="C10" s="202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  <c r="GB10" s="202"/>
      <c r="GC10" s="202"/>
      <c r="GD10" s="202"/>
      <c r="GE10" s="202"/>
      <c r="GF10" s="202"/>
      <c r="GG10" s="202"/>
      <c r="GH10" s="202"/>
      <c r="GI10" s="202"/>
      <c r="GJ10" s="202"/>
      <c r="GK10" s="202"/>
      <c r="GL10" s="202"/>
      <c r="GM10" s="202"/>
      <c r="GN10" s="202"/>
      <c r="GO10" s="202"/>
      <c r="GP10" s="202"/>
      <c r="GQ10" s="202"/>
      <c r="GR10" s="202"/>
      <c r="GS10" s="202"/>
      <c r="GT10" s="202"/>
      <c r="GU10" s="202"/>
      <c r="GV10" s="202"/>
      <c r="GW10" s="202"/>
      <c r="GX10" s="202"/>
      <c r="GY10" s="202"/>
      <c r="GZ10" s="202"/>
      <c r="HA10" s="202"/>
      <c r="HB10" s="202"/>
      <c r="HC10" s="202"/>
      <c r="HD10" s="202"/>
      <c r="HE10" s="202"/>
      <c r="HF10" s="202"/>
      <c r="HG10" s="202"/>
      <c r="HH10" s="202"/>
      <c r="HI10" s="202"/>
      <c r="HJ10" s="202"/>
      <c r="HK10" s="202"/>
      <c r="HL10" s="202"/>
      <c r="HM10" s="202"/>
      <c r="HN10" s="202"/>
      <c r="HO10" s="202"/>
      <c r="HP10" s="202"/>
      <c r="HQ10" s="202"/>
      <c r="HR10" s="202"/>
      <c r="HS10" s="202"/>
      <c r="HT10" s="202"/>
      <c r="HU10" s="202"/>
      <c r="HV10" s="202"/>
      <c r="HW10" s="202"/>
      <c r="HX10" s="202"/>
      <c r="HY10" s="202"/>
      <c r="HZ10" s="202"/>
      <c r="IA10" s="202"/>
      <c r="IB10" s="202"/>
      <c r="IC10" s="202"/>
      <c r="ID10" s="202"/>
      <c r="IE10" s="202"/>
      <c r="IF10" s="202"/>
      <c r="IG10" s="202"/>
      <c r="IH10" s="202"/>
      <c r="II10" s="202"/>
      <c r="IJ10" s="202"/>
      <c r="IK10" s="202"/>
      <c r="IL10" s="202"/>
      <c r="IM10" s="202"/>
      <c r="IN10" s="202"/>
      <c r="IO10" s="202"/>
      <c r="IP10" s="202"/>
      <c r="IQ10" s="202"/>
      <c r="IR10" s="202"/>
      <c r="IS10" s="202"/>
      <c r="IT10" s="202"/>
      <c r="IU10" s="202"/>
      <c r="IV10" s="202"/>
    </row>
    <row r="11" spans="1:256" s="3" customFormat="1" ht="23.25" customHeight="1" x14ac:dyDescent="0.6">
      <c r="A11" s="121" t="s">
        <v>180</v>
      </c>
      <c r="B11" s="264"/>
      <c r="C11" s="202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  <c r="GB11" s="202"/>
      <c r="GC11" s="202"/>
      <c r="GD11" s="202"/>
      <c r="GE11" s="202"/>
      <c r="GF11" s="202"/>
      <c r="GG11" s="202"/>
      <c r="GH11" s="202"/>
      <c r="GI11" s="202"/>
      <c r="GJ11" s="202"/>
      <c r="GK11" s="202"/>
      <c r="GL11" s="202"/>
      <c r="GM11" s="202"/>
      <c r="GN11" s="202"/>
      <c r="GO11" s="202"/>
      <c r="GP11" s="202"/>
      <c r="GQ11" s="202"/>
      <c r="GR11" s="202"/>
      <c r="GS11" s="202"/>
      <c r="GT11" s="202"/>
      <c r="GU11" s="202"/>
      <c r="GV11" s="202"/>
      <c r="GW11" s="202"/>
      <c r="GX11" s="202"/>
      <c r="GY11" s="202"/>
      <c r="GZ11" s="202"/>
      <c r="HA11" s="202"/>
      <c r="HB11" s="202"/>
      <c r="HC11" s="202"/>
      <c r="HD11" s="202"/>
      <c r="HE11" s="202"/>
      <c r="HF11" s="202"/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202"/>
      <c r="HY11" s="202"/>
      <c r="HZ11" s="202"/>
      <c r="IA11" s="202"/>
      <c r="IB11" s="202"/>
      <c r="IC11" s="202"/>
      <c r="ID11" s="202"/>
      <c r="IE11" s="202"/>
      <c r="IF11" s="202"/>
      <c r="IG11" s="202"/>
      <c r="IH11" s="202"/>
      <c r="II11" s="202"/>
      <c r="IJ11" s="202"/>
      <c r="IK11" s="202"/>
      <c r="IL11" s="202"/>
      <c r="IM11" s="202"/>
      <c r="IN11" s="202"/>
      <c r="IO11" s="202"/>
      <c r="IP11" s="202"/>
      <c r="IQ11" s="202"/>
      <c r="IR11" s="202"/>
      <c r="IS11" s="202"/>
      <c r="IT11" s="202"/>
      <c r="IU11" s="202"/>
      <c r="IV11" s="202"/>
    </row>
    <row r="12" spans="1:256" s="3" customFormat="1" ht="22.2" x14ac:dyDescent="0.6">
      <c r="A12" s="121" t="s">
        <v>181</v>
      </c>
      <c r="B12" s="264"/>
      <c r="C12" s="202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949910</v>
      </c>
      <c r="K12" s="9"/>
      <c r="L12" s="35">
        <v>297581</v>
      </c>
      <c r="M12" s="35"/>
      <c r="N12" s="35">
        <v>14</v>
      </c>
      <c r="O12" s="35"/>
      <c r="P12" s="35">
        <f>SUM(L12,N12)</f>
        <v>297595</v>
      </c>
      <c r="Q12" s="9"/>
      <c r="R12" s="9">
        <f>SUM(P12,D12:J12)</f>
        <v>1814504</v>
      </c>
      <c r="S12" s="9"/>
      <c r="T12" s="9">
        <v>631855</v>
      </c>
      <c r="U12" s="9"/>
      <c r="V12" s="9">
        <f>SUM(R12:T12)</f>
        <v>2446359</v>
      </c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M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02"/>
      <c r="HF12" s="202"/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2"/>
      <c r="HY12" s="202"/>
      <c r="HZ12" s="202"/>
      <c r="IA12" s="20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  <c r="IU12" s="202"/>
      <c r="IV12" s="202"/>
    </row>
    <row r="13" spans="1:256" s="3" customFormat="1" ht="22.2" x14ac:dyDescent="0.6">
      <c r="A13" s="121"/>
      <c r="B13" s="264"/>
      <c r="C13" s="202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  <c r="IU13" s="202"/>
      <c r="IV13" s="202"/>
    </row>
    <row r="14" spans="1:256" ht="22.2" x14ac:dyDescent="0.6">
      <c r="A14" s="7" t="s">
        <v>105</v>
      </c>
      <c r="B14" s="14"/>
      <c r="C14" s="176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.2" hidden="1" x14ac:dyDescent="0.6">
      <c r="A15" s="12" t="s">
        <v>132</v>
      </c>
      <c r="B15" s="264"/>
      <c r="C15" s="202"/>
      <c r="D15" s="9"/>
      <c r="E15" s="25"/>
      <c r="F15" s="9"/>
      <c r="G15" s="25"/>
      <c r="H15" s="9"/>
      <c r="I15" s="9"/>
      <c r="J15" s="9"/>
      <c r="K15" s="9"/>
      <c r="L15" s="35"/>
      <c r="M15" s="35"/>
      <c r="N15" s="202"/>
      <c r="O15" s="202"/>
      <c r="P15" s="202"/>
      <c r="Q15" s="202"/>
      <c r="R15" s="35"/>
      <c r="S15" s="35"/>
      <c r="T15" s="35"/>
      <c r="U15" s="35"/>
      <c r="V15" s="9"/>
      <c r="W15" s="9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  <c r="IU15" s="202"/>
      <c r="IV15" s="202"/>
    </row>
    <row r="16" spans="1:256" s="3" customFormat="1" ht="22.2" hidden="1" x14ac:dyDescent="0.6">
      <c r="A16" s="84" t="s">
        <v>133</v>
      </c>
      <c r="B16" s="264">
        <v>15</v>
      </c>
      <c r="C16" s="202"/>
      <c r="D16" s="145" t="s">
        <v>22</v>
      </c>
      <c r="E16" s="146"/>
      <c r="F16" s="147" t="s">
        <v>22</v>
      </c>
      <c r="G16" s="146"/>
      <c r="H16" s="147" t="s">
        <v>22</v>
      </c>
      <c r="I16" s="89"/>
      <c r="J16" s="102">
        <v>0</v>
      </c>
      <c r="K16" s="89"/>
      <c r="L16" s="147" t="s">
        <v>22</v>
      </c>
      <c r="M16" s="102"/>
      <c r="N16" s="147" t="s">
        <v>22</v>
      </c>
      <c r="O16" s="202"/>
      <c r="P16" s="147" t="s">
        <v>22</v>
      </c>
      <c r="Q16" s="202"/>
      <c r="R16" s="102">
        <f>SUM(P16,D16:J16)</f>
        <v>0</v>
      </c>
      <c r="S16" s="102"/>
      <c r="T16" s="230" t="s">
        <v>22</v>
      </c>
      <c r="U16" s="102"/>
      <c r="V16" s="89">
        <f>SUM(R16:T16)</f>
        <v>0</v>
      </c>
      <c r="W16" s="9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  <c r="IU16" s="202"/>
      <c r="IV16" s="202"/>
    </row>
    <row r="17" spans="1:256" s="3" customFormat="1" ht="22.2" hidden="1" x14ac:dyDescent="0.6">
      <c r="A17" s="12" t="s">
        <v>134</v>
      </c>
      <c r="B17" s="264"/>
      <c r="C17" s="202"/>
      <c r="D17" s="99" t="s">
        <v>22</v>
      </c>
      <c r="E17" s="100"/>
      <c r="F17" s="99" t="s">
        <v>22</v>
      </c>
      <c r="G17" s="100"/>
      <c r="H17" s="99" t="s">
        <v>22</v>
      </c>
      <c r="I17" s="9"/>
      <c r="J17" s="81">
        <f>SUM(J16)</f>
        <v>0</v>
      </c>
      <c r="K17" s="9"/>
      <c r="L17" s="99" t="s">
        <v>22</v>
      </c>
      <c r="M17" s="35"/>
      <c r="N17" s="99" t="s">
        <v>22</v>
      </c>
      <c r="O17" s="202"/>
      <c r="P17" s="99" t="s">
        <v>22</v>
      </c>
      <c r="Q17" s="202"/>
      <c r="R17" s="51">
        <f>SUM(R16)</f>
        <v>0</v>
      </c>
      <c r="S17" s="35"/>
      <c r="T17" s="99" t="s">
        <v>22</v>
      </c>
      <c r="U17" s="35"/>
      <c r="V17" s="81">
        <f>SUM(V16)</f>
        <v>0</v>
      </c>
      <c r="W17" s="9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  <c r="IU17" s="202"/>
      <c r="IV17" s="202"/>
    </row>
    <row r="18" spans="1:256" ht="22.2" x14ac:dyDescent="0.6">
      <c r="A18" s="12" t="s">
        <v>92</v>
      </c>
      <c r="B18" s="14"/>
      <c r="C18" s="176"/>
      <c r="D18" s="87"/>
      <c r="E18" s="87"/>
      <c r="F18" s="87"/>
      <c r="G18" s="88"/>
      <c r="H18" s="87"/>
      <c r="I18" s="88"/>
      <c r="J18" s="89"/>
      <c r="K18" s="87"/>
      <c r="L18" s="90"/>
      <c r="M18" s="90"/>
      <c r="N18" s="90"/>
      <c r="O18" s="90"/>
      <c r="P18" s="90"/>
      <c r="Q18" s="88"/>
      <c r="R18" s="102"/>
      <c r="S18" s="117"/>
      <c r="T18" s="117"/>
      <c r="U18" s="117"/>
      <c r="V18" s="89"/>
    </row>
    <row r="19" spans="1:256" ht="21.6" hidden="1" x14ac:dyDescent="0.55000000000000004">
      <c r="A19" s="84" t="s">
        <v>166</v>
      </c>
      <c r="B19" s="14">
        <v>7</v>
      </c>
      <c r="C19" s="176"/>
      <c r="D19" s="87" t="s">
        <v>22</v>
      </c>
      <c r="E19" s="87"/>
      <c r="F19" s="87" t="s">
        <v>22</v>
      </c>
      <c r="G19" s="87"/>
      <c r="H19" s="87" t="s">
        <v>22</v>
      </c>
      <c r="I19" s="87"/>
      <c r="J19" s="87" t="s">
        <v>22</v>
      </c>
      <c r="K19" s="88"/>
      <c r="L19" s="204" t="s">
        <v>22</v>
      </c>
      <c r="M19" s="204"/>
      <c r="N19" s="204" t="s">
        <v>22</v>
      </c>
      <c r="O19" s="204"/>
      <c r="P19" s="204" t="s">
        <v>22</v>
      </c>
      <c r="Q19" s="88"/>
      <c r="R19" s="90" t="s">
        <v>22</v>
      </c>
      <c r="S19" s="117"/>
      <c r="T19" s="231"/>
      <c r="U19" s="117"/>
      <c r="V19" s="89">
        <f>SUM(R19:T19)</f>
        <v>0</v>
      </c>
    </row>
    <row r="20" spans="1:256" ht="21.75" hidden="1" customHeight="1" x14ac:dyDescent="0.55000000000000004">
      <c r="A20" s="84" t="s">
        <v>172</v>
      </c>
      <c r="B20" s="14"/>
      <c r="C20" s="176"/>
      <c r="D20" s="87"/>
      <c r="E20" s="87"/>
      <c r="F20" s="87"/>
      <c r="G20" s="87"/>
      <c r="H20" s="87"/>
      <c r="I20" s="87"/>
      <c r="J20" s="87"/>
      <c r="K20" s="88"/>
      <c r="L20" s="204"/>
      <c r="M20" s="204"/>
      <c r="N20" s="204"/>
      <c r="O20" s="204"/>
      <c r="P20" s="204"/>
      <c r="Q20" s="88"/>
      <c r="R20" s="90"/>
      <c r="S20" s="117"/>
      <c r="T20" s="231"/>
      <c r="U20" s="117"/>
      <c r="V20" s="89"/>
    </row>
    <row r="21" spans="1:256" ht="21.6" hidden="1" x14ac:dyDescent="0.55000000000000004">
      <c r="A21" s="84" t="s">
        <v>173</v>
      </c>
      <c r="B21" s="14">
        <v>7</v>
      </c>
      <c r="C21" s="176"/>
      <c r="D21" s="90" t="s">
        <v>22</v>
      </c>
      <c r="E21" s="90"/>
      <c r="F21" s="90" t="s">
        <v>22</v>
      </c>
      <c r="G21" s="90"/>
      <c r="H21" s="90" t="s">
        <v>22</v>
      </c>
      <c r="I21" s="90"/>
      <c r="J21" s="90" t="s">
        <v>22</v>
      </c>
      <c r="K21" s="90"/>
      <c r="L21" s="90" t="s">
        <v>22</v>
      </c>
      <c r="M21" s="90"/>
      <c r="N21" s="90" t="s">
        <v>22</v>
      </c>
      <c r="O21" s="90"/>
      <c r="P21" s="90" t="s">
        <v>22</v>
      </c>
      <c r="Q21" s="90"/>
      <c r="R21" s="90" t="s">
        <v>22</v>
      </c>
      <c r="S21" s="117"/>
      <c r="T21" s="232"/>
      <c r="U21" s="117"/>
      <c r="V21" s="89">
        <f>SUM(R21:T21)</f>
        <v>0</v>
      </c>
    </row>
    <row r="22" spans="1:256" ht="23.25" customHeight="1" x14ac:dyDescent="0.55000000000000004">
      <c r="A22" s="84" t="s">
        <v>93</v>
      </c>
      <c r="B22" s="14">
        <v>3</v>
      </c>
      <c r="C22" s="176"/>
      <c r="D22" s="205" t="s">
        <v>22</v>
      </c>
      <c r="E22" s="206"/>
      <c r="F22" s="205" t="s">
        <v>22</v>
      </c>
      <c r="G22" s="206"/>
      <c r="H22" s="205" t="s">
        <v>22</v>
      </c>
      <c r="I22" s="90"/>
      <c r="J22" s="205" t="s">
        <v>22</v>
      </c>
      <c r="K22" s="90"/>
      <c r="L22" s="205" t="s">
        <v>22</v>
      </c>
      <c r="M22" s="90"/>
      <c r="N22" s="205" t="s">
        <v>22</v>
      </c>
      <c r="O22" s="90"/>
      <c r="P22" s="205" t="s">
        <v>22</v>
      </c>
      <c r="Q22" s="90"/>
      <c r="R22" s="205" t="s">
        <v>22</v>
      </c>
      <c r="S22" s="117"/>
      <c r="T22" s="281">
        <v>-243039</v>
      </c>
      <c r="U22" s="117"/>
      <c r="V22" s="281">
        <f>T22</f>
        <v>-243039</v>
      </c>
    </row>
    <row r="23" spans="1:256" ht="23.25" customHeight="1" x14ac:dyDescent="0.6">
      <c r="A23" s="12" t="s">
        <v>96</v>
      </c>
      <c r="B23" s="14"/>
      <c r="C23" s="176"/>
      <c r="D23" s="99" t="s">
        <v>22</v>
      </c>
      <c r="E23" s="100"/>
      <c r="F23" s="99" t="s">
        <v>22</v>
      </c>
      <c r="G23" s="100"/>
      <c r="H23" s="99" t="s">
        <v>22</v>
      </c>
      <c r="I23" s="86"/>
      <c r="J23" s="99" t="s">
        <v>22</v>
      </c>
      <c r="K23" s="86"/>
      <c r="L23" s="99" t="s">
        <v>22</v>
      </c>
      <c r="M23" s="101"/>
      <c r="N23" s="99" t="s">
        <v>22</v>
      </c>
      <c r="O23" s="101"/>
      <c r="P23" s="99" t="s">
        <v>22</v>
      </c>
      <c r="Q23" s="86"/>
      <c r="R23" s="99" t="s">
        <v>22</v>
      </c>
      <c r="S23" s="27"/>
      <c r="T23" s="280">
        <f>SUM(T19:T22)</f>
        <v>-243039</v>
      </c>
      <c r="U23" s="27"/>
      <c r="V23" s="280">
        <f>SUM(V19:V22)</f>
        <v>-243039</v>
      </c>
    </row>
    <row r="24" spans="1:256" ht="23.25" customHeight="1" x14ac:dyDescent="0.6">
      <c r="A24" s="7" t="s">
        <v>106</v>
      </c>
      <c r="B24" s="14"/>
      <c r="C24" s="176"/>
      <c r="D24" s="99" t="s">
        <v>22</v>
      </c>
      <c r="E24" s="96"/>
      <c r="F24" s="99" t="s">
        <v>22</v>
      </c>
      <c r="G24" s="96"/>
      <c r="H24" s="99" t="s">
        <v>22</v>
      </c>
      <c r="I24" s="97"/>
      <c r="J24" s="99" t="s">
        <v>22</v>
      </c>
      <c r="K24" s="97"/>
      <c r="L24" s="107" t="s">
        <v>22</v>
      </c>
      <c r="M24" s="86"/>
      <c r="N24" s="107" t="s">
        <v>22</v>
      </c>
      <c r="O24" s="86"/>
      <c r="P24" s="107" t="s">
        <v>22</v>
      </c>
      <c r="Q24" s="97"/>
      <c r="R24" s="107" t="s">
        <v>22</v>
      </c>
      <c r="S24" s="211"/>
      <c r="T24" s="233">
        <f>SUM(T23,T17)</f>
        <v>-243039</v>
      </c>
      <c r="U24" s="211"/>
      <c r="V24" s="148">
        <f>SUM(V23,V17)</f>
        <v>-243039</v>
      </c>
    </row>
    <row r="25" spans="1:256" s="7" customFormat="1" ht="23.25" customHeight="1" x14ac:dyDescent="0.6">
      <c r="A25" s="207"/>
      <c r="B25" s="115"/>
      <c r="C25" s="158"/>
      <c r="D25" s="208"/>
      <c r="E25" s="209"/>
      <c r="F25" s="208"/>
      <c r="G25" s="209"/>
      <c r="H25" s="208"/>
      <c r="I25" s="210"/>
      <c r="J25" s="208"/>
      <c r="K25" s="210"/>
      <c r="L25" s="86"/>
      <c r="M25" s="86"/>
      <c r="N25" s="86"/>
      <c r="O25" s="86"/>
      <c r="P25" s="86"/>
      <c r="Q25" s="210"/>
      <c r="R25" s="86"/>
      <c r="S25" s="211"/>
      <c r="T25" s="212"/>
      <c r="U25" s="211"/>
      <c r="V25" s="212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6">
      <c r="A26" s="207" t="s">
        <v>86</v>
      </c>
      <c r="B26" s="213"/>
      <c r="C26" s="214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55000000000000004">
      <c r="A27" s="197" t="s">
        <v>84</v>
      </c>
      <c r="B27" s="115"/>
      <c r="C27" s="158"/>
      <c r="D27" s="90" t="s">
        <v>22</v>
      </c>
      <c r="E27" s="90"/>
      <c r="F27" s="90" t="s">
        <v>22</v>
      </c>
      <c r="G27" s="90"/>
      <c r="H27" s="90" t="s">
        <v>22</v>
      </c>
      <c r="I27" s="117"/>
      <c r="J27" s="102">
        <v>25466</v>
      </c>
      <c r="K27" s="90"/>
      <c r="L27" s="90" t="s">
        <v>22</v>
      </c>
      <c r="M27" s="90"/>
      <c r="N27" s="206" t="s">
        <v>22</v>
      </c>
      <c r="O27" s="215"/>
      <c r="P27" s="206" t="s">
        <v>22</v>
      </c>
      <c r="Q27" s="117"/>
      <c r="R27" s="102">
        <f>SUM(J27:Q27)</f>
        <v>25466</v>
      </c>
      <c r="S27" s="117"/>
      <c r="T27" s="117">
        <v>59581</v>
      </c>
      <c r="U27" s="117"/>
      <c r="V27" s="102">
        <f>SUM(R27:T27)</f>
        <v>85047</v>
      </c>
      <c r="W27" s="217"/>
    </row>
    <row r="28" spans="1:256" s="7" customFormat="1" ht="23.25" customHeight="1" x14ac:dyDescent="0.6">
      <c r="A28" s="197" t="s">
        <v>85</v>
      </c>
      <c r="B28" s="115"/>
      <c r="C28" s="158"/>
      <c r="D28" s="90" t="s">
        <v>22</v>
      </c>
      <c r="E28" s="90"/>
      <c r="F28" s="90" t="s">
        <v>22</v>
      </c>
      <c r="G28" s="90"/>
      <c r="H28" s="90" t="s">
        <v>22</v>
      </c>
      <c r="I28" s="117"/>
      <c r="J28" s="90" t="s">
        <v>22</v>
      </c>
      <c r="K28" s="90"/>
      <c r="L28" s="90" t="s">
        <v>22</v>
      </c>
      <c r="M28" s="90"/>
      <c r="N28" s="149">
        <v>51</v>
      </c>
      <c r="O28" s="90"/>
      <c r="P28" s="149">
        <f>SUM(L28:N28)</f>
        <v>51</v>
      </c>
      <c r="Q28" s="117"/>
      <c r="R28" s="102">
        <f>P28</f>
        <v>51</v>
      </c>
      <c r="S28" s="117"/>
      <c r="T28" s="216">
        <v>0</v>
      </c>
      <c r="U28" s="117"/>
      <c r="V28" s="102">
        <f>SUM(R28:T28)</f>
        <v>51</v>
      </c>
      <c r="W28" s="217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6">
      <c r="A29" s="207" t="s">
        <v>144</v>
      </c>
      <c r="B29" s="213"/>
      <c r="C29" s="214"/>
      <c r="D29" s="92" t="s">
        <v>22</v>
      </c>
      <c r="E29" s="86"/>
      <c r="F29" s="92" t="s">
        <v>22</v>
      </c>
      <c r="G29" s="86"/>
      <c r="H29" s="92" t="s">
        <v>22</v>
      </c>
      <c r="I29" s="27"/>
      <c r="J29" s="51">
        <f>SUM(J27:J28)</f>
        <v>25466</v>
      </c>
      <c r="K29" s="86"/>
      <c r="L29" s="92" t="s">
        <v>22</v>
      </c>
      <c r="M29" s="218"/>
      <c r="N29" s="51">
        <f>SUM(N27:N28)</f>
        <v>51</v>
      </c>
      <c r="O29" s="218"/>
      <c r="P29" s="51">
        <f>SUM(P27:P28)</f>
        <v>51</v>
      </c>
      <c r="Q29" s="27"/>
      <c r="R29" s="51">
        <f>SUM(R27:R28)</f>
        <v>25517</v>
      </c>
      <c r="S29" s="27"/>
      <c r="T29" s="51">
        <f>SUM(T27:T28)</f>
        <v>59581</v>
      </c>
      <c r="U29" s="27"/>
      <c r="V29" s="51">
        <f>SUM(V27:V28)</f>
        <v>85098</v>
      </c>
      <c r="W29" s="229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55000000000000004">
      <c r="A30" s="197"/>
      <c r="B30" s="115"/>
      <c r="C30" s="158"/>
      <c r="D30" s="90"/>
      <c r="E30" s="90"/>
      <c r="F30" s="90"/>
      <c r="G30" s="117"/>
      <c r="H30" s="90"/>
      <c r="I30" s="117"/>
      <c r="J30" s="102"/>
      <c r="K30" s="90"/>
      <c r="L30" s="90"/>
      <c r="M30" s="90"/>
      <c r="N30" s="90"/>
      <c r="O30" s="90"/>
      <c r="P30" s="90"/>
      <c r="Q30" s="117"/>
      <c r="R30" s="102"/>
      <c r="S30" s="117"/>
      <c r="T30" s="117"/>
      <c r="U30" s="117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65">
      <c r="A31" s="219" t="s">
        <v>182</v>
      </c>
      <c r="B31" s="220"/>
      <c r="C31" s="158"/>
      <c r="D31" s="56">
        <f>SUM(D12,D24,D29)</f>
        <v>269999</v>
      </c>
      <c r="E31" s="221"/>
      <c r="F31" s="56">
        <f>SUM(F12,F24,F29)</f>
        <v>270000</v>
      </c>
      <c r="G31" s="221"/>
      <c r="H31" s="56">
        <f>SUM(H12,H24,H29)</f>
        <v>27000</v>
      </c>
      <c r="I31" s="35"/>
      <c r="J31" s="56">
        <f>SUM(J12,J24,J29)</f>
        <v>975376</v>
      </c>
      <c r="K31" s="35"/>
      <c r="L31" s="56">
        <f>SUM(L12,L24,L29)</f>
        <v>297581</v>
      </c>
      <c r="M31" s="35"/>
      <c r="N31" s="56">
        <f>SUM(N12,N24,N29)</f>
        <v>65</v>
      </c>
      <c r="O31" s="35"/>
      <c r="P31" s="56">
        <f>SUM(P12,P24,P29)</f>
        <v>297646</v>
      </c>
      <c r="Q31" s="35"/>
      <c r="R31" s="56">
        <f>SUM(R12,R24,R29)</f>
        <v>1840021</v>
      </c>
      <c r="S31" s="35"/>
      <c r="T31" s="56">
        <f>SUM(T12,T24,T29)</f>
        <v>448397</v>
      </c>
      <c r="U31" s="35"/>
      <c r="V31" s="56">
        <f>SUM(R31:T31)</f>
        <v>2288418</v>
      </c>
      <c r="W31" s="176">
        <f>V31-BL!D86</f>
        <v>-1524811</v>
      </c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  <c r="ER31" s="176"/>
      <c r="ES31" s="176"/>
      <c r="ET31" s="176"/>
      <c r="EU31" s="176"/>
      <c r="EV31" s="176"/>
      <c r="EW31" s="176"/>
      <c r="EX31" s="176"/>
      <c r="EY31" s="176"/>
      <c r="EZ31" s="176"/>
      <c r="FA31" s="176"/>
      <c r="FB31" s="176"/>
      <c r="FC31" s="176"/>
      <c r="FD31" s="176"/>
      <c r="FE31" s="176"/>
      <c r="FF31" s="176"/>
      <c r="FG31" s="176"/>
      <c r="FH31" s="176"/>
      <c r="FI31" s="176"/>
      <c r="FJ31" s="176"/>
      <c r="FK31" s="176"/>
      <c r="FL31" s="176"/>
      <c r="FM31" s="176"/>
      <c r="FN31" s="176"/>
      <c r="FO31" s="176"/>
      <c r="FP31" s="176"/>
      <c r="FQ31" s="176"/>
      <c r="FR31" s="176"/>
      <c r="FS31" s="176"/>
      <c r="FT31" s="176"/>
      <c r="FU31" s="176"/>
      <c r="FV31" s="176"/>
      <c r="FW31" s="176"/>
      <c r="FX31" s="176"/>
      <c r="FY31" s="176"/>
      <c r="FZ31" s="176"/>
      <c r="GA31" s="176"/>
      <c r="GB31" s="176"/>
      <c r="GC31" s="176"/>
      <c r="GD31" s="176"/>
      <c r="GE31" s="176"/>
      <c r="GF31" s="176"/>
      <c r="GG31" s="176"/>
      <c r="GH31" s="176"/>
      <c r="GI31" s="176"/>
      <c r="GJ31" s="176"/>
      <c r="GK31" s="176"/>
      <c r="GL31" s="176"/>
      <c r="GM31" s="176"/>
      <c r="GN31" s="176"/>
      <c r="GO31" s="176"/>
      <c r="GP31" s="176"/>
      <c r="GQ31" s="176"/>
      <c r="GR31" s="176"/>
      <c r="GS31" s="176"/>
      <c r="GT31" s="176"/>
      <c r="GU31" s="176"/>
      <c r="GV31" s="176"/>
      <c r="GW31" s="176"/>
      <c r="GX31" s="176"/>
      <c r="GY31" s="176"/>
      <c r="GZ31" s="176"/>
      <c r="HA31" s="176"/>
      <c r="HB31" s="176"/>
      <c r="HC31" s="176"/>
      <c r="HD31" s="176"/>
      <c r="HE31" s="176"/>
      <c r="HF31" s="176"/>
      <c r="HG31" s="176"/>
      <c r="HH31" s="176"/>
      <c r="HI31" s="176"/>
      <c r="HJ31" s="176"/>
      <c r="HK31" s="176"/>
      <c r="HL31" s="176"/>
      <c r="HM31" s="176"/>
      <c r="HN31" s="176"/>
      <c r="HO31" s="176"/>
      <c r="HP31" s="176"/>
      <c r="HQ31" s="176"/>
      <c r="HR31" s="176"/>
      <c r="HS31" s="176"/>
      <c r="HT31" s="176"/>
      <c r="HU31" s="176"/>
      <c r="HV31" s="176"/>
      <c r="HW31" s="176"/>
      <c r="HX31" s="176"/>
      <c r="HY31" s="176"/>
      <c r="HZ31" s="176"/>
      <c r="IA31" s="176"/>
      <c r="IB31" s="176"/>
      <c r="IC31" s="176"/>
      <c r="ID31" s="176"/>
      <c r="IE31" s="176"/>
      <c r="IF31" s="176"/>
      <c r="IG31" s="176"/>
      <c r="IH31" s="176"/>
      <c r="II31" s="176"/>
      <c r="IJ31" s="176"/>
      <c r="IK31" s="176"/>
      <c r="IL31" s="176"/>
      <c r="IM31" s="176"/>
      <c r="IN31" s="176"/>
      <c r="IO31" s="176"/>
      <c r="IP31" s="176"/>
      <c r="IQ31" s="176"/>
      <c r="IR31" s="176"/>
      <c r="IS31" s="176"/>
      <c r="IT31" s="176"/>
      <c r="IU31" s="176"/>
      <c r="IV31" s="176"/>
    </row>
    <row r="32" spans="1:256" ht="23.25" customHeight="1" thickTop="1" x14ac:dyDescent="0.55000000000000004">
      <c r="J32" s="217"/>
      <c r="P32" s="215"/>
      <c r="T32" s="217"/>
      <c r="V32" s="217"/>
    </row>
    <row r="33" spans="10:22" ht="23.25" hidden="1" customHeight="1" x14ac:dyDescent="0.55000000000000004">
      <c r="J33" s="217"/>
      <c r="P33" s="215">
        <f>P31-BL!D83</f>
        <v>-112694</v>
      </c>
      <c r="T33" s="217">
        <f>T31-BL!D85</f>
        <v>448397</v>
      </c>
      <c r="V33" s="217"/>
    </row>
    <row r="51" spans="1:256" s="67" customFormat="1" ht="23.25" customHeight="1" x14ac:dyDescent="0.55000000000000004">
      <c r="A51" s="85"/>
      <c r="B51" s="13"/>
      <c r="C51" s="85"/>
      <c r="D51" s="85"/>
      <c r="E51" s="85"/>
      <c r="F51" s="85"/>
      <c r="G51" s="85"/>
      <c r="H51" s="85"/>
      <c r="I51" s="201"/>
      <c r="J51" s="85"/>
      <c r="K51" s="201"/>
      <c r="L51" s="197"/>
      <c r="M51" s="197"/>
      <c r="N51" s="197"/>
      <c r="O51" s="103"/>
      <c r="P51" s="197"/>
      <c r="Q51" s="201"/>
      <c r="R51" s="85"/>
      <c r="S51" s="201"/>
      <c r="T51" s="85"/>
      <c r="U51" s="201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  <c r="IA51" s="85"/>
      <c r="IB51" s="85"/>
      <c r="IC51" s="85"/>
      <c r="ID51" s="85"/>
      <c r="IE51" s="85"/>
      <c r="IF51" s="85"/>
      <c r="IG51" s="85"/>
      <c r="IH51" s="85"/>
      <c r="II51" s="85"/>
      <c r="IJ51" s="85"/>
      <c r="IK51" s="85"/>
      <c r="IL51" s="85"/>
      <c r="IM51" s="85"/>
      <c r="IN51" s="85"/>
      <c r="IO51" s="85"/>
      <c r="IP51" s="85"/>
      <c r="IQ51" s="85"/>
      <c r="IR51" s="85"/>
      <c r="IS51" s="85"/>
      <c r="IT51" s="85"/>
      <c r="IU51" s="85"/>
      <c r="IV51" s="85"/>
    </row>
    <row r="52" spans="1:256" ht="23.25" customHeight="1" x14ac:dyDescent="0.55000000000000004">
      <c r="K52" s="201">
        <f>D52-F52</f>
        <v>0</v>
      </c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7"/>
      <c r="CG52" s="197"/>
      <c r="CH52" s="197"/>
      <c r="CI52" s="197"/>
      <c r="CJ52" s="197"/>
      <c r="CK52" s="197"/>
      <c r="CL52" s="197"/>
      <c r="CM52" s="197"/>
      <c r="CN52" s="197"/>
      <c r="CO52" s="197"/>
      <c r="CP52" s="197"/>
      <c r="CQ52" s="197"/>
      <c r="CR52" s="197"/>
      <c r="CS52" s="197"/>
      <c r="CT52" s="197"/>
      <c r="CU52" s="197"/>
      <c r="CV52" s="197"/>
      <c r="CW52" s="197"/>
      <c r="CX52" s="197"/>
      <c r="CY52" s="197"/>
      <c r="CZ52" s="197"/>
      <c r="DA52" s="197"/>
      <c r="DB52" s="197"/>
      <c r="DC52" s="197"/>
      <c r="DD52" s="197"/>
      <c r="DE52" s="197"/>
      <c r="DF52" s="197"/>
      <c r="DG52" s="197"/>
      <c r="DH52" s="197"/>
      <c r="DI52" s="197"/>
      <c r="DJ52" s="197"/>
      <c r="DK52" s="197"/>
      <c r="DL52" s="197"/>
      <c r="DM52" s="197"/>
      <c r="DN52" s="197"/>
      <c r="DO52" s="197"/>
      <c r="DP52" s="197"/>
      <c r="DQ52" s="197"/>
      <c r="DR52" s="197"/>
      <c r="DS52" s="197"/>
      <c r="DT52" s="197"/>
      <c r="DU52" s="197"/>
      <c r="DV52" s="197"/>
      <c r="DW52" s="197"/>
      <c r="DX52" s="197"/>
      <c r="DY52" s="197"/>
      <c r="DZ52" s="197"/>
      <c r="EA52" s="197"/>
      <c r="EB52" s="197"/>
      <c r="EC52" s="197"/>
      <c r="ED52" s="197"/>
      <c r="EE52" s="197"/>
      <c r="EF52" s="197"/>
      <c r="EG52" s="197"/>
      <c r="EH52" s="197"/>
      <c r="EI52" s="197"/>
      <c r="EJ52" s="197"/>
      <c r="EK52" s="197"/>
      <c r="EL52" s="197"/>
      <c r="EM52" s="197"/>
      <c r="EN52" s="197"/>
      <c r="EO52" s="197"/>
      <c r="EP52" s="197"/>
      <c r="EQ52" s="197"/>
      <c r="ER52" s="197"/>
      <c r="ES52" s="197"/>
      <c r="ET52" s="197"/>
      <c r="EU52" s="197"/>
      <c r="EV52" s="197"/>
      <c r="EW52" s="197"/>
      <c r="EX52" s="197"/>
      <c r="EY52" s="197"/>
      <c r="EZ52" s="197"/>
      <c r="FA52" s="197"/>
      <c r="FB52" s="197"/>
      <c r="FC52" s="197"/>
      <c r="FD52" s="197"/>
      <c r="FE52" s="197"/>
      <c r="FF52" s="197"/>
      <c r="FG52" s="197"/>
      <c r="FH52" s="197"/>
      <c r="FI52" s="197"/>
      <c r="FJ52" s="197"/>
      <c r="FK52" s="197"/>
      <c r="FL52" s="197"/>
      <c r="FM52" s="197"/>
      <c r="FN52" s="197"/>
      <c r="FO52" s="197"/>
      <c r="FP52" s="197"/>
      <c r="FQ52" s="197"/>
      <c r="FR52" s="197"/>
      <c r="FS52" s="197"/>
      <c r="FT52" s="197"/>
      <c r="FU52" s="197"/>
      <c r="FV52" s="197"/>
      <c r="FW52" s="197"/>
      <c r="FX52" s="197"/>
      <c r="FY52" s="197"/>
      <c r="FZ52" s="197"/>
      <c r="GA52" s="197"/>
      <c r="GB52" s="197"/>
      <c r="GC52" s="197"/>
      <c r="GD52" s="197"/>
      <c r="GE52" s="197"/>
      <c r="GF52" s="197"/>
      <c r="GG52" s="197"/>
      <c r="GH52" s="197"/>
      <c r="GI52" s="197"/>
      <c r="GJ52" s="197"/>
      <c r="GK52" s="197"/>
      <c r="GL52" s="197"/>
      <c r="GM52" s="197"/>
      <c r="GN52" s="197"/>
      <c r="GO52" s="197"/>
      <c r="GP52" s="197"/>
      <c r="GQ52" s="197"/>
      <c r="GR52" s="197"/>
      <c r="GS52" s="197"/>
      <c r="GT52" s="197"/>
      <c r="GU52" s="197"/>
      <c r="GV52" s="197"/>
      <c r="GW52" s="197"/>
      <c r="GX52" s="197"/>
      <c r="GY52" s="197"/>
      <c r="GZ52" s="197"/>
      <c r="HA52" s="197"/>
      <c r="HB52" s="197"/>
      <c r="HC52" s="197"/>
      <c r="HD52" s="197"/>
      <c r="HE52" s="197"/>
      <c r="HF52" s="197"/>
      <c r="HG52" s="197"/>
      <c r="HH52" s="197"/>
      <c r="HI52" s="197"/>
      <c r="HJ52" s="197"/>
      <c r="HK52" s="197"/>
      <c r="HL52" s="197"/>
      <c r="HM52" s="197"/>
      <c r="HN52" s="197"/>
      <c r="HO52" s="197"/>
      <c r="HP52" s="197"/>
      <c r="HQ52" s="197"/>
      <c r="HR52" s="197"/>
      <c r="HS52" s="197"/>
      <c r="HT52" s="197"/>
      <c r="HU52" s="197"/>
      <c r="HV52" s="197"/>
      <c r="HW52" s="197"/>
      <c r="HX52" s="197"/>
      <c r="HY52" s="197"/>
      <c r="HZ52" s="197"/>
      <c r="IA52" s="197"/>
      <c r="IB52" s="197"/>
      <c r="IC52" s="197"/>
      <c r="ID52" s="197"/>
      <c r="IE52" s="197"/>
      <c r="IF52" s="197"/>
      <c r="IG52" s="197"/>
      <c r="IH52" s="197"/>
      <c r="II52" s="197"/>
      <c r="IJ52" s="197"/>
      <c r="IK52" s="197"/>
      <c r="IL52" s="197"/>
      <c r="IM52" s="197"/>
      <c r="IN52" s="197"/>
      <c r="IO52" s="197"/>
      <c r="IP52" s="197"/>
      <c r="IQ52" s="197"/>
      <c r="IR52" s="197"/>
      <c r="IS52" s="197"/>
      <c r="IT52" s="197"/>
      <c r="IU52" s="197"/>
      <c r="IV52" s="197"/>
    </row>
    <row r="94" ht="17.25" customHeight="1" x14ac:dyDescent="0.55000000000000004"/>
    <row r="101" ht="16.5" customHeight="1" x14ac:dyDescent="0.55000000000000004"/>
    <row r="107" ht="17.25" customHeight="1" x14ac:dyDescent="0.55000000000000004"/>
    <row r="109" ht="17.25" customHeight="1" x14ac:dyDescent="0.55000000000000004"/>
    <row r="114" ht="15.75" customHeight="1" x14ac:dyDescent="0.55000000000000004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70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"/>
  <sheetViews>
    <sheetView showGridLines="0" zoomScaleNormal="100" zoomScaleSheetLayoutView="85" workbookViewId="0">
      <selection activeCell="A3" sqref="A3"/>
    </sheetView>
  </sheetViews>
  <sheetFormatPr defaultColWidth="9.125" defaultRowHeight="23.25" customHeight="1" x14ac:dyDescent="0.55000000000000004"/>
  <cols>
    <col min="1" max="1" width="57.875" style="85" customWidth="1"/>
    <col min="2" max="2" width="8.125" style="13" customWidth="1"/>
    <col min="3" max="3" width="0.75" style="85" customWidth="1"/>
    <col min="4" max="4" width="14.875" style="85" customWidth="1"/>
    <col min="5" max="5" width="0.875" style="85" customWidth="1"/>
    <col min="6" max="6" width="14.875" style="85" customWidth="1"/>
    <col min="7" max="7" width="0.75" style="85" customWidth="1"/>
    <col min="8" max="8" width="14.875" style="85" customWidth="1"/>
    <col min="9" max="9" width="0.75" style="201" customWidth="1"/>
    <col min="10" max="10" width="14.875" style="85" customWidth="1"/>
    <col min="11" max="11" width="0.75" style="201" customWidth="1"/>
    <col min="12" max="12" width="14.875" style="197" customWidth="1"/>
    <col min="13" max="13" width="2" style="197" customWidth="1"/>
    <col min="14" max="14" width="14.75" style="197" hidden="1" customWidth="1"/>
    <col min="15" max="15" width="1.125" style="103" hidden="1" customWidth="1"/>
    <col min="16" max="16" width="14.875" style="197" customWidth="1"/>
    <col min="17" max="17" width="1.125" style="201" customWidth="1"/>
    <col min="18" max="18" width="14.875" style="85" customWidth="1"/>
    <col min="19" max="19" width="1" style="201" customWidth="1"/>
    <col min="20" max="20" width="14.875" style="85" customWidth="1"/>
    <col min="21" max="21" width="1.875" style="201" customWidth="1"/>
    <col min="22" max="22" width="14.875" style="85" customWidth="1"/>
    <col min="23" max="23" width="14.25" style="85" hidden="1" customWidth="1"/>
    <col min="24" max="16384" width="9.125" style="85"/>
  </cols>
  <sheetData>
    <row r="1" spans="1:256" ht="23.25" customHeight="1" x14ac:dyDescent="0.6">
      <c r="A1" s="7" t="s">
        <v>0</v>
      </c>
      <c r="B1" s="12"/>
      <c r="D1" s="7"/>
      <c r="T1" s="307"/>
      <c r="U1" s="307"/>
      <c r="V1" s="307"/>
    </row>
    <row r="2" spans="1:256" ht="23.25" customHeight="1" x14ac:dyDescent="0.6">
      <c r="A2" s="7" t="s">
        <v>121</v>
      </c>
      <c r="B2" s="12"/>
      <c r="C2" s="7"/>
      <c r="D2" s="7"/>
      <c r="E2" s="7"/>
      <c r="T2" s="308"/>
      <c r="U2" s="308"/>
      <c r="V2" s="308"/>
    </row>
    <row r="3" spans="1:256" s="3" customFormat="1" ht="23.25" customHeight="1" x14ac:dyDescent="0.6">
      <c r="A3" s="126"/>
      <c r="B3" s="11"/>
      <c r="C3" s="202"/>
      <c r="D3" s="126"/>
      <c r="E3" s="126"/>
      <c r="F3" s="202"/>
      <c r="G3" s="126"/>
      <c r="H3" s="1"/>
      <c r="I3" s="1"/>
      <c r="J3" s="1"/>
      <c r="K3" s="1"/>
      <c r="L3" s="203"/>
      <c r="M3" s="203"/>
      <c r="N3" s="203"/>
      <c r="O3" s="203"/>
      <c r="P3" s="203"/>
      <c r="Q3" s="126"/>
      <c r="R3" s="126"/>
      <c r="S3" s="126"/>
      <c r="T3" s="126"/>
      <c r="U3" s="126"/>
      <c r="V3" s="126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  <c r="IU3" s="202"/>
      <c r="IV3" s="202"/>
    </row>
    <row r="4" spans="1:256" s="3" customFormat="1" ht="23.25" customHeight="1" x14ac:dyDescent="0.6">
      <c r="A4" s="126"/>
      <c r="B4" s="11"/>
      <c r="C4" s="202"/>
      <c r="D4" s="309" t="s">
        <v>31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  <c r="GB4" s="202"/>
      <c r="GC4" s="202"/>
      <c r="GD4" s="202"/>
      <c r="GE4" s="202"/>
      <c r="GF4" s="202"/>
      <c r="GG4" s="202"/>
      <c r="GH4" s="202"/>
      <c r="GI4" s="202"/>
      <c r="GJ4" s="202"/>
      <c r="GK4" s="202"/>
      <c r="GL4" s="202"/>
      <c r="GM4" s="202"/>
      <c r="GN4" s="202"/>
      <c r="GO4" s="202"/>
      <c r="GP4" s="202"/>
      <c r="GQ4" s="202"/>
      <c r="GR4" s="202"/>
      <c r="GS4" s="202"/>
      <c r="GT4" s="202"/>
      <c r="GU4" s="202"/>
      <c r="GV4" s="202"/>
      <c r="GW4" s="202"/>
      <c r="GX4" s="202"/>
      <c r="GY4" s="202"/>
      <c r="GZ4" s="202"/>
      <c r="HA4" s="202"/>
      <c r="HB4" s="202"/>
      <c r="HC4" s="202"/>
      <c r="HD4" s="202"/>
      <c r="HE4" s="202"/>
      <c r="HF4" s="202"/>
      <c r="HG4" s="202"/>
      <c r="HH4" s="202"/>
      <c r="HI4" s="202"/>
      <c r="HJ4" s="202"/>
      <c r="HK4" s="202"/>
      <c r="HL4" s="202"/>
      <c r="HM4" s="202"/>
      <c r="HN4" s="202"/>
      <c r="HO4" s="202"/>
      <c r="HP4" s="202"/>
      <c r="HQ4" s="202"/>
      <c r="HR4" s="202"/>
      <c r="HS4" s="202"/>
      <c r="HT4" s="202"/>
      <c r="HU4" s="202"/>
      <c r="HV4" s="202"/>
      <c r="HW4" s="202"/>
      <c r="HX4" s="202"/>
      <c r="HY4" s="202"/>
      <c r="HZ4" s="202"/>
      <c r="IA4" s="202"/>
      <c r="IB4" s="202"/>
      <c r="IC4" s="202"/>
      <c r="ID4" s="202"/>
      <c r="IE4" s="202"/>
      <c r="IF4" s="202"/>
      <c r="IG4" s="202"/>
      <c r="IH4" s="202"/>
      <c r="II4" s="202"/>
      <c r="IJ4" s="202"/>
      <c r="IK4" s="202"/>
      <c r="IL4" s="202"/>
      <c r="IM4" s="202"/>
      <c r="IN4" s="202"/>
      <c r="IO4" s="202"/>
      <c r="IP4" s="202"/>
      <c r="IQ4" s="202"/>
      <c r="IR4" s="202"/>
      <c r="IS4" s="202"/>
      <c r="IT4" s="202"/>
      <c r="IU4" s="202"/>
      <c r="IV4" s="202"/>
    </row>
    <row r="5" spans="1:256" s="3" customFormat="1" ht="23.25" customHeight="1" x14ac:dyDescent="0.6">
      <c r="A5" s="126"/>
      <c r="B5" s="11"/>
      <c r="C5" s="202"/>
      <c r="D5" s="126"/>
      <c r="E5" s="202"/>
      <c r="F5" s="202"/>
      <c r="G5" s="202"/>
      <c r="H5" s="310" t="s">
        <v>30</v>
      </c>
      <c r="I5" s="310"/>
      <c r="J5" s="310"/>
      <c r="K5" s="201"/>
      <c r="L5" s="311" t="s">
        <v>90</v>
      </c>
      <c r="M5" s="310"/>
      <c r="N5" s="310"/>
      <c r="O5" s="310"/>
      <c r="P5" s="310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2"/>
      <c r="CW5" s="202"/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2"/>
      <c r="DJ5" s="202"/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2"/>
      <c r="DW5" s="202"/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2"/>
      <c r="FH5" s="202"/>
      <c r="FI5" s="202"/>
      <c r="FJ5" s="202"/>
      <c r="FK5" s="202"/>
      <c r="FL5" s="202"/>
      <c r="FM5" s="202"/>
      <c r="FN5" s="202"/>
      <c r="FO5" s="202"/>
      <c r="FP5" s="202"/>
      <c r="FQ5" s="202"/>
      <c r="FR5" s="202"/>
      <c r="FS5" s="202"/>
      <c r="FT5" s="202"/>
      <c r="FU5" s="202"/>
      <c r="FV5" s="202"/>
      <c r="FW5" s="202"/>
      <c r="FX5" s="202"/>
      <c r="FY5" s="202"/>
      <c r="FZ5" s="202"/>
      <c r="GA5" s="202"/>
      <c r="GB5" s="202"/>
      <c r="GC5" s="202"/>
      <c r="GD5" s="202"/>
      <c r="GE5" s="202"/>
      <c r="GF5" s="202"/>
      <c r="GG5" s="202"/>
      <c r="GH5" s="202"/>
      <c r="GI5" s="202"/>
      <c r="GJ5" s="202"/>
      <c r="GK5" s="202"/>
      <c r="GL5" s="202"/>
      <c r="GM5" s="202"/>
      <c r="GN5" s="202"/>
      <c r="GO5" s="202"/>
      <c r="GP5" s="202"/>
      <c r="GQ5" s="202"/>
      <c r="GR5" s="202"/>
      <c r="GS5" s="202"/>
      <c r="GT5" s="202"/>
      <c r="GU5" s="202"/>
      <c r="GV5" s="202"/>
      <c r="GW5" s="202"/>
      <c r="GX5" s="202"/>
      <c r="GY5" s="202"/>
      <c r="GZ5" s="202"/>
      <c r="HA5" s="202"/>
      <c r="HB5" s="202"/>
      <c r="HC5" s="202"/>
      <c r="HD5" s="202"/>
      <c r="HE5" s="202"/>
      <c r="HF5" s="202"/>
      <c r="HG5" s="202"/>
      <c r="HH5" s="202"/>
      <c r="HI5" s="202"/>
      <c r="HJ5" s="202"/>
      <c r="HK5" s="202"/>
      <c r="HL5" s="202"/>
      <c r="HM5" s="202"/>
      <c r="HN5" s="202"/>
      <c r="HO5" s="202"/>
      <c r="HP5" s="202"/>
      <c r="HQ5" s="202"/>
      <c r="HR5" s="202"/>
      <c r="HS5" s="202"/>
      <c r="HT5" s="202"/>
      <c r="HU5" s="202"/>
      <c r="HV5" s="202"/>
      <c r="HW5" s="202"/>
      <c r="HX5" s="202"/>
      <c r="HY5" s="202"/>
      <c r="HZ5" s="202"/>
      <c r="IA5" s="202"/>
      <c r="IB5" s="202"/>
      <c r="IC5" s="202"/>
      <c r="ID5" s="202"/>
      <c r="IE5" s="202"/>
      <c r="IF5" s="202"/>
      <c r="IG5" s="202"/>
      <c r="IH5" s="202"/>
      <c r="II5" s="202"/>
      <c r="IJ5" s="202"/>
      <c r="IK5" s="202"/>
      <c r="IL5" s="202"/>
      <c r="IM5" s="202"/>
      <c r="IN5" s="202"/>
      <c r="IO5" s="202"/>
      <c r="IP5" s="202"/>
      <c r="IQ5" s="202"/>
      <c r="IR5" s="202"/>
      <c r="IS5" s="202"/>
      <c r="IT5" s="202"/>
      <c r="IU5" s="202"/>
      <c r="IV5" s="202"/>
    </row>
    <row r="6" spans="1:256" s="3" customFormat="1" ht="23.25" customHeight="1" x14ac:dyDescent="0.6">
      <c r="A6" s="126"/>
      <c r="B6" s="11"/>
      <c r="C6" s="202"/>
      <c r="D6" s="126"/>
      <c r="E6" s="202"/>
      <c r="F6" s="202"/>
      <c r="G6" s="202"/>
      <c r="H6" s="202"/>
      <c r="I6" s="202"/>
      <c r="J6" s="202"/>
      <c r="K6" s="201"/>
      <c r="L6" s="123"/>
      <c r="M6" s="202"/>
      <c r="N6" s="202"/>
      <c r="O6" s="123"/>
      <c r="P6" s="123" t="s">
        <v>117</v>
      </c>
      <c r="Q6" s="202"/>
      <c r="R6" s="202"/>
      <c r="S6" s="202"/>
      <c r="T6" s="202" t="s">
        <v>24</v>
      </c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2"/>
      <c r="CK6" s="202"/>
      <c r="CL6" s="202"/>
      <c r="CM6" s="202"/>
      <c r="CN6" s="202"/>
      <c r="CO6" s="202"/>
      <c r="CP6" s="202"/>
      <c r="CQ6" s="202"/>
      <c r="CR6" s="202"/>
      <c r="CS6" s="202"/>
      <c r="CT6" s="202"/>
      <c r="CU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  <c r="DF6" s="202"/>
      <c r="DG6" s="202"/>
      <c r="DH6" s="202"/>
      <c r="DI6" s="202"/>
      <c r="DJ6" s="202"/>
      <c r="DK6" s="202"/>
      <c r="DL6" s="202"/>
      <c r="DM6" s="202"/>
      <c r="DN6" s="202"/>
      <c r="DO6" s="202"/>
      <c r="DP6" s="202"/>
      <c r="DQ6" s="202"/>
      <c r="DR6" s="202"/>
      <c r="DS6" s="202"/>
      <c r="DT6" s="202"/>
      <c r="DU6" s="202"/>
      <c r="DV6" s="202"/>
      <c r="DW6" s="202"/>
      <c r="DX6" s="202"/>
      <c r="DY6" s="202"/>
      <c r="DZ6" s="202"/>
      <c r="EA6" s="202"/>
      <c r="EB6" s="202"/>
      <c r="EC6" s="202"/>
      <c r="ED6" s="202"/>
      <c r="EE6" s="202"/>
      <c r="EF6" s="202"/>
      <c r="EG6" s="202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202"/>
      <c r="FP6" s="202"/>
      <c r="FQ6" s="202"/>
      <c r="FR6" s="202"/>
      <c r="FS6" s="202"/>
      <c r="FT6" s="202"/>
      <c r="FU6" s="202"/>
      <c r="FV6" s="202"/>
      <c r="FW6" s="202"/>
      <c r="FX6" s="202"/>
      <c r="FY6" s="202"/>
      <c r="FZ6" s="202"/>
      <c r="GA6" s="202"/>
      <c r="GB6" s="202"/>
      <c r="GC6" s="202"/>
      <c r="GD6" s="202"/>
      <c r="GE6" s="202"/>
      <c r="GF6" s="202"/>
      <c r="GG6" s="202"/>
      <c r="GH6" s="202"/>
      <c r="GI6" s="202"/>
      <c r="GJ6" s="202"/>
      <c r="GK6" s="202"/>
      <c r="GL6" s="202"/>
      <c r="GM6" s="202"/>
      <c r="GN6" s="202"/>
      <c r="GO6" s="202"/>
      <c r="GP6" s="202"/>
      <c r="GQ6" s="202"/>
      <c r="GR6" s="202"/>
      <c r="GS6" s="202"/>
      <c r="GT6" s="202"/>
      <c r="GU6" s="202"/>
      <c r="GV6" s="202"/>
      <c r="GW6" s="202"/>
      <c r="GX6" s="202"/>
      <c r="GY6" s="202"/>
      <c r="GZ6" s="202"/>
      <c r="HA6" s="202"/>
      <c r="HB6" s="202"/>
      <c r="HC6" s="202"/>
      <c r="HD6" s="202"/>
      <c r="HE6" s="202"/>
      <c r="HF6" s="202"/>
      <c r="HG6" s="202"/>
      <c r="HH6" s="202"/>
      <c r="HI6" s="202"/>
      <c r="HJ6" s="202"/>
      <c r="HK6" s="202"/>
      <c r="HL6" s="202"/>
      <c r="HM6" s="202"/>
      <c r="HN6" s="202"/>
      <c r="HO6" s="202"/>
      <c r="HP6" s="202"/>
      <c r="HQ6" s="202"/>
      <c r="HR6" s="202"/>
      <c r="HS6" s="202"/>
      <c r="HT6" s="202"/>
      <c r="HU6" s="202"/>
      <c r="HV6" s="202"/>
      <c r="HW6" s="202"/>
      <c r="HX6" s="202"/>
      <c r="HY6" s="202"/>
      <c r="HZ6" s="202"/>
      <c r="IA6" s="202"/>
      <c r="IB6" s="202"/>
      <c r="IC6" s="202"/>
      <c r="ID6" s="202"/>
      <c r="IE6" s="202"/>
      <c r="IF6" s="202"/>
      <c r="IG6" s="202"/>
      <c r="IH6" s="202"/>
      <c r="II6" s="202"/>
      <c r="IJ6" s="202"/>
      <c r="IK6" s="202"/>
      <c r="IL6" s="202"/>
      <c r="IM6" s="202"/>
      <c r="IN6" s="202"/>
      <c r="IO6" s="202"/>
      <c r="IP6" s="202"/>
      <c r="IQ6" s="202"/>
      <c r="IR6" s="202"/>
      <c r="IS6" s="202"/>
      <c r="IT6" s="202"/>
      <c r="IU6" s="202"/>
      <c r="IV6" s="202"/>
    </row>
    <row r="7" spans="1:256" s="3" customFormat="1" ht="23.25" customHeight="1" x14ac:dyDescent="0.6">
      <c r="A7" s="126"/>
      <c r="B7" s="11"/>
      <c r="C7" s="202"/>
      <c r="D7" s="202" t="s">
        <v>38</v>
      </c>
      <c r="E7" s="202"/>
      <c r="F7" s="202"/>
      <c r="G7" s="202"/>
      <c r="H7" s="202"/>
      <c r="I7" s="202"/>
      <c r="J7" s="202"/>
      <c r="K7" s="202"/>
      <c r="L7" s="123" t="s">
        <v>71</v>
      </c>
      <c r="M7" s="202"/>
      <c r="N7" s="202"/>
      <c r="O7" s="123"/>
      <c r="P7" s="202" t="s">
        <v>77</v>
      </c>
      <c r="Q7" s="202"/>
      <c r="R7" s="202" t="s">
        <v>43</v>
      </c>
      <c r="S7" s="202"/>
      <c r="T7" s="202" t="s">
        <v>79</v>
      </c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2"/>
      <c r="FH7" s="202"/>
      <c r="FI7" s="202"/>
      <c r="FJ7" s="202"/>
      <c r="FK7" s="202"/>
      <c r="FL7" s="202"/>
      <c r="FM7" s="202"/>
      <c r="FN7" s="202"/>
      <c r="FO7" s="202"/>
      <c r="FP7" s="202"/>
      <c r="FQ7" s="202"/>
      <c r="FR7" s="202"/>
      <c r="FS7" s="202"/>
      <c r="FT7" s="202"/>
      <c r="FU7" s="202"/>
      <c r="FV7" s="202"/>
      <c r="FW7" s="202"/>
      <c r="FX7" s="202"/>
      <c r="FY7" s="202"/>
      <c r="FZ7" s="202"/>
      <c r="GA7" s="202"/>
      <c r="GB7" s="202"/>
      <c r="GC7" s="202"/>
      <c r="GD7" s="202"/>
      <c r="GE7" s="202"/>
      <c r="GF7" s="202"/>
      <c r="GG7" s="202"/>
      <c r="GH7" s="202"/>
      <c r="GI7" s="202"/>
      <c r="GJ7" s="202"/>
      <c r="GK7" s="202"/>
      <c r="GL7" s="202"/>
      <c r="GM7" s="202"/>
      <c r="GN7" s="202"/>
      <c r="GO7" s="202"/>
      <c r="GP7" s="202"/>
      <c r="GQ7" s="202"/>
      <c r="GR7" s="202"/>
      <c r="GS7" s="202"/>
      <c r="GT7" s="202"/>
      <c r="GU7" s="202"/>
      <c r="GV7" s="202"/>
      <c r="GW7" s="202"/>
      <c r="GX7" s="202"/>
      <c r="GY7" s="202"/>
      <c r="GZ7" s="202"/>
      <c r="HA7" s="202"/>
      <c r="HB7" s="202"/>
      <c r="HC7" s="202"/>
      <c r="HD7" s="202"/>
      <c r="HE7" s="202"/>
      <c r="HF7" s="202"/>
      <c r="HG7" s="202"/>
      <c r="HH7" s="202"/>
      <c r="HI7" s="202"/>
      <c r="HJ7" s="202"/>
      <c r="HK7" s="202"/>
      <c r="HL7" s="202"/>
      <c r="HM7" s="202"/>
      <c r="HN7" s="202"/>
      <c r="HO7" s="202"/>
      <c r="HP7" s="202"/>
      <c r="HQ7" s="202"/>
      <c r="HR7" s="202"/>
      <c r="HS7" s="202"/>
      <c r="HT7" s="202"/>
      <c r="HU7" s="202"/>
      <c r="HV7" s="202"/>
      <c r="HW7" s="202"/>
      <c r="HX7" s="202"/>
      <c r="HY7" s="202"/>
      <c r="HZ7" s="202"/>
      <c r="IA7" s="202"/>
      <c r="IB7" s="202"/>
      <c r="IC7" s="202"/>
      <c r="ID7" s="202"/>
      <c r="IE7" s="202"/>
      <c r="IF7" s="202"/>
      <c r="IG7" s="202"/>
      <c r="IH7" s="202"/>
      <c r="II7" s="202"/>
      <c r="IJ7" s="202"/>
      <c r="IK7" s="202"/>
      <c r="IL7" s="202"/>
      <c r="IM7" s="202"/>
      <c r="IN7" s="202"/>
      <c r="IO7" s="202"/>
      <c r="IP7" s="202"/>
      <c r="IQ7" s="202"/>
      <c r="IR7" s="202"/>
      <c r="IS7" s="202"/>
      <c r="IT7" s="202"/>
      <c r="IU7" s="202"/>
      <c r="IV7" s="202"/>
    </row>
    <row r="8" spans="1:256" s="3" customFormat="1" ht="23.25" customHeight="1" x14ac:dyDescent="0.55000000000000004">
      <c r="A8" s="202"/>
      <c r="B8" s="124"/>
      <c r="C8" s="202"/>
      <c r="D8" s="202" t="s">
        <v>41</v>
      </c>
      <c r="E8" s="202"/>
      <c r="F8" s="202" t="s">
        <v>23</v>
      </c>
      <c r="G8" s="202"/>
      <c r="H8" s="202" t="s">
        <v>82</v>
      </c>
      <c r="I8" s="202"/>
      <c r="J8" s="202" t="s">
        <v>32</v>
      </c>
      <c r="K8" s="202"/>
      <c r="L8" s="123" t="s">
        <v>78</v>
      </c>
      <c r="M8" s="202"/>
      <c r="N8" s="202" t="s">
        <v>203</v>
      </c>
      <c r="O8" s="123"/>
      <c r="P8" s="202" t="s">
        <v>118</v>
      </c>
      <c r="Q8" s="202"/>
      <c r="R8" s="202" t="s">
        <v>65</v>
      </c>
      <c r="S8" s="202"/>
      <c r="T8" s="202" t="s">
        <v>81</v>
      </c>
      <c r="U8" s="202"/>
      <c r="V8" s="202" t="s">
        <v>43</v>
      </c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  <c r="GB8" s="202"/>
      <c r="GC8" s="202"/>
      <c r="GD8" s="202"/>
      <c r="GE8" s="202"/>
      <c r="GF8" s="202"/>
      <c r="GG8" s="202"/>
      <c r="GH8" s="202"/>
      <c r="GI8" s="202"/>
      <c r="GJ8" s="202"/>
      <c r="GK8" s="202"/>
      <c r="GL8" s="202"/>
      <c r="GM8" s="202"/>
      <c r="GN8" s="202"/>
      <c r="GO8" s="202"/>
      <c r="GP8" s="202"/>
      <c r="GQ8" s="202"/>
      <c r="GR8" s="202"/>
      <c r="GS8" s="202"/>
      <c r="GT8" s="202"/>
      <c r="GU8" s="202"/>
      <c r="GV8" s="202"/>
      <c r="GW8" s="202"/>
      <c r="GX8" s="202"/>
      <c r="GY8" s="202"/>
      <c r="GZ8" s="202"/>
      <c r="HA8" s="202"/>
      <c r="HB8" s="202"/>
      <c r="HC8" s="202"/>
      <c r="HD8" s="202"/>
      <c r="HE8" s="202"/>
      <c r="HF8" s="202"/>
      <c r="HG8" s="202"/>
      <c r="HH8" s="202"/>
      <c r="HI8" s="202"/>
      <c r="HJ8" s="202"/>
      <c r="HK8" s="202"/>
      <c r="HL8" s="202"/>
      <c r="HM8" s="202"/>
      <c r="HN8" s="202"/>
      <c r="HO8" s="202"/>
      <c r="HP8" s="202"/>
      <c r="HQ8" s="202"/>
      <c r="HR8" s="202"/>
      <c r="HS8" s="202"/>
      <c r="HT8" s="202"/>
      <c r="HU8" s="202"/>
      <c r="HV8" s="202"/>
      <c r="HW8" s="202"/>
      <c r="HX8" s="202"/>
      <c r="HY8" s="202"/>
      <c r="HZ8" s="202"/>
      <c r="IA8" s="202"/>
      <c r="IB8" s="202"/>
      <c r="IC8" s="202"/>
      <c r="ID8" s="202"/>
      <c r="IE8" s="202"/>
      <c r="IF8" s="202"/>
      <c r="IG8" s="202"/>
      <c r="IH8" s="202"/>
      <c r="II8" s="202"/>
      <c r="IJ8" s="202"/>
      <c r="IK8" s="202"/>
      <c r="IL8" s="202"/>
      <c r="IM8" s="202"/>
      <c r="IN8" s="202"/>
      <c r="IO8" s="202"/>
      <c r="IP8" s="202"/>
      <c r="IQ8" s="202"/>
      <c r="IR8" s="202"/>
      <c r="IS8" s="202"/>
      <c r="IT8" s="202"/>
      <c r="IU8" s="202"/>
      <c r="IV8" s="202"/>
    </row>
    <row r="9" spans="1:256" s="3" customFormat="1" ht="23.25" customHeight="1" x14ac:dyDescent="0.55000000000000004">
      <c r="A9" s="202"/>
      <c r="B9" s="115" t="s">
        <v>2</v>
      </c>
      <c r="C9" s="202"/>
      <c r="D9" s="202" t="s">
        <v>42</v>
      </c>
      <c r="E9" s="202"/>
      <c r="F9" s="202" t="s">
        <v>91</v>
      </c>
      <c r="G9" s="202"/>
      <c r="H9" s="202" t="s">
        <v>83</v>
      </c>
      <c r="I9" s="202"/>
      <c r="J9" s="202" t="s">
        <v>35</v>
      </c>
      <c r="K9" s="202"/>
      <c r="L9" s="123" t="s">
        <v>21</v>
      </c>
      <c r="M9" s="202"/>
      <c r="N9" s="202" t="s">
        <v>126</v>
      </c>
      <c r="O9" s="123"/>
      <c r="P9" s="202" t="s">
        <v>116</v>
      </c>
      <c r="Q9" s="202"/>
      <c r="R9" s="202" t="s">
        <v>202</v>
      </c>
      <c r="S9" s="202"/>
      <c r="T9" s="202" t="s">
        <v>80</v>
      </c>
      <c r="U9" s="202"/>
      <c r="V9" s="202" t="s">
        <v>33</v>
      </c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2"/>
      <c r="FH9" s="202"/>
      <c r="FI9" s="202"/>
      <c r="FJ9" s="202"/>
      <c r="FK9" s="202"/>
      <c r="FL9" s="202"/>
      <c r="FM9" s="202"/>
      <c r="FN9" s="202"/>
      <c r="FO9" s="202"/>
      <c r="FP9" s="202"/>
      <c r="FQ9" s="202"/>
      <c r="FR9" s="202"/>
      <c r="FS9" s="202"/>
      <c r="FT9" s="202"/>
      <c r="FU9" s="202"/>
      <c r="FV9" s="202"/>
      <c r="FW9" s="202"/>
      <c r="FX9" s="202"/>
      <c r="FY9" s="202"/>
      <c r="FZ9" s="202"/>
      <c r="GA9" s="202"/>
      <c r="GB9" s="202"/>
      <c r="GC9" s="202"/>
      <c r="GD9" s="202"/>
      <c r="GE9" s="202"/>
      <c r="GF9" s="202"/>
      <c r="GG9" s="202"/>
      <c r="GH9" s="202"/>
      <c r="GI9" s="202"/>
      <c r="GJ9" s="202"/>
      <c r="GK9" s="202"/>
      <c r="GL9" s="202"/>
      <c r="GM9" s="202"/>
      <c r="GN9" s="202"/>
      <c r="GO9" s="202"/>
      <c r="GP9" s="202"/>
      <c r="GQ9" s="202"/>
      <c r="GR9" s="202"/>
      <c r="GS9" s="202"/>
      <c r="GT9" s="202"/>
      <c r="GU9" s="202"/>
      <c r="GV9" s="202"/>
      <c r="GW9" s="202"/>
      <c r="GX9" s="202"/>
      <c r="GY9" s="202"/>
      <c r="GZ9" s="202"/>
      <c r="HA9" s="202"/>
      <c r="HB9" s="202"/>
      <c r="HC9" s="202"/>
      <c r="HD9" s="202"/>
      <c r="HE9" s="202"/>
      <c r="HF9" s="202"/>
      <c r="HG9" s="202"/>
      <c r="HH9" s="202"/>
      <c r="HI9" s="202"/>
      <c r="HJ9" s="202"/>
      <c r="HK9" s="202"/>
      <c r="HL9" s="202"/>
      <c r="HM9" s="202"/>
      <c r="HN9" s="202"/>
      <c r="HO9" s="202"/>
      <c r="HP9" s="202"/>
      <c r="HQ9" s="202"/>
      <c r="HR9" s="202"/>
      <c r="HS9" s="202"/>
      <c r="HT9" s="202"/>
      <c r="HU9" s="202"/>
      <c r="HV9" s="202"/>
      <c r="HW9" s="202"/>
      <c r="HX9" s="202"/>
      <c r="HY9" s="202"/>
      <c r="HZ9" s="202"/>
      <c r="IA9" s="202"/>
      <c r="IB9" s="202"/>
      <c r="IC9" s="202"/>
      <c r="ID9" s="202"/>
      <c r="IE9" s="202"/>
      <c r="IF9" s="202"/>
      <c r="IG9" s="202"/>
      <c r="IH9" s="202"/>
      <c r="II9" s="202"/>
      <c r="IJ9" s="202"/>
      <c r="IK9" s="202"/>
      <c r="IL9" s="202"/>
      <c r="IM9" s="202"/>
      <c r="IN9" s="202"/>
      <c r="IO9" s="202"/>
      <c r="IP9" s="202"/>
      <c r="IQ9" s="202"/>
      <c r="IR9" s="202"/>
      <c r="IS9" s="202"/>
      <c r="IT9" s="202"/>
      <c r="IU9" s="202"/>
      <c r="IV9" s="202"/>
    </row>
    <row r="10" spans="1:256" s="3" customFormat="1" ht="23.25" customHeight="1" x14ac:dyDescent="0.55000000000000004">
      <c r="A10" s="202"/>
      <c r="B10" s="124"/>
      <c r="C10" s="202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  <c r="GB10" s="202"/>
      <c r="GC10" s="202"/>
      <c r="GD10" s="202"/>
      <c r="GE10" s="202"/>
      <c r="GF10" s="202"/>
      <c r="GG10" s="202"/>
      <c r="GH10" s="202"/>
      <c r="GI10" s="202"/>
      <c r="GJ10" s="202"/>
      <c r="GK10" s="202"/>
      <c r="GL10" s="202"/>
      <c r="GM10" s="202"/>
      <c r="GN10" s="202"/>
      <c r="GO10" s="202"/>
      <c r="GP10" s="202"/>
      <c r="GQ10" s="202"/>
      <c r="GR10" s="202"/>
      <c r="GS10" s="202"/>
      <c r="GT10" s="202"/>
      <c r="GU10" s="202"/>
      <c r="GV10" s="202"/>
      <c r="GW10" s="202"/>
      <c r="GX10" s="202"/>
      <c r="GY10" s="202"/>
      <c r="GZ10" s="202"/>
      <c r="HA10" s="202"/>
      <c r="HB10" s="202"/>
      <c r="HC10" s="202"/>
      <c r="HD10" s="202"/>
      <c r="HE10" s="202"/>
      <c r="HF10" s="202"/>
      <c r="HG10" s="202"/>
      <c r="HH10" s="202"/>
      <c r="HI10" s="202"/>
      <c r="HJ10" s="202"/>
      <c r="HK10" s="202"/>
      <c r="HL10" s="202"/>
      <c r="HM10" s="202"/>
      <c r="HN10" s="202"/>
      <c r="HO10" s="202"/>
      <c r="HP10" s="202"/>
      <c r="HQ10" s="202"/>
      <c r="HR10" s="202"/>
      <c r="HS10" s="202"/>
      <c r="HT10" s="202"/>
      <c r="HU10" s="202"/>
      <c r="HV10" s="202"/>
      <c r="HW10" s="202"/>
      <c r="HX10" s="202"/>
      <c r="HY10" s="202"/>
      <c r="HZ10" s="202"/>
      <c r="IA10" s="202"/>
      <c r="IB10" s="202"/>
      <c r="IC10" s="202"/>
      <c r="ID10" s="202"/>
      <c r="IE10" s="202"/>
      <c r="IF10" s="202"/>
      <c r="IG10" s="202"/>
      <c r="IH10" s="202"/>
      <c r="II10" s="202"/>
      <c r="IJ10" s="202"/>
      <c r="IK10" s="202"/>
      <c r="IL10" s="202"/>
      <c r="IM10" s="202"/>
      <c r="IN10" s="202"/>
      <c r="IO10" s="202"/>
      <c r="IP10" s="202"/>
      <c r="IQ10" s="202"/>
      <c r="IR10" s="202"/>
      <c r="IS10" s="202"/>
      <c r="IT10" s="202"/>
      <c r="IU10" s="202"/>
      <c r="IV10" s="202"/>
    </row>
    <row r="11" spans="1:256" s="3" customFormat="1" ht="23.25" customHeight="1" x14ac:dyDescent="0.6">
      <c r="A11" s="121" t="s">
        <v>235</v>
      </c>
      <c r="B11" s="124"/>
      <c r="C11" s="202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  <c r="GB11" s="202"/>
      <c r="GC11" s="202"/>
      <c r="GD11" s="202"/>
      <c r="GE11" s="202"/>
      <c r="GF11" s="202"/>
      <c r="GG11" s="202"/>
      <c r="GH11" s="202"/>
      <c r="GI11" s="202"/>
      <c r="GJ11" s="202"/>
      <c r="GK11" s="202"/>
      <c r="GL11" s="202"/>
      <c r="GM11" s="202"/>
      <c r="GN11" s="202"/>
      <c r="GO11" s="202"/>
      <c r="GP11" s="202"/>
      <c r="GQ11" s="202"/>
      <c r="GR11" s="202"/>
      <c r="GS11" s="202"/>
      <c r="GT11" s="202"/>
      <c r="GU11" s="202"/>
      <c r="GV11" s="202"/>
      <c r="GW11" s="202"/>
      <c r="GX11" s="202"/>
      <c r="GY11" s="202"/>
      <c r="GZ11" s="202"/>
      <c r="HA11" s="202"/>
      <c r="HB11" s="202"/>
      <c r="HC11" s="202"/>
      <c r="HD11" s="202"/>
      <c r="HE11" s="202"/>
      <c r="HF11" s="202"/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202"/>
      <c r="HY11" s="202"/>
      <c r="HZ11" s="202"/>
      <c r="IA11" s="202"/>
      <c r="IB11" s="202"/>
      <c r="IC11" s="202"/>
      <c r="ID11" s="202"/>
      <c r="IE11" s="202"/>
      <c r="IF11" s="202"/>
      <c r="IG11" s="202"/>
      <c r="IH11" s="202"/>
      <c r="II11" s="202"/>
      <c r="IJ11" s="202"/>
      <c r="IK11" s="202"/>
      <c r="IL11" s="202"/>
      <c r="IM11" s="202"/>
      <c r="IN11" s="202"/>
      <c r="IO11" s="202"/>
      <c r="IP11" s="202"/>
      <c r="IQ11" s="202"/>
      <c r="IR11" s="202"/>
      <c r="IS11" s="202"/>
      <c r="IT11" s="202"/>
      <c r="IU11" s="202"/>
      <c r="IV11" s="202"/>
    </row>
    <row r="12" spans="1:256" s="3" customFormat="1" ht="22.2" x14ac:dyDescent="0.6">
      <c r="A12" s="121" t="s">
        <v>236</v>
      </c>
      <c r="B12" s="124"/>
      <c r="C12" s="202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862389</v>
      </c>
      <c r="K12" s="9"/>
      <c r="L12" s="35">
        <v>297581</v>
      </c>
      <c r="M12" s="35"/>
      <c r="N12" s="86" t="s">
        <v>22</v>
      </c>
      <c r="O12" s="35"/>
      <c r="P12" s="35">
        <f>L12</f>
        <v>297581</v>
      </c>
      <c r="Q12" s="9"/>
      <c r="R12" s="9">
        <f>P12+J12+D12+F12+H12</f>
        <v>1726969</v>
      </c>
      <c r="S12" s="9"/>
      <c r="T12" s="9">
        <v>592385</v>
      </c>
      <c r="U12" s="9"/>
      <c r="V12" s="9">
        <f>R12+T12</f>
        <v>2319354</v>
      </c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M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02"/>
      <c r="HF12" s="202"/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2"/>
      <c r="HY12" s="202"/>
      <c r="HZ12" s="202"/>
      <c r="IA12" s="20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  <c r="IU12" s="202"/>
      <c r="IV12" s="202"/>
    </row>
    <row r="13" spans="1:256" s="3" customFormat="1" ht="22.2" x14ac:dyDescent="0.6">
      <c r="A13" s="121"/>
      <c r="B13" s="124"/>
      <c r="C13" s="202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  <c r="IU13" s="202"/>
      <c r="IV13" s="202"/>
    </row>
    <row r="14" spans="1:256" ht="22.2" x14ac:dyDescent="0.6">
      <c r="A14" s="7" t="s">
        <v>105</v>
      </c>
      <c r="B14" s="14"/>
      <c r="C14" s="176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.2" hidden="1" x14ac:dyDescent="0.6">
      <c r="A15" s="12" t="s">
        <v>132</v>
      </c>
      <c r="B15" s="124"/>
      <c r="C15" s="202"/>
      <c r="D15" s="9"/>
      <c r="E15" s="25"/>
      <c r="F15" s="9"/>
      <c r="G15" s="25"/>
      <c r="H15" s="9"/>
      <c r="I15" s="9"/>
      <c r="J15" s="9"/>
      <c r="K15" s="9"/>
      <c r="L15" s="35"/>
      <c r="M15" s="35"/>
      <c r="N15" s="202"/>
      <c r="O15" s="202"/>
      <c r="P15" s="202"/>
      <c r="Q15" s="202"/>
      <c r="R15" s="35"/>
      <c r="S15" s="35"/>
      <c r="T15" s="35"/>
      <c r="U15" s="35"/>
      <c r="V15" s="9"/>
      <c r="W15" s="9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  <c r="IU15" s="202"/>
      <c r="IV15" s="202"/>
    </row>
    <row r="16" spans="1:256" s="3" customFormat="1" ht="22.2" hidden="1" x14ac:dyDescent="0.6">
      <c r="A16" s="84" t="s">
        <v>133</v>
      </c>
      <c r="B16" s="124">
        <v>15</v>
      </c>
      <c r="C16" s="202"/>
      <c r="D16" s="145"/>
      <c r="E16" s="146"/>
      <c r="F16" s="147"/>
      <c r="G16" s="146"/>
      <c r="H16" s="147"/>
      <c r="I16" s="89"/>
      <c r="J16" s="102"/>
      <c r="K16" s="89"/>
      <c r="L16" s="147"/>
      <c r="M16" s="102"/>
      <c r="N16" s="147"/>
      <c r="O16" s="202"/>
      <c r="P16" s="147"/>
      <c r="Q16" s="202"/>
      <c r="R16" s="102"/>
      <c r="S16" s="102"/>
      <c r="T16" s="230"/>
      <c r="U16" s="102"/>
      <c r="V16" s="89"/>
      <c r="W16" s="9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  <c r="IU16" s="202"/>
      <c r="IV16" s="202"/>
    </row>
    <row r="17" spans="1:256" s="3" customFormat="1" ht="22.2" hidden="1" x14ac:dyDescent="0.6">
      <c r="A17" s="12" t="s">
        <v>134</v>
      </c>
      <c r="B17" s="124"/>
      <c r="C17" s="202"/>
      <c r="D17" s="99"/>
      <c r="E17" s="100"/>
      <c r="F17" s="99"/>
      <c r="G17" s="100"/>
      <c r="H17" s="99"/>
      <c r="I17" s="9"/>
      <c r="J17" s="81"/>
      <c r="K17" s="9"/>
      <c r="L17" s="99"/>
      <c r="M17" s="35"/>
      <c r="N17" s="99"/>
      <c r="O17" s="202"/>
      <c r="P17" s="99"/>
      <c r="Q17" s="202"/>
      <c r="R17" s="51"/>
      <c r="S17" s="35"/>
      <c r="T17" s="99"/>
      <c r="U17" s="35"/>
      <c r="V17" s="81"/>
      <c r="W17" s="9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  <c r="IU17" s="202"/>
      <c r="IV17" s="202"/>
    </row>
    <row r="18" spans="1:256" ht="22.2" x14ac:dyDescent="0.6">
      <c r="A18" s="12" t="s">
        <v>92</v>
      </c>
      <c r="B18" s="14"/>
      <c r="C18" s="176"/>
      <c r="D18" s="87"/>
      <c r="E18" s="87"/>
      <c r="F18" s="87"/>
      <c r="G18" s="88"/>
      <c r="H18" s="87"/>
      <c r="I18" s="88"/>
      <c r="J18" s="89"/>
      <c r="K18" s="87"/>
      <c r="L18" s="90"/>
      <c r="M18" s="90"/>
      <c r="N18" s="90"/>
      <c r="O18" s="90"/>
      <c r="P18" s="90"/>
      <c r="Q18" s="88"/>
      <c r="R18" s="102"/>
      <c r="S18" s="117"/>
      <c r="T18" s="117"/>
      <c r="U18" s="117"/>
      <c r="V18" s="89"/>
    </row>
    <row r="19" spans="1:256" ht="21.6" hidden="1" x14ac:dyDescent="0.55000000000000004">
      <c r="A19" s="84" t="s">
        <v>166</v>
      </c>
      <c r="B19" s="14">
        <v>7</v>
      </c>
      <c r="C19" s="176"/>
      <c r="D19" s="87"/>
      <c r="E19" s="87"/>
      <c r="F19" s="87"/>
      <c r="G19" s="87"/>
      <c r="H19" s="87"/>
      <c r="I19" s="87"/>
      <c r="J19" s="87"/>
      <c r="K19" s="88"/>
      <c r="L19" s="204"/>
      <c r="M19" s="204"/>
      <c r="N19" s="204"/>
      <c r="O19" s="204"/>
      <c r="P19" s="204"/>
      <c r="Q19" s="88"/>
      <c r="R19" s="90"/>
      <c r="S19" s="117"/>
      <c r="T19" s="231"/>
      <c r="U19" s="117"/>
      <c r="V19" s="89"/>
    </row>
    <row r="20" spans="1:256" ht="21.75" hidden="1" customHeight="1" x14ac:dyDescent="0.55000000000000004">
      <c r="A20" s="84" t="s">
        <v>172</v>
      </c>
      <c r="B20" s="14"/>
      <c r="C20" s="176"/>
      <c r="D20" s="87"/>
      <c r="E20" s="87"/>
      <c r="F20" s="87"/>
      <c r="G20" s="87"/>
      <c r="H20" s="87"/>
      <c r="I20" s="87"/>
      <c r="J20" s="87"/>
      <c r="K20" s="88"/>
      <c r="L20" s="204"/>
      <c r="M20" s="204"/>
      <c r="N20" s="204"/>
      <c r="O20" s="204"/>
      <c r="P20" s="204"/>
      <c r="Q20" s="88"/>
      <c r="R20" s="90"/>
      <c r="S20" s="117"/>
      <c r="T20" s="231"/>
      <c r="U20" s="117"/>
      <c r="V20" s="89"/>
    </row>
    <row r="21" spans="1:256" ht="21.6" hidden="1" x14ac:dyDescent="0.55000000000000004">
      <c r="A21" s="84" t="s">
        <v>173</v>
      </c>
      <c r="B21" s="14">
        <v>7</v>
      </c>
      <c r="C21" s="176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117"/>
      <c r="T21" s="232"/>
      <c r="U21" s="117"/>
      <c r="V21" s="89"/>
    </row>
    <row r="22" spans="1:256" ht="23.25" customHeight="1" x14ac:dyDescent="0.55000000000000004">
      <c r="A22" s="84" t="s">
        <v>93</v>
      </c>
      <c r="B22" s="14">
        <v>3</v>
      </c>
      <c r="C22" s="176"/>
      <c r="D22" s="205" t="s">
        <v>22</v>
      </c>
      <c r="E22" s="206"/>
      <c r="F22" s="205" t="s">
        <v>22</v>
      </c>
      <c r="G22" s="206"/>
      <c r="H22" s="205" t="s">
        <v>22</v>
      </c>
      <c r="I22" s="90"/>
      <c r="J22" s="205" t="s">
        <v>22</v>
      </c>
      <c r="K22" s="90"/>
      <c r="L22" s="205" t="s">
        <v>22</v>
      </c>
      <c r="M22" s="90"/>
      <c r="N22" s="205" t="s">
        <v>22</v>
      </c>
      <c r="O22" s="90"/>
      <c r="P22" s="205" t="s">
        <v>22</v>
      </c>
      <c r="Q22" s="90"/>
      <c r="R22" s="205" t="s">
        <v>22</v>
      </c>
      <c r="S22" s="117"/>
      <c r="T22" s="281">
        <v>-213048</v>
      </c>
      <c r="U22" s="282"/>
      <c r="V22" s="283">
        <f>T22</f>
        <v>-213048</v>
      </c>
    </row>
    <row r="23" spans="1:256" ht="23.25" customHeight="1" x14ac:dyDescent="0.6">
      <c r="A23" s="12" t="s">
        <v>96</v>
      </c>
      <c r="B23" s="14"/>
      <c r="C23" s="176"/>
      <c r="D23" s="99" t="s">
        <v>22</v>
      </c>
      <c r="E23" s="100"/>
      <c r="F23" s="99" t="s">
        <v>22</v>
      </c>
      <c r="G23" s="100"/>
      <c r="H23" s="99" t="s">
        <v>22</v>
      </c>
      <c r="I23" s="86"/>
      <c r="J23" s="99" t="s">
        <v>22</v>
      </c>
      <c r="K23" s="86"/>
      <c r="L23" s="99" t="s">
        <v>22</v>
      </c>
      <c r="M23" s="101"/>
      <c r="N23" s="99" t="s">
        <v>22</v>
      </c>
      <c r="O23" s="101"/>
      <c r="P23" s="99" t="s">
        <v>22</v>
      </c>
      <c r="Q23" s="86"/>
      <c r="R23" s="99" t="s">
        <v>22</v>
      </c>
      <c r="S23" s="27"/>
      <c r="T23" s="280">
        <f>SUM(T19:T22)</f>
        <v>-213048</v>
      </c>
      <c r="U23" s="284"/>
      <c r="V23" s="280">
        <f>SUM(V19:V22)</f>
        <v>-213048</v>
      </c>
    </row>
    <row r="24" spans="1:256" ht="23.25" customHeight="1" x14ac:dyDescent="0.6">
      <c r="A24" s="7" t="s">
        <v>106</v>
      </c>
      <c r="B24" s="14"/>
      <c r="C24" s="176"/>
      <c r="D24" s="99" t="s">
        <v>22</v>
      </c>
      <c r="E24" s="96"/>
      <c r="F24" s="99" t="s">
        <v>22</v>
      </c>
      <c r="G24" s="96"/>
      <c r="H24" s="99" t="s">
        <v>22</v>
      </c>
      <c r="I24" s="97"/>
      <c r="J24" s="99" t="s">
        <v>22</v>
      </c>
      <c r="K24" s="97"/>
      <c r="L24" s="107" t="s">
        <v>22</v>
      </c>
      <c r="M24" s="86"/>
      <c r="N24" s="107" t="s">
        <v>22</v>
      </c>
      <c r="O24" s="86"/>
      <c r="P24" s="107" t="s">
        <v>22</v>
      </c>
      <c r="Q24" s="97"/>
      <c r="R24" s="107" t="s">
        <v>22</v>
      </c>
      <c r="S24" s="211"/>
      <c r="T24" s="233">
        <f>SUM(T23,T17)</f>
        <v>-213048</v>
      </c>
      <c r="U24" s="211"/>
      <c r="V24" s="148">
        <f>SUM(V23,V17)</f>
        <v>-213048</v>
      </c>
    </row>
    <row r="25" spans="1:256" s="7" customFormat="1" ht="23.25" customHeight="1" x14ac:dyDescent="0.6">
      <c r="A25" s="207"/>
      <c r="B25" s="115"/>
      <c r="C25" s="158"/>
      <c r="D25" s="208"/>
      <c r="E25" s="209"/>
      <c r="F25" s="208"/>
      <c r="G25" s="209"/>
      <c r="H25" s="208"/>
      <c r="I25" s="210"/>
      <c r="J25" s="208"/>
      <c r="K25" s="210"/>
      <c r="L25" s="86"/>
      <c r="M25" s="86"/>
      <c r="N25" s="86"/>
      <c r="O25" s="86"/>
      <c r="P25" s="86"/>
      <c r="Q25" s="210"/>
      <c r="R25" s="86"/>
      <c r="S25" s="211"/>
      <c r="T25" s="212"/>
      <c r="U25" s="211"/>
      <c r="V25" s="212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6">
      <c r="A26" s="207" t="s">
        <v>86</v>
      </c>
      <c r="B26" s="213"/>
      <c r="C26" s="214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55000000000000004">
      <c r="A27" s="197" t="s">
        <v>250</v>
      </c>
      <c r="B27" s="115"/>
      <c r="C27" s="158"/>
      <c r="D27" s="90" t="s">
        <v>22</v>
      </c>
      <c r="E27" s="90"/>
      <c r="F27" s="90" t="s">
        <v>22</v>
      </c>
      <c r="G27" s="90"/>
      <c r="H27" s="90" t="s">
        <v>22</v>
      </c>
      <c r="I27" s="117"/>
      <c r="J27" s="246">
        <f>'PL6-7'!D53</f>
        <v>-35151</v>
      </c>
      <c r="K27" s="90"/>
      <c r="L27" s="90" t="s">
        <v>22</v>
      </c>
      <c r="M27" s="90"/>
      <c r="N27" s="206" t="s">
        <v>22</v>
      </c>
      <c r="O27" s="215"/>
      <c r="P27" s="206" t="s">
        <v>22</v>
      </c>
      <c r="Q27" s="117"/>
      <c r="R27" s="246">
        <f>J27</f>
        <v>-35151</v>
      </c>
      <c r="S27" s="117"/>
      <c r="T27" s="117">
        <f>'PL6-7'!D54</f>
        <v>31003</v>
      </c>
      <c r="U27" s="117"/>
      <c r="V27" s="246">
        <f>R27+T27</f>
        <v>-4148</v>
      </c>
      <c r="W27" s="217"/>
    </row>
    <row r="28" spans="1:256" s="7" customFormat="1" ht="23.25" hidden="1" customHeight="1" x14ac:dyDescent="0.6">
      <c r="A28" s="197" t="s">
        <v>85</v>
      </c>
      <c r="B28" s="115"/>
      <c r="C28" s="158"/>
      <c r="D28" s="90" t="s">
        <v>22</v>
      </c>
      <c r="E28" s="90"/>
      <c r="F28" s="90" t="s">
        <v>22</v>
      </c>
      <c r="G28" s="90"/>
      <c r="H28" s="90" t="s">
        <v>22</v>
      </c>
      <c r="I28" s="117"/>
      <c r="J28" s="216" t="s">
        <v>22</v>
      </c>
      <c r="K28" s="90"/>
      <c r="L28" s="90" t="s">
        <v>22</v>
      </c>
      <c r="M28" s="90"/>
      <c r="N28" s="206" t="s">
        <v>22</v>
      </c>
      <c r="O28" s="215"/>
      <c r="P28" s="206" t="s">
        <v>22</v>
      </c>
      <c r="Q28" s="117"/>
      <c r="R28" s="227" t="s">
        <v>22</v>
      </c>
      <c r="S28" s="117"/>
      <c r="T28" s="206" t="s">
        <v>22</v>
      </c>
      <c r="U28" s="117"/>
      <c r="V28" s="227" t="s">
        <v>22</v>
      </c>
      <c r="W28" s="217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6">
      <c r="A29" s="207" t="s">
        <v>144</v>
      </c>
      <c r="B29" s="213"/>
      <c r="C29" s="214"/>
      <c r="D29" s="92" t="s">
        <v>22</v>
      </c>
      <c r="E29" s="86"/>
      <c r="F29" s="92" t="s">
        <v>22</v>
      </c>
      <c r="G29" s="86"/>
      <c r="H29" s="92" t="s">
        <v>22</v>
      </c>
      <c r="I29" s="27"/>
      <c r="J29" s="285">
        <f>SUM(J27:J28)</f>
        <v>-35151</v>
      </c>
      <c r="K29" s="86"/>
      <c r="L29" s="92" t="s">
        <v>22</v>
      </c>
      <c r="M29" s="218"/>
      <c r="N29" s="92" t="s">
        <v>22</v>
      </c>
      <c r="O29" s="218"/>
      <c r="P29" s="92" t="s">
        <v>22</v>
      </c>
      <c r="Q29" s="27"/>
      <c r="R29" s="285">
        <f>SUM(R27:R28)</f>
        <v>-35151</v>
      </c>
      <c r="S29" s="27"/>
      <c r="T29" s="51">
        <f>SUM(T27:T28)</f>
        <v>31003</v>
      </c>
      <c r="U29" s="27"/>
      <c r="V29" s="285">
        <f>SUM(V27:V28)</f>
        <v>-4148</v>
      </c>
      <c r="W29" s="229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55000000000000004">
      <c r="A30" s="197"/>
      <c r="B30" s="115"/>
      <c r="C30" s="158"/>
      <c r="D30" s="90"/>
      <c r="E30" s="90"/>
      <c r="F30" s="90"/>
      <c r="G30" s="117"/>
      <c r="H30" s="90"/>
      <c r="I30" s="117"/>
      <c r="J30" s="102"/>
      <c r="K30" s="90"/>
      <c r="L30" s="90"/>
      <c r="M30" s="90"/>
      <c r="N30" s="90"/>
      <c r="O30" s="90"/>
      <c r="P30" s="90"/>
      <c r="Q30" s="117"/>
      <c r="R30" s="102"/>
      <c r="S30" s="117"/>
      <c r="T30" s="117"/>
      <c r="U30" s="117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65">
      <c r="A31" s="219" t="s">
        <v>237</v>
      </c>
      <c r="B31" s="220"/>
      <c r="C31" s="158"/>
      <c r="D31" s="56">
        <f>SUM(D12,D24,D29)</f>
        <v>269999</v>
      </c>
      <c r="E31" s="221"/>
      <c r="F31" s="56">
        <f>SUM(F12,F24,F29)</f>
        <v>270000</v>
      </c>
      <c r="G31" s="221"/>
      <c r="H31" s="56">
        <f>SUM(H12,H24,H29)</f>
        <v>27000</v>
      </c>
      <c r="I31" s="35"/>
      <c r="J31" s="56">
        <f>SUM(J12,J24,J29)</f>
        <v>827238</v>
      </c>
      <c r="K31" s="35"/>
      <c r="L31" s="56">
        <f>SUM(L12,L24,L29)</f>
        <v>297581</v>
      </c>
      <c r="M31" s="35"/>
      <c r="N31" s="275" t="s">
        <v>22</v>
      </c>
      <c r="O31" s="35"/>
      <c r="P31" s="56">
        <f>SUM(P12,P24,P29)</f>
        <v>297581</v>
      </c>
      <c r="Q31" s="35"/>
      <c r="R31" s="56">
        <f>SUM(R12,R24,R29)</f>
        <v>1691818</v>
      </c>
      <c r="S31" s="35"/>
      <c r="T31" s="56">
        <f>SUM(T12,T24,T29)</f>
        <v>410340</v>
      </c>
      <c r="U31" s="35"/>
      <c r="V31" s="56">
        <f>SUM(R31:T31)</f>
        <v>2102158</v>
      </c>
      <c r="W31" s="176">
        <f>V31-BL!D84</f>
        <v>0</v>
      </c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  <c r="ER31" s="176"/>
      <c r="ES31" s="176"/>
      <c r="ET31" s="176"/>
      <c r="EU31" s="176"/>
      <c r="EV31" s="176"/>
      <c r="EW31" s="176"/>
      <c r="EX31" s="176"/>
      <c r="EY31" s="176"/>
      <c r="EZ31" s="176"/>
      <c r="FA31" s="176"/>
      <c r="FB31" s="176"/>
      <c r="FC31" s="176"/>
      <c r="FD31" s="176"/>
      <c r="FE31" s="176"/>
      <c r="FF31" s="176"/>
      <c r="FG31" s="176"/>
      <c r="FH31" s="176"/>
      <c r="FI31" s="176"/>
      <c r="FJ31" s="176"/>
      <c r="FK31" s="176"/>
      <c r="FL31" s="176"/>
      <c r="FM31" s="176"/>
      <c r="FN31" s="176"/>
      <c r="FO31" s="176"/>
      <c r="FP31" s="176"/>
      <c r="FQ31" s="176"/>
      <c r="FR31" s="176"/>
      <c r="FS31" s="176"/>
      <c r="FT31" s="176"/>
      <c r="FU31" s="176"/>
      <c r="FV31" s="176"/>
      <c r="FW31" s="176"/>
      <c r="FX31" s="176"/>
      <c r="FY31" s="176"/>
      <c r="FZ31" s="176"/>
      <c r="GA31" s="176"/>
      <c r="GB31" s="176"/>
      <c r="GC31" s="176"/>
      <c r="GD31" s="176"/>
      <c r="GE31" s="176"/>
      <c r="GF31" s="176"/>
      <c r="GG31" s="176"/>
      <c r="GH31" s="176"/>
      <c r="GI31" s="176"/>
      <c r="GJ31" s="176"/>
      <c r="GK31" s="176"/>
      <c r="GL31" s="176"/>
      <c r="GM31" s="176"/>
      <c r="GN31" s="176"/>
      <c r="GO31" s="176"/>
      <c r="GP31" s="176"/>
      <c r="GQ31" s="176"/>
      <c r="GR31" s="176"/>
      <c r="GS31" s="176"/>
      <c r="GT31" s="176"/>
      <c r="GU31" s="176"/>
      <c r="GV31" s="176"/>
      <c r="GW31" s="176"/>
      <c r="GX31" s="176"/>
      <c r="GY31" s="176"/>
      <c r="GZ31" s="176"/>
      <c r="HA31" s="176"/>
      <c r="HB31" s="176"/>
      <c r="HC31" s="176"/>
      <c r="HD31" s="176"/>
      <c r="HE31" s="176"/>
      <c r="HF31" s="176"/>
      <c r="HG31" s="176"/>
      <c r="HH31" s="176"/>
      <c r="HI31" s="176"/>
      <c r="HJ31" s="176"/>
      <c r="HK31" s="176"/>
      <c r="HL31" s="176"/>
      <c r="HM31" s="176"/>
      <c r="HN31" s="176"/>
      <c r="HO31" s="176"/>
      <c r="HP31" s="176"/>
      <c r="HQ31" s="176"/>
      <c r="HR31" s="176"/>
      <c r="HS31" s="176"/>
      <c r="HT31" s="176"/>
      <c r="HU31" s="176"/>
      <c r="HV31" s="176"/>
      <c r="HW31" s="176"/>
      <c r="HX31" s="176"/>
      <c r="HY31" s="176"/>
      <c r="HZ31" s="176"/>
      <c r="IA31" s="176"/>
      <c r="IB31" s="176"/>
      <c r="IC31" s="176"/>
      <c r="ID31" s="176"/>
      <c r="IE31" s="176"/>
      <c r="IF31" s="176"/>
      <c r="IG31" s="176"/>
      <c r="IH31" s="176"/>
      <c r="II31" s="176"/>
      <c r="IJ31" s="176"/>
      <c r="IK31" s="176"/>
      <c r="IL31" s="176"/>
      <c r="IM31" s="176"/>
      <c r="IN31" s="176"/>
      <c r="IO31" s="176"/>
      <c r="IP31" s="176"/>
      <c r="IQ31" s="176"/>
      <c r="IR31" s="176"/>
      <c r="IS31" s="176"/>
      <c r="IT31" s="176"/>
      <c r="IU31" s="176"/>
      <c r="IV31" s="176"/>
    </row>
    <row r="32" spans="1:256" ht="23.25" customHeight="1" thickTop="1" x14ac:dyDescent="0.55000000000000004">
      <c r="J32" s="217"/>
      <c r="P32" s="215"/>
      <c r="T32" s="217"/>
      <c r="V32" s="217"/>
    </row>
    <row r="33" spans="10:22" ht="23.25" hidden="1" customHeight="1" x14ac:dyDescent="0.55000000000000004">
      <c r="J33" s="217"/>
      <c r="P33" s="215">
        <f>P31-BL!D81</f>
        <v>0</v>
      </c>
      <c r="T33" s="217">
        <f>T31-BL!D83</f>
        <v>0</v>
      </c>
      <c r="V33" s="217"/>
    </row>
    <row r="51" spans="1:256" s="67" customFormat="1" ht="23.25" customHeight="1" x14ac:dyDescent="0.55000000000000004">
      <c r="A51" s="85"/>
      <c r="B51" s="13"/>
      <c r="C51" s="85"/>
      <c r="D51" s="85"/>
      <c r="E51" s="85"/>
      <c r="F51" s="85"/>
      <c r="G51" s="85"/>
      <c r="H51" s="85"/>
      <c r="I51" s="201"/>
      <c r="J51" s="85"/>
      <c r="K51" s="201"/>
      <c r="L51" s="197"/>
      <c r="M51" s="197"/>
      <c r="N51" s="197"/>
      <c r="O51" s="103"/>
      <c r="P51" s="197"/>
      <c r="Q51" s="201"/>
      <c r="R51" s="85"/>
      <c r="S51" s="201"/>
      <c r="T51" s="85"/>
      <c r="U51" s="201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  <c r="IA51" s="85"/>
      <c r="IB51" s="85"/>
      <c r="IC51" s="85"/>
      <c r="ID51" s="85"/>
      <c r="IE51" s="85"/>
      <c r="IF51" s="85"/>
      <c r="IG51" s="85"/>
      <c r="IH51" s="85"/>
      <c r="II51" s="85"/>
      <c r="IJ51" s="85"/>
      <c r="IK51" s="85"/>
      <c r="IL51" s="85"/>
      <c r="IM51" s="85"/>
      <c r="IN51" s="85"/>
      <c r="IO51" s="85"/>
      <c r="IP51" s="85"/>
      <c r="IQ51" s="85"/>
      <c r="IR51" s="85"/>
      <c r="IS51" s="85"/>
      <c r="IT51" s="85"/>
      <c r="IU51" s="85"/>
      <c r="IV51" s="85"/>
    </row>
    <row r="52" spans="1:256" ht="23.25" customHeight="1" x14ac:dyDescent="0.55000000000000004">
      <c r="K52" s="201">
        <f>D52-F52</f>
        <v>0</v>
      </c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7"/>
      <c r="CG52" s="197"/>
      <c r="CH52" s="197"/>
      <c r="CI52" s="197"/>
      <c r="CJ52" s="197"/>
      <c r="CK52" s="197"/>
      <c r="CL52" s="197"/>
      <c r="CM52" s="197"/>
      <c r="CN52" s="197"/>
      <c r="CO52" s="197"/>
      <c r="CP52" s="197"/>
      <c r="CQ52" s="197"/>
      <c r="CR52" s="197"/>
      <c r="CS52" s="197"/>
      <c r="CT52" s="197"/>
      <c r="CU52" s="197"/>
      <c r="CV52" s="197"/>
      <c r="CW52" s="197"/>
      <c r="CX52" s="197"/>
      <c r="CY52" s="197"/>
      <c r="CZ52" s="197"/>
      <c r="DA52" s="197"/>
      <c r="DB52" s="197"/>
      <c r="DC52" s="197"/>
      <c r="DD52" s="197"/>
      <c r="DE52" s="197"/>
      <c r="DF52" s="197"/>
      <c r="DG52" s="197"/>
      <c r="DH52" s="197"/>
      <c r="DI52" s="197"/>
      <c r="DJ52" s="197"/>
      <c r="DK52" s="197"/>
      <c r="DL52" s="197"/>
      <c r="DM52" s="197"/>
      <c r="DN52" s="197"/>
      <c r="DO52" s="197"/>
      <c r="DP52" s="197"/>
      <c r="DQ52" s="197"/>
      <c r="DR52" s="197"/>
      <c r="DS52" s="197"/>
      <c r="DT52" s="197"/>
      <c r="DU52" s="197"/>
      <c r="DV52" s="197"/>
      <c r="DW52" s="197"/>
      <c r="DX52" s="197"/>
      <c r="DY52" s="197"/>
      <c r="DZ52" s="197"/>
      <c r="EA52" s="197"/>
      <c r="EB52" s="197"/>
      <c r="EC52" s="197"/>
      <c r="ED52" s="197"/>
      <c r="EE52" s="197"/>
      <c r="EF52" s="197"/>
      <c r="EG52" s="197"/>
      <c r="EH52" s="197"/>
      <c r="EI52" s="197"/>
      <c r="EJ52" s="197"/>
      <c r="EK52" s="197"/>
      <c r="EL52" s="197"/>
      <c r="EM52" s="197"/>
      <c r="EN52" s="197"/>
      <c r="EO52" s="197"/>
      <c r="EP52" s="197"/>
      <c r="EQ52" s="197"/>
      <c r="ER52" s="197"/>
      <c r="ES52" s="197"/>
      <c r="ET52" s="197"/>
      <c r="EU52" s="197"/>
      <c r="EV52" s="197"/>
      <c r="EW52" s="197"/>
      <c r="EX52" s="197"/>
      <c r="EY52" s="197"/>
      <c r="EZ52" s="197"/>
      <c r="FA52" s="197"/>
      <c r="FB52" s="197"/>
      <c r="FC52" s="197"/>
      <c r="FD52" s="197"/>
      <c r="FE52" s="197"/>
      <c r="FF52" s="197"/>
      <c r="FG52" s="197"/>
      <c r="FH52" s="197"/>
      <c r="FI52" s="197"/>
      <c r="FJ52" s="197"/>
      <c r="FK52" s="197"/>
      <c r="FL52" s="197"/>
      <c r="FM52" s="197"/>
      <c r="FN52" s="197"/>
      <c r="FO52" s="197"/>
      <c r="FP52" s="197"/>
      <c r="FQ52" s="197"/>
      <c r="FR52" s="197"/>
      <c r="FS52" s="197"/>
      <c r="FT52" s="197"/>
      <c r="FU52" s="197"/>
      <c r="FV52" s="197"/>
      <c r="FW52" s="197"/>
      <c r="FX52" s="197"/>
      <c r="FY52" s="197"/>
      <c r="FZ52" s="197"/>
      <c r="GA52" s="197"/>
      <c r="GB52" s="197"/>
      <c r="GC52" s="197"/>
      <c r="GD52" s="197"/>
      <c r="GE52" s="197"/>
      <c r="GF52" s="197"/>
      <c r="GG52" s="197"/>
      <c r="GH52" s="197"/>
      <c r="GI52" s="197"/>
      <c r="GJ52" s="197"/>
      <c r="GK52" s="197"/>
      <c r="GL52" s="197"/>
      <c r="GM52" s="197"/>
      <c r="GN52" s="197"/>
      <c r="GO52" s="197"/>
      <c r="GP52" s="197"/>
      <c r="GQ52" s="197"/>
      <c r="GR52" s="197"/>
      <c r="GS52" s="197"/>
      <c r="GT52" s="197"/>
      <c r="GU52" s="197"/>
      <c r="GV52" s="197"/>
      <c r="GW52" s="197"/>
      <c r="GX52" s="197"/>
      <c r="GY52" s="197"/>
      <c r="GZ52" s="197"/>
      <c r="HA52" s="197"/>
      <c r="HB52" s="197"/>
      <c r="HC52" s="197"/>
      <c r="HD52" s="197"/>
      <c r="HE52" s="197"/>
      <c r="HF52" s="197"/>
      <c r="HG52" s="197"/>
      <c r="HH52" s="197"/>
      <c r="HI52" s="197"/>
      <c r="HJ52" s="197"/>
      <c r="HK52" s="197"/>
      <c r="HL52" s="197"/>
      <c r="HM52" s="197"/>
      <c r="HN52" s="197"/>
      <c r="HO52" s="197"/>
      <c r="HP52" s="197"/>
      <c r="HQ52" s="197"/>
      <c r="HR52" s="197"/>
      <c r="HS52" s="197"/>
      <c r="HT52" s="197"/>
      <c r="HU52" s="197"/>
      <c r="HV52" s="197"/>
      <c r="HW52" s="197"/>
      <c r="HX52" s="197"/>
      <c r="HY52" s="197"/>
      <c r="HZ52" s="197"/>
      <c r="IA52" s="197"/>
      <c r="IB52" s="197"/>
      <c r="IC52" s="197"/>
      <c r="ID52" s="197"/>
      <c r="IE52" s="197"/>
      <c r="IF52" s="197"/>
      <c r="IG52" s="197"/>
      <c r="IH52" s="197"/>
      <c r="II52" s="197"/>
      <c r="IJ52" s="197"/>
      <c r="IK52" s="197"/>
      <c r="IL52" s="197"/>
      <c r="IM52" s="197"/>
      <c r="IN52" s="197"/>
      <c r="IO52" s="197"/>
      <c r="IP52" s="197"/>
      <c r="IQ52" s="197"/>
      <c r="IR52" s="197"/>
      <c r="IS52" s="197"/>
      <c r="IT52" s="197"/>
      <c r="IU52" s="197"/>
      <c r="IV52" s="197"/>
    </row>
    <row r="94" ht="17.25" customHeight="1" x14ac:dyDescent="0.55000000000000004"/>
    <row r="101" ht="16.5" customHeight="1" x14ac:dyDescent="0.55000000000000004"/>
    <row r="107" ht="17.25" customHeight="1" x14ac:dyDescent="0.55000000000000004"/>
    <row r="109" ht="17.25" customHeight="1" x14ac:dyDescent="0.55000000000000004"/>
    <row r="114" ht="15.75" customHeight="1" x14ac:dyDescent="0.55000000000000004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70" firstPageNumber="9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0"/>
  <sheetViews>
    <sheetView showGridLines="0" zoomScaleNormal="100" zoomScaleSheetLayoutView="89" workbookViewId="0">
      <selection activeCell="A3" sqref="A3"/>
    </sheetView>
  </sheetViews>
  <sheetFormatPr defaultColWidth="9.125" defaultRowHeight="23.25" customHeight="1" x14ac:dyDescent="0.55000000000000004"/>
  <cols>
    <col min="1" max="1" width="55" style="6" customWidth="1"/>
    <col min="2" max="2" width="8" style="13" customWidth="1"/>
    <col min="3" max="3" width="1.125" style="6" customWidth="1"/>
    <col min="4" max="4" width="12.375" style="6" customWidth="1"/>
    <col min="5" max="5" width="1.375" style="6" customWidth="1"/>
    <col min="6" max="6" width="12.25" style="6" customWidth="1"/>
    <col min="7" max="7" width="1.125" style="6" customWidth="1"/>
    <col min="8" max="8" width="11.875" style="6" customWidth="1"/>
    <col min="9" max="9" width="1.125" style="6" customWidth="1"/>
    <col min="10" max="10" width="11.875" style="6" customWidth="1"/>
    <col min="11" max="11" width="1.125" style="6" customWidth="1"/>
    <col min="12" max="12" width="12.625" style="67" customWidth="1"/>
    <col min="13" max="13" width="1.25" style="6" customWidth="1"/>
    <col min="14" max="14" width="14" style="6" customWidth="1"/>
    <col min="15" max="15" width="1.375" style="6" customWidth="1"/>
    <col min="16" max="16" width="13.625" style="6" customWidth="1"/>
    <col min="17" max="17" width="1.375" style="6" customWidth="1"/>
    <col min="18" max="18" width="13" style="6" customWidth="1"/>
    <col min="19" max="16384" width="9.125" style="6"/>
  </cols>
  <sheetData>
    <row r="1" spans="1:256" ht="23.25" customHeight="1" x14ac:dyDescent="0.6">
      <c r="A1" s="5" t="s">
        <v>0</v>
      </c>
      <c r="B1" s="12"/>
      <c r="M1" s="15"/>
      <c r="N1" s="15"/>
      <c r="O1" s="15"/>
      <c r="P1" s="15"/>
      <c r="Q1" s="15"/>
      <c r="R1" s="125"/>
    </row>
    <row r="2" spans="1:256" ht="23.25" customHeight="1" x14ac:dyDescent="0.6">
      <c r="A2" s="5" t="s">
        <v>121</v>
      </c>
      <c r="B2" s="12"/>
      <c r="J2" s="125"/>
      <c r="M2" s="125"/>
      <c r="N2" s="125"/>
      <c r="O2" s="125"/>
      <c r="P2" s="125"/>
      <c r="Q2" s="125"/>
      <c r="R2" s="125"/>
    </row>
    <row r="3" spans="1:256" ht="23.25" customHeight="1" x14ac:dyDescent="0.6">
      <c r="A3" s="5"/>
      <c r="B3" s="12"/>
    </row>
    <row r="4" spans="1:256" s="2" customFormat="1" ht="23.25" customHeight="1" x14ac:dyDescent="0.6">
      <c r="B4" s="8"/>
      <c r="D4" s="309" t="s">
        <v>52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spans="1:256" s="2" customFormat="1" ht="23.25" customHeight="1" x14ac:dyDescent="0.6">
      <c r="B5" s="8"/>
      <c r="D5" s="265"/>
      <c r="E5" s="265"/>
      <c r="F5" s="3"/>
      <c r="G5" s="265"/>
      <c r="H5" s="312" t="s">
        <v>30</v>
      </c>
      <c r="I5" s="312"/>
      <c r="J5" s="312"/>
      <c r="L5" s="313" t="s">
        <v>90</v>
      </c>
      <c r="M5" s="313"/>
      <c r="N5" s="313"/>
      <c r="O5" s="313"/>
      <c r="P5" s="313"/>
      <c r="Q5" s="265"/>
      <c r="R5" s="265"/>
    </row>
    <row r="6" spans="1:256" s="2" customFormat="1" ht="23.25" customHeight="1" x14ac:dyDescent="0.6">
      <c r="A6" s="1"/>
      <c r="B6" s="10"/>
      <c r="C6" s="3"/>
      <c r="M6" s="83"/>
      <c r="N6" s="111"/>
      <c r="O6" s="265"/>
      <c r="P6" s="110" t="s">
        <v>117</v>
      </c>
      <c r="Q6" s="265"/>
      <c r="R6" s="265"/>
    </row>
    <row r="7" spans="1:256" s="2" customFormat="1" ht="23.25" customHeight="1" x14ac:dyDescent="0.55000000000000004">
      <c r="B7" s="8"/>
      <c r="C7" s="3"/>
      <c r="D7" s="3" t="s">
        <v>38</v>
      </c>
      <c r="E7" s="3"/>
      <c r="F7" s="4"/>
      <c r="G7" s="3"/>
      <c r="H7" s="3"/>
      <c r="K7" s="4"/>
      <c r="L7" s="262" t="s">
        <v>71</v>
      </c>
      <c r="M7" s="83"/>
      <c r="N7" s="111"/>
      <c r="O7" s="3"/>
      <c r="P7" s="111" t="s">
        <v>77</v>
      </c>
      <c r="Q7" s="3"/>
      <c r="R7" s="3"/>
    </row>
    <row r="8" spans="1:256" s="2" customFormat="1" ht="23.25" customHeight="1" x14ac:dyDescent="0.55000000000000004">
      <c r="B8" s="8"/>
      <c r="C8" s="3"/>
      <c r="D8" s="3" t="s">
        <v>41</v>
      </c>
      <c r="E8" s="3"/>
      <c r="F8" s="3" t="s">
        <v>23</v>
      </c>
      <c r="G8" s="3"/>
      <c r="H8" s="3" t="s">
        <v>66</v>
      </c>
      <c r="I8" s="3"/>
      <c r="J8" s="3"/>
      <c r="K8" s="3"/>
      <c r="L8" s="262" t="s">
        <v>78</v>
      </c>
      <c r="M8" s="83"/>
      <c r="N8" s="111" t="s">
        <v>203</v>
      </c>
      <c r="O8" s="3"/>
      <c r="P8" s="111" t="s">
        <v>118</v>
      </c>
      <c r="Q8" s="3"/>
      <c r="R8" s="3" t="s">
        <v>43</v>
      </c>
    </row>
    <row r="9" spans="1:256" s="2" customFormat="1" ht="23.25" customHeight="1" x14ac:dyDescent="0.55000000000000004">
      <c r="B9" s="114"/>
      <c r="C9" s="3"/>
      <c r="D9" s="3" t="s">
        <v>42</v>
      </c>
      <c r="E9" s="3"/>
      <c r="F9" s="83" t="s">
        <v>91</v>
      </c>
      <c r="G9" s="3"/>
      <c r="H9" s="3" t="s">
        <v>34</v>
      </c>
      <c r="I9" s="4"/>
      <c r="J9" s="3" t="s">
        <v>35</v>
      </c>
      <c r="K9" s="3"/>
      <c r="L9" s="43" t="s">
        <v>21</v>
      </c>
      <c r="M9" s="83"/>
      <c r="N9" s="83" t="s">
        <v>126</v>
      </c>
      <c r="O9" s="3"/>
      <c r="P9" s="111" t="s">
        <v>116</v>
      </c>
      <c r="Q9" s="3"/>
      <c r="R9" s="3" t="s">
        <v>33</v>
      </c>
    </row>
    <row r="10" spans="1:256" s="2" customFormat="1" ht="23.25" customHeight="1" x14ac:dyDescent="0.55000000000000004">
      <c r="B10" s="264"/>
      <c r="C10" s="3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256" s="2" customFormat="1" ht="23.25" customHeight="1" x14ac:dyDescent="0.6">
      <c r="A11" s="121" t="s">
        <v>180</v>
      </c>
      <c r="B11" s="264"/>
      <c r="C11" s="3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</row>
    <row r="12" spans="1:256" s="2" customFormat="1" ht="23.25" customHeight="1" x14ac:dyDescent="0.6">
      <c r="A12" s="121" t="s">
        <v>181</v>
      </c>
      <c r="B12" s="11"/>
      <c r="C12" s="265"/>
      <c r="D12" s="27">
        <v>269999</v>
      </c>
      <c r="E12" s="27"/>
      <c r="F12" s="27">
        <v>270000</v>
      </c>
      <c r="G12" s="27"/>
      <c r="H12" s="27">
        <v>27000</v>
      </c>
      <c r="I12" s="27"/>
      <c r="J12" s="27">
        <v>562343</v>
      </c>
      <c r="K12" s="27"/>
      <c r="L12" s="27">
        <v>187436</v>
      </c>
      <c r="M12" s="27"/>
      <c r="N12" s="27">
        <v>9</v>
      </c>
      <c r="O12" s="27"/>
      <c r="P12" s="27">
        <f>SUM(L12:O12)</f>
        <v>187445</v>
      </c>
      <c r="Q12" s="27"/>
      <c r="R12" s="27">
        <f>SUM(P12,D12:J12)</f>
        <v>1316787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hidden="1" customHeight="1" x14ac:dyDescent="0.6">
      <c r="A13" s="121"/>
      <c r="B13" s="11"/>
      <c r="C13" s="265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.2" hidden="1" x14ac:dyDescent="0.6">
      <c r="A14" s="7" t="s">
        <v>105</v>
      </c>
      <c r="B14" s="11"/>
      <c r="C14" s="265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.2" hidden="1" x14ac:dyDescent="0.6">
      <c r="A15" s="12" t="s">
        <v>132</v>
      </c>
      <c r="B15" s="11"/>
      <c r="C15" s="26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.2" hidden="1" x14ac:dyDescent="0.6">
      <c r="A16" s="85" t="s">
        <v>133</v>
      </c>
      <c r="B16" s="264">
        <v>15</v>
      </c>
      <c r="C16" s="265"/>
      <c r="D16" s="222" t="s">
        <v>22</v>
      </c>
      <c r="E16" s="90"/>
      <c r="F16" s="222" t="s">
        <v>22</v>
      </c>
      <c r="G16" s="90"/>
      <c r="H16" s="222" t="s">
        <v>22</v>
      </c>
      <c r="I16" s="27"/>
      <c r="J16" s="247">
        <v>0</v>
      </c>
      <c r="K16" s="27"/>
      <c r="L16" s="222" t="s">
        <v>22</v>
      </c>
      <c r="M16" s="27"/>
      <c r="N16" s="222" t="s">
        <v>22</v>
      </c>
      <c r="O16" s="27"/>
      <c r="P16" s="222" t="s">
        <v>22</v>
      </c>
      <c r="Q16" s="27"/>
      <c r="R16" s="117">
        <f>SUM(J16:M16)</f>
        <v>0</v>
      </c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.2" hidden="1" x14ac:dyDescent="0.6">
      <c r="A17" s="12" t="s">
        <v>134</v>
      </c>
      <c r="B17" s="11"/>
      <c r="C17" s="265"/>
      <c r="D17" s="92" t="s">
        <v>22</v>
      </c>
      <c r="E17" s="27"/>
      <c r="F17" s="92" t="s">
        <v>22</v>
      </c>
      <c r="G17" s="27"/>
      <c r="H17" s="92" t="s">
        <v>22</v>
      </c>
      <c r="I17" s="27"/>
      <c r="J17" s="93">
        <f>SUM(J16)</f>
        <v>0</v>
      </c>
      <c r="K17" s="27"/>
      <c r="L17" s="92" t="s">
        <v>22</v>
      </c>
      <c r="M17" s="27"/>
      <c r="N17" s="92" t="s">
        <v>22</v>
      </c>
      <c r="O17" s="27"/>
      <c r="P17" s="92" t="s">
        <v>22</v>
      </c>
      <c r="Q17" s="27"/>
      <c r="R17" s="93">
        <f>SUM(R16)</f>
        <v>0</v>
      </c>
      <c r="S17" s="27"/>
    </row>
    <row r="18" spans="1:30" s="1" customFormat="1" ht="22.2" hidden="1" x14ac:dyDescent="0.6">
      <c r="A18" s="7" t="s">
        <v>106</v>
      </c>
      <c r="B18" s="11"/>
      <c r="C18" s="265"/>
      <c r="D18" s="92" t="s">
        <v>22</v>
      </c>
      <c r="E18" s="27"/>
      <c r="F18" s="92" t="s">
        <v>22</v>
      </c>
      <c r="G18" s="27"/>
      <c r="H18" s="92" t="s">
        <v>22</v>
      </c>
      <c r="I18" s="27"/>
      <c r="J18" s="93">
        <f>J17</f>
        <v>0</v>
      </c>
      <c r="K18" s="27"/>
      <c r="L18" s="92" t="s">
        <v>22</v>
      </c>
      <c r="M18" s="27"/>
      <c r="N18" s="92" t="s">
        <v>22</v>
      </c>
      <c r="O18" s="27"/>
      <c r="P18" s="92" t="s">
        <v>22</v>
      </c>
      <c r="Q18" s="27"/>
      <c r="R18" s="93">
        <f>SUM(J18:M18)</f>
        <v>0</v>
      </c>
      <c r="S18" s="27"/>
    </row>
    <row r="19" spans="1:30" s="1" customFormat="1" ht="15" hidden="1" customHeight="1" x14ac:dyDescent="0.6">
      <c r="A19" s="7"/>
      <c r="B19" s="11"/>
      <c r="C19" s="265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6">
      <c r="A20" s="7"/>
      <c r="B20" s="11"/>
      <c r="C20" s="297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.2" x14ac:dyDescent="0.6">
      <c r="A21" s="7" t="s">
        <v>86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6">
      <c r="A22" s="85" t="s">
        <v>84</v>
      </c>
      <c r="B22" s="14"/>
      <c r="C22" s="17"/>
      <c r="D22" s="80" t="s">
        <v>22</v>
      </c>
      <c r="E22" s="82"/>
      <c r="F22" s="80" t="s">
        <v>22</v>
      </c>
      <c r="G22" s="82"/>
      <c r="H22" s="80" t="s">
        <v>22</v>
      </c>
      <c r="I22" s="74"/>
      <c r="J22" s="74">
        <v>218513</v>
      </c>
      <c r="K22" s="74"/>
      <c r="L22" s="80" t="s">
        <v>22</v>
      </c>
      <c r="M22" s="74"/>
      <c r="N22" s="80" t="s">
        <v>22</v>
      </c>
      <c r="O22" s="74"/>
      <c r="P22" s="223" t="s">
        <v>22</v>
      </c>
      <c r="Q22" s="74"/>
      <c r="R22" s="117">
        <f>SUM(D22:L22)</f>
        <v>218513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customHeight="1" x14ac:dyDescent="0.6">
      <c r="A23" s="84" t="s">
        <v>85</v>
      </c>
      <c r="B23" s="14"/>
      <c r="C23" s="17"/>
      <c r="D23" s="80" t="s">
        <v>22</v>
      </c>
      <c r="E23" s="82"/>
      <c r="F23" s="80" t="s">
        <v>22</v>
      </c>
      <c r="G23" s="82"/>
      <c r="H23" s="80" t="s">
        <v>22</v>
      </c>
      <c r="I23" s="74"/>
      <c r="J23" s="80" t="s">
        <v>22</v>
      </c>
      <c r="K23" s="74"/>
      <c r="L23" s="80" t="s">
        <v>22</v>
      </c>
      <c r="M23" s="74"/>
      <c r="N23" s="131">
        <v>-10</v>
      </c>
      <c r="O23" s="74"/>
      <c r="P23" s="150">
        <f>SUM(L23:N23)</f>
        <v>-10</v>
      </c>
      <c r="Q23" s="74"/>
      <c r="R23" s="282">
        <f>SUM(D23,F23,H23,J23,P23)</f>
        <v>-10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6">
      <c r="A24" s="7" t="s">
        <v>144</v>
      </c>
      <c r="B24" s="14"/>
      <c r="C24" s="17"/>
      <c r="D24" s="92" t="s">
        <v>22</v>
      </c>
      <c r="E24" s="86"/>
      <c r="F24" s="92" t="s">
        <v>22</v>
      </c>
      <c r="G24" s="86"/>
      <c r="H24" s="92" t="s">
        <v>22</v>
      </c>
      <c r="I24" s="27"/>
      <c r="J24" s="93">
        <f>SUM(J22:J23)</f>
        <v>218513</v>
      </c>
      <c r="K24" s="27"/>
      <c r="L24" s="92" t="s">
        <v>22</v>
      </c>
      <c r="M24" s="86"/>
      <c r="N24" s="286">
        <f>SUM(N22:N23)</f>
        <v>-10</v>
      </c>
      <c r="O24" s="284"/>
      <c r="P24" s="286">
        <f>SUM(P22:P23)</f>
        <v>-10</v>
      </c>
      <c r="Q24" s="27"/>
      <c r="R24" s="93">
        <f>SUM(R22:R23)</f>
        <v>218503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6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65">
      <c r="A26" s="18" t="s">
        <v>182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8">
        <f>SUM(J12,J24,J18)</f>
        <v>780856</v>
      </c>
      <c r="K26" s="29"/>
      <c r="L26" s="28">
        <f>SUM(L12,L24)</f>
        <v>187436</v>
      </c>
      <c r="M26" s="29"/>
      <c r="N26" s="287">
        <f>SUM(N12,N24)</f>
        <v>-1</v>
      </c>
      <c r="O26" s="29"/>
      <c r="P26" s="28">
        <f>SUM(P12,P24)</f>
        <v>187435</v>
      </c>
      <c r="Q26" s="29"/>
      <c r="R26" s="28">
        <f>SUM(R12,R24,R18)</f>
        <v>1535290</v>
      </c>
    </row>
    <row r="27" spans="1:30" ht="23.25" hidden="1" customHeight="1" thickTop="1" x14ac:dyDescent="0.55000000000000004">
      <c r="J27" s="91">
        <f>J26-BL!H82</f>
        <v>-783009</v>
      </c>
      <c r="P27" s="91">
        <f>P26-BL!H83</f>
        <v>187435</v>
      </c>
      <c r="R27" s="91">
        <f>R26-BL!H86</f>
        <v>-252193</v>
      </c>
    </row>
    <row r="28" spans="1:30" ht="23.25" customHeight="1" thickTop="1" x14ac:dyDescent="0.55000000000000004"/>
    <row r="56" spans="1:33" s="67" customFormat="1" ht="23.25" customHeight="1" x14ac:dyDescent="0.55000000000000004">
      <c r="A56" s="6"/>
      <c r="B56" s="13"/>
      <c r="C56" s="6"/>
      <c r="D56" s="6"/>
      <c r="E56" s="6"/>
      <c r="F56" s="6"/>
      <c r="G56" s="6"/>
      <c r="H56" s="6"/>
      <c r="I56" s="6"/>
      <c r="J56" s="6"/>
      <c r="K56" s="6">
        <f>D56-F56</f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100" ht="17.25" customHeight="1" x14ac:dyDescent="0.55000000000000004"/>
    <row r="107" ht="16.5" customHeight="1" x14ac:dyDescent="0.55000000000000004"/>
    <row r="113" ht="17.25" customHeight="1" x14ac:dyDescent="0.55000000000000004"/>
    <row r="115" ht="17.25" customHeight="1" x14ac:dyDescent="0.55000000000000004"/>
    <row r="120" ht="15.75" customHeight="1" x14ac:dyDescent="0.55000000000000004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3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0"/>
  <sheetViews>
    <sheetView showGridLines="0" zoomScaleNormal="100" zoomScaleSheetLayoutView="87" zoomScalePageLayoutView="78" workbookViewId="0">
      <selection activeCell="A3" sqref="A3"/>
    </sheetView>
  </sheetViews>
  <sheetFormatPr defaultColWidth="9.125" defaultRowHeight="23.25" customHeight="1" x14ac:dyDescent="0.55000000000000004"/>
  <cols>
    <col min="1" max="1" width="39.75" style="6" customWidth="1"/>
    <col min="2" max="2" width="8" style="13" customWidth="1"/>
    <col min="3" max="3" width="1.125" style="6" customWidth="1"/>
    <col min="4" max="4" width="17.375" style="6" customWidth="1"/>
    <col min="5" max="5" width="1.375" style="6" customWidth="1"/>
    <col min="6" max="6" width="17.375" style="6" customWidth="1"/>
    <col min="7" max="7" width="1.125" style="6" customWidth="1"/>
    <col min="8" max="8" width="17.375" style="6" customWidth="1"/>
    <col min="9" max="9" width="1.125" style="6" customWidth="1"/>
    <col min="10" max="10" width="17.375" style="6" customWidth="1"/>
    <col min="11" max="11" width="1.125" style="6" customWidth="1"/>
    <col min="12" max="12" width="17.375" style="67" customWidth="1"/>
    <col min="13" max="13" width="1.25" style="6" customWidth="1"/>
    <col min="14" max="14" width="14" style="6" hidden="1" customWidth="1"/>
    <col min="15" max="15" width="1.375" style="6" hidden="1" customWidth="1"/>
    <col min="16" max="16" width="17.375" style="6" customWidth="1"/>
    <col min="17" max="17" width="1.375" style="6" customWidth="1"/>
    <col min="18" max="18" width="17.375" style="6" customWidth="1"/>
    <col min="19" max="16384" width="9.125" style="6"/>
  </cols>
  <sheetData>
    <row r="1" spans="1:256" ht="23.25" customHeight="1" x14ac:dyDescent="0.6">
      <c r="A1" s="5" t="s">
        <v>0</v>
      </c>
      <c r="B1" s="12"/>
      <c r="M1" s="15"/>
      <c r="N1" s="15"/>
      <c r="O1" s="15"/>
      <c r="P1" s="15"/>
      <c r="Q1" s="15"/>
      <c r="R1" s="125"/>
    </row>
    <row r="2" spans="1:256" ht="23.25" customHeight="1" x14ac:dyDescent="0.6">
      <c r="A2" s="5" t="s">
        <v>121</v>
      </c>
      <c r="B2" s="12"/>
      <c r="J2" s="125"/>
      <c r="M2" s="125"/>
      <c r="N2" s="125"/>
      <c r="O2" s="125"/>
      <c r="P2" s="125"/>
      <c r="Q2" s="125"/>
      <c r="R2" s="125"/>
    </row>
    <row r="3" spans="1:256" ht="23.25" customHeight="1" x14ac:dyDescent="0.6">
      <c r="A3" s="5"/>
      <c r="B3" s="12"/>
    </row>
    <row r="4" spans="1:256" s="2" customFormat="1" ht="23.25" customHeight="1" x14ac:dyDescent="0.6">
      <c r="B4" s="8"/>
      <c r="D4" s="309" t="s">
        <v>52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spans="1:256" s="2" customFormat="1" ht="23.25" customHeight="1" x14ac:dyDescent="0.6">
      <c r="B5" s="8"/>
      <c r="D5" s="126"/>
      <c r="E5" s="126"/>
      <c r="F5" s="3"/>
      <c r="G5" s="126"/>
      <c r="H5" s="312" t="s">
        <v>30</v>
      </c>
      <c r="I5" s="312"/>
      <c r="J5" s="312"/>
      <c r="L5" s="313" t="s">
        <v>90</v>
      </c>
      <c r="M5" s="313"/>
      <c r="N5" s="313"/>
      <c r="O5" s="313"/>
      <c r="P5" s="313"/>
      <c r="Q5" s="126"/>
      <c r="R5" s="126"/>
    </row>
    <row r="6" spans="1:256" s="2" customFormat="1" ht="23.25" customHeight="1" x14ac:dyDescent="0.6">
      <c r="A6" s="1"/>
      <c r="B6" s="10"/>
      <c r="C6" s="3"/>
      <c r="M6" s="83"/>
      <c r="N6" s="111"/>
      <c r="O6" s="126"/>
      <c r="P6" s="110" t="s">
        <v>117</v>
      </c>
      <c r="Q6" s="126"/>
      <c r="R6" s="126"/>
    </row>
    <row r="7" spans="1:256" s="2" customFormat="1" ht="23.25" customHeight="1" x14ac:dyDescent="0.55000000000000004">
      <c r="B7" s="8"/>
      <c r="C7" s="3"/>
      <c r="D7" s="3" t="s">
        <v>38</v>
      </c>
      <c r="E7" s="3"/>
      <c r="F7" s="4"/>
      <c r="G7" s="3"/>
      <c r="H7" s="3"/>
      <c r="K7" s="4"/>
      <c r="L7" s="122" t="s">
        <v>71</v>
      </c>
      <c r="M7" s="83"/>
      <c r="N7" s="111"/>
      <c r="O7" s="3"/>
      <c r="P7" s="111" t="s">
        <v>77</v>
      </c>
      <c r="Q7" s="3"/>
      <c r="R7" s="3"/>
    </row>
    <row r="8" spans="1:256" s="2" customFormat="1" ht="23.25" customHeight="1" x14ac:dyDescent="0.55000000000000004">
      <c r="B8" s="8"/>
      <c r="C8" s="3"/>
      <c r="D8" s="3" t="s">
        <v>41</v>
      </c>
      <c r="E8" s="3"/>
      <c r="F8" s="3" t="s">
        <v>23</v>
      </c>
      <c r="G8" s="3"/>
      <c r="H8" s="3" t="s">
        <v>66</v>
      </c>
      <c r="I8" s="3"/>
      <c r="J8" s="3"/>
      <c r="K8" s="3"/>
      <c r="L8" s="122" t="s">
        <v>78</v>
      </c>
      <c r="M8" s="83"/>
      <c r="N8" s="111" t="s">
        <v>203</v>
      </c>
      <c r="O8" s="3"/>
      <c r="P8" s="111" t="s">
        <v>118</v>
      </c>
      <c r="Q8" s="3"/>
      <c r="R8" s="3" t="s">
        <v>43</v>
      </c>
    </row>
    <row r="9" spans="1:256" s="2" customFormat="1" ht="23.25" customHeight="1" x14ac:dyDescent="0.55000000000000004">
      <c r="B9" s="114"/>
      <c r="C9" s="3"/>
      <c r="D9" s="3" t="s">
        <v>42</v>
      </c>
      <c r="E9" s="3"/>
      <c r="F9" s="83" t="s">
        <v>91</v>
      </c>
      <c r="G9" s="3"/>
      <c r="H9" s="3" t="s">
        <v>34</v>
      </c>
      <c r="I9" s="4"/>
      <c r="J9" s="3" t="s">
        <v>35</v>
      </c>
      <c r="K9" s="3"/>
      <c r="L9" s="43" t="s">
        <v>21</v>
      </c>
      <c r="M9" s="83"/>
      <c r="N9" s="83" t="s">
        <v>126</v>
      </c>
      <c r="O9" s="3"/>
      <c r="P9" s="111" t="s">
        <v>116</v>
      </c>
      <c r="Q9" s="3"/>
      <c r="R9" s="3" t="s">
        <v>33</v>
      </c>
    </row>
    <row r="10" spans="1:256" s="2" customFormat="1" ht="23.25" customHeight="1" x14ac:dyDescent="0.55000000000000004">
      <c r="B10" s="124"/>
      <c r="C10" s="3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256" s="2" customFormat="1" ht="23.25" customHeight="1" x14ac:dyDescent="0.6">
      <c r="A11" s="121" t="s">
        <v>235</v>
      </c>
      <c r="B11" s="124"/>
      <c r="C11" s="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256" s="2" customFormat="1" ht="23.25" customHeight="1" x14ac:dyDescent="0.6">
      <c r="A12" s="121" t="s">
        <v>236</v>
      </c>
      <c r="B12" s="11"/>
      <c r="C12" s="126"/>
      <c r="D12" s="27">
        <v>269999</v>
      </c>
      <c r="E12" s="27"/>
      <c r="F12" s="27">
        <v>270000</v>
      </c>
      <c r="G12" s="27"/>
      <c r="H12" s="27">
        <v>27000</v>
      </c>
      <c r="I12" s="27"/>
      <c r="J12" s="284">
        <v>616993</v>
      </c>
      <c r="K12" s="27"/>
      <c r="L12" s="27">
        <v>187436</v>
      </c>
      <c r="M12" s="27"/>
      <c r="N12" s="86" t="s">
        <v>22</v>
      </c>
      <c r="O12" s="27"/>
      <c r="P12" s="27">
        <f>L12</f>
        <v>187436</v>
      </c>
      <c r="Q12" s="27"/>
      <c r="R12" s="27">
        <f>P12+SUM(D12:J12)</f>
        <v>1371428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hidden="1" customHeight="1" x14ac:dyDescent="0.6">
      <c r="A13" s="121"/>
      <c r="B13" s="11"/>
      <c r="C13" s="1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.2" hidden="1" x14ac:dyDescent="0.6">
      <c r="A14" s="7" t="s">
        <v>105</v>
      </c>
      <c r="B14" s="11"/>
      <c r="C14" s="1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.2" hidden="1" x14ac:dyDescent="0.6">
      <c r="A15" s="12" t="s">
        <v>132</v>
      </c>
      <c r="B15" s="11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.2" hidden="1" x14ac:dyDescent="0.6">
      <c r="A16" s="85" t="s">
        <v>133</v>
      </c>
      <c r="B16" s="124">
        <v>15</v>
      </c>
      <c r="C16" s="126"/>
      <c r="D16" s="222"/>
      <c r="E16" s="90"/>
      <c r="F16" s="222"/>
      <c r="G16" s="90"/>
      <c r="H16" s="222"/>
      <c r="I16" s="27"/>
      <c r="J16" s="247"/>
      <c r="K16" s="27"/>
      <c r="L16" s="222"/>
      <c r="M16" s="27"/>
      <c r="N16" s="222"/>
      <c r="O16" s="27"/>
      <c r="P16" s="222"/>
      <c r="Q16" s="27"/>
      <c r="R16" s="117"/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.2" hidden="1" x14ac:dyDescent="0.6">
      <c r="A17" s="12" t="s">
        <v>134</v>
      </c>
      <c r="B17" s="11"/>
      <c r="C17" s="126"/>
      <c r="D17" s="92"/>
      <c r="E17" s="27"/>
      <c r="F17" s="92"/>
      <c r="G17" s="27"/>
      <c r="H17" s="92"/>
      <c r="I17" s="27"/>
      <c r="J17" s="93"/>
      <c r="K17" s="27"/>
      <c r="L17" s="92"/>
      <c r="M17" s="27"/>
      <c r="N17" s="92"/>
      <c r="O17" s="27"/>
      <c r="P17" s="92"/>
      <c r="Q17" s="27"/>
      <c r="R17" s="93"/>
      <c r="S17" s="27"/>
    </row>
    <row r="18" spans="1:30" s="1" customFormat="1" ht="22.2" hidden="1" x14ac:dyDescent="0.6">
      <c r="A18" s="7" t="s">
        <v>106</v>
      </c>
      <c r="B18" s="11"/>
      <c r="C18" s="126"/>
      <c r="D18" s="92"/>
      <c r="E18" s="27"/>
      <c r="F18" s="92"/>
      <c r="G18" s="27"/>
      <c r="H18" s="92"/>
      <c r="I18" s="27"/>
      <c r="J18" s="93"/>
      <c r="K18" s="27"/>
      <c r="L18" s="92"/>
      <c r="M18" s="27"/>
      <c r="N18" s="92"/>
      <c r="O18" s="27"/>
      <c r="P18" s="92"/>
      <c r="Q18" s="27"/>
      <c r="R18" s="93"/>
      <c r="S18" s="27"/>
    </row>
    <row r="19" spans="1:30" s="1" customFormat="1" ht="15" hidden="1" customHeight="1" x14ac:dyDescent="0.6">
      <c r="A19" s="7"/>
      <c r="B19" s="11"/>
      <c r="C19" s="126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6">
      <c r="A20" s="7"/>
      <c r="B20" s="11"/>
      <c r="C20" s="297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.2" x14ac:dyDescent="0.6">
      <c r="A21" s="7" t="s">
        <v>86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6">
      <c r="A22" s="85" t="s">
        <v>84</v>
      </c>
      <c r="B22" s="14"/>
      <c r="C22" s="17"/>
      <c r="D22" s="80" t="s">
        <v>22</v>
      </c>
      <c r="E22" s="82"/>
      <c r="F22" s="80" t="s">
        <v>22</v>
      </c>
      <c r="G22" s="82"/>
      <c r="H22" s="80" t="s">
        <v>22</v>
      </c>
      <c r="I22" s="74"/>
      <c r="J22" s="216">
        <f>'PL6-7'!H53</f>
        <v>192437</v>
      </c>
      <c r="K22" s="74"/>
      <c r="L22" s="80" t="s">
        <v>22</v>
      </c>
      <c r="M22" s="74"/>
      <c r="N22" s="80" t="s">
        <v>22</v>
      </c>
      <c r="O22" s="74"/>
      <c r="P22" s="80" t="s">
        <v>22</v>
      </c>
      <c r="Q22" s="74"/>
      <c r="R22" s="117">
        <f>J22</f>
        <v>192437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hidden="1" customHeight="1" x14ac:dyDescent="0.6">
      <c r="A23" s="84" t="s">
        <v>85</v>
      </c>
      <c r="B23" s="14"/>
      <c r="C23" s="17"/>
      <c r="D23" s="80" t="s">
        <v>22</v>
      </c>
      <c r="E23" s="82"/>
      <c r="F23" s="80" t="s">
        <v>22</v>
      </c>
      <c r="G23" s="82"/>
      <c r="H23" s="80" t="s">
        <v>22</v>
      </c>
      <c r="I23" s="74"/>
      <c r="J23" s="80" t="s">
        <v>22</v>
      </c>
      <c r="K23" s="74"/>
      <c r="L23" s="80" t="s">
        <v>22</v>
      </c>
      <c r="M23" s="74"/>
      <c r="N23" s="80" t="s">
        <v>22</v>
      </c>
      <c r="O23" s="74"/>
      <c r="P23" s="80" t="s">
        <v>22</v>
      </c>
      <c r="Q23" s="74"/>
      <c r="R23" s="80" t="s">
        <v>22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6">
      <c r="A24" s="7" t="s">
        <v>144</v>
      </c>
      <c r="B24" s="14"/>
      <c r="C24" s="17"/>
      <c r="D24" s="92" t="s">
        <v>22</v>
      </c>
      <c r="E24" s="86"/>
      <c r="F24" s="92" t="s">
        <v>22</v>
      </c>
      <c r="G24" s="86"/>
      <c r="H24" s="92" t="s">
        <v>22</v>
      </c>
      <c r="I24" s="27"/>
      <c r="J24" s="286">
        <f>SUM(J22:J23)</f>
        <v>192437</v>
      </c>
      <c r="K24" s="27"/>
      <c r="L24" s="92" t="s">
        <v>22</v>
      </c>
      <c r="M24" s="86"/>
      <c r="N24" s="92" t="s">
        <v>22</v>
      </c>
      <c r="O24" s="27"/>
      <c r="P24" s="92" t="s">
        <v>22</v>
      </c>
      <c r="Q24" s="27"/>
      <c r="R24" s="93">
        <f>SUM(R22:R23)</f>
        <v>192437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6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65">
      <c r="A26" s="18" t="s">
        <v>237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87">
        <f>SUM(J12,J24,J18)</f>
        <v>809430</v>
      </c>
      <c r="K26" s="29"/>
      <c r="L26" s="28">
        <f>SUM(L12,L24)</f>
        <v>187436</v>
      </c>
      <c r="M26" s="29"/>
      <c r="N26" s="276" t="s">
        <v>22</v>
      </c>
      <c r="O26" s="29"/>
      <c r="P26" s="28">
        <f>SUM(P12,P24)</f>
        <v>187436</v>
      </c>
      <c r="Q26" s="29"/>
      <c r="R26" s="28">
        <f>SUM(R12,R24,R18)</f>
        <v>1563865</v>
      </c>
    </row>
    <row r="27" spans="1:30" ht="23.25" hidden="1" customHeight="1" thickTop="1" x14ac:dyDescent="0.55000000000000004">
      <c r="J27" s="91">
        <f>J26-BL!H80</f>
        <v>0</v>
      </c>
      <c r="P27" s="91">
        <f>P26-BL!H81</f>
        <v>0</v>
      </c>
      <c r="R27" s="91">
        <f>R26-BL!H84</f>
        <v>0</v>
      </c>
    </row>
    <row r="28" spans="1:30" ht="23.25" customHeight="1" thickTop="1" x14ac:dyDescent="0.55000000000000004"/>
    <row r="56" spans="1:33" s="67" customFormat="1" ht="23.25" customHeight="1" x14ac:dyDescent="0.55000000000000004">
      <c r="A56" s="6"/>
      <c r="B56" s="13"/>
      <c r="C56" s="6"/>
      <c r="D56" s="6"/>
      <c r="E56" s="6"/>
      <c r="F56" s="6"/>
      <c r="G56" s="6"/>
      <c r="H56" s="6"/>
      <c r="I56" s="6"/>
      <c r="J56" s="6"/>
      <c r="K56" s="6">
        <f>D56-F56</f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100" ht="17.25" customHeight="1" x14ac:dyDescent="0.55000000000000004"/>
    <row r="107" ht="16.5" customHeight="1" x14ac:dyDescent="0.55000000000000004"/>
    <row r="113" ht="17.25" customHeight="1" x14ac:dyDescent="0.55000000000000004"/>
    <row r="115" ht="17.25" customHeight="1" x14ac:dyDescent="0.55000000000000004"/>
    <row r="120" ht="15.75" customHeight="1" x14ac:dyDescent="0.55000000000000004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topLeftCell="A7" zoomScaleNormal="100" zoomScaleSheetLayoutView="90" workbookViewId="0">
      <pane xSplit="1" ySplit="2" topLeftCell="B9" activePane="bottomRight" state="frozen"/>
      <selection activeCell="A7" sqref="A7"/>
      <selection pane="topRight" activeCell="B7" sqref="B7"/>
      <selection pane="bottomLeft" activeCell="A9" sqref="A9"/>
      <selection pane="bottomRight" activeCell="A8" sqref="A8"/>
    </sheetView>
  </sheetViews>
  <sheetFormatPr defaultColWidth="9.125" defaultRowHeight="23.25" customHeight="1" x14ac:dyDescent="0.55000000000000004"/>
  <cols>
    <col min="1" max="1" width="58" style="54" customWidth="1"/>
    <col min="2" max="2" width="7.875" style="21" customWidth="1"/>
    <col min="3" max="3" width="0.625" style="21" customWidth="1"/>
    <col min="4" max="4" width="13.25" style="54" customWidth="1"/>
    <col min="5" max="5" width="1.375" style="54" customWidth="1"/>
    <col min="6" max="6" width="13.25" style="54" customWidth="1"/>
    <col min="7" max="7" width="1.625" style="54" customWidth="1"/>
    <col min="8" max="8" width="13.25" style="54" customWidth="1"/>
    <col min="9" max="9" width="1.25" style="54" customWidth="1"/>
    <col min="10" max="10" width="13.2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0" style="54" hidden="1" customWidth="1"/>
    <col min="15" max="15" width="10.625" style="54" hidden="1" customWidth="1"/>
    <col min="16" max="16" width="0" style="54" hidden="1" customWidth="1"/>
    <col min="17" max="17" width="10.625" style="54" hidden="1" customWidth="1"/>
    <col min="18" max="18" width="11.125" style="54" hidden="1" customWidth="1"/>
    <col min="19" max="19" width="10.25" style="54" bestFit="1" customWidth="1"/>
    <col min="20" max="16384" width="9.125" style="54"/>
  </cols>
  <sheetData>
    <row r="1" spans="1:10" ht="23.25" customHeight="1" x14ac:dyDescent="0.6">
      <c r="A1" s="68" t="s">
        <v>0</v>
      </c>
      <c r="B1" s="69"/>
      <c r="C1" s="69"/>
    </row>
    <row r="2" spans="1:10" ht="23.25" customHeight="1" x14ac:dyDescent="0.6">
      <c r="A2" s="68" t="s">
        <v>122</v>
      </c>
      <c r="B2" s="69"/>
      <c r="C2" s="69"/>
    </row>
    <row r="3" spans="1:10" ht="15" customHeight="1" x14ac:dyDescent="0.6">
      <c r="A3" s="68"/>
      <c r="B3" s="69"/>
      <c r="C3" s="69"/>
    </row>
    <row r="4" spans="1:10" ht="23.25" customHeight="1" x14ac:dyDescent="0.6">
      <c r="A4" s="62"/>
      <c r="D4" s="302" t="s">
        <v>1</v>
      </c>
      <c r="E4" s="302"/>
      <c r="F4" s="302"/>
      <c r="G4" s="299"/>
      <c r="H4" s="302" t="s">
        <v>52</v>
      </c>
      <c r="I4" s="302"/>
      <c r="J4" s="302"/>
    </row>
    <row r="5" spans="1:10" ht="23.25" customHeight="1" x14ac:dyDescent="0.6">
      <c r="A5" s="62"/>
      <c r="D5" s="304" t="s">
        <v>120</v>
      </c>
      <c r="E5" s="305"/>
      <c r="F5" s="305"/>
      <c r="G5" s="301"/>
      <c r="H5" s="304" t="s">
        <v>120</v>
      </c>
      <c r="I5" s="305"/>
      <c r="J5" s="305"/>
    </row>
    <row r="6" spans="1:10" ht="23.25" customHeight="1" x14ac:dyDescent="0.6">
      <c r="A6" s="62"/>
      <c r="D6" s="304" t="s">
        <v>183</v>
      </c>
      <c r="E6" s="305"/>
      <c r="F6" s="305"/>
      <c r="G6" s="301"/>
      <c r="H6" s="304" t="s">
        <v>183</v>
      </c>
      <c r="I6" s="305"/>
      <c r="J6" s="305"/>
    </row>
    <row r="7" spans="1:10" ht="23.25" customHeight="1" x14ac:dyDescent="0.6">
      <c r="A7" s="62"/>
      <c r="B7" s="115"/>
      <c r="C7" s="115"/>
      <c r="D7" s="43">
        <v>2561</v>
      </c>
      <c r="E7" s="43"/>
      <c r="F7" s="43">
        <v>2560</v>
      </c>
      <c r="G7" s="43"/>
      <c r="H7" s="43">
        <v>2561</v>
      </c>
      <c r="I7" s="43"/>
      <c r="J7" s="43">
        <v>2560</v>
      </c>
    </row>
    <row r="8" spans="1:10" ht="20.25" customHeight="1" x14ac:dyDescent="0.6">
      <c r="A8" s="62"/>
      <c r="D8" s="303" t="s">
        <v>46</v>
      </c>
      <c r="E8" s="303"/>
      <c r="F8" s="303"/>
      <c r="G8" s="303"/>
      <c r="H8" s="303"/>
      <c r="I8" s="303"/>
      <c r="J8" s="303"/>
    </row>
    <row r="9" spans="1:10" ht="23.25" customHeight="1" x14ac:dyDescent="0.6">
      <c r="A9" s="72" t="s">
        <v>25</v>
      </c>
      <c r="D9" s="53"/>
      <c r="E9" s="53"/>
      <c r="F9" s="53"/>
      <c r="G9" s="53"/>
      <c r="H9" s="53"/>
      <c r="I9" s="53"/>
      <c r="J9" s="53"/>
    </row>
    <row r="10" spans="1:10" ht="23.25" customHeight="1" x14ac:dyDescent="0.55000000000000004">
      <c r="A10" s="116" t="s">
        <v>248</v>
      </c>
      <c r="D10" s="288">
        <f>'PL6-7'!D31</f>
        <v>-4148</v>
      </c>
      <c r="E10" s="53"/>
      <c r="F10" s="248">
        <f>91471-6424</f>
        <v>85047</v>
      </c>
      <c r="G10" s="53"/>
      <c r="H10" s="248">
        <f>'PL6-7'!H31</f>
        <v>192437</v>
      </c>
      <c r="I10" s="53"/>
      <c r="J10" s="248">
        <v>218513</v>
      </c>
    </row>
    <row r="11" spans="1:10" ht="23.25" customHeight="1" x14ac:dyDescent="0.55000000000000004">
      <c r="A11" s="21" t="s">
        <v>255</v>
      </c>
      <c r="D11" s="248"/>
      <c r="E11" s="53"/>
      <c r="F11" s="248"/>
      <c r="G11" s="53"/>
      <c r="H11" s="248"/>
      <c r="I11" s="53"/>
      <c r="J11" s="248"/>
    </row>
    <row r="12" spans="1:10" ht="23.25" customHeight="1" x14ac:dyDescent="0.55000000000000004">
      <c r="A12" s="95" t="s">
        <v>186</v>
      </c>
      <c r="D12" s="254">
        <f>'PL6-7'!D29</f>
        <v>7360</v>
      </c>
      <c r="E12" s="53"/>
      <c r="F12" s="254">
        <f>7124+6424</f>
        <v>13548</v>
      </c>
      <c r="G12" s="53"/>
      <c r="H12" s="254">
        <f>'PL6-7'!H29</f>
        <v>856</v>
      </c>
      <c r="I12" s="154"/>
      <c r="J12" s="163">
        <v>-785</v>
      </c>
    </row>
    <row r="13" spans="1:10" ht="23.25" customHeight="1" x14ac:dyDescent="0.55000000000000004">
      <c r="A13" s="54" t="s">
        <v>64</v>
      </c>
      <c r="D13" s="248">
        <f>'PL6-7'!D23</f>
        <v>6115</v>
      </c>
      <c r="E13" s="151"/>
      <c r="F13" s="248">
        <v>4457</v>
      </c>
      <c r="G13" s="53"/>
      <c r="H13" s="248">
        <f>'PL6-7'!H23</f>
        <v>198</v>
      </c>
      <c r="I13" s="53"/>
      <c r="J13" s="248">
        <v>570</v>
      </c>
    </row>
    <row r="14" spans="1:10" ht="23.25" customHeight="1" x14ac:dyDescent="0.55000000000000004">
      <c r="A14" s="95" t="s">
        <v>94</v>
      </c>
      <c r="D14" s="248">
        <v>64118</v>
      </c>
      <c r="E14" s="53"/>
      <c r="F14" s="248">
        <v>57114</v>
      </c>
      <c r="G14" s="53"/>
      <c r="H14" s="248">
        <v>11108</v>
      </c>
      <c r="I14" s="53"/>
      <c r="J14" s="248">
        <v>10251</v>
      </c>
    </row>
    <row r="15" spans="1:10" ht="23.25" customHeight="1" x14ac:dyDescent="0.55000000000000004">
      <c r="A15" s="95" t="s">
        <v>95</v>
      </c>
      <c r="D15" s="248">
        <v>1065</v>
      </c>
      <c r="E15" s="53"/>
      <c r="F15" s="248">
        <v>583</v>
      </c>
      <c r="G15" s="53"/>
      <c r="H15" s="248">
        <v>191</v>
      </c>
      <c r="I15" s="53"/>
      <c r="J15" s="248">
        <v>207</v>
      </c>
    </row>
    <row r="16" spans="1:10" ht="23.25" customHeight="1" x14ac:dyDescent="0.55000000000000004">
      <c r="A16" s="95" t="s">
        <v>252</v>
      </c>
      <c r="D16" s="288">
        <v>-2231</v>
      </c>
      <c r="E16" s="53"/>
      <c r="F16" s="249" t="s">
        <v>22</v>
      </c>
      <c r="G16" s="53"/>
      <c r="H16" s="288">
        <v>-816</v>
      </c>
      <c r="I16" s="53"/>
      <c r="J16" s="249" t="s">
        <v>22</v>
      </c>
    </row>
    <row r="17" spans="1:10" ht="23.25" customHeight="1" x14ac:dyDescent="0.55000000000000004">
      <c r="A17" s="95" t="s">
        <v>57</v>
      </c>
      <c r="D17" s="249" t="s">
        <v>22</v>
      </c>
      <c r="E17" s="53"/>
      <c r="F17" s="249" t="s">
        <v>22</v>
      </c>
      <c r="G17" s="53"/>
      <c r="H17" s="163">
        <v>-204652</v>
      </c>
      <c r="I17" s="53"/>
      <c r="J17" s="163">
        <v>-233461</v>
      </c>
    </row>
    <row r="18" spans="1:10" ht="23.25" customHeight="1" x14ac:dyDescent="0.55000000000000004">
      <c r="A18" s="54" t="s">
        <v>98</v>
      </c>
      <c r="D18" s="248">
        <v>3441</v>
      </c>
      <c r="E18" s="53"/>
      <c r="F18" s="248">
        <v>3361</v>
      </c>
      <c r="G18" s="53"/>
      <c r="H18" s="248">
        <v>854</v>
      </c>
      <c r="I18" s="53"/>
      <c r="J18" s="248">
        <v>1250</v>
      </c>
    </row>
    <row r="19" spans="1:10" ht="23.25" hidden="1" customHeight="1" x14ac:dyDescent="0.55000000000000004">
      <c r="A19" s="95" t="s">
        <v>104</v>
      </c>
      <c r="D19" s="248"/>
      <c r="E19" s="53"/>
      <c r="F19" s="248"/>
      <c r="G19" s="53"/>
      <c r="H19" s="248"/>
      <c r="I19" s="53"/>
      <c r="J19" s="248"/>
    </row>
    <row r="20" spans="1:10" ht="23.25" hidden="1" customHeight="1" x14ac:dyDescent="0.55000000000000004">
      <c r="A20" s="95" t="s">
        <v>175</v>
      </c>
      <c r="D20" s="249"/>
      <c r="E20" s="53"/>
      <c r="F20" s="249"/>
      <c r="G20" s="53"/>
      <c r="H20" s="249"/>
      <c r="I20" s="53"/>
      <c r="J20" s="249"/>
    </row>
    <row r="21" spans="1:10" ht="23.25" customHeight="1" x14ac:dyDescent="0.55000000000000004">
      <c r="A21" s="95" t="s">
        <v>216</v>
      </c>
      <c r="D21" s="248">
        <v>1417</v>
      </c>
      <c r="E21" s="53"/>
      <c r="F21" s="288">
        <v>-1238</v>
      </c>
      <c r="G21" s="22"/>
      <c r="H21" s="248">
        <v>102</v>
      </c>
      <c r="I21" s="22"/>
      <c r="J21" s="288">
        <v>-420</v>
      </c>
    </row>
    <row r="22" spans="1:10" ht="23.25" customHeight="1" x14ac:dyDescent="0.55000000000000004">
      <c r="A22" s="95" t="s">
        <v>138</v>
      </c>
      <c r="D22" s="288">
        <v>-121</v>
      </c>
      <c r="E22" s="53"/>
      <c r="F22" s="288">
        <v>-245</v>
      </c>
      <c r="G22" s="53"/>
      <c r="H22" s="80" t="s">
        <v>22</v>
      </c>
      <c r="I22" s="53"/>
      <c r="J22" s="80" t="s">
        <v>22</v>
      </c>
    </row>
    <row r="23" spans="1:10" ht="23.25" customHeight="1" x14ac:dyDescent="0.55000000000000004">
      <c r="A23" s="95" t="s">
        <v>211</v>
      </c>
      <c r="D23" s="80" t="s">
        <v>22</v>
      </c>
      <c r="E23" s="53"/>
      <c r="F23" s="288">
        <v>-28</v>
      </c>
      <c r="G23" s="53"/>
      <c r="H23" s="80" t="s">
        <v>22</v>
      </c>
      <c r="I23" s="53"/>
      <c r="J23" s="288">
        <v>-13</v>
      </c>
    </row>
    <row r="24" spans="1:10" ht="23.25" customHeight="1" x14ac:dyDescent="0.55000000000000004">
      <c r="A24" s="95" t="s">
        <v>187</v>
      </c>
      <c r="D24" s="288">
        <v>-3669</v>
      </c>
      <c r="E24" s="53"/>
      <c r="F24" s="288">
        <v>-1584</v>
      </c>
      <c r="G24" s="22"/>
      <c r="H24" s="288">
        <v>-3633</v>
      </c>
      <c r="I24" s="22"/>
      <c r="J24" s="248">
        <v>3074</v>
      </c>
    </row>
    <row r="25" spans="1:10" ht="23.25" hidden="1" customHeight="1" x14ac:dyDescent="0.55000000000000004">
      <c r="A25" s="95" t="s">
        <v>113</v>
      </c>
      <c r="D25" s="248"/>
      <c r="E25" s="53"/>
      <c r="F25" s="248"/>
      <c r="G25" s="53"/>
      <c r="H25" s="248"/>
      <c r="I25" s="53"/>
      <c r="J25" s="248"/>
    </row>
    <row r="26" spans="1:10" ht="23.25" hidden="1" customHeight="1" x14ac:dyDescent="0.55000000000000004">
      <c r="A26" s="95"/>
      <c r="D26" s="248"/>
      <c r="E26" s="53"/>
      <c r="F26" s="248"/>
      <c r="G26" s="53"/>
      <c r="H26" s="248"/>
      <c r="I26" s="53"/>
      <c r="J26" s="248"/>
    </row>
    <row r="27" spans="1:10" ht="23.25" customHeight="1" x14ac:dyDescent="0.55000000000000004">
      <c r="A27" s="95" t="s">
        <v>212</v>
      </c>
      <c r="D27" s="248">
        <v>386</v>
      </c>
      <c r="E27" s="53"/>
      <c r="F27" s="248">
        <v>1636</v>
      </c>
      <c r="G27" s="53"/>
      <c r="H27" s="288">
        <v>-1737</v>
      </c>
      <c r="I27" s="53"/>
      <c r="J27" s="248">
        <v>851</v>
      </c>
    </row>
    <row r="28" spans="1:10" ht="23.25" hidden="1" customHeight="1" x14ac:dyDescent="0.55000000000000004">
      <c r="A28" s="95" t="s">
        <v>184</v>
      </c>
      <c r="D28" s="248"/>
      <c r="E28" s="53"/>
      <c r="F28" s="248"/>
      <c r="G28" s="53"/>
      <c r="H28" s="248"/>
      <c r="I28" s="53"/>
      <c r="J28" s="248"/>
    </row>
    <row r="29" spans="1:10" ht="23.25" hidden="1" customHeight="1" x14ac:dyDescent="0.55000000000000004">
      <c r="A29" s="95" t="s">
        <v>185</v>
      </c>
      <c r="D29" s="248"/>
      <c r="E29" s="53"/>
      <c r="F29" s="248"/>
      <c r="G29" s="53"/>
      <c r="H29" s="248"/>
      <c r="I29" s="53"/>
      <c r="J29" s="248"/>
    </row>
    <row r="30" spans="1:10" ht="23.25" customHeight="1" x14ac:dyDescent="0.55000000000000004">
      <c r="A30" s="95" t="s">
        <v>208</v>
      </c>
      <c r="D30" s="23">
        <v>-1001</v>
      </c>
      <c r="E30" s="53"/>
      <c r="F30" s="23">
        <v>-1519</v>
      </c>
      <c r="G30" s="53"/>
      <c r="H30" s="258">
        <v>-164</v>
      </c>
      <c r="I30" s="53"/>
      <c r="J30" s="258">
        <v>-1</v>
      </c>
    </row>
    <row r="31" spans="1:10" ht="23.25" hidden="1" customHeight="1" x14ac:dyDescent="0.55000000000000004">
      <c r="A31" s="54" t="s">
        <v>26</v>
      </c>
      <c r="D31" s="248"/>
      <c r="E31" s="53"/>
      <c r="F31" s="248"/>
      <c r="G31" s="53"/>
      <c r="H31" s="248"/>
      <c r="I31" s="53"/>
      <c r="J31" s="248"/>
    </row>
    <row r="32" spans="1:10" ht="23.25" customHeight="1" x14ac:dyDescent="0.55000000000000004">
      <c r="D32" s="226">
        <f>SUM(D10:D31)</f>
        <v>72732</v>
      </c>
      <c r="E32" s="74"/>
      <c r="F32" s="74">
        <f>SUM(F10:F31)</f>
        <v>161132</v>
      </c>
      <c r="G32" s="74"/>
      <c r="H32" s="288">
        <f>SUM(H10:H31)</f>
        <v>-5256</v>
      </c>
      <c r="I32" s="74"/>
      <c r="J32" s="74">
        <f>SUM(J10:J31)</f>
        <v>36</v>
      </c>
    </row>
    <row r="33" spans="1:17" ht="23.25" customHeight="1" x14ac:dyDescent="0.55000000000000004">
      <c r="A33" s="21" t="s">
        <v>44</v>
      </c>
      <c r="D33" s="74"/>
      <c r="E33" s="74"/>
      <c r="F33" s="74"/>
      <c r="G33" s="74"/>
      <c r="H33" s="74"/>
      <c r="I33" s="74"/>
      <c r="J33" s="74"/>
    </row>
    <row r="34" spans="1:17" ht="23.25" customHeight="1" x14ac:dyDescent="0.55000000000000004">
      <c r="A34" s="54" t="s">
        <v>53</v>
      </c>
      <c r="D34" s="22">
        <v>-62447</v>
      </c>
      <c r="E34" s="53"/>
      <c r="F34" s="22">
        <v>-111151</v>
      </c>
      <c r="G34" s="53"/>
      <c r="H34" s="22">
        <v>70176</v>
      </c>
      <c r="I34" s="53"/>
      <c r="J34" s="22">
        <v>7853</v>
      </c>
    </row>
    <row r="35" spans="1:17" ht="23.25" customHeight="1" x14ac:dyDescent="0.55000000000000004">
      <c r="A35" s="95" t="s">
        <v>99</v>
      </c>
      <c r="B35" s="155"/>
      <c r="D35" s="22">
        <v>-4450</v>
      </c>
      <c r="E35" s="53"/>
      <c r="F35" s="22">
        <f>43116-295</f>
        <v>42821</v>
      </c>
      <c r="G35" s="53"/>
      <c r="H35" s="22">
        <v>-3088</v>
      </c>
      <c r="I35" s="53"/>
      <c r="J35" s="22">
        <v>-2480</v>
      </c>
    </row>
    <row r="36" spans="1:17" ht="23.25" customHeight="1" x14ac:dyDescent="0.55000000000000004">
      <c r="A36" s="54" t="s">
        <v>27</v>
      </c>
      <c r="D36" s="22">
        <v>-33898</v>
      </c>
      <c r="E36" s="53"/>
      <c r="F36" s="22">
        <v>-11614</v>
      </c>
      <c r="G36" s="53"/>
      <c r="H36" s="22">
        <v>6802</v>
      </c>
      <c r="I36" s="53"/>
      <c r="J36" s="22">
        <v>5003</v>
      </c>
    </row>
    <row r="37" spans="1:17" ht="23.25" customHeight="1" x14ac:dyDescent="0.55000000000000004">
      <c r="A37" s="54" t="s">
        <v>7</v>
      </c>
      <c r="D37" s="22">
        <v>-2537</v>
      </c>
      <c r="E37" s="53"/>
      <c r="F37" s="22">
        <v>-41575</v>
      </c>
      <c r="G37" s="53"/>
      <c r="H37" s="22">
        <v>-1800</v>
      </c>
      <c r="I37" s="53"/>
      <c r="J37" s="22">
        <v>230</v>
      </c>
    </row>
    <row r="38" spans="1:17" ht="23.25" customHeight="1" x14ac:dyDescent="0.55000000000000004">
      <c r="A38" s="54" t="s">
        <v>54</v>
      </c>
      <c r="D38" s="118">
        <v>25301</v>
      </c>
      <c r="E38" s="53"/>
      <c r="F38" s="118">
        <v>57251</v>
      </c>
      <c r="G38" s="53"/>
      <c r="H38" s="118">
        <v>-13146</v>
      </c>
      <c r="I38" s="53"/>
      <c r="J38" s="118">
        <v>-12156</v>
      </c>
    </row>
    <row r="39" spans="1:17" ht="23.25" customHeight="1" x14ac:dyDescent="0.55000000000000004">
      <c r="A39" s="95" t="s">
        <v>100</v>
      </c>
      <c r="D39" s="22">
        <v>-35200</v>
      </c>
      <c r="E39" s="53"/>
      <c r="F39" s="22">
        <v>-33498</v>
      </c>
      <c r="G39" s="53"/>
      <c r="H39" s="22">
        <v>-12040</v>
      </c>
      <c r="I39" s="53"/>
      <c r="J39" s="22">
        <v>-23636</v>
      </c>
    </row>
    <row r="40" spans="1:17" ht="23.25" customHeight="1" x14ac:dyDescent="0.55000000000000004">
      <c r="A40" s="95" t="s">
        <v>115</v>
      </c>
      <c r="D40" s="22">
        <v>-587</v>
      </c>
      <c r="E40" s="53"/>
      <c r="F40" s="22">
        <v>-766</v>
      </c>
      <c r="G40" s="53"/>
      <c r="H40" s="22">
        <v>-198</v>
      </c>
      <c r="I40" s="53"/>
      <c r="J40" s="22">
        <v>-225</v>
      </c>
      <c r="M40" s="156"/>
    </row>
    <row r="41" spans="1:17" ht="23.25" customHeight="1" x14ac:dyDescent="0.55000000000000004">
      <c r="A41" s="95" t="s">
        <v>188</v>
      </c>
      <c r="D41" s="98">
        <f>SUM(D32:D40)</f>
        <v>-41086</v>
      </c>
      <c r="E41" s="53"/>
      <c r="F41" s="98">
        <f>SUM(F32:F40)</f>
        <v>62600</v>
      </c>
      <c r="G41" s="53"/>
      <c r="H41" s="98">
        <f>SUM(H32:H40)</f>
        <v>41450</v>
      </c>
      <c r="I41" s="53"/>
      <c r="J41" s="98">
        <f>SUM(J32:J40)</f>
        <v>-25375</v>
      </c>
      <c r="M41" s="157">
        <v>203699</v>
      </c>
      <c r="Q41" s="157">
        <v>-36405</v>
      </c>
    </row>
    <row r="42" spans="1:17" ht="23.25" customHeight="1" x14ac:dyDescent="0.55000000000000004">
      <c r="A42" s="103" t="s">
        <v>189</v>
      </c>
      <c r="D42" s="158">
        <v>-786</v>
      </c>
      <c r="E42" s="53"/>
      <c r="F42" s="158">
        <v>-520</v>
      </c>
      <c r="G42" s="53"/>
      <c r="H42" s="158">
        <v>-609</v>
      </c>
      <c r="I42" s="53"/>
      <c r="J42" s="158">
        <v>-403</v>
      </c>
      <c r="M42" s="157">
        <f>M41-M43</f>
        <v>35304</v>
      </c>
      <c r="Q42" s="156">
        <f>Q43-Q41</f>
        <v>-5683</v>
      </c>
    </row>
    <row r="43" spans="1:17" ht="23.25" customHeight="1" x14ac:dyDescent="0.6">
      <c r="A43" s="62" t="s">
        <v>194</v>
      </c>
      <c r="D43" s="285">
        <f>SUM(D41:D42)</f>
        <v>-41872</v>
      </c>
      <c r="E43" s="35"/>
      <c r="F43" s="51">
        <f>SUM(F41:F42)</f>
        <v>62080</v>
      </c>
      <c r="G43" s="35"/>
      <c r="H43" s="51">
        <f>SUM(H41:H42)</f>
        <v>40841</v>
      </c>
      <c r="I43" s="35"/>
      <c r="J43" s="285">
        <f>SUM(J41:J42)</f>
        <v>-25778</v>
      </c>
      <c r="K43" s="157">
        <v>210156</v>
      </c>
      <c r="L43" s="157"/>
      <c r="M43" s="157">
        <v>168395</v>
      </c>
      <c r="N43" s="157"/>
      <c r="O43" s="157">
        <v>21272</v>
      </c>
      <c r="P43" s="157"/>
      <c r="Q43" s="157">
        <v>-42088</v>
      </c>
    </row>
    <row r="44" spans="1:17" ht="22.5" customHeight="1" x14ac:dyDescent="0.6">
      <c r="A44" s="68" t="s">
        <v>0</v>
      </c>
      <c r="B44" s="69"/>
      <c r="C44" s="69"/>
    </row>
    <row r="45" spans="1:17" ht="22.5" customHeight="1" x14ac:dyDescent="0.6">
      <c r="A45" s="68" t="s">
        <v>122</v>
      </c>
      <c r="B45" s="69"/>
      <c r="C45" s="69"/>
    </row>
    <row r="46" spans="1:17" ht="9.75" customHeight="1" x14ac:dyDescent="0.6">
      <c r="A46" s="70"/>
      <c r="B46" s="71"/>
      <c r="C46" s="71"/>
    </row>
    <row r="47" spans="1:17" ht="22.5" customHeight="1" x14ac:dyDescent="0.6">
      <c r="A47" s="62"/>
      <c r="D47" s="302" t="s">
        <v>1</v>
      </c>
      <c r="E47" s="302"/>
      <c r="F47" s="302"/>
      <c r="G47" s="299"/>
      <c r="H47" s="302" t="s">
        <v>52</v>
      </c>
      <c r="I47" s="302"/>
      <c r="J47" s="302"/>
    </row>
    <row r="48" spans="1:17" ht="22.5" customHeight="1" x14ac:dyDescent="0.6">
      <c r="A48" s="62"/>
      <c r="D48" s="304" t="s">
        <v>120</v>
      </c>
      <c r="E48" s="305"/>
      <c r="F48" s="305"/>
      <c r="G48" s="301"/>
      <c r="H48" s="304" t="s">
        <v>120</v>
      </c>
      <c r="I48" s="305"/>
      <c r="J48" s="305"/>
    </row>
    <row r="49" spans="1:19" ht="22.5" customHeight="1" x14ac:dyDescent="0.6">
      <c r="A49" s="62"/>
      <c r="D49" s="304" t="s">
        <v>183</v>
      </c>
      <c r="E49" s="305"/>
      <c r="F49" s="305"/>
      <c r="G49" s="301"/>
      <c r="H49" s="304" t="s">
        <v>183</v>
      </c>
      <c r="I49" s="305"/>
      <c r="J49" s="305"/>
    </row>
    <row r="50" spans="1:19" ht="22.5" customHeight="1" x14ac:dyDescent="0.6">
      <c r="A50" s="62"/>
      <c r="B50" s="115"/>
      <c r="D50" s="43">
        <v>2561</v>
      </c>
      <c r="E50" s="43"/>
      <c r="F50" s="43">
        <v>2560</v>
      </c>
      <c r="G50" s="43"/>
      <c r="H50" s="43">
        <v>2561</v>
      </c>
      <c r="I50" s="43"/>
      <c r="J50" s="43">
        <v>2560</v>
      </c>
    </row>
    <row r="51" spans="1:19" ht="22.5" customHeight="1" x14ac:dyDescent="0.6">
      <c r="A51" s="62"/>
      <c r="D51" s="303" t="s">
        <v>46</v>
      </c>
      <c r="E51" s="303"/>
      <c r="F51" s="303"/>
      <c r="G51" s="303"/>
      <c r="H51" s="303"/>
      <c r="I51" s="303"/>
      <c r="J51" s="303"/>
    </row>
    <row r="52" spans="1:19" ht="22.5" customHeight="1" x14ac:dyDescent="0.6">
      <c r="A52" s="72" t="s">
        <v>28</v>
      </c>
      <c r="D52" s="53"/>
      <c r="E52" s="53"/>
      <c r="F52" s="53"/>
      <c r="G52" s="53"/>
      <c r="H52" s="53"/>
      <c r="I52" s="53"/>
      <c r="J52" s="53"/>
    </row>
    <row r="53" spans="1:19" ht="22.5" customHeight="1" x14ac:dyDescent="0.55000000000000004">
      <c r="A53" s="95" t="s">
        <v>193</v>
      </c>
      <c r="D53" s="160" t="s">
        <v>22</v>
      </c>
      <c r="E53" s="53"/>
      <c r="F53" s="160">
        <f>7720+28</f>
        <v>7748</v>
      </c>
      <c r="G53" s="53"/>
      <c r="H53" s="160" t="s">
        <v>22</v>
      </c>
      <c r="I53" s="53"/>
      <c r="J53" s="22">
        <f>1189+12</f>
        <v>1201</v>
      </c>
    </row>
    <row r="54" spans="1:19" ht="22.5" customHeight="1" x14ac:dyDescent="0.55000000000000004">
      <c r="A54" s="95" t="s">
        <v>192</v>
      </c>
      <c r="D54" s="160" t="s">
        <v>22</v>
      </c>
      <c r="E54" s="53"/>
      <c r="F54" s="160">
        <v>-95000</v>
      </c>
      <c r="G54" s="53"/>
      <c r="H54" s="160" t="s">
        <v>22</v>
      </c>
      <c r="I54" s="53"/>
      <c r="J54" s="22">
        <v>-95000</v>
      </c>
      <c r="S54" s="73"/>
    </row>
    <row r="55" spans="1:19" ht="22.5" customHeight="1" x14ac:dyDescent="0.55000000000000004">
      <c r="A55" s="95" t="s">
        <v>190</v>
      </c>
      <c r="D55" s="159">
        <v>1875</v>
      </c>
      <c r="E55" s="53"/>
      <c r="F55" s="159">
        <v>550</v>
      </c>
      <c r="G55" s="53"/>
      <c r="H55" s="159">
        <v>7692</v>
      </c>
      <c r="I55" s="53"/>
      <c r="J55" s="159">
        <v>154</v>
      </c>
    </row>
    <row r="56" spans="1:19" ht="22.5" customHeight="1" x14ac:dyDescent="0.55000000000000004">
      <c r="A56" s="103" t="s">
        <v>210</v>
      </c>
      <c r="D56" s="22">
        <f>-108309</f>
        <v>-108309</v>
      </c>
      <c r="E56" s="53"/>
      <c r="F56" s="22">
        <v>-89367</v>
      </c>
      <c r="G56" s="53"/>
      <c r="H56" s="22">
        <f>-70851+6685</f>
        <v>-64166</v>
      </c>
      <c r="I56" s="53"/>
      <c r="J56" s="22">
        <v>-10409</v>
      </c>
    </row>
    <row r="57" spans="1:19" ht="22.5" hidden="1" customHeight="1" x14ac:dyDescent="0.55000000000000004">
      <c r="A57" s="95" t="s">
        <v>161</v>
      </c>
      <c r="D57" s="161"/>
      <c r="E57" s="53"/>
      <c r="F57" s="161"/>
      <c r="G57" s="53"/>
      <c r="H57" s="152"/>
      <c r="I57" s="53"/>
      <c r="J57" s="152"/>
    </row>
    <row r="58" spans="1:19" ht="22.5" hidden="1" customHeight="1" x14ac:dyDescent="0.55000000000000004">
      <c r="A58" s="167" t="s">
        <v>142</v>
      </c>
      <c r="D58" s="159"/>
      <c r="E58" s="53"/>
      <c r="F58" s="159" t="s">
        <v>22</v>
      </c>
      <c r="G58" s="141"/>
      <c r="H58" s="160"/>
      <c r="I58" s="141"/>
      <c r="J58" s="160" t="s">
        <v>22</v>
      </c>
    </row>
    <row r="59" spans="1:19" ht="22.5" hidden="1" customHeight="1" x14ac:dyDescent="0.55000000000000004">
      <c r="A59" s="95" t="s">
        <v>174</v>
      </c>
      <c r="D59" s="159"/>
      <c r="E59" s="53"/>
      <c r="F59" s="159"/>
      <c r="G59" s="141"/>
      <c r="I59" s="141"/>
    </row>
    <row r="60" spans="1:19" ht="22.5" hidden="1" customHeight="1" x14ac:dyDescent="0.55000000000000004">
      <c r="A60" s="95" t="s">
        <v>165</v>
      </c>
      <c r="D60" s="159"/>
      <c r="E60" s="53"/>
      <c r="F60" s="159"/>
      <c r="G60" s="141"/>
      <c r="H60" s="160"/>
      <c r="I60" s="141"/>
      <c r="J60" s="160"/>
    </row>
    <row r="61" spans="1:19" ht="22.5" customHeight="1" x14ac:dyDescent="0.55000000000000004">
      <c r="A61" s="103" t="s">
        <v>191</v>
      </c>
      <c r="D61" s="73">
        <v>-509</v>
      </c>
      <c r="E61" s="53"/>
      <c r="F61" s="73">
        <v>-35</v>
      </c>
      <c r="G61" s="53"/>
      <c r="H61" s="255">
        <v>-89</v>
      </c>
      <c r="I61" s="53"/>
      <c r="J61" s="255">
        <v>-11</v>
      </c>
    </row>
    <row r="62" spans="1:19" ht="22.5" customHeight="1" x14ac:dyDescent="0.55000000000000004">
      <c r="A62" s="103" t="s">
        <v>256</v>
      </c>
      <c r="D62" s="160" t="s">
        <v>22</v>
      </c>
      <c r="E62" s="53"/>
      <c r="F62" s="160" t="s">
        <v>22</v>
      </c>
      <c r="G62" s="53"/>
      <c r="H62" s="255">
        <v>-50000</v>
      </c>
      <c r="I62" s="53"/>
      <c r="J62" s="160" t="s">
        <v>22</v>
      </c>
    </row>
    <row r="63" spans="1:19" ht="22.5" customHeight="1" x14ac:dyDescent="0.55000000000000004">
      <c r="A63" s="103" t="s">
        <v>57</v>
      </c>
      <c r="D63" s="160" t="s">
        <v>22</v>
      </c>
      <c r="E63" s="53"/>
      <c r="F63" s="160" t="s">
        <v>22</v>
      </c>
      <c r="G63" s="53"/>
      <c r="H63" s="255">
        <v>204652</v>
      </c>
      <c r="I63" s="53"/>
      <c r="J63" s="255">
        <v>171727</v>
      </c>
    </row>
    <row r="64" spans="1:19" ht="22.5" customHeight="1" x14ac:dyDescent="0.55000000000000004">
      <c r="A64" s="103" t="s">
        <v>260</v>
      </c>
      <c r="D64" s="160" t="s">
        <v>22</v>
      </c>
      <c r="E64" s="53"/>
      <c r="F64" s="160" t="s">
        <v>22</v>
      </c>
      <c r="G64" s="53"/>
      <c r="H64" s="255">
        <v>-6685</v>
      </c>
      <c r="I64" s="53"/>
      <c r="J64" s="160" t="s">
        <v>22</v>
      </c>
    </row>
    <row r="65" spans="1:256" ht="22.5" customHeight="1" x14ac:dyDescent="0.55000000000000004">
      <c r="A65" s="103" t="s">
        <v>208</v>
      </c>
      <c r="D65" s="256">
        <v>1061</v>
      </c>
      <c r="E65" s="53"/>
      <c r="F65" s="256">
        <v>1814</v>
      </c>
      <c r="G65" s="53"/>
      <c r="H65" s="224">
        <v>164</v>
      </c>
      <c r="I65" s="53"/>
      <c r="J65" s="224">
        <v>1</v>
      </c>
    </row>
    <row r="66" spans="1:256" ht="22.5" customHeight="1" x14ac:dyDescent="0.6">
      <c r="A66" s="62" t="s">
        <v>195</v>
      </c>
      <c r="D66" s="280">
        <f>SUM(D53:D65)</f>
        <v>-105882</v>
      </c>
      <c r="E66" s="35"/>
      <c r="F66" s="280">
        <f>SUM(F53:F65)</f>
        <v>-174290</v>
      </c>
      <c r="G66" s="35"/>
      <c r="H66" s="50">
        <f>SUM(H53:H65)</f>
        <v>91568</v>
      </c>
      <c r="I66" s="35"/>
      <c r="J66" s="50">
        <f>SUM(J53:J65)</f>
        <v>67663</v>
      </c>
    </row>
    <row r="67" spans="1:256" ht="6.75" customHeight="1" x14ac:dyDescent="0.6">
      <c r="A67" s="62"/>
      <c r="D67" s="53"/>
      <c r="E67" s="53"/>
      <c r="F67" s="53"/>
      <c r="G67" s="53"/>
      <c r="H67" s="53"/>
      <c r="I67" s="53"/>
      <c r="J67" s="53"/>
    </row>
    <row r="68" spans="1:256" ht="22.5" customHeight="1" x14ac:dyDescent="0.6">
      <c r="A68" s="72" t="s">
        <v>29</v>
      </c>
      <c r="D68" s="53"/>
      <c r="E68" s="53"/>
      <c r="F68" s="53"/>
      <c r="G68" s="53"/>
      <c r="H68" s="53"/>
      <c r="I68" s="53"/>
      <c r="J68" s="53"/>
    </row>
    <row r="69" spans="1:256" ht="22.5" hidden="1" customHeight="1" x14ac:dyDescent="0.55000000000000004">
      <c r="A69" s="95" t="s">
        <v>152</v>
      </c>
      <c r="D69" s="163"/>
      <c r="E69" s="53"/>
      <c r="F69" s="163"/>
      <c r="G69" s="162"/>
      <c r="H69" s="163"/>
      <c r="I69" s="162"/>
      <c r="J69" s="163"/>
    </row>
    <row r="70" spans="1:256" ht="22.5" customHeight="1" x14ac:dyDescent="0.55000000000000004">
      <c r="A70" s="95" t="s">
        <v>213</v>
      </c>
      <c r="D70" s="53">
        <v>639500</v>
      </c>
      <c r="E70" s="53"/>
      <c r="F70" s="53">
        <v>348000</v>
      </c>
      <c r="G70" s="162"/>
      <c r="H70" s="128" t="s">
        <v>22</v>
      </c>
      <c r="I70" s="162"/>
      <c r="J70" s="53">
        <v>210000</v>
      </c>
      <c r="N70" s="54">
        <v>274500</v>
      </c>
    </row>
    <row r="71" spans="1:256" ht="22.5" customHeight="1" x14ac:dyDescent="0.55000000000000004">
      <c r="A71" s="95" t="s">
        <v>218</v>
      </c>
      <c r="D71" s="163">
        <v>-365000</v>
      </c>
      <c r="E71" s="53"/>
      <c r="F71" s="163">
        <v>-322000</v>
      </c>
      <c r="G71" s="162"/>
      <c r="H71" s="128" t="s">
        <v>22</v>
      </c>
      <c r="I71" s="162"/>
      <c r="J71" s="22">
        <v>-220000</v>
      </c>
    </row>
    <row r="72" spans="1:256" ht="22.5" customHeight="1" x14ac:dyDescent="0.55000000000000004">
      <c r="A72" s="95" t="s">
        <v>214</v>
      </c>
      <c r="D72" s="163"/>
      <c r="E72" s="53"/>
      <c r="F72" s="163"/>
      <c r="G72" s="162"/>
      <c r="H72" s="22"/>
      <c r="I72" s="162"/>
      <c r="J72" s="22"/>
    </row>
    <row r="73" spans="1:256" ht="22.5" customHeight="1" x14ac:dyDescent="0.55000000000000004">
      <c r="A73" s="103" t="s">
        <v>215</v>
      </c>
      <c r="D73" s="22">
        <v>-8888</v>
      </c>
      <c r="E73" s="53"/>
      <c r="F73" s="22">
        <v>-10807</v>
      </c>
      <c r="G73" s="162"/>
      <c r="H73" s="22">
        <v>-2550</v>
      </c>
      <c r="I73" s="162"/>
      <c r="J73" s="22">
        <v>-1962</v>
      </c>
    </row>
    <row r="74" spans="1:256" ht="22.5" hidden="1" customHeight="1" x14ac:dyDescent="0.55000000000000004">
      <c r="A74" s="103" t="s">
        <v>176</v>
      </c>
      <c r="D74" s="80"/>
      <c r="E74" s="53"/>
      <c r="F74" s="80"/>
      <c r="G74" s="162"/>
      <c r="H74" s="80"/>
      <c r="I74" s="162"/>
      <c r="J74" s="80"/>
    </row>
    <row r="75" spans="1:256" ht="22.5" customHeight="1" x14ac:dyDescent="0.55000000000000004">
      <c r="A75" s="95" t="s">
        <v>176</v>
      </c>
      <c r="B75" s="225"/>
      <c r="D75" s="73">
        <v>134810</v>
      </c>
      <c r="E75" s="53"/>
      <c r="F75" s="73">
        <v>710</v>
      </c>
      <c r="G75" s="162"/>
      <c r="H75" s="53">
        <v>47000</v>
      </c>
      <c r="I75" s="162"/>
      <c r="J75" s="73">
        <v>710</v>
      </c>
    </row>
    <row r="76" spans="1:256" ht="22.5" customHeight="1" x14ac:dyDescent="0.55000000000000004">
      <c r="A76" s="103" t="s">
        <v>197</v>
      </c>
      <c r="D76" s="128">
        <v>-216</v>
      </c>
      <c r="E76" s="53"/>
      <c r="F76" s="128" t="s">
        <v>22</v>
      </c>
      <c r="G76" s="162"/>
      <c r="H76" s="128">
        <v>-216</v>
      </c>
      <c r="I76" s="162"/>
      <c r="J76" s="128" t="s">
        <v>22</v>
      </c>
    </row>
    <row r="77" spans="1:256" ht="22.5" customHeight="1" x14ac:dyDescent="0.55000000000000004">
      <c r="A77" s="95" t="s">
        <v>217</v>
      </c>
      <c r="D77" s="22">
        <v>-213048</v>
      </c>
      <c r="E77" s="53"/>
      <c r="F77" s="22">
        <v>-178773</v>
      </c>
      <c r="G77" s="162"/>
      <c r="H77" s="128" t="s">
        <v>22</v>
      </c>
      <c r="I77" s="162"/>
      <c r="J77" s="128" t="s">
        <v>22</v>
      </c>
    </row>
    <row r="78" spans="1:256" ht="22.5" customHeight="1" x14ac:dyDescent="0.55000000000000004">
      <c r="A78" s="103" t="s">
        <v>196</v>
      </c>
      <c r="D78" s="23">
        <v>-5461</v>
      </c>
      <c r="E78" s="53"/>
      <c r="F78" s="23">
        <v>-3699</v>
      </c>
      <c r="G78" s="162"/>
      <c r="H78" s="23">
        <v>-194</v>
      </c>
      <c r="I78" s="162"/>
      <c r="J78" s="23">
        <v>-351</v>
      </c>
    </row>
    <row r="79" spans="1:256" ht="22.5" customHeight="1" x14ac:dyDescent="0.6">
      <c r="A79" s="62" t="s">
        <v>261</v>
      </c>
      <c r="D79" s="50">
        <f>SUM(D69:D78)</f>
        <v>181697</v>
      </c>
      <c r="E79" s="35"/>
      <c r="F79" s="280">
        <f>SUM(F69:F78)</f>
        <v>-166569</v>
      </c>
      <c r="G79" s="35"/>
      <c r="H79" s="50">
        <f>SUM(H69:H78)</f>
        <v>44040</v>
      </c>
      <c r="I79" s="35"/>
      <c r="J79" s="280">
        <f>SUM(J69:J78)</f>
        <v>-11603</v>
      </c>
    </row>
    <row r="80" spans="1:256" s="31" customFormat="1" ht="6.75" customHeight="1" x14ac:dyDescent="0.6">
      <c r="A80" s="62"/>
      <c r="B80" s="21"/>
      <c r="C80" s="21"/>
      <c r="D80" s="53"/>
      <c r="E80" s="53"/>
      <c r="F80" s="53"/>
      <c r="G80" s="53"/>
      <c r="H80" s="53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</row>
    <row r="81" spans="1:256" s="31" customFormat="1" ht="22.5" customHeight="1" x14ac:dyDescent="0.6">
      <c r="A81" s="62" t="s">
        <v>130</v>
      </c>
      <c r="B81" s="21"/>
      <c r="C81" s="21"/>
      <c r="D81" s="198">
        <f>+D43+D66+D79</f>
        <v>33943</v>
      </c>
      <c r="E81" s="198"/>
      <c r="F81" s="198">
        <f>+F43+F66+F79</f>
        <v>-278779</v>
      </c>
      <c r="G81" s="35"/>
      <c r="H81" s="35">
        <f>+H43+H66+H79</f>
        <v>176449</v>
      </c>
      <c r="I81" s="35"/>
      <c r="J81" s="35">
        <f>+J43+J66+J79</f>
        <v>30282</v>
      </c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</row>
    <row r="82" spans="1:256" ht="22.5" customHeight="1" x14ac:dyDescent="0.55000000000000004">
      <c r="A82" s="95" t="s">
        <v>198</v>
      </c>
      <c r="D82" s="55">
        <f>BL!F10</f>
        <v>502171</v>
      </c>
      <c r="E82" s="53"/>
      <c r="F82" s="55">
        <v>674623</v>
      </c>
      <c r="G82" s="53"/>
      <c r="H82" s="55">
        <f>BL!J10</f>
        <v>23928</v>
      </c>
      <c r="I82" s="53"/>
      <c r="J82" s="55">
        <v>15144</v>
      </c>
    </row>
    <row r="83" spans="1:256" ht="22.5" customHeight="1" thickBot="1" x14ac:dyDescent="0.65">
      <c r="A83" s="62" t="s">
        <v>199</v>
      </c>
      <c r="B83" s="300"/>
      <c r="C83" s="300"/>
      <c r="D83" s="56">
        <f>SUM(D81:D82)</f>
        <v>536114</v>
      </c>
      <c r="E83" s="35"/>
      <c r="F83" s="56">
        <f>SUM(F81:F82)</f>
        <v>395844</v>
      </c>
      <c r="G83" s="35"/>
      <c r="H83" s="56">
        <f>SUM(H81:H82)</f>
        <v>200377</v>
      </c>
      <c r="I83" s="35"/>
      <c r="J83" s="56">
        <f>SUM(J81:J82)</f>
        <v>45426</v>
      </c>
      <c r="K83" s="164"/>
      <c r="L83" s="74"/>
      <c r="M83" s="157">
        <f>H83-[1]BL!H10</f>
        <v>177296</v>
      </c>
      <c r="N83" s="74">
        <f>D83-BL!D10</f>
        <v>0</v>
      </c>
      <c r="R83" s="74">
        <f>H83-BL!H10</f>
        <v>0</v>
      </c>
      <c r="S83" s="74"/>
      <c r="T83" s="74"/>
    </row>
    <row r="84" spans="1:256" ht="9.75" customHeight="1" thickTop="1" x14ac:dyDescent="0.55000000000000004">
      <c r="A84" s="52"/>
      <c r="B84" s="75"/>
      <c r="C84" s="75"/>
    </row>
    <row r="85" spans="1:256" s="76" customFormat="1" ht="23.25" customHeight="1" x14ac:dyDescent="0.6">
      <c r="A85" s="30" t="s">
        <v>67</v>
      </c>
      <c r="B85" s="32"/>
      <c r="C85" s="32"/>
      <c r="D85" s="31"/>
      <c r="E85" s="31"/>
      <c r="F85" s="31"/>
      <c r="G85" s="31"/>
      <c r="H85" s="31"/>
      <c r="I85" s="31"/>
      <c r="J85" s="31"/>
      <c r="K85" s="165"/>
      <c r="L85" s="31"/>
      <c r="M85" s="31"/>
      <c r="N85" s="31"/>
      <c r="O85" s="31"/>
      <c r="P85" s="31"/>
      <c r="Q85" s="31"/>
      <c r="R85" s="226"/>
      <c r="S85" s="226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</row>
    <row r="86" spans="1:256" s="76" customFormat="1" ht="3.9" customHeight="1" x14ac:dyDescent="0.6">
      <c r="A86" s="30"/>
      <c r="B86" s="32"/>
      <c r="C86" s="32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</row>
    <row r="87" spans="1:256" s="76" customFormat="1" ht="21.6" x14ac:dyDescent="0.55000000000000004">
      <c r="A87" s="277" t="s">
        <v>242</v>
      </c>
      <c r="B87" s="277"/>
      <c r="C87" s="277"/>
      <c r="D87" s="277"/>
      <c r="E87" s="277"/>
      <c r="F87" s="277"/>
      <c r="G87" s="277"/>
      <c r="H87" s="277"/>
      <c r="I87" s="277"/>
      <c r="J87" s="277"/>
      <c r="K87" s="119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54"/>
      <c r="IB87" s="54"/>
      <c r="IC87" s="54"/>
      <c r="ID87" s="54"/>
      <c r="IE87" s="54"/>
      <c r="IF87" s="54"/>
      <c r="IG87" s="54"/>
      <c r="IH87" s="54"/>
      <c r="II87" s="54"/>
      <c r="IJ87" s="54"/>
      <c r="IK87" s="54"/>
      <c r="IL87" s="54"/>
      <c r="IM87" s="54"/>
      <c r="IN87" s="54"/>
      <c r="IO87" s="54"/>
      <c r="IP87" s="54"/>
      <c r="IQ87" s="54"/>
      <c r="IR87" s="54"/>
      <c r="IS87" s="54"/>
      <c r="IT87" s="54"/>
      <c r="IU87" s="54"/>
      <c r="IV87" s="54"/>
    </row>
    <row r="88" spans="1:256" s="76" customFormat="1" ht="21.6" x14ac:dyDescent="0.55000000000000004">
      <c r="A88" s="277" t="s">
        <v>262</v>
      </c>
      <c r="B88" s="277"/>
      <c r="C88" s="277"/>
      <c r="D88" s="289">
        <v>111855</v>
      </c>
      <c r="E88" s="289"/>
      <c r="F88" s="289">
        <v>65443</v>
      </c>
      <c r="G88" s="289"/>
      <c r="H88" s="289">
        <v>64005</v>
      </c>
      <c r="I88" s="289"/>
      <c r="J88" s="289">
        <v>14019</v>
      </c>
      <c r="K88" s="119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</row>
    <row r="89" spans="1:256" s="76" customFormat="1" ht="21.6" x14ac:dyDescent="0.55000000000000004">
      <c r="A89" s="277" t="s">
        <v>243</v>
      </c>
      <c r="B89" s="277"/>
      <c r="C89" s="277"/>
      <c r="D89" s="289">
        <v>-3496</v>
      </c>
      <c r="E89" s="289"/>
      <c r="F89" s="289">
        <v>-2694</v>
      </c>
      <c r="G89" s="289"/>
      <c r="H89" s="289">
        <v>-2507</v>
      </c>
      <c r="I89" s="289"/>
      <c r="J89" s="289">
        <v>-2694</v>
      </c>
      <c r="K89" s="119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54"/>
      <c r="HX89" s="54"/>
      <c r="HY89" s="54"/>
      <c r="HZ89" s="54"/>
      <c r="IA89" s="54"/>
      <c r="IB89" s="54"/>
      <c r="IC89" s="54"/>
      <c r="ID89" s="54"/>
      <c r="IE89" s="54"/>
      <c r="IF89" s="54"/>
      <c r="IG89" s="54"/>
      <c r="IH89" s="54"/>
      <c r="II89" s="54"/>
      <c r="IJ89" s="54"/>
      <c r="IK89" s="54"/>
      <c r="IL89" s="54"/>
      <c r="IM89" s="54"/>
      <c r="IN89" s="54"/>
      <c r="IO89" s="54"/>
      <c r="IP89" s="54"/>
      <c r="IQ89" s="54"/>
      <c r="IR89" s="54"/>
      <c r="IS89" s="54"/>
      <c r="IT89" s="54"/>
      <c r="IU89" s="54"/>
      <c r="IV89" s="54"/>
    </row>
    <row r="90" spans="1:256" s="76" customFormat="1" ht="21.6" hidden="1" x14ac:dyDescent="0.55000000000000004">
      <c r="A90" s="278" t="s">
        <v>244</v>
      </c>
      <c r="B90" s="277"/>
      <c r="C90" s="277"/>
      <c r="D90" s="289"/>
      <c r="E90" s="289"/>
      <c r="F90" s="289"/>
      <c r="G90" s="289"/>
      <c r="H90" s="289"/>
      <c r="I90" s="289"/>
      <c r="J90" s="289"/>
      <c r="K90" s="119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54"/>
      <c r="IB90" s="54"/>
      <c r="IC90" s="54"/>
      <c r="ID90" s="54"/>
      <c r="IE90" s="54"/>
      <c r="IF90" s="54"/>
      <c r="IG90" s="54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</row>
    <row r="91" spans="1:256" s="76" customFormat="1" ht="21.6" x14ac:dyDescent="0.55000000000000004">
      <c r="A91" s="278" t="s">
        <v>245</v>
      </c>
      <c r="B91" s="277"/>
      <c r="C91" s="277"/>
      <c r="D91" s="289">
        <v>-224</v>
      </c>
      <c r="E91" s="289"/>
      <c r="F91" s="128" t="s">
        <v>22</v>
      </c>
      <c r="G91" s="289"/>
      <c r="H91" s="289">
        <v>-183</v>
      </c>
      <c r="I91" s="289"/>
      <c r="J91" s="128" t="s">
        <v>22</v>
      </c>
      <c r="K91" s="119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  <c r="HS91" s="54"/>
      <c r="HT91" s="54"/>
      <c r="HU91" s="54"/>
      <c r="HV91" s="54"/>
      <c r="HW91" s="54"/>
      <c r="HX91" s="54"/>
      <c r="HY91" s="54"/>
      <c r="HZ91" s="54"/>
      <c r="IA91" s="54"/>
      <c r="IB91" s="54"/>
      <c r="IC91" s="54"/>
      <c r="ID91" s="54"/>
      <c r="IE91" s="54"/>
      <c r="IF91" s="54"/>
      <c r="IG91" s="54"/>
      <c r="IH91" s="54"/>
      <c r="II91" s="54"/>
      <c r="IJ91" s="54"/>
      <c r="IK91" s="54"/>
      <c r="IL91" s="54"/>
      <c r="IM91" s="54"/>
      <c r="IN91" s="54"/>
      <c r="IO91" s="54"/>
      <c r="IP91" s="54"/>
      <c r="IQ91" s="54"/>
      <c r="IR91" s="54"/>
      <c r="IS91" s="54"/>
      <c r="IT91" s="54"/>
      <c r="IU91" s="54"/>
      <c r="IV91" s="54"/>
    </row>
    <row r="92" spans="1:256" s="76" customFormat="1" ht="21.6" x14ac:dyDescent="0.55000000000000004">
      <c r="A92" s="277" t="s">
        <v>246</v>
      </c>
      <c r="B92" s="277"/>
      <c r="C92" s="277"/>
      <c r="D92" s="289">
        <v>-199</v>
      </c>
      <c r="E92" s="289"/>
      <c r="F92" s="289">
        <v>14975</v>
      </c>
      <c r="G92" s="289"/>
      <c r="H92" s="289">
        <v>3474</v>
      </c>
      <c r="I92" s="289"/>
      <c r="J92" s="289">
        <v>-916</v>
      </c>
      <c r="K92" s="119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</row>
    <row r="93" spans="1:256" s="76" customFormat="1" ht="21.6" x14ac:dyDescent="0.55000000000000004">
      <c r="A93" s="277" t="s">
        <v>259</v>
      </c>
      <c r="B93" s="277"/>
      <c r="C93" s="277"/>
      <c r="D93" s="289">
        <v>373</v>
      </c>
      <c r="E93" s="289"/>
      <c r="F93" s="289">
        <v>11643</v>
      </c>
      <c r="G93" s="289"/>
      <c r="H93" s="289">
        <v>-623</v>
      </c>
      <c r="I93" s="289"/>
      <c r="J93" s="128" t="s">
        <v>22</v>
      </c>
      <c r="K93" s="119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</row>
    <row r="94" spans="1:256" s="76" customFormat="1" ht="22.8" thickBot="1" x14ac:dyDescent="0.6">
      <c r="A94" s="279" t="s">
        <v>247</v>
      </c>
      <c r="B94" s="279"/>
      <c r="C94" s="279"/>
      <c r="D94" s="290">
        <f>SUM(D88:D93)</f>
        <v>108309</v>
      </c>
      <c r="E94" s="291">
        <f t="shared" ref="E94:J94" si="0">SUM(E88:E93)</f>
        <v>0</v>
      </c>
      <c r="F94" s="290">
        <f t="shared" si="0"/>
        <v>89367</v>
      </c>
      <c r="G94" s="291"/>
      <c r="H94" s="290">
        <f t="shared" si="0"/>
        <v>64166</v>
      </c>
      <c r="I94" s="291">
        <f t="shared" si="0"/>
        <v>0</v>
      </c>
      <c r="J94" s="290">
        <f t="shared" si="0"/>
        <v>10409</v>
      </c>
      <c r="K94" s="119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</row>
    <row r="95" spans="1:256" ht="6" customHeight="1" thickTop="1" x14ac:dyDescent="0.55000000000000004">
      <c r="A95" s="52"/>
      <c r="B95" s="75"/>
      <c r="C95" s="75"/>
      <c r="D95" s="53"/>
      <c r="E95" s="53"/>
      <c r="F95" s="53"/>
      <c r="G95" s="53"/>
      <c r="H95" s="53"/>
      <c r="I95" s="53"/>
      <c r="J95" s="53"/>
    </row>
    <row r="96" spans="1:256" ht="21.6" x14ac:dyDescent="0.55000000000000004">
      <c r="A96" s="277"/>
      <c r="B96" s="277"/>
      <c r="C96" s="277"/>
      <c r="D96" s="277"/>
      <c r="E96" s="277"/>
      <c r="F96" s="277"/>
      <c r="G96" s="277"/>
      <c r="H96" s="277"/>
      <c r="I96" s="277"/>
      <c r="J96" s="277"/>
      <c r="K96" s="119"/>
    </row>
    <row r="97" spans="1:256" ht="8.25" customHeight="1" x14ac:dyDescent="0.55000000000000004">
      <c r="A97" s="76"/>
      <c r="B97" s="77"/>
      <c r="C97" s="77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</row>
    <row r="98" spans="1:256" ht="23.25" customHeight="1" x14ac:dyDescent="0.55000000000000004">
      <c r="A98" s="314"/>
      <c r="B98" s="314"/>
      <c r="C98" s="314"/>
      <c r="D98" s="314"/>
      <c r="E98" s="314"/>
      <c r="F98" s="314"/>
      <c r="G98" s="314"/>
      <c r="H98" s="314"/>
      <c r="I98" s="314"/>
      <c r="J98" s="314"/>
      <c r="K98" s="314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</row>
    <row r="99" spans="1:256" ht="23.25" customHeight="1" x14ac:dyDescent="0.55000000000000004">
      <c r="J99" s="156">
        <f>J94+J56</f>
        <v>0</v>
      </c>
    </row>
    <row r="102" spans="1:256" ht="23.25" customHeight="1" x14ac:dyDescent="0.55000000000000004">
      <c r="L102" s="54">
        <f>E102-G102</f>
        <v>0</v>
      </c>
    </row>
    <row r="118" ht="17.25" customHeight="1" x14ac:dyDescent="0.55000000000000004"/>
    <row r="125" ht="16.5" customHeight="1" x14ac:dyDescent="0.55000000000000004"/>
    <row r="131" ht="17.25" customHeight="1" x14ac:dyDescent="0.55000000000000004"/>
    <row r="133" ht="17.25" customHeight="1" x14ac:dyDescent="0.55000000000000004"/>
    <row r="138" ht="15.75" customHeight="1" x14ac:dyDescent="0.55000000000000004"/>
  </sheetData>
  <mergeCells count="15">
    <mergeCell ref="D47:F47"/>
    <mergeCell ref="H47:J47"/>
    <mergeCell ref="D4:F4"/>
    <mergeCell ref="H4:J4"/>
    <mergeCell ref="D5:F5"/>
    <mergeCell ref="H5:J5"/>
    <mergeCell ref="D6:F6"/>
    <mergeCell ref="H6:J6"/>
    <mergeCell ref="D8:J8"/>
    <mergeCell ref="A98:K98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PL6-7</vt:lpstr>
      <vt:lpstr>BL6-9 (2)</vt:lpstr>
      <vt:lpstr>SH8</vt:lpstr>
      <vt:lpstr>SH9</vt:lpstr>
      <vt:lpstr>SH10</vt:lpstr>
      <vt:lpstr>SH11</vt:lpstr>
      <vt:lpstr>CF</vt:lpstr>
      <vt:lpstr>BL!Print_Area</vt:lpstr>
      <vt:lpstr>'BL (2)'!Print_Area</vt:lpstr>
      <vt:lpstr>'BL6-9 (2)'!Print_Area</vt:lpstr>
      <vt:lpstr>CF!Print_Area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Nongnooch Prawitrawong</cp:lastModifiedBy>
  <cp:lastPrinted>2018-05-11T09:50:17Z</cp:lastPrinted>
  <dcterms:created xsi:type="dcterms:W3CDTF">2004-12-22T08:07:18Z</dcterms:created>
  <dcterms:modified xsi:type="dcterms:W3CDTF">2018-05-14T10:53:13Z</dcterms:modified>
</cp:coreProperties>
</file>