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1656" yWindow="0" windowWidth="17496" windowHeight="11016"/>
  </bookViews>
  <sheets>
    <sheet name="thai-BS-3-8" sheetId="1" r:id="rId1"/>
    <sheet name="thai-9-10" sheetId="2" r:id="rId2"/>
    <sheet name="thai-11-12" sheetId="3" r:id="rId3"/>
    <sheet name="thai-13-16 CF" sheetId="4" r:id="rId4"/>
  </sheets>
  <definedNames>
    <definedName name="_xlnm.Print_Area" localSheetId="2">'thai-11-12'!$A$1:$Q$52</definedName>
    <definedName name="_xlnm.Print_Area" localSheetId="3">'thai-13-16 CF'!$A$1:$L$152</definedName>
    <definedName name="_xlnm.Print_Area" localSheetId="1">'thai-9-10'!$A$1:$AB$65</definedName>
    <definedName name="_xlnm.Print_Area" localSheetId="0">'thai-BS-3-8'!$A$1:$M$273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" l="1"/>
  <c r="G24" i="1"/>
  <c r="I24" i="1"/>
  <c r="M24" i="1"/>
  <c r="Q49" i="3" l="1"/>
  <c r="K219" i="1"/>
  <c r="J22" i="4" s="1"/>
  <c r="G219" i="1"/>
  <c r="F22" i="4" s="1"/>
  <c r="K211" i="1"/>
  <c r="K92" i="1"/>
  <c r="K37" i="1"/>
  <c r="J59" i="4" l="1"/>
  <c r="J52" i="4"/>
  <c r="Z61" i="2" l="1"/>
  <c r="Z60" i="2"/>
  <c r="V61" i="2"/>
  <c r="X61" i="2" s="1"/>
  <c r="AB61" i="2" l="1"/>
  <c r="H98" i="4" l="1"/>
  <c r="L46" i="4"/>
  <c r="L88" i="4" s="1"/>
  <c r="L134" i="4" s="1"/>
  <c r="J46" i="4"/>
  <c r="J88" i="4" s="1"/>
  <c r="J134" i="4" s="1"/>
  <c r="H46" i="4"/>
  <c r="H88" i="4" s="1"/>
  <c r="H134" i="4" s="1"/>
  <c r="F46" i="4"/>
  <c r="F88" i="4" s="1"/>
  <c r="F134" i="4" s="1"/>
  <c r="J45" i="4"/>
  <c r="J87" i="4" s="1"/>
  <c r="J133" i="4" s="1"/>
  <c r="F45" i="4"/>
  <c r="F87" i="4" s="1"/>
  <c r="F133" i="4" s="1"/>
  <c r="J44" i="4"/>
  <c r="J86" i="4" s="1"/>
  <c r="J132" i="4" s="1"/>
  <c r="F44" i="4"/>
  <c r="F86" i="4" s="1"/>
  <c r="F132" i="4" s="1"/>
  <c r="A52" i="3"/>
  <c r="O50" i="3"/>
  <c r="G50" i="3"/>
  <c r="A39" i="3"/>
  <c r="A38" i="3"/>
  <c r="A24" i="3"/>
  <c r="A12" i="3"/>
  <c r="A11" i="3"/>
  <c r="Z62" i="2"/>
  <c r="T62" i="2"/>
  <c r="P62" i="2"/>
  <c r="L62" i="2"/>
  <c r="D62" i="2"/>
  <c r="R31" i="2"/>
  <c r="D26" i="2"/>
  <c r="AB26" i="2"/>
  <c r="Z26" i="2"/>
  <c r="R26" i="2"/>
  <c r="J26" i="2"/>
  <c r="I264" i="1"/>
  <c r="K244" i="1"/>
  <c r="G244" i="1"/>
  <c r="K243" i="1"/>
  <c r="G243" i="1"/>
  <c r="I237" i="1"/>
  <c r="K227" i="1"/>
  <c r="G227" i="1"/>
  <c r="K226" i="1"/>
  <c r="G226" i="1"/>
  <c r="M212" i="1"/>
  <c r="I212" i="1"/>
  <c r="M208" i="1"/>
  <c r="M214" i="1" s="1"/>
  <c r="I204" i="1"/>
  <c r="I196" i="1"/>
  <c r="M180" i="1"/>
  <c r="I180" i="1"/>
  <c r="I178" i="1" s="1"/>
  <c r="M178" i="1"/>
  <c r="M132" i="1"/>
  <c r="I132" i="1"/>
  <c r="M128" i="1"/>
  <c r="M124" i="1"/>
  <c r="K124" i="1"/>
  <c r="I124" i="1"/>
  <c r="M116" i="1"/>
  <c r="K116" i="1"/>
  <c r="I116" i="1"/>
  <c r="M95" i="1"/>
  <c r="I95" i="1"/>
  <c r="I97" i="1" s="1"/>
  <c r="M82" i="1"/>
  <c r="K82" i="1"/>
  <c r="I82" i="1"/>
  <c r="G82" i="1"/>
  <c r="K81" i="1"/>
  <c r="G81" i="1"/>
  <c r="M74" i="1"/>
  <c r="I74" i="1"/>
  <c r="M64" i="1"/>
  <c r="I64" i="1"/>
  <c r="M48" i="1"/>
  <c r="K48" i="1"/>
  <c r="I48" i="1"/>
  <c r="G48" i="1"/>
  <c r="K47" i="1"/>
  <c r="G47" i="1"/>
  <c r="M39" i="1"/>
  <c r="I39" i="1"/>
  <c r="I206" i="1" l="1"/>
  <c r="I208" i="1" s="1"/>
  <c r="I126" i="1"/>
  <c r="M134" i="1"/>
  <c r="M136" i="1" s="1"/>
  <c r="M138" i="1" s="1"/>
  <c r="I41" i="1"/>
  <c r="H31" i="2"/>
  <c r="M97" i="1"/>
  <c r="M76" i="1"/>
  <c r="F26" i="2"/>
  <c r="H62" i="2"/>
  <c r="L117" i="4"/>
  <c r="E18" i="3"/>
  <c r="M18" i="3"/>
  <c r="G18" i="3"/>
  <c r="O18" i="3"/>
  <c r="E45" i="3"/>
  <c r="E23" i="3"/>
  <c r="I23" i="3"/>
  <c r="Q45" i="3"/>
  <c r="M23" i="3"/>
  <c r="K18" i="3"/>
  <c r="G23" i="3"/>
  <c r="O23" i="3"/>
  <c r="Q23" i="3"/>
  <c r="AB31" i="2"/>
  <c r="AB32" i="2"/>
  <c r="L57" i="2"/>
  <c r="M237" i="1"/>
  <c r="R62" i="2"/>
  <c r="I45" i="3"/>
  <c r="M196" i="1"/>
  <c r="G204" i="1"/>
  <c r="K208" i="1"/>
  <c r="I256" i="1"/>
  <c r="I266" i="1" s="1"/>
  <c r="M256" i="1"/>
  <c r="K264" i="1"/>
  <c r="L26" i="2"/>
  <c r="T26" i="2"/>
  <c r="P31" i="2"/>
  <c r="F57" i="2"/>
  <c r="F62" i="2"/>
  <c r="K45" i="3"/>
  <c r="M50" i="3"/>
  <c r="G237" i="1"/>
  <c r="G264" i="1"/>
  <c r="M264" i="1"/>
  <c r="F98" i="4"/>
  <c r="K196" i="1"/>
  <c r="G256" i="1"/>
  <c r="H26" i="2"/>
  <c r="P26" i="2"/>
  <c r="X26" i="2"/>
  <c r="Z57" i="2"/>
  <c r="G45" i="3"/>
  <c r="O45" i="3"/>
  <c r="I50" i="3"/>
  <c r="F39" i="4"/>
  <c r="F65" i="4" s="1"/>
  <c r="H39" i="4"/>
  <c r="H65" i="4" s="1"/>
  <c r="I76" i="1"/>
  <c r="K237" i="1"/>
  <c r="G196" i="1"/>
  <c r="I128" i="1"/>
  <c r="M204" i="1"/>
  <c r="K212" i="1"/>
  <c r="M216" i="1"/>
  <c r="M41" i="1"/>
  <c r="I99" i="1"/>
  <c r="M140" i="1"/>
  <c r="K204" i="1"/>
  <c r="J31" i="2"/>
  <c r="R32" i="2"/>
  <c r="V26" i="2"/>
  <c r="N26" i="2"/>
  <c r="L31" i="2"/>
  <c r="T31" i="2"/>
  <c r="M45" i="3"/>
  <c r="L98" i="4"/>
  <c r="H117" i="4"/>
  <c r="G212" i="1"/>
  <c r="I214" i="1"/>
  <c r="D31" i="2"/>
  <c r="Z31" i="2"/>
  <c r="T57" i="2"/>
  <c r="D57" i="2"/>
  <c r="N62" i="2"/>
  <c r="V62" i="2"/>
  <c r="I18" i="3"/>
  <c r="J117" i="4"/>
  <c r="J32" i="2"/>
  <c r="N57" i="2"/>
  <c r="K23" i="3"/>
  <c r="K256" i="1"/>
  <c r="J57" i="2"/>
  <c r="R57" i="2"/>
  <c r="V57" i="2"/>
  <c r="Q18" i="3"/>
  <c r="E50" i="3"/>
  <c r="J39" i="4"/>
  <c r="J65" i="4" s="1"/>
  <c r="X31" i="2"/>
  <c r="H57" i="2"/>
  <c r="P57" i="2"/>
  <c r="L39" i="4"/>
  <c r="L65" i="4" s="1"/>
  <c r="F31" i="2"/>
  <c r="N31" i="2"/>
  <c r="V31" i="2"/>
  <c r="F117" i="4"/>
  <c r="J98" i="4"/>
  <c r="M99" i="1" l="1"/>
  <c r="M266" i="1"/>
  <c r="K266" i="1"/>
  <c r="G266" i="1"/>
  <c r="E24" i="3"/>
  <c r="T32" i="2"/>
  <c r="H68" i="4"/>
  <c r="D32" i="2"/>
  <c r="P32" i="2"/>
  <c r="G24" i="3"/>
  <c r="O24" i="3"/>
  <c r="M24" i="3"/>
  <c r="X57" i="2"/>
  <c r="T64" i="2"/>
  <c r="L64" i="2"/>
  <c r="D64" i="2"/>
  <c r="Z64" i="2"/>
  <c r="K214" i="1"/>
  <c r="H32" i="2"/>
  <c r="F32" i="2"/>
  <c r="O52" i="3"/>
  <c r="L68" i="4"/>
  <c r="Q24" i="3"/>
  <c r="G52" i="3"/>
  <c r="F64" i="2"/>
  <c r="V64" i="2"/>
  <c r="G206" i="1"/>
  <c r="V32" i="2"/>
  <c r="X32" i="2"/>
  <c r="L32" i="2"/>
  <c r="I24" i="3"/>
  <c r="N64" i="2"/>
  <c r="I216" i="1"/>
  <c r="N32" i="2"/>
  <c r="M165" i="1"/>
  <c r="M152" i="1"/>
  <c r="I100" i="1"/>
  <c r="M218" i="1"/>
  <c r="M52" i="3"/>
  <c r="R64" i="2"/>
  <c r="I134" i="1"/>
  <c r="P64" i="2"/>
  <c r="K24" i="3"/>
  <c r="Z32" i="2"/>
  <c r="E52" i="3"/>
  <c r="M100" i="1"/>
  <c r="F68" i="4" l="1"/>
  <c r="K216" i="1"/>
  <c r="AB57" i="2"/>
  <c r="M220" i="1"/>
  <c r="I218" i="1"/>
  <c r="I136" i="1"/>
  <c r="J68" i="4"/>
  <c r="M150" i="1"/>
  <c r="G208" i="1"/>
  <c r="K218" i="1"/>
  <c r="K220" i="1" l="1"/>
  <c r="K231" i="1" s="1"/>
  <c r="I220" i="1"/>
  <c r="H124" i="4"/>
  <c r="M247" i="1"/>
  <c r="M233" i="1"/>
  <c r="L124" i="4"/>
  <c r="F124" i="4"/>
  <c r="G214" i="1"/>
  <c r="I138" i="1"/>
  <c r="M268" i="1" l="1"/>
  <c r="I140" i="1"/>
  <c r="F126" i="4"/>
  <c r="G216" i="1"/>
  <c r="L126" i="4"/>
  <c r="I233" i="1"/>
  <c r="I247" i="1"/>
  <c r="K247" i="1"/>
  <c r="K233" i="1"/>
  <c r="K48" i="3" s="1"/>
  <c r="J124" i="4"/>
  <c r="H126" i="4"/>
  <c r="Q48" i="3" l="1"/>
  <c r="Q50" i="3" s="1"/>
  <c r="Q52" i="3" s="1"/>
  <c r="K50" i="3"/>
  <c r="I268" i="1"/>
  <c r="G218" i="1"/>
  <c r="I165" i="1"/>
  <c r="I152" i="1"/>
  <c r="K268" i="1"/>
  <c r="K271" i="1" s="1"/>
  <c r="M273" i="1"/>
  <c r="I273" i="1" l="1"/>
  <c r="K273" i="1"/>
  <c r="I150" i="1"/>
  <c r="G220" i="1"/>
  <c r="G231" i="1" s="1"/>
  <c r="J60" i="2" s="1"/>
  <c r="X60" i="2" l="1"/>
  <c r="J62" i="2"/>
  <c r="G233" i="1"/>
  <c r="G247" i="1"/>
  <c r="AB60" i="2" l="1"/>
  <c r="AB62" i="2" s="1"/>
  <c r="AB64" i="2" s="1"/>
  <c r="X62" i="2"/>
  <c r="X64" i="2" s="1"/>
  <c r="G268" i="1"/>
  <c r="G271" i="1" s="1"/>
  <c r="G273" i="1" l="1"/>
  <c r="G74" i="1" l="1"/>
  <c r="G95" i="1"/>
  <c r="K39" i="1"/>
  <c r="K64" i="1"/>
  <c r="K74" i="1"/>
  <c r="K95" i="1"/>
  <c r="J126" i="4"/>
  <c r="G39" i="1"/>
  <c r="G64" i="1"/>
  <c r="K52" i="3"/>
  <c r="K41" i="1" l="1"/>
  <c r="H64" i="2"/>
  <c r="K97" i="1"/>
  <c r="K76" i="1"/>
  <c r="I52" i="3"/>
  <c r="G97" i="1"/>
  <c r="G76" i="1"/>
  <c r="J64" i="2"/>
  <c r="G99" i="1" l="1"/>
  <c r="G41" i="1"/>
  <c r="K99" i="1"/>
  <c r="K100" i="1" l="1"/>
  <c r="G100" i="1"/>
  <c r="G116" i="1" l="1"/>
  <c r="K173" i="1" l="1"/>
  <c r="K132" i="1" l="1"/>
  <c r="K128" i="1"/>
  <c r="G124" i="1" l="1"/>
  <c r="G126" i="1" s="1"/>
  <c r="G128" i="1" s="1"/>
  <c r="K134" i="1"/>
  <c r="G132" i="1"/>
  <c r="G134" i="1" l="1"/>
  <c r="G136" i="1" s="1"/>
  <c r="G138" i="1" s="1"/>
  <c r="K136" i="1"/>
  <c r="G140" i="1" l="1"/>
  <c r="K138" i="1"/>
  <c r="G152" i="1" l="1"/>
  <c r="G165" i="1"/>
  <c r="K140" i="1"/>
  <c r="G150" i="1" l="1"/>
  <c r="K152" i="1"/>
  <c r="K165" i="1"/>
  <c r="G173" i="1"/>
  <c r="G175" i="1" s="1"/>
  <c r="G180" i="1" s="1"/>
  <c r="G178" i="1" s="1"/>
  <c r="K150" i="1" l="1"/>
  <c r="K175" i="1"/>
  <c r="K180" i="1" l="1"/>
  <c r="K178" i="1" l="1"/>
</calcChain>
</file>

<file path=xl/sharedStrings.xml><?xml version="1.0" encoding="utf-8"?>
<sst xmlns="http://schemas.openxmlformats.org/spreadsheetml/2006/main" count="670" uniqueCount="312">
  <si>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</si>
  <si>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</si>
  <si>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</si>
  <si>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</si>
  <si>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</si>
  <si>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</si>
  <si>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</si>
  <si>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</si>
  <si>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</si>
  <si>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</si>
  <si>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</si>
  <si>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</si>
  <si>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</si>
  <si>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</si>
  <si>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</si>
  <si>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3,6</t>
  </si>
  <si>
    <t>ลูกหนี้กิจการที่เกี่ยวข้องกัน</t>
  </si>
  <si>
    <t>ที่ถึงกำหนดชำระภายในหนึ่งปี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</si>
  <si>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</si>
  <si>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</si>
  <si>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</si>
  <si>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</si>
  <si>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</si>
  <si>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</si>
  <si>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</si>
  <si>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</si>
  <si>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</si>
  <si>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</si>
  <si>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</si>
  <si>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</si>
  <si>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</si>
  <si>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</si>
  <si>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</si>
  <si>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</si>
  <si>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</si>
  <si>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</si>
  <si>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</si>
  <si>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</si>
  <si>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</si>
  <si>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</si>
  <si>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</si>
  <si>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</si>
  <si>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เจ้าหนี้กิจการที่เกี่ยวข้องกัน</t>
  </si>
  <si>
    <t>เงินรับล่วงหน้าจากลูกค้า</t>
  </si>
  <si>
    <t>ส่วนของหุ้นกู้ที่ถึงกำหนดไถ่ถอนภายในหนึ่งปี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</si>
  <si>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</si>
  <si>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</si>
  <si>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</si>
  <si>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</si>
  <si>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</si>
  <si>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</si>
  <si>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</si>
  <si>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หนี้สินตามสัญญาเช่าการเงิน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</si>
  <si>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</si>
  <si>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</t>
  </si>
  <si>
    <t xml:space="preserve">   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</si>
  <si>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</si>
  <si>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</si>
  <si>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</si>
  <si>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</si>
  <si>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</si>
  <si>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</si>
  <si>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</si>
  <si>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</si>
  <si>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</si>
  <si>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</si>
  <si>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</si>
  <si>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</si>
  <si>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</si>
  <si>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</si>
  <si>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</si>
  <si>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</si>
  <si>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</si>
  <si>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สำหรับงวดสามเดือนสิ้นสุดวันที่ </t>
  </si>
  <si>
    <t>30 กันยายน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</si>
  <si>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</si>
  <si>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</si>
  <si>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</si>
  <si>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</si>
  <si>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</si>
  <si>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</si>
  <si>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</si>
  <si>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</si>
  <si>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</si>
  <si>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</si>
  <si>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</si>
  <si>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</si>
  <si>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</si>
  <si>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</si>
  <si>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</si>
  <si>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รายได้จากการดำเนินงานอื่น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</si>
  <si>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</si>
  <si>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</si>
  <si>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</si>
  <si>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</si>
  <si>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</si>
  <si>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</si>
  <si>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</si>
  <si>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</si>
  <si>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</si>
  <si>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</si>
  <si>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</si>
  <si>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งบกำไรขาดทุน  (ไม่ได้ตรวจสอบ)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</si>
  <si>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</si>
  <si>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</si>
  <si>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</si>
  <si>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 (ขาดทุน) ต่อหุ้นขั้นพื้นฐาน (บาท) </t>
  </si>
  <si>
    <t>กำไร (ขาดทุน) ต่อหุ้นขั้นพื้นฐาน</t>
  </si>
  <si>
    <t>กำไร (ขาดทุน) สุทธิสำหรับงวด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</si>
  <si>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</si>
  <si>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</si>
  <si>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</si>
  <si>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</si>
  <si>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 xml:space="preserve"> </t>
  </si>
  <si>
    <t>ผลกำไร (ขาดทุน) 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</si>
  <si>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</si>
  <si>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</si>
  <si>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ขาดทุนเบ็ดเสร็จอื่นสำหรับงวด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</si>
  <si>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</si>
  <si>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</si>
  <si>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งบกำไรขาดทุน </t>
  </si>
  <si>
    <t>รายได้อื่น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</si>
  <si>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</si>
  <si>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</si>
  <si>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 xml:space="preserve">ค่าใช้จ่าย (รายได้) ภาษีเงินได้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</si>
  <si>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</si>
  <si>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</si>
  <si>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>กำไร (ขาดทุน) 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</si>
  <si>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รายการที่อาจถูกจัดประเภทรายการใหม่ไว้ใน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</si>
  <si>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</si>
  <si>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</si>
  <si>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</t>
  </si>
  <si>
    <t xml:space="preserve">   </t>
  </si>
  <si>
    <t>ขาดทุนในภายหลัง</t>
  </si>
  <si>
    <t>ผลขาดทุนจากการวัดมูลค่าใหม่ของผลประโยชน์</t>
  </si>
  <si>
    <t>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</si>
  <si>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</si>
  <si>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</si>
  <si>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 - สุทธิจากภาษี</t>
  </si>
  <si>
    <t>กำไร (ขาดทุน) เบ็ดเสร็จสำหรับงวด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</si>
  <si>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</si>
  <si>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</si>
  <si>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</si>
  <si>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</si>
  <si>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</si>
  <si>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</si>
  <si>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</si>
  <si>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</si>
  <si>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</si>
  <si>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</si>
  <si>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</si>
  <si>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</si>
  <si>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ทุนที่ออก</t>
  </si>
  <si>
    <t>ส่วนเกิน</t>
  </si>
  <si>
    <t>ทุนสำรอง</t>
  </si>
  <si>
    <t>แปลงค่า</t>
  </si>
  <si>
    <t>เงินลงทุน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</si>
  <si>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</si>
  <si>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</si>
  <si>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</si>
  <si>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</si>
  <si>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</si>
  <si>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</si>
  <si>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</si>
  <si>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และชำระแล้ว</t>
  </si>
  <si>
    <t>มูลค่าหุ้นสามัญ</t>
  </si>
  <si>
    <t>ตามกฎหมาย</t>
  </si>
  <si>
    <t>งบการเงิน</t>
  </si>
  <si>
    <t>เผื่อขาย</t>
  </si>
  <si>
    <t>ธุรกิจ</t>
  </si>
  <si>
    <t>ในบริษัทย่อย</t>
  </si>
  <si>
    <t>หุ้นเป็นเกณฑ์</t>
  </si>
  <si>
    <t>ผู้ถือหุ้น</t>
  </si>
  <si>
    <t>ของบริษัท</t>
  </si>
  <si>
    <t>ควบคุม</t>
  </si>
  <si>
    <t>สำหรับงวดสามเดือนสิ้นสุดวันที่ 31 มีนาคม 2560</t>
  </si>
  <si>
    <t>ยอดคงเหลือ ณ วันที่  1 มกราคม 2560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</si>
  <si>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</si>
  <si>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</si>
  <si>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ออกหุ้นสามัญ</t>
  </si>
  <si>
    <t>เงินลงทุนที่ได้รับจากผู้ถือหุ้นที่ไม่มีอำนาจควบคุมของ</t>
  </si>
  <si>
    <t xml:space="preserve">   ที่ไม่มีอำนาจควบคุม</t>
  </si>
  <si>
    <t xml:space="preserve">   บริษัทย่อย</t>
  </si>
  <si>
    <t>การได้มาซึ่งส่วนได้เสียที่ไม่มีอำนาจควบคุมโดยอำนาจควบคุม</t>
  </si>
  <si>
    <t xml:space="preserve">   ไม่เปลี่ยนแปลง</t>
  </si>
  <si>
    <t>เงินปันผลให้ผู้ถือหุ้นของบริษัท</t>
  </si>
  <si>
    <t>เงินปันผลให้แก่ส่วนได้เสีย</t>
  </si>
  <si>
    <t>รวมรายการกับผู้เป็นเจ้าของที่บันทึกโดยตรงเข้าส่วนของผู้ถือหุ้น</t>
  </si>
  <si>
    <t>รวมกำไร (ขาดทุน) เบ็ดเสร็จสำหรับงวด</t>
  </si>
  <si>
    <t>ยอดคงเหลือ ณ วันที่ 31 มีนาคม 2560</t>
  </si>
  <si>
    <t>สำหรับงวดสามเดือนสิ้นสุดวันที่ 31 มีนาคม 2561</t>
  </si>
  <si>
    <t>ยอดคงเหลือ ณ วันที่  1 มกราคม 2561</t>
  </si>
  <si>
    <t>โอนไปสำรองตามกฎหมาย</t>
  </si>
  <si>
    <t>ยอดคงเหลือ ณ วันที่  31 มีนาคม 2561</t>
  </si>
  <si>
    <t>รวมเงินทุนที่ได้รับจากผู้ถือหุ้นและการจัดสรรส่วนทุนให้ผู้ถือหุ้น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</si>
  <si>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</si>
  <si>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</si>
  <si>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</si>
  <si>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ค่าเสื่อมราคาและค่าตัดจำหน่าย ที่ดิน อาคาร อุปกรณ์ </t>
  </si>
  <si>
    <t>สินทรัพย์ไม่มีตัวตน และ อสังหาริมทรัพย์เพื่อการลงทุน</t>
  </si>
  <si>
    <t>กลับรายการหนี้สูญและหนี้สงสัยจะสูญ</t>
  </si>
  <si>
    <t xml:space="preserve">(กลับรายการ) ค่าตัดจำหน่ายและค่าเผื่อมูลค่าอื่น </t>
  </si>
  <si>
    <t>ตัดจำหน่ายที่ดิน อาคารและอุปกรณ์ และสินทรัพย์ไม่มีตัวตน</t>
  </si>
  <si>
    <t>กำไรจากการซื้อธุรกิจ</t>
  </si>
  <si>
    <t>กำไรสุทธิจากการจำหน่ายที่ดิน อาคารและอุปกรณ์</t>
  </si>
  <si>
    <t>และสินทรัพย์ไม่มีตัวตน</t>
  </si>
  <si>
    <t>เงินปันผลรับจากเงินลงทุนอื่น</t>
  </si>
  <si>
    <t>เงินปันผลรับจากเงินลงทุนในบริษัทย่อย บริษัทร่วม</t>
  </si>
  <si>
    <t>กำไรสุทธิจากการจำหน่ายเงินลงทุนชั่วคราว</t>
  </si>
  <si>
    <t>กำไรสุทธิจากการจำหน่ายเงินลงทุนอื่น</t>
  </si>
  <si>
    <t xml:space="preserve">(กำไร) ขาดทุนสุทธิจากการจำหน่ายเงินลงทุนในบริษัทย่อย </t>
  </si>
  <si>
    <t>กำไรจากการเปลี่ยนแปลงของมูลค่ายุติธรรมของสินทรัพย์</t>
  </si>
  <si>
    <t>ทางการเงินที่ถือไว้เพื่อค้า</t>
  </si>
  <si>
    <t>ส่วนแบ่งกำไรจากเงินลงทุนในบริษัทร่วม</t>
  </si>
  <si>
    <t>และการร่วมค้า</t>
  </si>
  <si>
    <t>(กำไร) ขาดทุนจากอัตราแลกเปลี่ยนที่ยังไม่เกิดขึ้นจริง</t>
  </si>
  <si>
    <t>(กำไร) ขาดทุนจากอัตราแลกเปลี่ยนที่เกิดขึ้นจริง</t>
  </si>
  <si>
    <t>ขาดทุนจากอัตราแลกเปลี่ยนที่ยังไม่เกิดขึ้นจริง</t>
  </si>
  <si>
    <t>ตามสัญญาแลกเปลี่ยนอัตราดอกเบี้ย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</si>
  <si>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</si>
  <si>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</si>
  <si>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</si>
  <si>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</si>
  <si>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</si>
  <si>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</si>
  <si>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</si>
  <si>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</si>
  <si>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</si>
  <si>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</si>
  <si>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</si>
  <si>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เงินปันผลรับจากเงินลงทุนชั่วคราว</t>
  </si>
  <si>
    <t>เงินสดจ่ายลงทุนในเงินลงทุนระยะยาว</t>
  </si>
  <si>
    <t>เงินปันผลรับจากเงินลงทุนระยะยาว</t>
  </si>
  <si>
    <t>ที่เกี่ยวข้องกัน</t>
  </si>
  <si>
    <t>เงินสดรับจากการจำหน่ายเงินลงทุนในบริษัทย่อย บริษัทร่วม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</si>
  <si>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</si>
  <si>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</si>
  <si>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กระแสเงินสดจากกิจกรรมลงทุน (ต่อ)</t>
  </si>
  <si>
    <t>ซื้ออสังหาริมทรัพย์เพื่อการลงทุน</t>
  </si>
  <si>
    <t>เงินสดรับจากการจำหน่ายที่ดิน อาคาร และอุปกรณ์</t>
  </si>
  <si>
    <t>ซื้อที่ดิน อาคาร และอุปกรณ์ และสินทรัพย์ไม่มีตัวตน</t>
  </si>
  <si>
    <t>เงินสดจ่ายสุทธิจากการซื้อธุรกิจ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</si>
  <si>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</si>
  <si>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</si>
  <si>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</si>
  <si>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</si>
  <si>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เงินสดจ่ายคืนหุ้นกู้</t>
  </si>
  <si>
    <t>เงินสดรับจากการเพิ่มทุนเรือนหุ้น</t>
  </si>
  <si>
    <t>เงินปันผลจ่ายให้ผู้ถือหุ้นของบริษัท</t>
  </si>
  <si>
    <t>เงินปันผลจ่ายให้แก่ส่วนได้เสียที่ไม่มีอำนาจควบคุม</t>
  </si>
  <si>
    <t>เงินสดจ่ายสุทธิสำหรับสัญญาแลกเปลี่ยนสกุลเงิน</t>
  </si>
  <si>
    <t>และอัตราดอกเบี้ย</t>
  </si>
  <si>
    <t>จ่ายต้นทุนทางการเงิน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</si>
  <si>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</si>
  <si>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</si>
  <si>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ก่อนผลกระทบอัตราแลกเปลี่ยนเงินตราต่างประเทศ</t>
  </si>
  <si>
    <t>ผลกระทบของอัตราแลกเปลี่ยนของเงินตราในสกุลต่างประเทศ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</si>
  <si>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</si>
  <si>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</si>
  <si>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</si>
  <si>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</si>
  <si>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เงินลงทุนในบริษัทย่อยโดยการหักกลบลบหนี้กับเงิน</t>
  </si>
  <si>
    <t>ให้กู้หรือเงินกู้ยืมระสั้นและลูกหนี้หรือเจ้าหนี้บริษัทย่อย</t>
  </si>
  <si>
    <t>เงินปันผลค้างจ่าย</t>
  </si>
  <si>
    <t>เงินปันผลค้างรับจากเงินลงทุนระยะสั้น</t>
  </si>
  <si>
    <t>เงินปันผลค้างรับจากเงินลงทุนในการร่วมค้า</t>
  </si>
  <si>
    <t>เงินกู้ยืมระยะสั้นจากกิจการที่เกี่ยวข้องกันลดลงจากการ</t>
  </si>
  <si>
    <t>เงินให้กู้ยืมระยะสั้นแก่กิจการที่เกี่ยวข้องกันลดลงจากการ</t>
  </si>
  <si>
    <t>ลดลงของเจ้าหนี้กิจการที่เกี่ยวข้องกัน</t>
  </si>
  <si>
    <t/>
  </si>
  <si>
    <t>การแบ่งปันกำไร (ขาดทุน)</t>
  </si>
  <si>
    <t>งบแสดงการเปลี่ยนแปลงส่วนของผู้ถือหุ้น (ไม่ได้ตรวจสอบ)</t>
  </si>
  <si>
    <t xml:space="preserve">โอนอสังหาริมทรัพย์เพื่อการลงทุน ที่ดิน อาคาร </t>
  </si>
  <si>
    <t>ไม่หมุนเวียนที่จัดประเภทเป็นสินทรัพย์ที่ถือไว้เพื่อขาย</t>
  </si>
  <si>
    <t xml:space="preserve">กำไร (ขาดทุน) ต่อหุ้นขั้นพื้นฐาน </t>
  </si>
  <si>
    <t>การแบ่งปันขาดทุนเบ็ดเสร็จรวม</t>
  </si>
  <si>
    <t>กำไร</t>
  </si>
  <si>
    <t>ขาดทุน</t>
  </si>
  <si>
    <t>(กลับรายการ) ประมาณการค่าเผื่อมูลค่าสินค้าลดลง</t>
  </si>
  <si>
    <t>(กลับรายการ) ประมาณการหนี้สินสำหรับผลประโยชน์พนักงาน</t>
  </si>
  <si>
    <t>เงินสดรับ (จ่าย) สุทธิจากเงินลงทุนระยะสั้น</t>
  </si>
  <si>
    <t>กำไรหรือขาดทุนในภายหลัง</t>
  </si>
  <si>
    <t>ส่วนของเงินให้กู้ยืมระยะยาวแก่กิจการที่เกี่ยวข้องกัน</t>
  </si>
  <si>
    <t>ที่ถือไว้เพื่อขาย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</si>
  <si>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</si>
  <si>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</si>
  <si>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</si>
  <si>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</si>
  <si>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งบกำไรขาดทุน (ไม่ได้ตรวจสอบ)</t>
  </si>
  <si>
    <t>รวมขาดทุนเบ็ดเสร็จสำหรับงวด</t>
  </si>
  <si>
    <t>กำไร (ขาดทุน)</t>
  </si>
  <si>
    <t>(กลับรายการ) ขาดทุนจากการด้อยค่า</t>
  </si>
  <si>
    <t>จ่ายผลประโยชน์พนักงาน</t>
  </si>
  <si>
    <t>เงินลงทุนจ่ายล่วงหน้าเพิ่มขึ้น</t>
  </si>
  <si>
    <t>เงินสดรับสุทธิจากเงินให้กู้ยืมระยะสั้นแก่กิจการ</t>
  </si>
  <si>
    <t>3,14</t>
  </si>
  <si>
    <t>เงินสดรับคืนจากเงินให้กู้ยืมระยะยาวแก่กิจการที่เกี่ยวข้องกัน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</si>
  <si>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</si>
  <si>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เงินฝากธนาคารที่มีข้อจำกัดในการใช้สำหรับเงินกู้ยืม</t>
  </si>
  <si>
    <t>ระยะยาวเพิ่มขึ้นสุทธิ</t>
  </si>
  <si>
    <t>เงินสดรับสุทธิจากเงินกู้ยืมระยะสั้นจากกิจการที่เกี่ยวข้องกัน</t>
  </si>
  <si>
    <t>เงินสดรับสุทธิจากเงินกู้ยืมระยะสั้น</t>
  </si>
  <si>
    <t>เงินสดรับจากเงินกู้ยืมระยะยาว</t>
  </si>
  <si>
    <t>เงินสดรับจากการออกหุ้นกู้</t>
  </si>
  <si>
    <t>ผลต่างจากอัตราแลกเปลี่ยนจากการแปลงค่า</t>
  </si>
  <si>
    <t>เงินตราต่างประเทศสำหรับหน่วยงานในต่างประเทศ</t>
  </si>
  <si>
    <t>ลูกหนี้อื่นจากการจำหน่ายที่ดิน อาคารและอุปกรณ์</t>
  </si>
  <si>
    <t>และอุปกรณ์ และสินทรัพย์ไม่มีตัวตนเป็นสินทรัพย์</t>
  </si>
  <si>
    <t>สินทรัพย์ไม่หมุนเวียนที่จัดประเภทเป็นสินทรัพย์</t>
  </si>
  <si>
    <t>เงินให้กู้ยืมระยะสั้นแก่กิจการที่เกี่ยวข้องกัน</t>
  </si>
  <si>
    <t>เงินสดจ่ายคืนเงินกู้ยืมระยะยาวและหนี้สินตามสัญญาเช่าการเงิน</t>
  </si>
  <si>
    <t xml:space="preserve">งบกระแสเงินสด (ไม่ได้ตรวจสอบ)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</si>
</sst>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_);_(* \(#,##0\);_(* &quot;-&quot;????_);_(@_)"/>
    <numFmt numFmtId="167" formatCode="#,##0;\(#,##0\);\-"/>
    <numFmt numFmtId="168" formatCode="#,##0;\(#,##0\)"/>
    <numFmt numFmtId="169" formatCode="#,##0.00;\(#,##0.00\)"/>
    <numFmt numFmtId="170" formatCode="#,##0.00;\(#,##0.00\);\-"/>
  </numFmts>
  <fonts count="2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1"/>
      <color indexed="8"/>
      <name val="Times New Roman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sz val="9"/>
      <name val="Times New Roman"/>
      <family val="1"/>
    </font>
    <font>
      <sz val="15"/>
      <color theme="0"/>
      <name val="Angsana New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2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9" fillId="0" borderId="0"/>
    <xf numFmtId="0" fontId="1" fillId="0" borderId="0"/>
    <xf numFmtId="0" fontId="1" fillId="0" borderId="0"/>
  </cellStyleXfs>
  <cellXfs count="250">
    <xf numFmtId="0" fontId="0" fillId="0" borderId="0" xfId="0"/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right" vertical="center"/>
    </xf>
    <xf numFmtId="164" fontId="12" fillId="0" borderId="0" xfId="4" applyNumberFormat="1" applyFont="1" applyFill="1" applyBorder="1" applyAlignment="1">
      <alignment horizontal="right" vertical="center"/>
    </xf>
    <xf numFmtId="3" fontId="12" fillId="0" borderId="0" xfId="2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center" vertical="center"/>
    </xf>
    <xf numFmtId="0" fontId="12" fillId="0" borderId="0" xfId="2" applyFont="1" applyFill="1" applyBorder="1" applyAlignment="1">
      <alignment horizontal="right" vertical="center"/>
    </xf>
    <xf numFmtId="0" fontId="7" fillId="0" borderId="0" xfId="2" applyFont="1" applyFill="1" applyAlignment="1">
      <alignment vertical="center"/>
    </xf>
    <xf numFmtId="0" fontId="13" fillId="0" borderId="0" xfId="2" applyFont="1" applyFill="1" applyBorder="1" applyAlignment="1">
      <alignment horizontal="right" vertical="center"/>
    </xf>
    <xf numFmtId="164" fontId="13" fillId="0" borderId="1" xfId="4" applyNumberFormat="1" applyFont="1" applyFill="1" applyBorder="1" applyAlignment="1">
      <alignment horizontal="center" vertical="center"/>
    </xf>
    <xf numFmtId="167" fontId="4" fillId="0" borderId="0" xfId="2" applyNumberFormat="1" applyFont="1" applyFill="1" applyAlignment="1">
      <alignment horizontal="right" vertical="center"/>
    </xf>
    <xf numFmtId="167" fontId="12" fillId="0" borderId="0" xfId="2" applyNumberFormat="1" applyFont="1" applyFill="1" applyBorder="1" applyAlignment="1">
      <alignment horizontal="right" vertical="center"/>
    </xf>
    <xf numFmtId="164" fontId="13" fillId="0" borderId="2" xfId="4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3" fontId="4" fillId="0" borderId="0" xfId="2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2" applyFont="1" applyFill="1" applyBorder="1" applyAlignment="1">
      <alignment vertical="center"/>
    </xf>
    <xf numFmtId="0" fontId="12" fillId="0" borderId="0" xfId="2" applyFont="1" applyFill="1" applyBorder="1" applyAlignment="1">
      <alignment horizontal="center" vertical="center"/>
    </xf>
    <xf numFmtId="41" fontId="12" fillId="0" borderId="0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7" fillId="0" borderId="0" xfId="2" applyFont="1" applyFill="1" applyBorder="1" applyAlignment="1">
      <alignment horizontal="right" vertical="center"/>
    </xf>
    <xf numFmtId="164" fontId="7" fillId="0" borderId="1" xfId="4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4" fontId="4" fillId="0" borderId="0" xfId="4" applyNumberFormat="1" applyFont="1" applyFill="1" applyAlignment="1">
      <alignment vertical="center"/>
    </xf>
    <xf numFmtId="3" fontId="4" fillId="0" borderId="0" xfId="2" applyNumberFormat="1" applyFont="1" applyFill="1" applyAlignment="1">
      <alignment vertical="center"/>
    </xf>
    <xf numFmtId="164" fontId="4" fillId="0" borderId="0" xfId="4" applyNumberFormat="1" applyFont="1" applyFill="1" applyBorder="1" applyAlignment="1">
      <alignment vertical="center"/>
    </xf>
    <xf numFmtId="164" fontId="4" fillId="0" borderId="3" xfId="4" applyNumberFormat="1" applyFont="1" applyFill="1" applyBorder="1" applyAlignment="1">
      <alignment vertical="center"/>
    </xf>
    <xf numFmtId="166" fontId="12" fillId="0" borderId="3" xfId="5" applyNumberFormat="1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0" borderId="3" xfId="4" applyNumberFormat="1" applyFont="1" applyFill="1" applyBorder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/>
    </xf>
    <xf numFmtId="0" fontId="10" fillId="0" borderId="0" xfId="2" applyFont="1" applyFill="1" applyBorder="1" applyAlignment="1">
      <alignment vertical="center"/>
    </xf>
    <xf numFmtId="168" fontId="4" fillId="0" borderId="0" xfId="2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2" xfId="4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8" fontId="12" fillId="0" borderId="0" xfId="2" applyNumberFormat="1" applyFont="1" applyFill="1" applyBorder="1" applyAlignment="1">
      <alignment horizontal="right" vertical="center"/>
    </xf>
    <xf numFmtId="164" fontId="12" fillId="0" borderId="3" xfId="4" applyNumberFormat="1" applyFont="1" applyFill="1" applyBorder="1" applyAlignment="1">
      <alignment horizontal="right" vertical="center"/>
    </xf>
    <xf numFmtId="0" fontId="7" fillId="0" borderId="0" xfId="2" applyFont="1" applyFill="1" applyBorder="1" applyAlignment="1">
      <alignment vertical="center"/>
    </xf>
    <xf numFmtId="164" fontId="13" fillId="0" borderId="0" xfId="4" applyNumberFormat="1" applyFont="1" applyFill="1" applyBorder="1" applyAlignment="1">
      <alignment horizontal="right" vertical="center"/>
    </xf>
    <xf numFmtId="168" fontId="5" fillId="0" borderId="0" xfId="2" applyNumberFormat="1" applyFont="1" applyFill="1" applyBorder="1" applyAlignment="1">
      <alignment horizontal="center" vertical="center"/>
    </xf>
    <xf numFmtId="164" fontId="13" fillId="0" borderId="3" xfId="4" applyNumberFormat="1" applyFont="1" applyFill="1" applyBorder="1" applyAlignment="1">
      <alignment horizontal="right" vertical="center"/>
    </xf>
    <xf numFmtId="168" fontId="4" fillId="0" borderId="0" xfId="7" applyNumberFormat="1" applyFont="1" applyFill="1" applyBorder="1" applyAlignment="1">
      <alignment vertical="center"/>
    </xf>
    <xf numFmtId="168" fontId="5" fillId="0" borderId="0" xfId="7" applyNumberFormat="1" applyFont="1" applyFill="1" applyBorder="1" applyAlignment="1">
      <alignment horizontal="center" vertical="center"/>
    </xf>
    <xf numFmtId="168" fontId="4" fillId="0" borderId="0" xfId="7" applyNumberFormat="1" applyFont="1" applyFill="1" applyBorder="1" applyAlignment="1">
      <alignment horizontal="right" vertical="center"/>
    </xf>
    <xf numFmtId="169" fontId="4" fillId="0" borderId="0" xfId="7" applyNumberFormat="1" applyFont="1" applyFill="1" applyBorder="1" applyAlignment="1">
      <alignment vertical="center"/>
    </xf>
    <xf numFmtId="167" fontId="4" fillId="0" borderId="0" xfId="7" applyNumberFormat="1" applyFont="1" applyFill="1" applyBorder="1" applyAlignment="1">
      <alignment vertical="center"/>
    </xf>
    <xf numFmtId="170" fontId="4" fillId="0" borderId="0" xfId="7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168" fontId="5" fillId="0" borderId="0" xfId="7" applyNumberFormat="1" applyFont="1" applyFill="1" applyAlignment="1">
      <alignment horizontal="center" vertical="center"/>
    </xf>
    <xf numFmtId="167" fontId="12" fillId="0" borderId="0" xfId="7" applyNumberFormat="1" applyFont="1" applyFill="1" applyBorder="1" applyAlignment="1">
      <alignment vertical="center"/>
    </xf>
    <xf numFmtId="164" fontId="12" fillId="0" borderId="0" xfId="4" applyNumberFormat="1" applyFont="1" applyFill="1" applyAlignment="1">
      <alignment horizontal="right" vertical="center"/>
    </xf>
    <xf numFmtId="167" fontId="13" fillId="0" borderId="0" xfId="7" applyNumberFormat="1" applyFont="1" applyFill="1" applyBorder="1" applyAlignment="1">
      <alignment vertical="center"/>
    </xf>
    <xf numFmtId="166" fontId="7" fillId="0" borderId="3" xfId="5" quotePrefix="1" applyNumberFormat="1" applyFont="1" applyFill="1" applyBorder="1" applyAlignment="1">
      <alignment horizontal="center" vertical="center"/>
    </xf>
    <xf numFmtId="167" fontId="13" fillId="0" borderId="0" xfId="7" applyNumberFormat="1" applyFont="1" applyFill="1" applyBorder="1" applyAlignment="1">
      <alignment horizontal="left" vertical="center"/>
    </xf>
    <xf numFmtId="0" fontId="4" fillId="0" borderId="0" xfId="7" applyFont="1" applyFill="1" applyAlignment="1">
      <alignment vertical="center"/>
    </xf>
    <xf numFmtId="167" fontId="4" fillId="0" borderId="0" xfId="7" applyNumberFormat="1" applyFont="1" applyFill="1" applyBorder="1" applyAlignment="1">
      <alignment horizontal="right" vertical="center"/>
    </xf>
    <xf numFmtId="169" fontId="10" fillId="0" borderId="0" xfId="7" applyNumberFormat="1" applyFont="1" applyFill="1" applyAlignment="1">
      <alignment vertical="center"/>
    </xf>
    <xf numFmtId="168" fontId="4" fillId="0" borderId="0" xfId="7" applyNumberFormat="1" applyFont="1" applyFill="1" applyAlignment="1">
      <alignment vertical="center"/>
    </xf>
    <xf numFmtId="169" fontId="4" fillId="0" borderId="0" xfId="7" applyNumberFormat="1" applyFont="1" applyFill="1" applyAlignment="1">
      <alignment vertical="center"/>
    </xf>
    <xf numFmtId="167" fontId="4" fillId="0" borderId="0" xfId="7" applyNumberFormat="1" applyFont="1" applyFill="1" applyAlignment="1">
      <alignment vertical="center"/>
    </xf>
    <xf numFmtId="167" fontId="12" fillId="0" borderId="0" xfId="7" applyNumberFormat="1" applyFont="1" applyFill="1" applyBorder="1" applyAlignment="1">
      <alignment horizontal="center" vertical="center"/>
    </xf>
    <xf numFmtId="169" fontId="7" fillId="0" borderId="0" xfId="7" applyNumberFormat="1" applyFont="1" applyFill="1" applyAlignment="1">
      <alignment vertical="center"/>
    </xf>
    <xf numFmtId="166" fontId="13" fillId="0" borderId="0" xfId="5" applyNumberFormat="1" applyFont="1" applyFill="1" applyAlignment="1">
      <alignment horizontal="center" vertical="center"/>
    </xf>
    <xf numFmtId="164" fontId="13" fillId="0" borderId="0" xfId="4" applyNumberFormat="1" applyFont="1" applyFill="1" applyAlignment="1">
      <alignment horizontal="right" vertical="center"/>
    </xf>
    <xf numFmtId="167" fontId="13" fillId="0" borderId="0" xfId="7" applyNumberFormat="1" applyFont="1" applyFill="1" applyBorder="1" applyAlignment="1">
      <alignment horizontal="right" vertical="center"/>
    </xf>
    <xf numFmtId="167" fontId="13" fillId="0" borderId="0" xfId="7" applyNumberFormat="1" applyFont="1" applyFill="1" applyBorder="1" applyAlignment="1">
      <alignment horizontal="center" vertical="center"/>
    </xf>
    <xf numFmtId="167" fontId="12" fillId="0" borderId="0" xfId="7" applyNumberFormat="1" applyFont="1" applyFill="1" applyBorder="1" applyAlignment="1">
      <alignment horizontal="right" vertical="center"/>
    </xf>
    <xf numFmtId="167" fontId="7" fillId="0" borderId="0" xfId="7" applyNumberFormat="1" applyFont="1" applyFill="1" applyBorder="1" applyAlignment="1">
      <alignment vertical="center"/>
    </xf>
    <xf numFmtId="167" fontId="7" fillId="0" borderId="0" xfId="7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vertical="center"/>
    </xf>
    <xf numFmtId="164" fontId="7" fillId="0" borderId="0" xfId="4" applyNumberFormat="1" applyFont="1" applyFill="1" applyAlignment="1">
      <alignment horizontal="right" vertical="center"/>
    </xf>
    <xf numFmtId="166" fontId="12" fillId="0" borderId="3" xfId="5" quotePrefix="1" applyNumberFormat="1" applyFont="1" applyFill="1" applyBorder="1" applyAlignment="1">
      <alignment horizontal="center" vertical="center"/>
    </xf>
    <xf numFmtId="166" fontId="7" fillId="0" borderId="4" xfId="5" quotePrefix="1" applyNumberFormat="1" applyFont="1" applyFill="1" applyBorder="1" applyAlignment="1">
      <alignment horizontal="center" vertical="center"/>
    </xf>
    <xf numFmtId="164" fontId="4" fillId="0" borderId="3" xfId="4" applyNumberFormat="1" applyFont="1" applyFill="1" applyBorder="1" applyAlignment="1">
      <alignment horizontal="right" vertical="center"/>
    </xf>
    <xf numFmtId="168" fontId="7" fillId="0" borderId="0" xfId="7" applyNumberFormat="1" applyFont="1" applyFill="1" applyAlignment="1">
      <alignment vertical="center"/>
    </xf>
    <xf numFmtId="168" fontId="5" fillId="0" borderId="0" xfId="7" applyNumberFormat="1" applyFont="1" applyFill="1" applyAlignment="1">
      <alignment vertical="center"/>
    </xf>
    <xf numFmtId="164" fontId="7" fillId="0" borderId="5" xfId="4" applyNumberFormat="1" applyFont="1" applyFill="1" applyBorder="1" applyAlignment="1">
      <alignment horizontal="right" vertical="center"/>
    </xf>
    <xf numFmtId="166" fontId="7" fillId="0" borderId="5" xfId="5" quotePrefix="1" applyNumberFormat="1" applyFont="1" applyFill="1" applyBorder="1" applyAlignment="1">
      <alignment horizontal="center" vertical="center"/>
    </xf>
    <xf numFmtId="168" fontId="7" fillId="0" borderId="0" xfId="7" applyNumberFormat="1" applyFont="1" applyFill="1" applyBorder="1" applyAlignment="1">
      <alignment vertical="center"/>
    </xf>
    <xf numFmtId="168" fontId="10" fillId="0" borderId="0" xfId="7" applyNumberFormat="1" applyFont="1" applyFill="1" applyAlignment="1">
      <alignment vertical="center"/>
    </xf>
    <xf numFmtId="43" fontId="4" fillId="0" borderId="2" xfId="4" applyNumberFormat="1" applyFont="1" applyFill="1" applyBorder="1" applyAlignment="1">
      <alignment horizontal="right" vertical="center"/>
    </xf>
    <xf numFmtId="165" fontId="12" fillId="0" borderId="2" xfId="4" applyNumberFormat="1" applyFont="1" applyFill="1" applyBorder="1" applyAlignment="1">
      <alignment horizontal="right" vertical="center"/>
    </xf>
    <xf numFmtId="43" fontId="4" fillId="0" borderId="2" xfId="1" quotePrefix="1" applyFont="1" applyFill="1" applyBorder="1" applyAlignment="1">
      <alignment horizontal="center" vertical="center"/>
    </xf>
    <xf numFmtId="168" fontId="15" fillId="0" borderId="0" xfId="7" applyNumberFormat="1" applyFont="1" applyFill="1" applyAlignment="1">
      <alignment vertical="center"/>
    </xf>
    <xf numFmtId="168" fontId="4" fillId="0" borderId="0" xfId="7" applyNumberFormat="1" applyFont="1" applyFill="1" applyAlignment="1">
      <alignment horizontal="center" vertical="center"/>
    </xf>
    <xf numFmtId="43" fontId="12" fillId="0" borderId="0" xfId="4" applyFont="1" applyFill="1" applyBorder="1" applyAlignment="1">
      <alignment vertical="center"/>
    </xf>
    <xf numFmtId="43" fontId="12" fillId="0" borderId="0" xfId="4" applyFont="1" applyFill="1" applyBorder="1" applyAlignment="1">
      <alignment horizontal="right" vertical="center"/>
    </xf>
    <xf numFmtId="43" fontId="12" fillId="0" borderId="6" xfId="4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>
      <alignment vertical="center"/>
    </xf>
    <xf numFmtId="164" fontId="7" fillId="0" borderId="0" xfId="4" applyNumberFormat="1" applyFont="1" applyFill="1" applyAlignment="1">
      <alignment vertical="center"/>
    </xf>
    <xf numFmtId="168" fontId="12" fillId="0" borderId="0" xfId="6" applyNumberFormat="1" applyFont="1" applyFill="1" applyBorder="1" applyAlignment="1">
      <alignment vertical="center"/>
    </xf>
    <xf numFmtId="168" fontId="12" fillId="0" borderId="0" xfId="6" applyNumberFormat="1" applyFont="1" applyFill="1" applyAlignment="1">
      <alignment vertical="center"/>
    </xf>
    <xf numFmtId="164" fontId="13" fillId="0" borderId="1" xfId="4" applyNumberFormat="1" applyFont="1" applyFill="1" applyBorder="1" applyAlignment="1">
      <alignment horizontal="right" vertical="center"/>
    </xf>
    <xf numFmtId="166" fontId="7" fillId="0" borderId="2" xfId="5" quotePrefix="1" applyNumberFormat="1" applyFont="1" applyFill="1" applyBorder="1" applyAlignment="1">
      <alignment horizontal="center" vertical="center"/>
    </xf>
    <xf numFmtId="164" fontId="13" fillId="0" borderId="5" xfId="4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166" fontId="4" fillId="0" borderId="3" xfId="5" quotePrefix="1" applyNumberFormat="1" applyFont="1" applyFill="1" applyBorder="1" applyAlignment="1">
      <alignment horizontal="center" vertical="center"/>
    </xf>
    <xf numFmtId="43" fontId="12" fillId="0" borderId="7" xfId="4" applyFont="1" applyFill="1" applyBorder="1" applyAlignment="1">
      <alignment horizontal="center" vertical="center"/>
    </xf>
    <xf numFmtId="166" fontId="12" fillId="0" borderId="0" xfId="5" applyNumberFormat="1" applyFont="1" applyFill="1" applyBorder="1" applyAlignment="1">
      <alignment horizontal="center" vertical="center"/>
    </xf>
    <xf numFmtId="164" fontId="12" fillId="0" borderId="3" xfId="4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164" fontId="12" fillId="0" borderId="0" xfId="4" applyNumberFormat="1" applyFont="1" applyFill="1" applyBorder="1" applyAlignment="1">
      <alignment horizontal="center" vertical="center"/>
    </xf>
    <xf numFmtId="168" fontId="13" fillId="0" borderId="0" xfId="6" applyNumberFormat="1" applyFont="1" applyFill="1" applyAlignment="1">
      <alignment vertical="center"/>
    </xf>
    <xf numFmtId="164" fontId="13" fillId="0" borderId="3" xfId="4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8" fontId="13" fillId="0" borderId="0" xfId="6" applyNumberFormat="1" applyFont="1" applyFill="1" applyBorder="1" applyAlignment="1">
      <alignment vertical="center"/>
    </xf>
    <xf numFmtId="164" fontId="13" fillId="0" borderId="0" xfId="4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Border="1" applyAlignment="1">
      <alignment vertical="center"/>
    </xf>
    <xf numFmtId="0" fontId="16" fillId="0" borderId="0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vertical="center"/>
    </xf>
    <xf numFmtId="0" fontId="10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vertical="center"/>
    </xf>
    <xf numFmtId="0" fontId="4" fillId="0" borderId="0" xfId="7" applyFont="1" applyFill="1" applyBorder="1" applyAlignment="1">
      <alignment horizontal="right" vertical="center"/>
    </xf>
    <xf numFmtId="0" fontId="4" fillId="0" borderId="0" xfId="7" applyFont="1" applyFill="1" applyAlignment="1">
      <alignment horizontal="right" vertical="center"/>
    </xf>
    <xf numFmtId="0" fontId="12" fillId="0" borderId="0" xfId="7" applyFont="1" applyFill="1" applyBorder="1" applyAlignment="1">
      <alignment horizontal="center" vertical="center"/>
    </xf>
    <xf numFmtId="0" fontId="4" fillId="0" borderId="0" xfId="8" applyFont="1" applyFill="1" applyAlignment="1">
      <alignment horizontal="center"/>
    </xf>
    <xf numFmtId="0" fontId="4" fillId="0" borderId="0" xfId="7" applyFont="1" applyFill="1" applyAlignment="1">
      <alignment horizontal="center" vertical="center"/>
    </xf>
    <xf numFmtId="0" fontId="10" fillId="0" borderId="0" xfId="7" applyFont="1" applyFill="1" applyAlignment="1">
      <alignment horizontal="center" vertical="center"/>
    </xf>
    <xf numFmtId="164" fontId="7" fillId="0" borderId="0" xfId="4" quotePrefix="1" applyNumberFormat="1" applyFont="1" applyFill="1" applyBorder="1" applyAlignment="1">
      <alignment horizontal="right" vertical="center"/>
    </xf>
    <xf numFmtId="164" fontId="4" fillId="0" borderId="0" xfId="7" applyNumberFormat="1" applyFont="1" applyFill="1" applyAlignment="1">
      <alignment vertical="center"/>
    </xf>
    <xf numFmtId="0" fontId="5" fillId="0" borderId="0" xfId="7" applyFont="1" applyFill="1" applyAlignment="1">
      <alignment horizontal="center" vertical="center"/>
    </xf>
    <xf numFmtId="164" fontId="7" fillId="0" borderId="0" xfId="7" applyNumberFormat="1" applyFont="1" applyFill="1" applyBorder="1" applyAlignment="1">
      <alignment horizontal="right" vertical="center"/>
    </xf>
    <xf numFmtId="0" fontId="10" fillId="0" borderId="0" xfId="7" applyFont="1" applyFill="1" applyAlignment="1">
      <alignment vertical="center"/>
    </xf>
    <xf numFmtId="164" fontId="4" fillId="0" borderId="0" xfId="4" applyNumberFormat="1" applyFont="1" applyFill="1" applyBorder="1" applyAlignment="1">
      <alignment horizontal="center" vertical="center"/>
    </xf>
    <xf numFmtId="164" fontId="4" fillId="0" borderId="0" xfId="4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164" fontId="7" fillId="0" borderId="0" xfId="4" quotePrefix="1" applyNumberFormat="1" applyFont="1" applyFill="1" applyBorder="1" applyAlignment="1">
      <alignment horizontal="center" vertical="center"/>
    </xf>
    <xf numFmtId="164" fontId="4" fillId="0" borderId="0" xfId="7" applyNumberFormat="1" applyFont="1" applyFill="1" applyBorder="1" applyAlignment="1">
      <alignment vertical="center"/>
    </xf>
    <xf numFmtId="164" fontId="4" fillId="0" borderId="0" xfId="7" applyNumberFormat="1" applyFont="1" applyFill="1" applyBorder="1" applyAlignment="1">
      <alignment horizontal="center" vertical="center"/>
    </xf>
    <xf numFmtId="0" fontId="4" fillId="0" borderId="0" xfId="7" applyFont="1" applyFill="1" applyAlignment="1">
      <alignment vertical="top"/>
    </xf>
    <xf numFmtId="0" fontId="7" fillId="0" borderId="0" xfId="7" applyFont="1" applyFill="1" applyAlignment="1">
      <alignment vertical="top"/>
    </xf>
    <xf numFmtId="164" fontId="7" fillId="0" borderId="0" xfId="7" applyNumberFormat="1" applyFont="1" applyFill="1" applyBorder="1" applyAlignment="1">
      <alignment vertical="center"/>
    </xf>
    <xf numFmtId="0" fontId="5" fillId="0" borderId="0" xfId="7" applyFont="1" applyFill="1" applyAlignment="1">
      <alignment vertical="center"/>
    </xf>
    <xf numFmtId="164" fontId="7" fillId="0" borderId="2" xfId="4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vertical="center"/>
    </xf>
    <xf numFmtId="164" fontId="7" fillId="0" borderId="0" xfId="7" applyNumberFormat="1" applyFont="1" applyFill="1" applyAlignment="1">
      <alignment vertical="center"/>
    </xf>
    <xf numFmtId="164" fontId="7" fillId="0" borderId="0" xfId="7" applyNumberFormat="1" applyFont="1" applyFill="1" applyAlignment="1">
      <alignment horizontal="center" vertical="center"/>
    </xf>
    <xf numFmtId="164" fontId="7" fillId="0" borderId="0" xfId="7" applyNumberFormat="1" applyFont="1" applyFill="1" applyBorder="1" applyAlignment="1">
      <alignment horizontal="center" vertical="center"/>
    </xf>
    <xf numFmtId="166" fontId="4" fillId="0" borderId="0" xfId="5" quotePrefix="1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horizontal="right" vertical="center"/>
    </xf>
    <xf numFmtId="0" fontId="10" fillId="0" borderId="0" xfId="7" applyFont="1" applyFill="1" applyBorder="1" applyAlignment="1">
      <alignment vertical="center"/>
    </xf>
    <xf numFmtId="0" fontId="10" fillId="0" borderId="0" xfId="7" applyFont="1" applyFill="1" applyBorder="1" applyAlignment="1">
      <alignment horizontal="right" vertical="center"/>
    </xf>
    <xf numFmtId="0" fontId="7" fillId="0" borderId="0" xfId="7" applyFont="1" applyFill="1" applyBorder="1" applyAlignment="1">
      <alignment horizontal="right" vertical="center"/>
    </xf>
    <xf numFmtId="0" fontId="5" fillId="0" borderId="0" xfId="7" applyFont="1" applyFill="1" applyBorder="1" applyAlignment="1">
      <alignment vertical="center"/>
    </xf>
    <xf numFmtId="0" fontId="4" fillId="0" borderId="3" xfId="7" applyFont="1" applyFill="1" applyBorder="1" applyAlignment="1">
      <alignment horizontal="centerContinuous" vertical="center"/>
    </xf>
    <xf numFmtId="164" fontId="5" fillId="0" borderId="0" xfId="7" applyNumberFormat="1" applyFont="1" applyFill="1" applyBorder="1" applyAlignment="1">
      <alignment horizontal="center" vertical="center"/>
    </xf>
    <xf numFmtId="164" fontId="13" fillId="0" borderId="0" xfId="7" applyNumberFormat="1" applyFont="1" applyFill="1" applyBorder="1" applyAlignment="1">
      <alignment horizontal="right" vertical="center"/>
    </xf>
    <xf numFmtId="164" fontId="12" fillId="0" borderId="0" xfId="7" applyNumberFormat="1" applyFont="1" applyFill="1" applyBorder="1" applyAlignment="1">
      <alignment horizontal="right" vertical="center"/>
    </xf>
    <xf numFmtId="164" fontId="13" fillId="0" borderId="0" xfId="7" applyNumberFormat="1" applyFont="1" applyFill="1" applyBorder="1" applyAlignment="1">
      <alignment horizontal="center" vertical="center"/>
    </xf>
    <xf numFmtId="164" fontId="12" fillId="0" borderId="0" xfId="7" applyNumberFormat="1" applyFont="1" applyFill="1" applyBorder="1" applyAlignment="1">
      <alignment horizontal="center" vertical="center"/>
    </xf>
    <xf numFmtId="167" fontId="13" fillId="0" borderId="0" xfId="7" applyNumberFormat="1" applyFont="1" applyFill="1" applyAlignment="1">
      <alignment horizontal="right" vertical="center"/>
    </xf>
    <xf numFmtId="167" fontId="12" fillId="0" borderId="0" xfId="7" applyNumberFormat="1" applyFont="1" applyFill="1" applyAlignment="1">
      <alignment horizontal="center" vertical="center"/>
    </xf>
    <xf numFmtId="166" fontId="13" fillId="0" borderId="0" xfId="5" applyNumberFormat="1" applyFont="1" applyFill="1" applyBorder="1" applyAlignment="1">
      <alignment horizontal="center" vertical="center"/>
    </xf>
    <xf numFmtId="164" fontId="13" fillId="0" borderId="0" xfId="5" applyNumberFormat="1" applyFont="1" applyFill="1" applyBorder="1" applyAlignment="1">
      <alignment horizontal="right" vertical="center"/>
    </xf>
    <xf numFmtId="164" fontId="13" fillId="0" borderId="0" xfId="7" applyNumberFormat="1" applyFont="1" applyFill="1" applyBorder="1" applyAlignment="1">
      <alignment vertical="center"/>
    </xf>
    <xf numFmtId="164" fontId="12" fillId="0" borderId="0" xfId="5" applyNumberFormat="1" applyFont="1" applyFill="1" applyBorder="1" applyAlignment="1">
      <alignment horizontal="right" vertical="center"/>
    </xf>
    <xf numFmtId="164" fontId="12" fillId="0" borderId="0" xfId="7" applyNumberFormat="1" applyFont="1" applyFill="1" applyBorder="1" applyAlignment="1">
      <alignment vertical="center"/>
    </xf>
    <xf numFmtId="164" fontId="13" fillId="0" borderId="5" xfId="5" applyNumberFormat="1" applyFont="1" applyFill="1" applyBorder="1" applyAlignment="1">
      <alignment horizontal="right" vertical="center"/>
    </xf>
    <xf numFmtId="167" fontId="13" fillId="0" borderId="0" xfId="9" applyNumberFormat="1" applyFont="1" applyFill="1" applyBorder="1" applyAlignment="1">
      <alignment horizontal="right" vertical="center"/>
    </xf>
    <xf numFmtId="167" fontId="13" fillId="0" borderId="0" xfId="9" applyNumberFormat="1" applyFont="1" applyFill="1" applyAlignment="1">
      <alignment horizontal="right" vertical="center"/>
    </xf>
    <xf numFmtId="0" fontId="5" fillId="0" borderId="0" xfId="7" applyFont="1" applyFill="1" applyAlignment="1">
      <alignment horizontal="center" vertical="top"/>
    </xf>
    <xf numFmtId="167" fontId="4" fillId="0" borderId="0" xfId="7" applyNumberFormat="1" applyFont="1" applyFill="1" applyAlignment="1">
      <alignment horizontal="right" vertical="top"/>
    </xf>
    <xf numFmtId="0" fontId="4" fillId="0" borderId="0" xfId="7" applyFont="1" applyFill="1" applyBorder="1" applyAlignment="1">
      <alignment vertical="top"/>
    </xf>
    <xf numFmtId="168" fontId="17" fillId="0" borderId="0" xfId="10" applyNumberFormat="1" applyFont="1" applyFill="1" applyBorder="1" applyAlignment="1">
      <alignment vertical="center"/>
    </xf>
    <xf numFmtId="168" fontId="17" fillId="0" borderId="0" xfId="1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top"/>
    </xf>
    <xf numFmtId="0" fontId="5" fillId="0" borderId="0" xfId="7" applyFont="1" applyFill="1" applyBorder="1" applyAlignment="1">
      <alignment horizontal="right" vertical="center"/>
    </xf>
    <xf numFmtId="0" fontId="5" fillId="0" borderId="0" xfId="7" applyFont="1" applyFill="1" applyAlignment="1">
      <alignment vertical="top"/>
    </xf>
    <xf numFmtId="0" fontId="4" fillId="0" borderId="0" xfId="7" applyFont="1" applyFill="1" applyAlignment="1">
      <alignment horizontal="justify" vertical="center"/>
    </xf>
    <xf numFmtId="0" fontId="19" fillId="0" borderId="0" xfId="10" applyFont="1" applyFill="1" applyBorder="1" applyAlignment="1">
      <alignment horizontal="center" vertical="center"/>
    </xf>
    <xf numFmtId="166" fontId="9" fillId="0" borderId="0" xfId="11" applyNumberFormat="1" applyFont="1" applyFill="1" applyBorder="1" applyAlignment="1">
      <alignment horizontal="center"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6" fontId="9" fillId="0" borderId="0" xfId="11" quotePrefix="1" applyNumberFormat="1" applyFont="1" applyFill="1" applyBorder="1" applyAlignment="1">
      <alignment horizontal="center" vertical="center"/>
    </xf>
    <xf numFmtId="0" fontId="9" fillId="0" borderId="0" xfId="10" applyFont="1" applyFill="1" applyBorder="1"/>
    <xf numFmtId="166" fontId="9" fillId="0" borderId="0" xfId="5" applyNumberFormat="1" applyFont="1" applyFill="1" applyBorder="1" applyAlignment="1">
      <alignment horizontal="center" vertical="center"/>
    </xf>
    <xf numFmtId="166" fontId="9" fillId="0" borderId="0" xfId="10" applyNumberFormat="1" applyFont="1" applyFill="1" applyBorder="1"/>
    <xf numFmtId="167" fontId="4" fillId="0" borderId="0" xfId="7" applyNumberFormat="1" applyFont="1" applyFill="1" applyAlignment="1">
      <alignment horizontal="right" vertical="center"/>
    </xf>
    <xf numFmtId="0" fontId="22" fillId="0" borderId="0" xfId="7" applyFont="1" applyFill="1" applyBorder="1" applyAlignment="1">
      <alignment vertical="center"/>
    </xf>
    <xf numFmtId="167" fontId="22" fillId="0" borderId="0" xfId="7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horizontal="center"/>
    </xf>
    <xf numFmtId="164" fontId="4" fillId="0" borderId="4" xfId="4" applyNumberFormat="1" applyFont="1" applyFill="1" applyBorder="1" applyAlignment="1">
      <alignment horizontal="right"/>
    </xf>
    <xf numFmtId="166" fontId="20" fillId="0" borderId="0" xfId="11" applyNumberFormat="1" applyFont="1" applyFill="1" applyBorder="1" applyAlignment="1">
      <alignment horizontal="center" vertical="center"/>
    </xf>
    <xf numFmtId="164" fontId="7" fillId="0" borderId="0" xfId="4" applyNumberFormat="1" applyFont="1" applyFill="1" applyAlignment="1">
      <alignment horizontal="right"/>
    </xf>
    <xf numFmtId="164" fontId="7" fillId="0" borderId="3" xfId="4" applyNumberFormat="1" applyFont="1" applyFill="1" applyBorder="1" applyAlignment="1">
      <alignment horizontal="right"/>
    </xf>
    <xf numFmtId="164" fontId="9" fillId="0" borderId="0" xfId="11" applyNumberFormat="1" applyFont="1" applyFill="1" applyBorder="1" applyAlignment="1">
      <alignment horizontal="center" vertical="center"/>
    </xf>
    <xf numFmtId="164" fontId="12" fillId="0" borderId="0" xfId="4" applyNumberFormat="1" applyFont="1" applyFill="1" applyAlignment="1">
      <alignment horizontal="right"/>
    </xf>
    <xf numFmtId="167" fontId="12" fillId="0" borderId="0" xfId="7" applyNumberFormat="1" applyFont="1" applyFill="1" applyBorder="1" applyAlignment="1">
      <alignment horizontal="right"/>
    </xf>
    <xf numFmtId="166" fontId="9" fillId="0" borderId="0" xfId="11" applyNumberFormat="1" applyFont="1" applyFill="1" applyBorder="1" applyAlignment="1">
      <alignment horizontal="right" vertical="center"/>
    </xf>
    <xf numFmtId="167" fontId="12" fillId="0" borderId="0" xfId="7" applyNumberFormat="1" applyFont="1" applyFill="1" applyBorder="1" applyAlignment="1">
      <alignment horizontal="right" vertical="top"/>
    </xf>
    <xf numFmtId="164" fontId="12" fillId="0" borderId="0" xfId="4" applyNumberFormat="1" applyFont="1" applyFill="1" applyBorder="1" applyAlignment="1">
      <alignment horizontal="center"/>
    </xf>
    <xf numFmtId="167" fontId="4" fillId="0" borderId="0" xfId="7" applyNumberFormat="1" applyFont="1" applyFill="1" applyAlignment="1">
      <alignment horizontal="right"/>
    </xf>
    <xf numFmtId="168" fontId="4" fillId="0" borderId="0" xfId="7" applyNumberFormat="1" applyFont="1" applyFill="1" applyAlignment="1">
      <alignment horizontal="right"/>
    </xf>
    <xf numFmtId="167" fontId="4" fillId="0" borderId="0" xfId="7" applyNumberFormat="1" applyFont="1" applyFill="1" applyBorder="1" applyAlignment="1">
      <alignment horizontal="right"/>
    </xf>
    <xf numFmtId="164" fontId="12" fillId="0" borderId="0" xfId="4" applyNumberFormat="1" applyFont="1" applyFill="1" applyAlignment="1">
      <alignment horizontal="center"/>
    </xf>
    <xf numFmtId="164" fontId="7" fillId="0" borderId="0" xfId="4" applyNumberFormat="1" applyFont="1" applyFill="1" applyBorder="1" applyAlignment="1">
      <alignment horizontal="right"/>
    </xf>
    <xf numFmtId="164" fontId="7" fillId="0" borderId="1" xfId="4" applyNumberFormat="1" applyFont="1" applyFill="1" applyBorder="1" applyAlignment="1">
      <alignment horizontal="right"/>
    </xf>
    <xf numFmtId="167" fontId="12" fillId="0" borderId="0" xfId="7" applyNumberFormat="1" applyFont="1" applyFill="1" applyAlignment="1">
      <alignment horizontal="right"/>
    </xf>
    <xf numFmtId="164" fontId="9" fillId="0" borderId="0" xfId="11" applyNumberFormat="1" applyFont="1" applyFill="1" applyBorder="1" applyAlignment="1">
      <alignment horizontal="right" vertical="center"/>
    </xf>
    <xf numFmtId="164" fontId="13" fillId="0" borderId="0" xfId="4" applyNumberFormat="1" applyFont="1" applyFill="1" applyBorder="1" applyAlignment="1">
      <alignment horizontal="right"/>
    </xf>
    <xf numFmtId="164" fontId="13" fillId="0" borderId="1" xfId="4" applyNumberFormat="1" applyFont="1" applyFill="1" applyBorder="1" applyAlignment="1">
      <alignment horizontal="right"/>
    </xf>
    <xf numFmtId="164" fontId="12" fillId="0" borderId="0" xfId="4" applyNumberFormat="1" applyFont="1" applyFill="1" applyBorder="1" applyAlignment="1">
      <alignment horizontal="right"/>
    </xf>
    <xf numFmtId="0" fontId="7" fillId="0" borderId="0" xfId="7" applyFont="1" applyFill="1" applyAlignment="1">
      <alignment horizontal="left"/>
    </xf>
    <xf numFmtId="164" fontId="13" fillId="0" borderId="5" xfId="4" applyNumberFormat="1" applyFont="1" applyFill="1" applyBorder="1" applyAlignment="1">
      <alignment horizontal="right"/>
    </xf>
    <xf numFmtId="164" fontId="12" fillId="0" borderId="0" xfId="4" applyNumberFormat="1" applyFont="1" applyFill="1" applyAlignment="1">
      <alignment horizontal="center" vertical="center"/>
    </xf>
    <xf numFmtId="167" fontId="4" fillId="0" borderId="0" xfId="7" applyNumberFormat="1" applyFont="1" applyFill="1" applyAlignment="1">
      <alignment horizontal="center"/>
    </xf>
    <xf numFmtId="0" fontId="4" fillId="0" borderId="0" xfId="7" applyFont="1" applyFill="1" applyAlignment="1"/>
    <xf numFmtId="164" fontId="23" fillId="0" borderId="0" xfId="4" applyNumberFormat="1" applyFont="1" applyFill="1" applyAlignment="1">
      <alignment horizontal="center" vertical="center"/>
    </xf>
    <xf numFmtId="166" fontId="17" fillId="0" borderId="0" xfId="10" applyNumberFormat="1" applyFont="1" applyFill="1" applyBorder="1" applyAlignment="1">
      <alignment horizontal="right" vertical="center"/>
    </xf>
    <xf numFmtId="164" fontId="23" fillId="0" borderId="0" xfId="4" applyNumberFormat="1" applyFont="1" applyFill="1" applyBorder="1" applyAlignment="1">
      <alignment horizontal="center" vertical="center"/>
    </xf>
    <xf numFmtId="166" fontId="19" fillId="0" borderId="0" xfId="11" applyNumberFormat="1" applyFont="1" applyFill="1" applyBorder="1" applyAlignment="1">
      <alignment horizontal="center" vertical="center"/>
    </xf>
    <xf numFmtId="0" fontId="12" fillId="0" borderId="0" xfId="7" applyFont="1" applyFill="1" applyBorder="1" applyAlignment="1"/>
    <xf numFmtId="0" fontId="4" fillId="0" borderId="0" xfId="3" applyFont="1" applyFill="1" applyAlignment="1">
      <alignment horizontal="center"/>
    </xf>
    <xf numFmtId="0" fontId="4" fillId="0" borderId="0" xfId="6" applyFont="1" applyFill="1" applyAlignment="1">
      <alignment horizontal="center"/>
    </xf>
    <xf numFmtId="166" fontId="13" fillId="0" borderId="3" xfId="5" applyNumberFormat="1" applyFont="1" applyFill="1" applyBorder="1" applyAlignment="1">
      <alignment horizontal="center" vertical="center"/>
    </xf>
    <xf numFmtId="164" fontId="18" fillId="0" borderId="0" xfId="2" applyNumberFormat="1" applyFont="1" applyFill="1" applyAlignment="1">
      <alignment vertical="center"/>
    </xf>
    <xf numFmtId="0" fontId="18" fillId="0" borderId="0" xfId="2" applyFont="1" applyFill="1" applyBorder="1" applyAlignment="1">
      <alignment vertical="center"/>
    </xf>
    <xf numFmtId="166" fontId="7" fillId="0" borderId="0" xfId="5" quotePrefix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5" fillId="0" borderId="0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165" fontId="4" fillId="0" borderId="2" xfId="4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4" fillId="0" borderId="3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</cellXfs>
  <cellStyles count="16">
    <cellStyle name="Comma" xfId="1" builtinId="3"/>
    <cellStyle name="Comma 3 2 2" xfId="5"/>
    <cellStyle name="Comma 4 2" xfId="11"/>
    <cellStyle name="Comma 5" xfId="4"/>
    <cellStyle name="Normal" xfId="0" builtinId="0"/>
    <cellStyle name="Normal 144" xfId="15"/>
    <cellStyle name="Normal 2 2 2 2" xfId="3"/>
    <cellStyle name="Normal 2 2 3" xfId="6"/>
    <cellStyle name="Normal 2 4" xfId="13"/>
    <cellStyle name="Normal 2 5" xfId="7"/>
    <cellStyle name="Normal 3" xfId="14"/>
    <cellStyle name="Normal 4 2" xfId="12"/>
    <cellStyle name="Normal 5 2" xfId="9"/>
    <cellStyle name="Normal 6 2" xfId="10"/>
    <cellStyle name="Normal 6 3" xfId="8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2060"/>
    <pageSetUpPr fitToPage="1"/>
  </sheetPr>
  <dimension ref="A1:M274"/>
  <sheetViews>
    <sheetView tabSelected="1" view="pageBreakPreview" zoomScale="90" zoomScaleNormal="100" zoomScaleSheetLayoutView="90" workbookViewId="0">
      <selection activeCell="D5" sqref="D5"/>
    </sheetView>
  </sheetViews>
  <sheetFormatPr defaultRowHeight="22.5" customHeight="1"/>
  <cols>
    <col min="1" max="2" width="2.33203125" style="2" customWidth="1"/>
    <col min="3" max="3" width="5.88671875" style="2" customWidth="1"/>
    <col min="4" max="4" width="32.33203125" style="2" customWidth="1"/>
    <col min="5" max="5" width="7.6640625" style="3" customWidth="1"/>
    <col min="6" max="6" width="1" style="4" customWidth="1"/>
    <col min="7" max="7" width="11.109375" style="2" customWidth="1"/>
    <col min="8" max="8" width="1" style="4" customWidth="1"/>
    <col min="9" max="9" width="12.88671875" style="2" customWidth="1"/>
    <col min="10" max="10" width="1" style="4" customWidth="1"/>
    <col min="11" max="11" width="11.109375" style="2" customWidth="1"/>
    <col min="12" max="12" width="1" style="4" customWidth="1"/>
    <col min="13" max="13" width="12.6640625" style="2" customWidth="1"/>
    <col min="14" max="240" width="9.109375" style="2"/>
    <col min="241" max="242" width="2.33203125" style="2" customWidth="1"/>
    <col min="243" max="243" width="5.88671875" style="2" customWidth="1"/>
    <col min="244" max="244" width="29.33203125" style="2" customWidth="1"/>
    <col min="245" max="245" width="6.6640625" style="2" customWidth="1"/>
    <col min="246" max="246" width="11.109375" style="2" customWidth="1"/>
    <col min="247" max="247" width="1" style="2" customWidth="1"/>
    <col min="248" max="248" width="12.88671875" style="2" customWidth="1"/>
    <col min="249" max="249" width="1" style="2" customWidth="1"/>
    <col min="250" max="250" width="11.109375" style="2" customWidth="1"/>
    <col min="251" max="251" width="1" style="2" customWidth="1"/>
    <col min="252" max="252" width="12.6640625" style="2" customWidth="1"/>
    <col min="253" max="496" width="9.109375" style="2"/>
    <col min="497" max="498" width="2.33203125" style="2" customWidth="1"/>
    <col min="499" max="499" width="5.88671875" style="2" customWidth="1"/>
    <col min="500" max="500" width="29.33203125" style="2" customWidth="1"/>
    <col min="501" max="501" width="6.6640625" style="2" customWidth="1"/>
    <col min="502" max="502" width="11.109375" style="2" customWidth="1"/>
    <col min="503" max="503" width="1" style="2" customWidth="1"/>
    <col min="504" max="504" width="12.88671875" style="2" customWidth="1"/>
    <col min="505" max="505" width="1" style="2" customWidth="1"/>
    <col min="506" max="506" width="11.109375" style="2" customWidth="1"/>
    <col min="507" max="507" width="1" style="2" customWidth="1"/>
    <col min="508" max="508" width="12.6640625" style="2" customWidth="1"/>
    <col min="509" max="752" width="9.109375" style="2"/>
    <col min="753" max="754" width="2.33203125" style="2" customWidth="1"/>
    <col min="755" max="755" width="5.88671875" style="2" customWidth="1"/>
    <col min="756" max="756" width="29.33203125" style="2" customWidth="1"/>
    <col min="757" max="757" width="6.6640625" style="2" customWidth="1"/>
    <col min="758" max="758" width="11.109375" style="2" customWidth="1"/>
    <col min="759" max="759" width="1" style="2" customWidth="1"/>
    <col min="760" max="760" width="12.88671875" style="2" customWidth="1"/>
    <col min="761" max="761" width="1" style="2" customWidth="1"/>
    <col min="762" max="762" width="11.109375" style="2" customWidth="1"/>
    <col min="763" max="763" width="1" style="2" customWidth="1"/>
    <col min="764" max="764" width="12.6640625" style="2" customWidth="1"/>
    <col min="765" max="1008" width="9.109375" style="2"/>
    <col min="1009" max="1010" width="2.33203125" style="2" customWidth="1"/>
    <col min="1011" max="1011" width="5.88671875" style="2" customWidth="1"/>
    <col min="1012" max="1012" width="29.33203125" style="2" customWidth="1"/>
    <col min="1013" max="1013" width="6.6640625" style="2" customWidth="1"/>
    <col min="1014" max="1014" width="11.109375" style="2" customWidth="1"/>
    <col min="1015" max="1015" width="1" style="2" customWidth="1"/>
    <col min="1016" max="1016" width="12.88671875" style="2" customWidth="1"/>
    <col min="1017" max="1017" width="1" style="2" customWidth="1"/>
    <col min="1018" max="1018" width="11.109375" style="2" customWidth="1"/>
    <col min="1019" max="1019" width="1" style="2" customWidth="1"/>
    <col min="1020" max="1020" width="12.6640625" style="2" customWidth="1"/>
    <col min="1021" max="1264" width="9.109375" style="2"/>
    <col min="1265" max="1266" width="2.33203125" style="2" customWidth="1"/>
    <col min="1267" max="1267" width="5.88671875" style="2" customWidth="1"/>
    <col min="1268" max="1268" width="29.33203125" style="2" customWidth="1"/>
    <col min="1269" max="1269" width="6.6640625" style="2" customWidth="1"/>
    <col min="1270" max="1270" width="11.109375" style="2" customWidth="1"/>
    <col min="1271" max="1271" width="1" style="2" customWidth="1"/>
    <col min="1272" max="1272" width="12.88671875" style="2" customWidth="1"/>
    <col min="1273" max="1273" width="1" style="2" customWidth="1"/>
    <col min="1274" max="1274" width="11.109375" style="2" customWidth="1"/>
    <col min="1275" max="1275" width="1" style="2" customWidth="1"/>
    <col min="1276" max="1276" width="12.6640625" style="2" customWidth="1"/>
    <col min="1277" max="1520" width="9.109375" style="2"/>
    <col min="1521" max="1522" width="2.33203125" style="2" customWidth="1"/>
    <col min="1523" max="1523" width="5.88671875" style="2" customWidth="1"/>
    <col min="1524" max="1524" width="29.33203125" style="2" customWidth="1"/>
    <col min="1525" max="1525" width="6.6640625" style="2" customWidth="1"/>
    <col min="1526" max="1526" width="11.109375" style="2" customWidth="1"/>
    <col min="1527" max="1527" width="1" style="2" customWidth="1"/>
    <col min="1528" max="1528" width="12.88671875" style="2" customWidth="1"/>
    <col min="1529" max="1529" width="1" style="2" customWidth="1"/>
    <col min="1530" max="1530" width="11.109375" style="2" customWidth="1"/>
    <col min="1531" max="1531" width="1" style="2" customWidth="1"/>
    <col min="1532" max="1532" width="12.6640625" style="2" customWidth="1"/>
    <col min="1533" max="1776" width="9.109375" style="2"/>
    <col min="1777" max="1778" width="2.33203125" style="2" customWidth="1"/>
    <col min="1779" max="1779" width="5.88671875" style="2" customWidth="1"/>
    <col min="1780" max="1780" width="29.33203125" style="2" customWidth="1"/>
    <col min="1781" max="1781" width="6.6640625" style="2" customWidth="1"/>
    <col min="1782" max="1782" width="11.109375" style="2" customWidth="1"/>
    <col min="1783" max="1783" width="1" style="2" customWidth="1"/>
    <col min="1784" max="1784" width="12.88671875" style="2" customWidth="1"/>
    <col min="1785" max="1785" width="1" style="2" customWidth="1"/>
    <col min="1786" max="1786" width="11.109375" style="2" customWidth="1"/>
    <col min="1787" max="1787" width="1" style="2" customWidth="1"/>
    <col min="1788" max="1788" width="12.6640625" style="2" customWidth="1"/>
    <col min="1789" max="2032" width="9.109375" style="2"/>
    <col min="2033" max="2034" width="2.33203125" style="2" customWidth="1"/>
    <col min="2035" max="2035" width="5.88671875" style="2" customWidth="1"/>
    <col min="2036" max="2036" width="29.33203125" style="2" customWidth="1"/>
    <col min="2037" max="2037" width="6.6640625" style="2" customWidth="1"/>
    <col min="2038" max="2038" width="11.109375" style="2" customWidth="1"/>
    <col min="2039" max="2039" width="1" style="2" customWidth="1"/>
    <col min="2040" max="2040" width="12.88671875" style="2" customWidth="1"/>
    <col min="2041" max="2041" width="1" style="2" customWidth="1"/>
    <col min="2042" max="2042" width="11.109375" style="2" customWidth="1"/>
    <col min="2043" max="2043" width="1" style="2" customWidth="1"/>
    <col min="2044" max="2044" width="12.6640625" style="2" customWidth="1"/>
    <col min="2045" max="2288" width="9.109375" style="2"/>
    <col min="2289" max="2290" width="2.33203125" style="2" customWidth="1"/>
    <col min="2291" max="2291" width="5.88671875" style="2" customWidth="1"/>
    <col min="2292" max="2292" width="29.33203125" style="2" customWidth="1"/>
    <col min="2293" max="2293" width="6.6640625" style="2" customWidth="1"/>
    <col min="2294" max="2294" width="11.109375" style="2" customWidth="1"/>
    <col min="2295" max="2295" width="1" style="2" customWidth="1"/>
    <col min="2296" max="2296" width="12.88671875" style="2" customWidth="1"/>
    <col min="2297" max="2297" width="1" style="2" customWidth="1"/>
    <col min="2298" max="2298" width="11.109375" style="2" customWidth="1"/>
    <col min="2299" max="2299" width="1" style="2" customWidth="1"/>
    <col min="2300" max="2300" width="12.6640625" style="2" customWidth="1"/>
    <col min="2301" max="2544" width="9.109375" style="2"/>
    <col min="2545" max="2546" width="2.33203125" style="2" customWidth="1"/>
    <col min="2547" max="2547" width="5.88671875" style="2" customWidth="1"/>
    <col min="2548" max="2548" width="29.33203125" style="2" customWidth="1"/>
    <col min="2549" max="2549" width="6.6640625" style="2" customWidth="1"/>
    <col min="2550" max="2550" width="11.109375" style="2" customWidth="1"/>
    <col min="2551" max="2551" width="1" style="2" customWidth="1"/>
    <col min="2552" max="2552" width="12.88671875" style="2" customWidth="1"/>
    <col min="2553" max="2553" width="1" style="2" customWidth="1"/>
    <col min="2554" max="2554" width="11.109375" style="2" customWidth="1"/>
    <col min="2555" max="2555" width="1" style="2" customWidth="1"/>
    <col min="2556" max="2556" width="12.6640625" style="2" customWidth="1"/>
    <col min="2557" max="2800" width="9.109375" style="2"/>
    <col min="2801" max="2802" width="2.33203125" style="2" customWidth="1"/>
    <col min="2803" max="2803" width="5.88671875" style="2" customWidth="1"/>
    <col min="2804" max="2804" width="29.33203125" style="2" customWidth="1"/>
    <col min="2805" max="2805" width="6.6640625" style="2" customWidth="1"/>
    <col min="2806" max="2806" width="11.109375" style="2" customWidth="1"/>
    <col min="2807" max="2807" width="1" style="2" customWidth="1"/>
    <col min="2808" max="2808" width="12.88671875" style="2" customWidth="1"/>
    <col min="2809" max="2809" width="1" style="2" customWidth="1"/>
    <col min="2810" max="2810" width="11.109375" style="2" customWidth="1"/>
    <col min="2811" max="2811" width="1" style="2" customWidth="1"/>
    <col min="2812" max="2812" width="12.6640625" style="2" customWidth="1"/>
    <col min="2813" max="3056" width="9.109375" style="2"/>
    <col min="3057" max="3058" width="2.33203125" style="2" customWidth="1"/>
    <col min="3059" max="3059" width="5.88671875" style="2" customWidth="1"/>
    <col min="3060" max="3060" width="29.33203125" style="2" customWidth="1"/>
    <col min="3061" max="3061" width="6.6640625" style="2" customWidth="1"/>
    <col min="3062" max="3062" width="11.109375" style="2" customWidth="1"/>
    <col min="3063" max="3063" width="1" style="2" customWidth="1"/>
    <col min="3064" max="3064" width="12.88671875" style="2" customWidth="1"/>
    <col min="3065" max="3065" width="1" style="2" customWidth="1"/>
    <col min="3066" max="3066" width="11.109375" style="2" customWidth="1"/>
    <col min="3067" max="3067" width="1" style="2" customWidth="1"/>
    <col min="3068" max="3068" width="12.6640625" style="2" customWidth="1"/>
    <col min="3069" max="3312" width="9.109375" style="2"/>
    <col min="3313" max="3314" width="2.33203125" style="2" customWidth="1"/>
    <col min="3315" max="3315" width="5.88671875" style="2" customWidth="1"/>
    <col min="3316" max="3316" width="29.33203125" style="2" customWidth="1"/>
    <col min="3317" max="3317" width="6.6640625" style="2" customWidth="1"/>
    <col min="3318" max="3318" width="11.109375" style="2" customWidth="1"/>
    <col min="3319" max="3319" width="1" style="2" customWidth="1"/>
    <col min="3320" max="3320" width="12.88671875" style="2" customWidth="1"/>
    <col min="3321" max="3321" width="1" style="2" customWidth="1"/>
    <col min="3322" max="3322" width="11.109375" style="2" customWidth="1"/>
    <col min="3323" max="3323" width="1" style="2" customWidth="1"/>
    <col min="3324" max="3324" width="12.6640625" style="2" customWidth="1"/>
    <col min="3325" max="3568" width="9.109375" style="2"/>
    <col min="3569" max="3570" width="2.33203125" style="2" customWidth="1"/>
    <col min="3571" max="3571" width="5.88671875" style="2" customWidth="1"/>
    <col min="3572" max="3572" width="29.33203125" style="2" customWidth="1"/>
    <col min="3573" max="3573" width="6.6640625" style="2" customWidth="1"/>
    <col min="3574" max="3574" width="11.109375" style="2" customWidth="1"/>
    <col min="3575" max="3575" width="1" style="2" customWidth="1"/>
    <col min="3576" max="3576" width="12.88671875" style="2" customWidth="1"/>
    <col min="3577" max="3577" width="1" style="2" customWidth="1"/>
    <col min="3578" max="3578" width="11.109375" style="2" customWidth="1"/>
    <col min="3579" max="3579" width="1" style="2" customWidth="1"/>
    <col min="3580" max="3580" width="12.6640625" style="2" customWidth="1"/>
    <col min="3581" max="3824" width="9.109375" style="2"/>
    <col min="3825" max="3826" width="2.33203125" style="2" customWidth="1"/>
    <col min="3827" max="3827" width="5.88671875" style="2" customWidth="1"/>
    <col min="3828" max="3828" width="29.33203125" style="2" customWidth="1"/>
    <col min="3829" max="3829" width="6.6640625" style="2" customWidth="1"/>
    <col min="3830" max="3830" width="11.109375" style="2" customWidth="1"/>
    <col min="3831" max="3831" width="1" style="2" customWidth="1"/>
    <col min="3832" max="3832" width="12.88671875" style="2" customWidth="1"/>
    <col min="3833" max="3833" width="1" style="2" customWidth="1"/>
    <col min="3834" max="3834" width="11.109375" style="2" customWidth="1"/>
    <col min="3835" max="3835" width="1" style="2" customWidth="1"/>
    <col min="3836" max="3836" width="12.6640625" style="2" customWidth="1"/>
    <col min="3837" max="4080" width="9.109375" style="2"/>
    <col min="4081" max="4082" width="2.33203125" style="2" customWidth="1"/>
    <col min="4083" max="4083" width="5.88671875" style="2" customWidth="1"/>
    <col min="4084" max="4084" width="29.33203125" style="2" customWidth="1"/>
    <col min="4085" max="4085" width="6.6640625" style="2" customWidth="1"/>
    <col min="4086" max="4086" width="11.109375" style="2" customWidth="1"/>
    <col min="4087" max="4087" width="1" style="2" customWidth="1"/>
    <col min="4088" max="4088" width="12.88671875" style="2" customWidth="1"/>
    <col min="4089" max="4089" width="1" style="2" customWidth="1"/>
    <col min="4090" max="4090" width="11.109375" style="2" customWidth="1"/>
    <col min="4091" max="4091" width="1" style="2" customWidth="1"/>
    <col min="4092" max="4092" width="12.6640625" style="2" customWidth="1"/>
    <col min="4093" max="4336" width="9.109375" style="2"/>
    <col min="4337" max="4338" width="2.33203125" style="2" customWidth="1"/>
    <col min="4339" max="4339" width="5.88671875" style="2" customWidth="1"/>
    <col min="4340" max="4340" width="29.33203125" style="2" customWidth="1"/>
    <col min="4341" max="4341" width="6.6640625" style="2" customWidth="1"/>
    <col min="4342" max="4342" width="11.109375" style="2" customWidth="1"/>
    <col min="4343" max="4343" width="1" style="2" customWidth="1"/>
    <col min="4344" max="4344" width="12.88671875" style="2" customWidth="1"/>
    <col min="4345" max="4345" width="1" style="2" customWidth="1"/>
    <col min="4346" max="4346" width="11.109375" style="2" customWidth="1"/>
    <col min="4347" max="4347" width="1" style="2" customWidth="1"/>
    <col min="4348" max="4348" width="12.6640625" style="2" customWidth="1"/>
    <col min="4349" max="4592" width="9.109375" style="2"/>
    <col min="4593" max="4594" width="2.33203125" style="2" customWidth="1"/>
    <col min="4595" max="4595" width="5.88671875" style="2" customWidth="1"/>
    <col min="4596" max="4596" width="29.33203125" style="2" customWidth="1"/>
    <col min="4597" max="4597" width="6.6640625" style="2" customWidth="1"/>
    <col min="4598" max="4598" width="11.109375" style="2" customWidth="1"/>
    <col min="4599" max="4599" width="1" style="2" customWidth="1"/>
    <col min="4600" max="4600" width="12.88671875" style="2" customWidth="1"/>
    <col min="4601" max="4601" width="1" style="2" customWidth="1"/>
    <col min="4602" max="4602" width="11.109375" style="2" customWidth="1"/>
    <col min="4603" max="4603" width="1" style="2" customWidth="1"/>
    <col min="4604" max="4604" width="12.6640625" style="2" customWidth="1"/>
    <col min="4605" max="4848" width="9.109375" style="2"/>
    <col min="4849" max="4850" width="2.33203125" style="2" customWidth="1"/>
    <col min="4851" max="4851" width="5.88671875" style="2" customWidth="1"/>
    <col min="4852" max="4852" width="29.33203125" style="2" customWidth="1"/>
    <col min="4853" max="4853" width="6.6640625" style="2" customWidth="1"/>
    <col min="4854" max="4854" width="11.109375" style="2" customWidth="1"/>
    <col min="4855" max="4855" width="1" style="2" customWidth="1"/>
    <col min="4856" max="4856" width="12.88671875" style="2" customWidth="1"/>
    <col min="4857" max="4857" width="1" style="2" customWidth="1"/>
    <col min="4858" max="4858" width="11.109375" style="2" customWidth="1"/>
    <col min="4859" max="4859" width="1" style="2" customWidth="1"/>
    <col min="4860" max="4860" width="12.6640625" style="2" customWidth="1"/>
    <col min="4861" max="5104" width="9.109375" style="2"/>
    <col min="5105" max="5106" width="2.33203125" style="2" customWidth="1"/>
    <col min="5107" max="5107" width="5.88671875" style="2" customWidth="1"/>
    <col min="5108" max="5108" width="29.33203125" style="2" customWidth="1"/>
    <col min="5109" max="5109" width="6.6640625" style="2" customWidth="1"/>
    <col min="5110" max="5110" width="11.109375" style="2" customWidth="1"/>
    <col min="5111" max="5111" width="1" style="2" customWidth="1"/>
    <col min="5112" max="5112" width="12.88671875" style="2" customWidth="1"/>
    <col min="5113" max="5113" width="1" style="2" customWidth="1"/>
    <col min="5114" max="5114" width="11.109375" style="2" customWidth="1"/>
    <col min="5115" max="5115" width="1" style="2" customWidth="1"/>
    <col min="5116" max="5116" width="12.6640625" style="2" customWidth="1"/>
    <col min="5117" max="5360" width="9.109375" style="2"/>
    <col min="5361" max="5362" width="2.33203125" style="2" customWidth="1"/>
    <col min="5363" max="5363" width="5.88671875" style="2" customWidth="1"/>
    <col min="5364" max="5364" width="29.33203125" style="2" customWidth="1"/>
    <col min="5365" max="5365" width="6.6640625" style="2" customWidth="1"/>
    <col min="5366" max="5366" width="11.109375" style="2" customWidth="1"/>
    <col min="5367" max="5367" width="1" style="2" customWidth="1"/>
    <col min="5368" max="5368" width="12.88671875" style="2" customWidth="1"/>
    <col min="5369" max="5369" width="1" style="2" customWidth="1"/>
    <col min="5370" max="5370" width="11.109375" style="2" customWidth="1"/>
    <col min="5371" max="5371" width="1" style="2" customWidth="1"/>
    <col min="5372" max="5372" width="12.6640625" style="2" customWidth="1"/>
    <col min="5373" max="5616" width="9.109375" style="2"/>
    <col min="5617" max="5618" width="2.33203125" style="2" customWidth="1"/>
    <col min="5619" max="5619" width="5.88671875" style="2" customWidth="1"/>
    <col min="5620" max="5620" width="29.33203125" style="2" customWidth="1"/>
    <col min="5621" max="5621" width="6.6640625" style="2" customWidth="1"/>
    <col min="5622" max="5622" width="11.109375" style="2" customWidth="1"/>
    <col min="5623" max="5623" width="1" style="2" customWidth="1"/>
    <col min="5624" max="5624" width="12.88671875" style="2" customWidth="1"/>
    <col min="5625" max="5625" width="1" style="2" customWidth="1"/>
    <col min="5626" max="5626" width="11.109375" style="2" customWidth="1"/>
    <col min="5627" max="5627" width="1" style="2" customWidth="1"/>
    <col min="5628" max="5628" width="12.6640625" style="2" customWidth="1"/>
    <col min="5629" max="5872" width="9.109375" style="2"/>
    <col min="5873" max="5874" width="2.33203125" style="2" customWidth="1"/>
    <col min="5875" max="5875" width="5.88671875" style="2" customWidth="1"/>
    <col min="5876" max="5876" width="29.33203125" style="2" customWidth="1"/>
    <col min="5877" max="5877" width="6.6640625" style="2" customWidth="1"/>
    <col min="5878" max="5878" width="11.109375" style="2" customWidth="1"/>
    <col min="5879" max="5879" width="1" style="2" customWidth="1"/>
    <col min="5880" max="5880" width="12.88671875" style="2" customWidth="1"/>
    <col min="5881" max="5881" width="1" style="2" customWidth="1"/>
    <col min="5882" max="5882" width="11.109375" style="2" customWidth="1"/>
    <col min="5883" max="5883" width="1" style="2" customWidth="1"/>
    <col min="5884" max="5884" width="12.6640625" style="2" customWidth="1"/>
    <col min="5885" max="6128" width="9.109375" style="2"/>
    <col min="6129" max="6130" width="2.33203125" style="2" customWidth="1"/>
    <col min="6131" max="6131" width="5.88671875" style="2" customWidth="1"/>
    <col min="6132" max="6132" width="29.33203125" style="2" customWidth="1"/>
    <col min="6133" max="6133" width="6.6640625" style="2" customWidth="1"/>
    <col min="6134" max="6134" width="11.109375" style="2" customWidth="1"/>
    <col min="6135" max="6135" width="1" style="2" customWidth="1"/>
    <col min="6136" max="6136" width="12.88671875" style="2" customWidth="1"/>
    <col min="6137" max="6137" width="1" style="2" customWidth="1"/>
    <col min="6138" max="6138" width="11.109375" style="2" customWidth="1"/>
    <col min="6139" max="6139" width="1" style="2" customWidth="1"/>
    <col min="6140" max="6140" width="12.6640625" style="2" customWidth="1"/>
    <col min="6141" max="6384" width="9.109375" style="2"/>
    <col min="6385" max="6386" width="2.33203125" style="2" customWidth="1"/>
    <col min="6387" max="6387" width="5.88671875" style="2" customWidth="1"/>
    <col min="6388" max="6388" width="29.33203125" style="2" customWidth="1"/>
    <col min="6389" max="6389" width="6.6640625" style="2" customWidth="1"/>
    <col min="6390" max="6390" width="11.109375" style="2" customWidth="1"/>
    <col min="6391" max="6391" width="1" style="2" customWidth="1"/>
    <col min="6392" max="6392" width="12.88671875" style="2" customWidth="1"/>
    <col min="6393" max="6393" width="1" style="2" customWidth="1"/>
    <col min="6394" max="6394" width="11.109375" style="2" customWidth="1"/>
    <col min="6395" max="6395" width="1" style="2" customWidth="1"/>
    <col min="6396" max="6396" width="12.6640625" style="2" customWidth="1"/>
    <col min="6397" max="6640" width="9.109375" style="2"/>
    <col min="6641" max="6642" width="2.33203125" style="2" customWidth="1"/>
    <col min="6643" max="6643" width="5.88671875" style="2" customWidth="1"/>
    <col min="6644" max="6644" width="29.33203125" style="2" customWidth="1"/>
    <col min="6645" max="6645" width="6.6640625" style="2" customWidth="1"/>
    <col min="6646" max="6646" width="11.109375" style="2" customWidth="1"/>
    <col min="6647" max="6647" width="1" style="2" customWidth="1"/>
    <col min="6648" max="6648" width="12.88671875" style="2" customWidth="1"/>
    <col min="6649" max="6649" width="1" style="2" customWidth="1"/>
    <col min="6650" max="6650" width="11.109375" style="2" customWidth="1"/>
    <col min="6651" max="6651" width="1" style="2" customWidth="1"/>
    <col min="6652" max="6652" width="12.6640625" style="2" customWidth="1"/>
    <col min="6653" max="6896" width="9.109375" style="2"/>
    <col min="6897" max="6898" width="2.33203125" style="2" customWidth="1"/>
    <col min="6899" max="6899" width="5.88671875" style="2" customWidth="1"/>
    <col min="6900" max="6900" width="29.33203125" style="2" customWidth="1"/>
    <col min="6901" max="6901" width="6.6640625" style="2" customWidth="1"/>
    <col min="6902" max="6902" width="11.109375" style="2" customWidth="1"/>
    <col min="6903" max="6903" width="1" style="2" customWidth="1"/>
    <col min="6904" max="6904" width="12.88671875" style="2" customWidth="1"/>
    <col min="6905" max="6905" width="1" style="2" customWidth="1"/>
    <col min="6906" max="6906" width="11.109375" style="2" customWidth="1"/>
    <col min="6907" max="6907" width="1" style="2" customWidth="1"/>
    <col min="6908" max="6908" width="12.6640625" style="2" customWidth="1"/>
    <col min="6909" max="7152" width="9.109375" style="2"/>
    <col min="7153" max="7154" width="2.33203125" style="2" customWidth="1"/>
    <col min="7155" max="7155" width="5.88671875" style="2" customWidth="1"/>
    <col min="7156" max="7156" width="29.33203125" style="2" customWidth="1"/>
    <col min="7157" max="7157" width="6.6640625" style="2" customWidth="1"/>
    <col min="7158" max="7158" width="11.109375" style="2" customWidth="1"/>
    <col min="7159" max="7159" width="1" style="2" customWidth="1"/>
    <col min="7160" max="7160" width="12.88671875" style="2" customWidth="1"/>
    <col min="7161" max="7161" width="1" style="2" customWidth="1"/>
    <col min="7162" max="7162" width="11.109375" style="2" customWidth="1"/>
    <col min="7163" max="7163" width="1" style="2" customWidth="1"/>
    <col min="7164" max="7164" width="12.6640625" style="2" customWidth="1"/>
    <col min="7165" max="7408" width="9.109375" style="2"/>
    <col min="7409" max="7410" width="2.33203125" style="2" customWidth="1"/>
    <col min="7411" max="7411" width="5.88671875" style="2" customWidth="1"/>
    <col min="7412" max="7412" width="29.33203125" style="2" customWidth="1"/>
    <col min="7413" max="7413" width="6.6640625" style="2" customWidth="1"/>
    <col min="7414" max="7414" width="11.109375" style="2" customWidth="1"/>
    <col min="7415" max="7415" width="1" style="2" customWidth="1"/>
    <col min="7416" max="7416" width="12.88671875" style="2" customWidth="1"/>
    <col min="7417" max="7417" width="1" style="2" customWidth="1"/>
    <col min="7418" max="7418" width="11.109375" style="2" customWidth="1"/>
    <col min="7419" max="7419" width="1" style="2" customWidth="1"/>
    <col min="7420" max="7420" width="12.6640625" style="2" customWidth="1"/>
    <col min="7421" max="7664" width="9.109375" style="2"/>
    <col min="7665" max="7666" width="2.33203125" style="2" customWidth="1"/>
    <col min="7667" max="7667" width="5.88671875" style="2" customWidth="1"/>
    <col min="7668" max="7668" width="29.33203125" style="2" customWidth="1"/>
    <col min="7669" max="7669" width="6.6640625" style="2" customWidth="1"/>
    <col min="7670" max="7670" width="11.109375" style="2" customWidth="1"/>
    <col min="7671" max="7671" width="1" style="2" customWidth="1"/>
    <col min="7672" max="7672" width="12.88671875" style="2" customWidth="1"/>
    <col min="7673" max="7673" width="1" style="2" customWidth="1"/>
    <col min="7674" max="7674" width="11.109375" style="2" customWidth="1"/>
    <col min="7675" max="7675" width="1" style="2" customWidth="1"/>
    <col min="7676" max="7676" width="12.6640625" style="2" customWidth="1"/>
    <col min="7677" max="7920" width="9.109375" style="2"/>
    <col min="7921" max="7922" width="2.33203125" style="2" customWidth="1"/>
    <col min="7923" max="7923" width="5.88671875" style="2" customWidth="1"/>
    <col min="7924" max="7924" width="29.33203125" style="2" customWidth="1"/>
    <col min="7925" max="7925" width="6.6640625" style="2" customWidth="1"/>
    <col min="7926" max="7926" width="11.109375" style="2" customWidth="1"/>
    <col min="7927" max="7927" width="1" style="2" customWidth="1"/>
    <col min="7928" max="7928" width="12.88671875" style="2" customWidth="1"/>
    <col min="7929" max="7929" width="1" style="2" customWidth="1"/>
    <col min="7930" max="7930" width="11.109375" style="2" customWidth="1"/>
    <col min="7931" max="7931" width="1" style="2" customWidth="1"/>
    <col min="7932" max="7932" width="12.6640625" style="2" customWidth="1"/>
    <col min="7933" max="8176" width="9.109375" style="2"/>
    <col min="8177" max="8178" width="2.33203125" style="2" customWidth="1"/>
    <col min="8179" max="8179" width="5.88671875" style="2" customWidth="1"/>
    <col min="8180" max="8180" width="29.33203125" style="2" customWidth="1"/>
    <col min="8181" max="8181" width="6.6640625" style="2" customWidth="1"/>
    <col min="8182" max="8182" width="11.109375" style="2" customWidth="1"/>
    <col min="8183" max="8183" width="1" style="2" customWidth="1"/>
    <col min="8184" max="8184" width="12.88671875" style="2" customWidth="1"/>
    <col min="8185" max="8185" width="1" style="2" customWidth="1"/>
    <col min="8186" max="8186" width="11.109375" style="2" customWidth="1"/>
    <col min="8187" max="8187" width="1" style="2" customWidth="1"/>
    <col min="8188" max="8188" width="12.6640625" style="2" customWidth="1"/>
    <col min="8189" max="8432" width="9.109375" style="2"/>
    <col min="8433" max="8434" width="2.33203125" style="2" customWidth="1"/>
    <col min="8435" max="8435" width="5.88671875" style="2" customWidth="1"/>
    <col min="8436" max="8436" width="29.33203125" style="2" customWidth="1"/>
    <col min="8437" max="8437" width="6.6640625" style="2" customWidth="1"/>
    <col min="8438" max="8438" width="11.109375" style="2" customWidth="1"/>
    <col min="8439" max="8439" width="1" style="2" customWidth="1"/>
    <col min="8440" max="8440" width="12.88671875" style="2" customWidth="1"/>
    <col min="8441" max="8441" width="1" style="2" customWidth="1"/>
    <col min="8442" max="8442" width="11.109375" style="2" customWidth="1"/>
    <col min="8443" max="8443" width="1" style="2" customWidth="1"/>
    <col min="8444" max="8444" width="12.6640625" style="2" customWidth="1"/>
    <col min="8445" max="8688" width="9.109375" style="2"/>
    <col min="8689" max="8690" width="2.33203125" style="2" customWidth="1"/>
    <col min="8691" max="8691" width="5.88671875" style="2" customWidth="1"/>
    <col min="8692" max="8692" width="29.33203125" style="2" customWidth="1"/>
    <col min="8693" max="8693" width="6.6640625" style="2" customWidth="1"/>
    <col min="8694" max="8694" width="11.109375" style="2" customWidth="1"/>
    <col min="8695" max="8695" width="1" style="2" customWidth="1"/>
    <col min="8696" max="8696" width="12.88671875" style="2" customWidth="1"/>
    <col min="8697" max="8697" width="1" style="2" customWidth="1"/>
    <col min="8698" max="8698" width="11.109375" style="2" customWidth="1"/>
    <col min="8699" max="8699" width="1" style="2" customWidth="1"/>
    <col min="8700" max="8700" width="12.6640625" style="2" customWidth="1"/>
    <col min="8701" max="8944" width="9.109375" style="2"/>
    <col min="8945" max="8946" width="2.33203125" style="2" customWidth="1"/>
    <col min="8947" max="8947" width="5.88671875" style="2" customWidth="1"/>
    <col min="8948" max="8948" width="29.33203125" style="2" customWidth="1"/>
    <col min="8949" max="8949" width="6.6640625" style="2" customWidth="1"/>
    <col min="8950" max="8950" width="11.109375" style="2" customWidth="1"/>
    <col min="8951" max="8951" width="1" style="2" customWidth="1"/>
    <col min="8952" max="8952" width="12.88671875" style="2" customWidth="1"/>
    <col min="8953" max="8953" width="1" style="2" customWidth="1"/>
    <col min="8954" max="8954" width="11.109375" style="2" customWidth="1"/>
    <col min="8955" max="8955" width="1" style="2" customWidth="1"/>
    <col min="8956" max="8956" width="12.6640625" style="2" customWidth="1"/>
    <col min="8957" max="9200" width="9.109375" style="2"/>
    <col min="9201" max="9202" width="2.33203125" style="2" customWidth="1"/>
    <col min="9203" max="9203" width="5.88671875" style="2" customWidth="1"/>
    <col min="9204" max="9204" width="29.33203125" style="2" customWidth="1"/>
    <col min="9205" max="9205" width="6.6640625" style="2" customWidth="1"/>
    <col min="9206" max="9206" width="11.109375" style="2" customWidth="1"/>
    <col min="9207" max="9207" width="1" style="2" customWidth="1"/>
    <col min="9208" max="9208" width="12.88671875" style="2" customWidth="1"/>
    <col min="9209" max="9209" width="1" style="2" customWidth="1"/>
    <col min="9210" max="9210" width="11.109375" style="2" customWidth="1"/>
    <col min="9211" max="9211" width="1" style="2" customWidth="1"/>
    <col min="9212" max="9212" width="12.6640625" style="2" customWidth="1"/>
    <col min="9213" max="9456" width="9.109375" style="2"/>
    <col min="9457" max="9458" width="2.33203125" style="2" customWidth="1"/>
    <col min="9459" max="9459" width="5.88671875" style="2" customWidth="1"/>
    <col min="9460" max="9460" width="29.33203125" style="2" customWidth="1"/>
    <col min="9461" max="9461" width="6.6640625" style="2" customWidth="1"/>
    <col min="9462" max="9462" width="11.109375" style="2" customWidth="1"/>
    <col min="9463" max="9463" width="1" style="2" customWidth="1"/>
    <col min="9464" max="9464" width="12.88671875" style="2" customWidth="1"/>
    <col min="9465" max="9465" width="1" style="2" customWidth="1"/>
    <col min="9466" max="9466" width="11.109375" style="2" customWidth="1"/>
    <col min="9467" max="9467" width="1" style="2" customWidth="1"/>
    <col min="9468" max="9468" width="12.6640625" style="2" customWidth="1"/>
    <col min="9469" max="9712" width="9.109375" style="2"/>
    <col min="9713" max="9714" width="2.33203125" style="2" customWidth="1"/>
    <col min="9715" max="9715" width="5.88671875" style="2" customWidth="1"/>
    <col min="9716" max="9716" width="29.33203125" style="2" customWidth="1"/>
    <col min="9717" max="9717" width="6.6640625" style="2" customWidth="1"/>
    <col min="9718" max="9718" width="11.109375" style="2" customWidth="1"/>
    <col min="9719" max="9719" width="1" style="2" customWidth="1"/>
    <col min="9720" max="9720" width="12.88671875" style="2" customWidth="1"/>
    <col min="9721" max="9721" width="1" style="2" customWidth="1"/>
    <col min="9722" max="9722" width="11.109375" style="2" customWidth="1"/>
    <col min="9723" max="9723" width="1" style="2" customWidth="1"/>
    <col min="9724" max="9724" width="12.6640625" style="2" customWidth="1"/>
    <col min="9725" max="9968" width="9.109375" style="2"/>
    <col min="9969" max="9970" width="2.33203125" style="2" customWidth="1"/>
    <col min="9971" max="9971" width="5.88671875" style="2" customWidth="1"/>
    <col min="9972" max="9972" width="29.33203125" style="2" customWidth="1"/>
    <col min="9973" max="9973" width="6.6640625" style="2" customWidth="1"/>
    <col min="9974" max="9974" width="11.109375" style="2" customWidth="1"/>
    <col min="9975" max="9975" width="1" style="2" customWidth="1"/>
    <col min="9976" max="9976" width="12.88671875" style="2" customWidth="1"/>
    <col min="9977" max="9977" width="1" style="2" customWidth="1"/>
    <col min="9978" max="9978" width="11.109375" style="2" customWidth="1"/>
    <col min="9979" max="9979" width="1" style="2" customWidth="1"/>
    <col min="9980" max="9980" width="12.6640625" style="2" customWidth="1"/>
    <col min="9981" max="10224" width="9.109375" style="2"/>
    <col min="10225" max="10226" width="2.33203125" style="2" customWidth="1"/>
    <col min="10227" max="10227" width="5.88671875" style="2" customWidth="1"/>
    <col min="10228" max="10228" width="29.33203125" style="2" customWidth="1"/>
    <col min="10229" max="10229" width="6.6640625" style="2" customWidth="1"/>
    <col min="10230" max="10230" width="11.109375" style="2" customWidth="1"/>
    <col min="10231" max="10231" width="1" style="2" customWidth="1"/>
    <col min="10232" max="10232" width="12.88671875" style="2" customWidth="1"/>
    <col min="10233" max="10233" width="1" style="2" customWidth="1"/>
    <col min="10234" max="10234" width="11.109375" style="2" customWidth="1"/>
    <col min="10235" max="10235" width="1" style="2" customWidth="1"/>
    <col min="10236" max="10236" width="12.6640625" style="2" customWidth="1"/>
    <col min="10237" max="10480" width="9.109375" style="2"/>
    <col min="10481" max="10482" width="2.33203125" style="2" customWidth="1"/>
    <col min="10483" max="10483" width="5.88671875" style="2" customWidth="1"/>
    <col min="10484" max="10484" width="29.33203125" style="2" customWidth="1"/>
    <col min="10485" max="10485" width="6.6640625" style="2" customWidth="1"/>
    <col min="10486" max="10486" width="11.109375" style="2" customWidth="1"/>
    <col min="10487" max="10487" width="1" style="2" customWidth="1"/>
    <col min="10488" max="10488" width="12.88671875" style="2" customWidth="1"/>
    <col min="10489" max="10489" width="1" style="2" customWidth="1"/>
    <col min="10490" max="10490" width="11.109375" style="2" customWidth="1"/>
    <col min="10491" max="10491" width="1" style="2" customWidth="1"/>
    <col min="10492" max="10492" width="12.6640625" style="2" customWidth="1"/>
    <col min="10493" max="10736" width="9.109375" style="2"/>
    <col min="10737" max="10738" width="2.33203125" style="2" customWidth="1"/>
    <col min="10739" max="10739" width="5.88671875" style="2" customWidth="1"/>
    <col min="10740" max="10740" width="29.33203125" style="2" customWidth="1"/>
    <col min="10741" max="10741" width="6.6640625" style="2" customWidth="1"/>
    <col min="10742" max="10742" width="11.109375" style="2" customWidth="1"/>
    <col min="10743" max="10743" width="1" style="2" customWidth="1"/>
    <col min="10744" max="10744" width="12.88671875" style="2" customWidth="1"/>
    <col min="10745" max="10745" width="1" style="2" customWidth="1"/>
    <col min="10746" max="10746" width="11.109375" style="2" customWidth="1"/>
    <col min="10747" max="10747" width="1" style="2" customWidth="1"/>
    <col min="10748" max="10748" width="12.6640625" style="2" customWidth="1"/>
    <col min="10749" max="10992" width="9.109375" style="2"/>
    <col min="10993" max="10994" width="2.33203125" style="2" customWidth="1"/>
    <col min="10995" max="10995" width="5.88671875" style="2" customWidth="1"/>
    <col min="10996" max="10996" width="29.33203125" style="2" customWidth="1"/>
    <col min="10997" max="10997" width="6.6640625" style="2" customWidth="1"/>
    <col min="10998" max="10998" width="11.109375" style="2" customWidth="1"/>
    <col min="10999" max="10999" width="1" style="2" customWidth="1"/>
    <col min="11000" max="11000" width="12.88671875" style="2" customWidth="1"/>
    <col min="11001" max="11001" width="1" style="2" customWidth="1"/>
    <col min="11002" max="11002" width="11.109375" style="2" customWidth="1"/>
    <col min="11003" max="11003" width="1" style="2" customWidth="1"/>
    <col min="11004" max="11004" width="12.6640625" style="2" customWidth="1"/>
    <col min="11005" max="11248" width="9.109375" style="2"/>
    <col min="11249" max="11250" width="2.33203125" style="2" customWidth="1"/>
    <col min="11251" max="11251" width="5.88671875" style="2" customWidth="1"/>
    <col min="11252" max="11252" width="29.33203125" style="2" customWidth="1"/>
    <col min="11253" max="11253" width="6.6640625" style="2" customWidth="1"/>
    <col min="11254" max="11254" width="11.109375" style="2" customWidth="1"/>
    <col min="11255" max="11255" width="1" style="2" customWidth="1"/>
    <col min="11256" max="11256" width="12.88671875" style="2" customWidth="1"/>
    <col min="11257" max="11257" width="1" style="2" customWidth="1"/>
    <col min="11258" max="11258" width="11.109375" style="2" customWidth="1"/>
    <col min="11259" max="11259" width="1" style="2" customWidth="1"/>
    <col min="11260" max="11260" width="12.6640625" style="2" customWidth="1"/>
    <col min="11261" max="11504" width="9.109375" style="2"/>
    <col min="11505" max="11506" width="2.33203125" style="2" customWidth="1"/>
    <col min="11507" max="11507" width="5.88671875" style="2" customWidth="1"/>
    <col min="11508" max="11508" width="29.33203125" style="2" customWidth="1"/>
    <col min="11509" max="11509" width="6.6640625" style="2" customWidth="1"/>
    <col min="11510" max="11510" width="11.109375" style="2" customWidth="1"/>
    <col min="11511" max="11511" width="1" style="2" customWidth="1"/>
    <col min="11512" max="11512" width="12.88671875" style="2" customWidth="1"/>
    <col min="11513" max="11513" width="1" style="2" customWidth="1"/>
    <col min="11514" max="11514" width="11.109375" style="2" customWidth="1"/>
    <col min="11515" max="11515" width="1" style="2" customWidth="1"/>
    <col min="11516" max="11516" width="12.6640625" style="2" customWidth="1"/>
    <col min="11517" max="11760" width="9.109375" style="2"/>
    <col min="11761" max="11762" width="2.33203125" style="2" customWidth="1"/>
    <col min="11763" max="11763" width="5.88671875" style="2" customWidth="1"/>
    <col min="11764" max="11764" width="29.33203125" style="2" customWidth="1"/>
    <col min="11765" max="11765" width="6.6640625" style="2" customWidth="1"/>
    <col min="11766" max="11766" width="11.109375" style="2" customWidth="1"/>
    <col min="11767" max="11767" width="1" style="2" customWidth="1"/>
    <col min="11768" max="11768" width="12.88671875" style="2" customWidth="1"/>
    <col min="11769" max="11769" width="1" style="2" customWidth="1"/>
    <col min="11770" max="11770" width="11.109375" style="2" customWidth="1"/>
    <col min="11771" max="11771" width="1" style="2" customWidth="1"/>
    <col min="11772" max="11772" width="12.6640625" style="2" customWidth="1"/>
    <col min="11773" max="12016" width="9.109375" style="2"/>
    <col min="12017" max="12018" width="2.33203125" style="2" customWidth="1"/>
    <col min="12019" max="12019" width="5.88671875" style="2" customWidth="1"/>
    <col min="12020" max="12020" width="29.33203125" style="2" customWidth="1"/>
    <col min="12021" max="12021" width="6.6640625" style="2" customWidth="1"/>
    <col min="12022" max="12022" width="11.109375" style="2" customWidth="1"/>
    <col min="12023" max="12023" width="1" style="2" customWidth="1"/>
    <col min="12024" max="12024" width="12.88671875" style="2" customWidth="1"/>
    <col min="12025" max="12025" width="1" style="2" customWidth="1"/>
    <col min="12026" max="12026" width="11.109375" style="2" customWidth="1"/>
    <col min="12027" max="12027" width="1" style="2" customWidth="1"/>
    <col min="12028" max="12028" width="12.6640625" style="2" customWidth="1"/>
    <col min="12029" max="12272" width="9.109375" style="2"/>
    <col min="12273" max="12274" width="2.33203125" style="2" customWidth="1"/>
    <col min="12275" max="12275" width="5.88671875" style="2" customWidth="1"/>
    <col min="12276" max="12276" width="29.33203125" style="2" customWidth="1"/>
    <col min="12277" max="12277" width="6.6640625" style="2" customWidth="1"/>
    <col min="12278" max="12278" width="11.109375" style="2" customWidth="1"/>
    <col min="12279" max="12279" width="1" style="2" customWidth="1"/>
    <col min="12280" max="12280" width="12.88671875" style="2" customWidth="1"/>
    <col min="12281" max="12281" width="1" style="2" customWidth="1"/>
    <col min="12282" max="12282" width="11.109375" style="2" customWidth="1"/>
    <col min="12283" max="12283" width="1" style="2" customWidth="1"/>
    <col min="12284" max="12284" width="12.6640625" style="2" customWidth="1"/>
    <col min="12285" max="12528" width="9.109375" style="2"/>
    <col min="12529" max="12530" width="2.33203125" style="2" customWidth="1"/>
    <col min="12531" max="12531" width="5.88671875" style="2" customWidth="1"/>
    <col min="12532" max="12532" width="29.33203125" style="2" customWidth="1"/>
    <col min="12533" max="12533" width="6.6640625" style="2" customWidth="1"/>
    <col min="12534" max="12534" width="11.109375" style="2" customWidth="1"/>
    <col min="12535" max="12535" width="1" style="2" customWidth="1"/>
    <col min="12536" max="12536" width="12.88671875" style="2" customWidth="1"/>
    <col min="12537" max="12537" width="1" style="2" customWidth="1"/>
    <col min="12538" max="12538" width="11.109375" style="2" customWidth="1"/>
    <col min="12539" max="12539" width="1" style="2" customWidth="1"/>
    <col min="12540" max="12540" width="12.6640625" style="2" customWidth="1"/>
    <col min="12541" max="12784" width="9.109375" style="2"/>
    <col min="12785" max="12786" width="2.33203125" style="2" customWidth="1"/>
    <col min="12787" max="12787" width="5.88671875" style="2" customWidth="1"/>
    <col min="12788" max="12788" width="29.33203125" style="2" customWidth="1"/>
    <col min="12789" max="12789" width="6.6640625" style="2" customWidth="1"/>
    <col min="12790" max="12790" width="11.109375" style="2" customWidth="1"/>
    <col min="12791" max="12791" width="1" style="2" customWidth="1"/>
    <col min="12792" max="12792" width="12.88671875" style="2" customWidth="1"/>
    <col min="12793" max="12793" width="1" style="2" customWidth="1"/>
    <col min="12794" max="12794" width="11.109375" style="2" customWidth="1"/>
    <col min="12795" max="12795" width="1" style="2" customWidth="1"/>
    <col min="12796" max="12796" width="12.6640625" style="2" customWidth="1"/>
    <col min="12797" max="13040" width="9.109375" style="2"/>
    <col min="13041" max="13042" width="2.33203125" style="2" customWidth="1"/>
    <col min="13043" max="13043" width="5.88671875" style="2" customWidth="1"/>
    <col min="13044" max="13044" width="29.33203125" style="2" customWidth="1"/>
    <col min="13045" max="13045" width="6.6640625" style="2" customWidth="1"/>
    <col min="13046" max="13046" width="11.109375" style="2" customWidth="1"/>
    <col min="13047" max="13047" width="1" style="2" customWidth="1"/>
    <col min="13048" max="13048" width="12.88671875" style="2" customWidth="1"/>
    <col min="13049" max="13049" width="1" style="2" customWidth="1"/>
    <col min="13050" max="13050" width="11.109375" style="2" customWidth="1"/>
    <col min="13051" max="13051" width="1" style="2" customWidth="1"/>
    <col min="13052" max="13052" width="12.6640625" style="2" customWidth="1"/>
    <col min="13053" max="13296" width="9.109375" style="2"/>
    <col min="13297" max="13298" width="2.33203125" style="2" customWidth="1"/>
    <col min="13299" max="13299" width="5.88671875" style="2" customWidth="1"/>
    <col min="13300" max="13300" width="29.33203125" style="2" customWidth="1"/>
    <col min="13301" max="13301" width="6.6640625" style="2" customWidth="1"/>
    <col min="13302" max="13302" width="11.109375" style="2" customWidth="1"/>
    <col min="13303" max="13303" width="1" style="2" customWidth="1"/>
    <col min="13304" max="13304" width="12.88671875" style="2" customWidth="1"/>
    <col min="13305" max="13305" width="1" style="2" customWidth="1"/>
    <col min="13306" max="13306" width="11.109375" style="2" customWidth="1"/>
    <col min="13307" max="13307" width="1" style="2" customWidth="1"/>
    <col min="13308" max="13308" width="12.6640625" style="2" customWidth="1"/>
    <col min="13309" max="13552" width="9.109375" style="2"/>
    <col min="13553" max="13554" width="2.33203125" style="2" customWidth="1"/>
    <col min="13555" max="13555" width="5.88671875" style="2" customWidth="1"/>
    <col min="13556" max="13556" width="29.33203125" style="2" customWidth="1"/>
    <col min="13557" max="13557" width="6.6640625" style="2" customWidth="1"/>
    <col min="13558" max="13558" width="11.109375" style="2" customWidth="1"/>
    <col min="13559" max="13559" width="1" style="2" customWidth="1"/>
    <col min="13560" max="13560" width="12.88671875" style="2" customWidth="1"/>
    <col min="13561" max="13561" width="1" style="2" customWidth="1"/>
    <col min="13562" max="13562" width="11.109375" style="2" customWidth="1"/>
    <col min="13563" max="13563" width="1" style="2" customWidth="1"/>
    <col min="13564" max="13564" width="12.6640625" style="2" customWidth="1"/>
    <col min="13565" max="13808" width="9.109375" style="2"/>
    <col min="13809" max="13810" width="2.33203125" style="2" customWidth="1"/>
    <col min="13811" max="13811" width="5.88671875" style="2" customWidth="1"/>
    <col min="13812" max="13812" width="29.33203125" style="2" customWidth="1"/>
    <col min="13813" max="13813" width="6.6640625" style="2" customWidth="1"/>
    <col min="13814" max="13814" width="11.109375" style="2" customWidth="1"/>
    <col min="13815" max="13815" width="1" style="2" customWidth="1"/>
    <col min="13816" max="13816" width="12.88671875" style="2" customWidth="1"/>
    <col min="13817" max="13817" width="1" style="2" customWidth="1"/>
    <col min="13818" max="13818" width="11.109375" style="2" customWidth="1"/>
    <col min="13819" max="13819" width="1" style="2" customWidth="1"/>
    <col min="13820" max="13820" width="12.6640625" style="2" customWidth="1"/>
    <col min="13821" max="14064" width="9.109375" style="2"/>
    <col min="14065" max="14066" width="2.33203125" style="2" customWidth="1"/>
    <col min="14067" max="14067" width="5.88671875" style="2" customWidth="1"/>
    <col min="14068" max="14068" width="29.33203125" style="2" customWidth="1"/>
    <col min="14069" max="14069" width="6.6640625" style="2" customWidth="1"/>
    <col min="14070" max="14070" width="11.109375" style="2" customWidth="1"/>
    <col min="14071" max="14071" width="1" style="2" customWidth="1"/>
    <col min="14072" max="14072" width="12.88671875" style="2" customWidth="1"/>
    <col min="14073" max="14073" width="1" style="2" customWidth="1"/>
    <col min="14074" max="14074" width="11.109375" style="2" customWidth="1"/>
    <col min="14075" max="14075" width="1" style="2" customWidth="1"/>
    <col min="14076" max="14076" width="12.6640625" style="2" customWidth="1"/>
    <col min="14077" max="14320" width="9.109375" style="2"/>
    <col min="14321" max="14322" width="2.33203125" style="2" customWidth="1"/>
    <col min="14323" max="14323" width="5.88671875" style="2" customWidth="1"/>
    <col min="14324" max="14324" width="29.33203125" style="2" customWidth="1"/>
    <col min="14325" max="14325" width="6.6640625" style="2" customWidth="1"/>
    <col min="14326" max="14326" width="11.109375" style="2" customWidth="1"/>
    <col min="14327" max="14327" width="1" style="2" customWidth="1"/>
    <col min="14328" max="14328" width="12.88671875" style="2" customWidth="1"/>
    <col min="14329" max="14329" width="1" style="2" customWidth="1"/>
    <col min="14330" max="14330" width="11.109375" style="2" customWidth="1"/>
    <col min="14331" max="14331" width="1" style="2" customWidth="1"/>
    <col min="14332" max="14332" width="12.6640625" style="2" customWidth="1"/>
    <col min="14333" max="14576" width="9.109375" style="2"/>
    <col min="14577" max="14578" width="2.33203125" style="2" customWidth="1"/>
    <col min="14579" max="14579" width="5.88671875" style="2" customWidth="1"/>
    <col min="14580" max="14580" width="29.33203125" style="2" customWidth="1"/>
    <col min="14581" max="14581" width="6.6640625" style="2" customWidth="1"/>
    <col min="14582" max="14582" width="11.109375" style="2" customWidth="1"/>
    <col min="14583" max="14583" width="1" style="2" customWidth="1"/>
    <col min="14584" max="14584" width="12.88671875" style="2" customWidth="1"/>
    <col min="14585" max="14585" width="1" style="2" customWidth="1"/>
    <col min="14586" max="14586" width="11.109375" style="2" customWidth="1"/>
    <col min="14587" max="14587" width="1" style="2" customWidth="1"/>
    <col min="14588" max="14588" width="12.6640625" style="2" customWidth="1"/>
    <col min="14589" max="14832" width="9.109375" style="2"/>
    <col min="14833" max="14834" width="2.33203125" style="2" customWidth="1"/>
    <col min="14835" max="14835" width="5.88671875" style="2" customWidth="1"/>
    <col min="14836" max="14836" width="29.33203125" style="2" customWidth="1"/>
    <col min="14837" max="14837" width="6.6640625" style="2" customWidth="1"/>
    <col min="14838" max="14838" width="11.109375" style="2" customWidth="1"/>
    <col min="14839" max="14839" width="1" style="2" customWidth="1"/>
    <col min="14840" max="14840" width="12.88671875" style="2" customWidth="1"/>
    <col min="14841" max="14841" width="1" style="2" customWidth="1"/>
    <col min="14842" max="14842" width="11.109375" style="2" customWidth="1"/>
    <col min="14843" max="14843" width="1" style="2" customWidth="1"/>
    <col min="14844" max="14844" width="12.6640625" style="2" customWidth="1"/>
    <col min="14845" max="15088" width="9.109375" style="2"/>
    <col min="15089" max="15090" width="2.33203125" style="2" customWidth="1"/>
    <col min="15091" max="15091" width="5.88671875" style="2" customWidth="1"/>
    <col min="15092" max="15092" width="29.33203125" style="2" customWidth="1"/>
    <col min="15093" max="15093" width="6.6640625" style="2" customWidth="1"/>
    <col min="15094" max="15094" width="11.109375" style="2" customWidth="1"/>
    <col min="15095" max="15095" width="1" style="2" customWidth="1"/>
    <col min="15096" max="15096" width="12.88671875" style="2" customWidth="1"/>
    <col min="15097" max="15097" width="1" style="2" customWidth="1"/>
    <col min="15098" max="15098" width="11.109375" style="2" customWidth="1"/>
    <col min="15099" max="15099" width="1" style="2" customWidth="1"/>
    <col min="15100" max="15100" width="12.6640625" style="2" customWidth="1"/>
    <col min="15101" max="15344" width="9.109375" style="2"/>
    <col min="15345" max="15346" width="2.33203125" style="2" customWidth="1"/>
    <col min="15347" max="15347" width="5.88671875" style="2" customWidth="1"/>
    <col min="15348" max="15348" width="29.33203125" style="2" customWidth="1"/>
    <col min="15349" max="15349" width="6.6640625" style="2" customWidth="1"/>
    <col min="15350" max="15350" width="11.109375" style="2" customWidth="1"/>
    <col min="15351" max="15351" width="1" style="2" customWidth="1"/>
    <col min="15352" max="15352" width="12.88671875" style="2" customWidth="1"/>
    <col min="15353" max="15353" width="1" style="2" customWidth="1"/>
    <col min="15354" max="15354" width="11.109375" style="2" customWidth="1"/>
    <col min="15355" max="15355" width="1" style="2" customWidth="1"/>
    <col min="15356" max="15356" width="12.6640625" style="2" customWidth="1"/>
    <col min="15357" max="15600" width="9.109375" style="2"/>
    <col min="15601" max="15602" width="2.33203125" style="2" customWidth="1"/>
    <col min="15603" max="15603" width="5.88671875" style="2" customWidth="1"/>
    <col min="15604" max="15604" width="29.33203125" style="2" customWidth="1"/>
    <col min="15605" max="15605" width="6.6640625" style="2" customWidth="1"/>
    <col min="15606" max="15606" width="11.109375" style="2" customWidth="1"/>
    <col min="15607" max="15607" width="1" style="2" customWidth="1"/>
    <col min="15608" max="15608" width="12.88671875" style="2" customWidth="1"/>
    <col min="15609" max="15609" width="1" style="2" customWidth="1"/>
    <col min="15610" max="15610" width="11.109375" style="2" customWidth="1"/>
    <col min="15611" max="15611" width="1" style="2" customWidth="1"/>
    <col min="15612" max="15612" width="12.6640625" style="2" customWidth="1"/>
    <col min="15613" max="15856" width="9.109375" style="2"/>
    <col min="15857" max="15858" width="2.33203125" style="2" customWidth="1"/>
    <col min="15859" max="15859" width="5.88671875" style="2" customWidth="1"/>
    <col min="15860" max="15860" width="29.33203125" style="2" customWidth="1"/>
    <col min="15861" max="15861" width="6.6640625" style="2" customWidth="1"/>
    <col min="15862" max="15862" width="11.109375" style="2" customWidth="1"/>
    <col min="15863" max="15863" width="1" style="2" customWidth="1"/>
    <col min="15864" max="15864" width="12.88671875" style="2" customWidth="1"/>
    <col min="15865" max="15865" width="1" style="2" customWidth="1"/>
    <col min="15866" max="15866" width="11.109375" style="2" customWidth="1"/>
    <col min="15867" max="15867" width="1" style="2" customWidth="1"/>
    <col min="15868" max="15868" width="12.6640625" style="2" customWidth="1"/>
    <col min="15869" max="16112" width="9.109375" style="2"/>
    <col min="16113" max="16114" width="2.33203125" style="2" customWidth="1"/>
    <col min="16115" max="16115" width="5.88671875" style="2" customWidth="1"/>
    <col min="16116" max="16116" width="29.33203125" style="2" customWidth="1"/>
    <col min="16117" max="16117" width="6.6640625" style="2" customWidth="1"/>
    <col min="16118" max="16118" width="11.109375" style="2" customWidth="1"/>
    <col min="16119" max="16119" width="1" style="2" customWidth="1"/>
    <col min="16120" max="16120" width="12.88671875" style="2" customWidth="1"/>
    <col min="16121" max="16121" width="1" style="2" customWidth="1"/>
    <col min="16122" max="16122" width="11.109375" style="2" customWidth="1"/>
    <col min="16123" max="16123" width="1" style="2" customWidth="1"/>
    <col min="16124" max="16124" width="12.6640625" style="2" customWidth="1"/>
    <col min="16125" max="16367" width="9.109375" style="2"/>
    <col min="16368" max="16384" width="9.109375" style="2" customWidth="1"/>
  </cols>
  <sheetData>
    <row r="1" spans="1:13" ht="22.5" customHeight="1">
      <c r="A1" s="1" t="s">
        <v>0</v>
      </c>
    </row>
    <row r="2" spans="1:13" ht="22.5" customHeight="1">
      <c r="A2" s="1" t="s">
        <v>1</v>
      </c>
    </row>
    <row r="3" spans="1:13" ht="22.5" customHeight="1">
      <c r="A3" s="1"/>
    </row>
    <row r="4" spans="1:13" ht="22.5" customHeight="1">
      <c r="A4" s="5"/>
      <c r="D4" s="4"/>
      <c r="E4" s="230"/>
      <c r="F4" s="230"/>
      <c r="G4" s="240" t="s">
        <v>2</v>
      </c>
      <c r="H4" s="240"/>
      <c r="I4" s="240"/>
      <c r="J4" s="231"/>
      <c r="K4" s="240" t="s">
        <v>3</v>
      </c>
      <c r="L4" s="240"/>
      <c r="M4" s="240"/>
    </row>
    <row r="5" spans="1:13" ht="22.5" customHeight="1">
      <c r="A5" s="5"/>
      <c r="D5" s="4"/>
      <c r="E5" s="230"/>
      <c r="F5" s="232"/>
      <c r="G5" s="233" t="s">
        <v>4</v>
      </c>
      <c r="H5" s="233"/>
      <c r="I5" s="233" t="s">
        <v>5</v>
      </c>
      <c r="J5" s="233"/>
      <c r="K5" s="233" t="s">
        <v>4</v>
      </c>
      <c r="L5" s="233"/>
      <c r="M5" s="233" t="s">
        <v>5</v>
      </c>
    </row>
    <row r="6" spans="1:13" ht="24" customHeight="1">
      <c r="A6" s="1" t="s">
        <v>6</v>
      </c>
      <c r="D6" s="4"/>
      <c r="E6" s="230" t="s">
        <v>7</v>
      </c>
      <c r="F6" s="232"/>
      <c r="G6" s="233">
        <v>2561</v>
      </c>
      <c r="H6" s="233"/>
      <c r="I6" s="233">
        <v>2560</v>
      </c>
      <c r="J6" s="233"/>
      <c r="K6" s="233">
        <v>2561</v>
      </c>
      <c r="L6" s="233"/>
      <c r="M6" s="233">
        <v>2560</v>
      </c>
    </row>
    <row r="7" spans="1:13" ht="22.5" customHeight="1">
      <c r="A7" s="1"/>
      <c r="D7" s="4"/>
      <c r="E7" s="230"/>
      <c r="F7" s="232"/>
      <c r="G7" s="225" t="s">
        <v>8</v>
      </c>
      <c r="H7" s="224"/>
      <c r="I7" s="224"/>
      <c r="J7" s="233"/>
      <c r="K7" s="225" t="s">
        <v>8</v>
      </c>
      <c r="L7" s="224"/>
      <c r="M7" s="224"/>
    </row>
    <row r="8" spans="1:13" ht="22.5" customHeight="1">
      <c r="A8" s="1"/>
      <c r="D8" s="4"/>
      <c r="E8" s="230"/>
      <c r="F8" s="230"/>
      <c r="G8" s="241" t="s">
        <v>9</v>
      </c>
      <c r="H8" s="241"/>
      <c r="I8" s="241"/>
      <c r="J8" s="241"/>
      <c r="K8" s="241"/>
      <c r="L8" s="241"/>
      <c r="M8" s="241"/>
    </row>
    <row r="9" spans="1:13" ht="22.5" customHeight="1">
      <c r="A9" s="6" t="s">
        <v>10</v>
      </c>
    </row>
    <row r="10" spans="1:13" ht="22.5" customHeight="1">
      <c r="A10" s="2" t="s">
        <v>11</v>
      </c>
      <c r="E10" s="7">
        <v>4</v>
      </c>
      <c r="F10" s="8"/>
      <c r="G10" s="9">
        <v>4449185</v>
      </c>
      <c r="H10" s="8"/>
      <c r="I10" s="9">
        <v>4332417</v>
      </c>
      <c r="J10" s="8"/>
      <c r="K10" s="9">
        <v>438324</v>
      </c>
      <c r="L10" s="10"/>
      <c r="M10" s="9">
        <v>222704</v>
      </c>
    </row>
    <row r="11" spans="1:13" ht="22.5" customHeight="1">
      <c r="A11" s="2" t="s">
        <v>12</v>
      </c>
      <c r="E11" s="7">
        <v>5</v>
      </c>
      <c r="F11" s="8"/>
      <c r="G11" s="9">
        <v>3493288</v>
      </c>
      <c r="H11" s="8"/>
      <c r="I11" s="9">
        <v>2090718</v>
      </c>
      <c r="J11" s="8"/>
      <c r="K11" s="9">
        <v>1756494</v>
      </c>
      <c r="L11" s="10"/>
      <c r="M11" s="9">
        <v>286993</v>
      </c>
    </row>
    <row r="12" spans="1:13" ht="22.5" customHeight="1">
      <c r="A12" s="2" t="s">
        <v>13</v>
      </c>
      <c r="E12" s="7" t="s">
        <v>15</v>
      </c>
      <c r="F12" s="8"/>
      <c r="G12" s="9">
        <v>1694992</v>
      </c>
      <c r="H12" s="8"/>
      <c r="I12" s="9">
        <v>2699525</v>
      </c>
      <c r="J12" s="8"/>
      <c r="K12" s="11">
        <v>0</v>
      </c>
      <c r="L12" s="232"/>
      <c r="M12" s="11">
        <v>0</v>
      </c>
    </row>
    <row r="13" spans="1:13" ht="22.5" customHeight="1">
      <c r="A13" s="2" t="s">
        <v>14</v>
      </c>
      <c r="E13" s="7"/>
      <c r="F13" s="8"/>
      <c r="G13" s="9">
        <v>206265</v>
      </c>
      <c r="H13" s="8"/>
      <c r="I13" s="9">
        <v>176479</v>
      </c>
      <c r="J13" s="8"/>
      <c r="K13" s="9">
        <v>2201</v>
      </c>
      <c r="L13" s="10"/>
      <c r="M13" s="9">
        <v>236</v>
      </c>
    </row>
    <row r="14" spans="1:13" ht="22.5" customHeight="1">
      <c r="A14" s="2" t="s">
        <v>16</v>
      </c>
      <c r="E14" s="7">
        <v>3</v>
      </c>
      <c r="F14" s="8"/>
      <c r="G14" s="11">
        <v>0</v>
      </c>
      <c r="H14" s="8"/>
      <c r="I14" s="11">
        <v>28</v>
      </c>
      <c r="J14" s="8"/>
      <c r="K14" s="11">
        <v>49882</v>
      </c>
      <c r="L14" s="10"/>
      <c r="M14" s="11">
        <v>30174</v>
      </c>
    </row>
    <row r="15" spans="1:13" ht="22.5" customHeight="1">
      <c r="A15" s="2" t="s">
        <v>309</v>
      </c>
      <c r="E15" s="7">
        <v>3</v>
      </c>
      <c r="F15" s="11"/>
      <c r="G15" s="11">
        <v>0</v>
      </c>
      <c r="H15" s="11"/>
      <c r="I15" s="11">
        <v>0</v>
      </c>
      <c r="J15" s="8"/>
      <c r="K15" s="11">
        <v>4534269</v>
      </c>
      <c r="L15" s="10"/>
      <c r="M15" s="11">
        <v>4673796</v>
      </c>
    </row>
    <row r="16" spans="1:13" ht="22.5" customHeight="1">
      <c r="A16" s="2" t="s">
        <v>282</v>
      </c>
      <c r="E16" s="7"/>
      <c r="F16" s="8"/>
      <c r="G16" s="11"/>
      <c r="H16" s="8"/>
      <c r="I16" s="11"/>
      <c r="J16" s="8"/>
      <c r="K16" s="11"/>
      <c r="L16" s="10"/>
      <c r="M16" s="11"/>
    </row>
    <row r="17" spans="1:13" ht="22.5" customHeight="1">
      <c r="B17" s="2" t="s">
        <v>17</v>
      </c>
      <c r="E17" s="7">
        <v>3</v>
      </c>
      <c r="F17" s="11"/>
      <c r="G17" s="11">
        <v>0</v>
      </c>
      <c r="H17" s="11"/>
      <c r="I17" s="11">
        <v>0</v>
      </c>
      <c r="J17" s="8"/>
      <c r="K17" s="11">
        <v>61125</v>
      </c>
      <c r="L17" s="10"/>
      <c r="M17" s="11">
        <v>51000</v>
      </c>
    </row>
    <row r="18" spans="1:13" ht="22.5" customHeight="1">
      <c r="A18" s="2" t="s">
        <v>18</v>
      </c>
      <c r="E18" s="7">
        <v>7</v>
      </c>
      <c r="F18" s="8"/>
      <c r="G18" s="9">
        <v>785691</v>
      </c>
      <c r="H18" s="8"/>
      <c r="I18" s="9">
        <v>815344</v>
      </c>
      <c r="J18" s="8"/>
      <c r="K18" s="11">
        <v>0</v>
      </c>
      <c r="L18" s="232"/>
      <c r="M18" s="11">
        <v>0</v>
      </c>
    </row>
    <row r="19" spans="1:13" ht="22.5" customHeight="1">
      <c r="A19" s="2" t="s">
        <v>19</v>
      </c>
      <c r="F19" s="9"/>
      <c r="G19" s="9">
        <v>348319</v>
      </c>
      <c r="H19" s="9"/>
      <c r="I19" s="9">
        <v>290800</v>
      </c>
      <c r="J19" s="12"/>
      <c r="K19" s="11">
        <v>0</v>
      </c>
      <c r="L19" s="232"/>
      <c r="M19" s="11">
        <v>0</v>
      </c>
    </row>
    <row r="20" spans="1:13" ht="22.5" customHeight="1">
      <c r="A20" s="2" t="s">
        <v>20</v>
      </c>
      <c r="E20" s="7" t="s">
        <v>269</v>
      </c>
      <c r="F20" s="9"/>
      <c r="G20" s="9">
        <v>217207</v>
      </c>
      <c r="H20" s="9"/>
      <c r="I20" s="9">
        <v>121658</v>
      </c>
      <c r="J20" s="12"/>
      <c r="K20" s="9">
        <v>6445</v>
      </c>
      <c r="L20" s="10"/>
      <c r="M20" s="9">
        <v>4430</v>
      </c>
    </row>
    <row r="21" spans="1:13" ht="22.5" customHeight="1">
      <c r="A21" s="2" t="s">
        <v>308</v>
      </c>
      <c r="E21" s="2"/>
      <c r="F21" s="2"/>
      <c r="H21" s="2"/>
      <c r="J21" s="2"/>
      <c r="L21" s="2"/>
    </row>
    <row r="22" spans="1:13" ht="22.5" customHeight="1">
      <c r="B22" s="2" t="s">
        <v>283</v>
      </c>
      <c r="E22" s="7">
        <v>8</v>
      </c>
      <c r="F22" s="9"/>
      <c r="G22" s="9">
        <v>497516</v>
      </c>
      <c r="H22" s="9"/>
      <c r="I22" s="11">
        <v>0</v>
      </c>
      <c r="J22" s="12"/>
      <c r="K22" s="11">
        <v>0</v>
      </c>
      <c r="L22" s="10"/>
      <c r="M22" s="11">
        <v>0</v>
      </c>
    </row>
    <row r="23" spans="1:13" ht="22.5" customHeight="1">
      <c r="A23" s="2" t="s">
        <v>21</v>
      </c>
      <c r="E23" s="7"/>
      <c r="F23" s="9"/>
      <c r="G23" s="9">
        <v>468010</v>
      </c>
      <c r="H23" s="9"/>
      <c r="I23" s="9">
        <v>388329</v>
      </c>
      <c r="J23" s="12"/>
      <c r="K23" s="9">
        <v>15384</v>
      </c>
      <c r="L23" s="10"/>
      <c r="M23" s="9">
        <v>16721</v>
      </c>
    </row>
    <row r="24" spans="1:13" ht="22.5" customHeight="1">
      <c r="A24" s="13" t="s">
        <v>22</v>
      </c>
      <c r="E24" s="7"/>
      <c r="F24" s="14"/>
      <c r="G24" s="15">
        <f>SUM(G10:G23)</f>
        <v>12160473</v>
      </c>
      <c r="H24" s="14"/>
      <c r="I24" s="15">
        <f>SUM(I10:I23)</f>
        <v>10915298</v>
      </c>
      <c r="J24" s="14"/>
      <c r="K24" s="15">
        <f>SUM(K10:K23)</f>
        <v>6864124</v>
      </c>
      <c r="L24" s="14"/>
      <c r="M24" s="15">
        <f t="shared" ref="M24" si="0">SUM(M10:M23)</f>
        <v>5286054</v>
      </c>
    </row>
    <row r="25" spans="1:13" ht="22.5" customHeight="1">
      <c r="F25" s="8"/>
      <c r="G25" s="16"/>
      <c r="H25" s="8"/>
      <c r="I25" s="16"/>
      <c r="J25" s="8"/>
      <c r="K25" s="16"/>
      <c r="L25" s="8"/>
      <c r="M25" s="16"/>
    </row>
    <row r="26" spans="1:13" ht="22.5" customHeight="1">
      <c r="A26" s="6" t="s">
        <v>23</v>
      </c>
      <c r="F26" s="8"/>
      <c r="G26" s="16"/>
      <c r="H26" s="8"/>
      <c r="I26" s="16"/>
      <c r="J26" s="8"/>
      <c r="K26" s="16"/>
      <c r="L26" s="8"/>
      <c r="M26" s="16"/>
    </row>
    <row r="27" spans="1:13" ht="22.5" customHeight="1">
      <c r="A27" s="2" t="s">
        <v>24</v>
      </c>
      <c r="E27" s="7">
        <v>5</v>
      </c>
      <c r="F27" s="232"/>
      <c r="G27" s="11">
        <v>609819</v>
      </c>
      <c r="H27" s="232"/>
      <c r="I27" s="11">
        <v>635985</v>
      </c>
      <c r="J27" s="12"/>
      <c r="K27" s="11">
        <v>0</v>
      </c>
      <c r="L27" s="10"/>
      <c r="M27" s="11">
        <v>0</v>
      </c>
    </row>
    <row r="28" spans="1:13" ht="22.5" customHeight="1">
      <c r="A28" s="2" t="s">
        <v>25</v>
      </c>
      <c r="E28" s="7">
        <v>9</v>
      </c>
      <c r="F28" s="232"/>
      <c r="G28" s="11">
        <v>3622760</v>
      </c>
      <c r="H28" s="232"/>
      <c r="I28" s="11">
        <v>3741180</v>
      </c>
      <c r="J28" s="12"/>
      <c r="K28" s="11">
        <v>79068</v>
      </c>
      <c r="L28" s="10"/>
      <c r="M28" s="11">
        <v>79068</v>
      </c>
    </row>
    <row r="29" spans="1:13" ht="22.5" customHeight="1">
      <c r="A29" s="2" t="s">
        <v>26</v>
      </c>
      <c r="E29" s="7">
        <v>10</v>
      </c>
      <c r="F29" s="232"/>
      <c r="G29" s="11">
        <v>0</v>
      </c>
      <c r="H29" s="232"/>
      <c r="I29" s="11">
        <v>0</v>
      </c>
      <c r="J29" s="12"/>
      <c r="K29" s="11">
        <v>23533936</v>
      </c>
      <c r="L29" s="10"/>
      <c r="M29" s="11">
        <v>23484936</v>
      </c>
    </row>
    <row r="30" spans="1:13" ht="22.5" customHeight="1">
      <c r="A30" s="2" t="s">
        <v>27</v>
      </c>
      <c r="E30" s="7">
        <v>9</v>
      </c>
      <c r="F30" s="232"/>
      <c r="G30" s="11">
        <v>1115157</v>
      </c>
      <c r="H30" s="232"/>
      <c r="I30" s="11">
        <v>1174921</v>
      </c>
      <c r="J30" s="12"/>
      <c r="K30" s="11">
        <v>21004</v>
      </c>
      <c r="L30" s="10"/>
      <c r="M30" s="11">
        <v>21004</v>
      </c>
    </row>
    <row r="31" spans="1:13" ht="22.5" hidden="1" customHeight="1">
      <c r="A31" s="2" t="s">
        <v>28</v>
      </c>
      <c r="E31" s="7">
        <v>5</v>
      </c>
      <c r="F31" s="232"/>
      <c r="G31" s="11">
        <v>0</v>
      </c>
      <c r="H31" s="232"/>
      <c r="I31" s="11">
        <v>0</v>
      </c>
      <c r="J31" s="12"/>
      <c r="K31" s="11">
        <v>0</v>
      </c>
      <c r="L31" s="232"/>
      <c r="M31" s="11">
        <v>0</v>
      </c>
    </row>
    <row r="32" spans="1:13" ht="22.5" customHeight="1">
      <c r="A32" s="2" t="s">
        <v>284</v>
      </c>
      <c r="E32" s="7">
        <v>3</v>
      </c>
      <c r="F32" s="232"/>
      <c r="G32" s="11">
        <v>0</v>
      </c>
      <c r="H32" s="232"/>
      <c r="I32" s="11">
        <v>0</v>
      </c>
      <c r="J32" s="12"/>
      <c r="K32" s="11">
        <v>103875</v>
      </c>
      <c r="L32" s="10"/>
      <c r="M32" s="11">
        <v>114000</v>
      </c>
    </row>
    <row r="33" spans="1:13" ht="22.5" customHeight="1">
      <c r="A33" s="2" t="s">
        <v>29</v>
      </c>
      <c r="E33" s="7">
        <v>11</v>
      </c>
      <c r="F33" s="12"/>
      <c r="G33" s="11">
        <v>1692092</v>
      </c>
      <c r="H33" s="12"/>
      <c r="I33" s="11">
        <v>1906612</v>
      </c>
      <c r="J33" s="12"/>
      <c r="K33" s="11">
        <v>0</v>
      </c>
      <c r="L33" s="232"/>
      <c r="M33" s="11">
        <v>0</v>
      </c>
    </row>
    <row r="34" spans="1:13" ht="22.5" customHeight="1">
      <c r="A34" s="2" t="s">
        <v>30</v>
      </c>
      <c r="E34" s="7">
        <v>12</v>
      </c>
      <c r="F34" s="12"/>
      <c r="G34" s="11">
        <v>15032203</v>
      </c>
      <c r="H34" s="12"/>
      <c r="I34" s="11">
        <v>15561464</v>
      </c>
      <c r="J34" s="12"/>
      <c r="K34" s="11">
        <v>130988</v>
      </c>
      <c r="L34" s="10"/>
      <c r="M34" s="11">
        <v>130284</v>
      </c>
    </row>
    <row r="35" spans="1:13" ht="22.5" customHeight="1">
      <c r="A35" s="2" t="s">
        <v>31</v>
      </c>
      <c r="E35" s="7"/>
      <c r="F35" s="12"/>
      <c r="G35" s="11">
        <v>64533</v>
      </c>
      <c r="H35" s="12"/>
      <c r="I35" s="11">
        <v>67527</v>
      </c>
      <c r="J35" s="12"/>
      <c r="K35" s="11">
        <v>0</v>
      </c>
      <c r="L35" s="232"/>
      <c r="M35" s="11">
        <v>0</v>
      </c>
    </row>
    <row r="36" spans="1:13" ht="22.5" customHeight="1">
      <c r="A36" s="242" t="s">
        <v>32</v>
      </c>
      <c r="B36" s="242"/>
      <c r="C36" s="242"/>
      <c r="D36" s="242"/>
      <c r="E36" s="7"/>
      <c r="F36" s="12"/>
      <c r="G36" s="11">
        <v>167559</v>
      </c>
      <c r="H36" s="12"/>
      <c r="I36" s="11">
        <v>171694</v>
      </c>
      <c r="J36" s="12"/>
      <c r="K36" s="11">
        <v>485</v>
      </c>
      <c r="L36" s="10"/>
      <c r="M36" s="11">
        <v>0</v>
      </c>
    </row>
    <row r="37" spans="1:13" ht="22.5" customHeight="1">
      <c r="A37" s="234" t="s">
        <v>33</v>
      </c>
      <c r="B37" s="234"/>
      <c r="C37" s="234"/>
      <c r="D37" s="234"/>
      <c r="E37" s="7"/>
      <c r="F37" s="12"/>
      <c r="G37" s="11">
        <v>296034</v>
      </c>
      <c r="H37" s="12"/>
      <c r="I37" s="11">
        <v>315363</v>
      </c>
      <c r="J37" s="12"/>
      <c r="K37" s="11">
        <f>119265+2250</f>
        <v>121515</v>
      </c>
      <c r="L37" s="10"/>
      <c r="M37" s="11">
        <v>145054</v>
      </c>
    </row>
    <row r="38" spans="1:13" ht="22.5" customHeight="1">
      <c r="A38" s="2" t="s">
        <v>34</v>
      </c>
      <c r="E38" s="7">
        <v>13</v>
      </c>
      <c r="F38" s="12"/>
      <c r="G38" s="11">
        <v>1256543</v>
      </c>
      <c r="H38" s="12"/>
      <c r="I38" s="11">
        <v>1094726</v>
      </c>
      <c r="J38" s="12"/>
      <c r="K38" s="11">
        <v>13286</v>
      </c>
      <c r="L38" s="10"/>
      <c r="M38" s="11">
        <v>12164</v>
      </c>
    </row>
    <row r="39" spans="1:13" ht="22.5" customHeight="1">
      <c r="A39" s="13" t="s">
        <v>35</v>
      </c>
      <c r="F39" s="14"/>
      <c r="G39" s="15">
        <f>SUM(G27:G38)</f>
        <v>23856700</v>
      </c>
      <c r="H39" s="14"/>
      <c r="I39" s="15">
        <f>SUM(I27:I38)</f>
        <v>24669472</v>
      </c>
      <c r="J39" s="14"/>
      <c r="K39" s="15">
        <f>SUM(K27:K38)</f>
        <v>24004157</v>
      </c>
      <c r="L39" s="14"/>
      <c r="M39" s="15">
        <f>SUM(M27:M38)</f>
        <v>23986510</v>
      </c>
    </row>
    <row r="40" spans="1:13" ht="15.75" customHeight="1">
      <c r="F40" s="12"/>
      <c r="G40" s="17"/>
      <c r="H40" s="12"/>
      <c r="I40" s="17"/>
      <c r="J40" s="12"/>
      <c r="K40" s="17"/>
      <c r="L40" s="12"/>
      <c r="M40" s="17"/>
    </row>
    <row r="41" spans="1:13" ht="22.5" customHeight="1" thickBot="1">
      <c r="A41" s="13" t="s">
        <v>36</v>
      </c>
      <c r="F41" s="14"/>
      <c r="G41" s="18">
        <f>G39+G24</f>
        <v>36017173</v>
      </c>
      <c r="H41" s="14"/>
      <c r="I41" s="18">
        <f>I39+I24</f>
        <v>35584770</v>
      </c>
      <c r="J41" s="14"/>
      <c r="K41" s="18">
        <f>K39+K24</f>
        <v>30868281</v>
      </c>
      <c r="L41" s="14"/>
      <c r="M41" s="18">
        <f>M39+M24</f>
        <v>29272564</v>
      </c>
    </row>
    <row r="42" spans="1:13" ht="15" customHeight="1" thickTop="1">
      <c r="A42" s="13"/>
      <c r="F42" s="8"/>
      <c r="G42" s="19"/>
      <c r="H42" s="8"/>
      <c r="I42" s="19"/>
      <c r="J42" s="8"/>
      <c r="K42" s="19"/>
      <c r="L42" s="20"/>
      <c r="M42" s="19"/>
    </row>
    <row r="43" spans="1:13" ht="22.5" customHeight="1">
      <c r="A43" s="1" t="s">
        <v>0</v>
      </c>
    </row>
    <row r="44" spans="1:13" ht="22.5" customHeight="1">
      <c r="A44" s="1" t="s">
        <v>1</v>
      </c>
    </row>
    <row r="45" spans="1:13" ht="22.5" customHeight="1">
      <c r="A45" s="1"/>
    </row>
    <row r="46" spans="1:13" ht="22.5" customHeight="1">
      <c r="A46" s="5"/>
      <c r="D46" s="4"/>
      <c r="E46" s="230"/>
      <c r="F46" s="230"/>
      <c r="G46" s="240" t="s">
        <v>2</v>
      </c>
      <c r="H46" s="240"/>
      <c r="I46" s="240"/>
      <c r="J46" s="231"/>
      <c r="K46" s="240" t="s">
        <v>3</v>
      </c>
      <c r="L46" s="240"/>
      <c r="M46" s="240"/>
    </row>
    <row r="47" spans="1:13" ht="22.5" customHeight="1">
      <c r="D47" s="4"/>
      <c r="E47" s="230"/>
      <c r="F47" s="232"/>
      <c r="G47" s="232" t="str">
        <f>$G$5</f>
        <v>31 มีนาคม</v>
      </c>
      <c r="H47" s="232"/>
      <c r="I47" s="232" t="s">
        <v>5</v>
      </c>
      <c r="J47" s="232"/>
      <c r="K47" s="232" t="str">
        <f>$K$5</f>
        <v>31 มีนาคม</v>
      </c>
      <c r="L47" s="232"/>
      <c r="M47" s="232" t="s">
        <v>5</v>
      </c>
    </row>
    <row r="48" spans="1:13" ht="22.5" customHeight="1">
      <c r="A48" s="1" t="s">
        <v>37</v>
      </c>
      <c r="D48" s="4"/>
      <c r="E48" s="230" t="s">
        <v>7</v>
      </c>
      <c r="F48" s="232"/>
      <c r="G48" s="232">
        <f>$G$6</f>
        <v>2561</v>
      </c>
      <c r="H48" s="232"/>
      <c r="I48" s="232">
        <f>$I$6</f>
        <v>2560</v>
      </c>
      <c r="J48" s="232"/>
      <c r="K48" s="232">
        <f>$K$6</f>
        <v>2561</v>
      </c>
      <c r="L48" s="232"/>
      <c r="M48" s="232">
        <f>$M$6</f>
        <v>2560</v>
      </c>
    </row>
    <row r="49" spans="1:13" ht="22.5" customHeight="1">
      <c r="A49" s="13"/>
      <c r="D49" s="4"/>
      <c r="E49" s="230"/>
      <c r="F49" s="232"/>
      <c r="G49" s="224" t="s">
        <v>8</v>
      </c>
      <c r="H49" s="224"/>
      <c r="I49" s="224"/>
      <c r="J49" s="232"/>
      <c r="K49" s="225" t="s">
        <v>8</v>
      </c>
      <c r="L49" s="225"/>
      <c r="M49" s="225"/>
    </row>
    <row r="50" spans="1:13" ht="22.5" customHeight="1">
      <c r="D50" s="4"/>
      <c r="E50" s="2"/>
      <c r="F50" s="2"/>
      <c r="G50" s="241" t="s">
        <v>9</v>
      </c>
      <c r="H50" s="241"/>
      <c r="I50" s="241"/>
      <c r="J50" s="241"/>
      <c r="K50" s="241"/>
      <c r="L50" s="241"/>
      <c r="M50" s="241"/>
    </row>
    <row r="51" spans="1:13" ht="22.5" customHeight="1">
      <c r="A51" s="6" t="s">
        <v>38</v>
      </c>
    </row>
    <row r="52" spans="1:13" ht="22.5" customHeight="1">
      <c r="A52" s="2" t="s">
        <v>39</v>
      </c>
      <c r="E52" s="21">
        <v>14</v>
      </c>
      <c r="F52" s="22"/>
      <c r="G52" s="11">
        <v>175465</v>
      </c>
      <c r="H52" s="22"/>
      <c r="I52" s="11">
        <v>148128</v>
      </c>
      <c r="J52" s="22"/>
      <c r="K52" s="11">
        <v>0</v>
      </c>
      <c r="L52" s="11">
        <v>0</v>
      </c>
      <c r="M52" s="11">
        <v>0</v>
      </c>
    </row>
    <row r="53" spans="1:13" ht="22.5" customHeight="1">
      <c r="A53" s="2" t="s">
        <v>40</v>
      </c>
      <c r="E53" s="21"/>
      <c r="F53" s="22"/>
      <c r="G53" s="11">
        <v>717749</v>
      </c>
      <c r="H53" s="22"/>
      <c r="I53" s="11">
        <v>730150</v>
      </c>
      <c r="J53" s="22"/>
      <c r="K53" s="11">
        <v>17061</v>
      </c>
      <c r="L53" s="10"/>
      <c r="M53" s="11">
        <v>6472</v>
      </c>
    </row>
    <row r="54" spans="1:13" ht="22.5" customHeight="1">
      <c r="A54" s="234" t="s">
        <v>41</v>
      </c>
      <c r="E54" s="21"/>
      <c r="F54" s="22"/>
      <c r="G54" s="11">
        <v>117090</v>
      </c>
      <c r="H54" s="22"/>
      <c r="I54" s="11">
        <v>173359</v>
      </c>
      <c r="J54" s="22"/>
      <c r="K54" s="11">
        <v>124</v>
      </c>
      <c r="L54" s="10"/>
      <c r="M54" s="11">
        <v>92</v>
      </c>
    </row>
    <row r="55" spans="1:13" ht="22.5" customHeight="1">
      <c r="A55" s="234" t="s">
        <v>42</v>
      </c>
      <c r="E55" s="21">
        <v>3</v>
      </c>
      <c r="F55" s="22"/>
      <c r="G55" s="11">
        <v>32937</v>
      </c>
      <c r="H55" s="22"/>
      <c r="I55" s="11">
        <v>26609</v>
      </c>
      <c r="J55" s="22"/>
      <c r="K55" s="11">
        <v>10458</v>
      </c>
      <c r="L55" s="10"/>
      <c r="M55" s="11">
        <v>59909</v>
      </c>
    </row>
    <row r="56" spans="1:13" ht="22.5" customHeight="1">
      <c r="A56" s="2" t="s">
        <v>43</v>
      </c>
      <c r="E56" s="21"/>
      <c r="F56" s="22"/>
      <c r="G56" s="11">
        <v>80377</v>
      </c>
      <c r="H56" s="22"/>
      <c r="I56" s="11">
        <v>98640</v>
      </c>
      <c r="J56" s="22"/>
      <c r="K56" s="11">
        <v>0</v>
      </c>
      <c r="L56" s="11">
        <v>0</v>
      </c>
      <c r="M56" s="11">
        <v>0</v>
      </c>
    </row>
    <row r="57" spans="1:13" ht="22.5" customHeight="1">
      <c r="A57" s="2" t="s">
        <v>285</v>
      </c>
      <c r="E57" s="21" t="s">
        <v>295</v>
      </c>
      <c r="F57" s="23"/>
      <c r="G57" s="11">
        <v>0</v>
      </c>
      <c r="H57" s="23"/>
      <c r="I57" s="11">
        <v>0</v>
      </c>
      <c r="J57" s="23"/>
      <c r="K57" s="11">
        <v>1222962</v>
      </c>
      <c r="L57" s="12"/>
      <c r="M57" s="11">
        <v>1266381</v>
      </c>
    </row>
    <row r="58" spans="1:13" ht="22.5" customHeight="1">
      <c r="A58" s="2" t="s">
        <v>286</v>
      </c>
      <c r="E58" s="21">
        <v>14</v>
      </c>
      <c r="F58" s="9"/>
      <c r="G58" s="11">
        <v>1785452</v>
      </c>
      <c r="H58" s="9"/>
      <c r="I58" s="11">
        <v>1864082</v>
      </c>
      <c r="J58" s="9"/>
      <c r="K58" s="11">
        <v>0</v>
      </c>
      <c r="L58" s="11"/>
      <c r="M58" s="11">
        <v>0</v>
      </c>
    </row>
    <row r="59" spans="1:13" ht="22.5" customHeight="1">
      <c r="A59" s="2" t="s">
        <v>44</v>
      </c>
      <c r="E59" s="21">
        <v>14</v>
      </c>
      <c r="F59" s="9"/>
      <c r="G59" s="11">
        <v>1999249</v>
      </c>
      <c r="H59" s="9"/>
      <c r="I59" s="11">
        <v>1998618</v>
      </c>
      <c r="J59" s="9"/>
      <c r="K59" s="11">
        <v>1999249</v>
      </c>
      <c r="L59" s="10"/>
      <c r="M59" s="11">
        <v>1998618</v>
      </c>
    </row>
    <row r="60" spans="1:13" ht="22.5" customHeight="1">
      <c r="A60" s="2" t="s">
        <v>45</v>
      </c>
      <c r="E60" s="25">
        <v>14</v>
      </c>
      <c r="F60" s="24"/>
      <c r="G60" s="11">
        <v>13269</v>
      </c>
      <c r="H60" s="24"/>
      <c r="I60" s="11">
        <v>13912</v>
      </c>
      <c r="J60" s="24"/>
      <c r="K60" s="11">
        <v>0</v>
      </c>
      <c r="L60" s="10"/>
      <c r="M60" s="11">
        <v>0</v>
      </c>
    </row>
    <row r="61" spans="1:13" ht="22.5" customHeight="1">
      <c r="A61" s="2" t="s">
        <v>46</v>
      </c>
      <c r="F61" s="24"/>
      <c r="G61" s="11">
        <v>20734</v>
      </c>
      <c r="H61" s="24"/>
      <c r="I61" s="11">
        <v>25196</v>
      </c>
      <c r="J61" s="24"/>
      <c r="K61" s="11">
        <v>0</v>
      </c>
      <c r="L61" s="10"/>
      <c r="M61" s="11">
        <v>0</v>
      </c>
    </row>
    <row r="62" spans="1:13" ht="22.5" customHeight="1">
      <c r="A62" s="2" t="s">
        <v>47</v>
      </c>
      <c r="E62" s="25"/>
      <c r="F62" s="24"/>
      <c r="G62" s="11">
        <v>894586</v>
      </c>
      <c r="H62" s="24"/>
      <c r="I62" s="11">
        <v>962191</v>
      </c>
      <c r="J62" s="24"/>
      <c r="K62" s="11">
        <v>31064</v>
      </c>
      <c r="L62" s="10"/>
      <c r="M62" s="11">
        <v>34886</v>
      </c>
    </row>
    <row r="63" spans="1:13" ht="22.5" customHeight="1">
      <c r="A63" s="2" t="s">
        <v>48</v>
      </c>
      <c r="E63" s="25"/>
      <c r="F63" s="24"/>
      <c r="G63" s="11">
        <v>200656</v>
      </c>
      <c r="H63" s="24"/>
      <c r="I63" s="11">
        <v>201027</v>
      </c>
      <c r="J63" s="24"/>
      <c r="K63" s="11">
        <v>6924</v>
      </c>
      <c r="L63" s="10"/>
      <c r="M63" s="11">
        <v>5903</v>
      </c>
    </row>
    <row r="64" spans="1:13" ht="22.5" customHeight="1">
      <c r="A64" s="13" t="s">
        <v>49</v>
      </c>
      <c r="E64" s="26"/>
      <c r="F64" s="27"/>
      <c r="G64" s="28">
        <f>SUM(G52:G63)</f>
        <v>6037564</v>
      </c>
      <c r="H64" s="27"/>
      <c r="I64" s="28">
        <f>SUM(I52:I63)</f>
        <v>6241912</v>
      </c>
      <c r="J64" s="27"/>
      <c r="K64" s="28">
        <f>SUM(K52:K63)</f>
        <v>3287842</v>
      </c>
      <c r="L64" s="27"/>
      <c r="M64" s="28">
        <f>SUM(M52:M63)</f>
        <v>3372261</v>
      </c>
    </row>
    <row r="65" spans="1:13" ht="22.5" customHeight="1">
      <c r="F65" s="8"/>
      <c r="G65" s="16"/>
      <c r="H65" s="8"/>
      <c r="I65" s="16"/>
      <c r="J65" s="8"/>
      <c r="K65" s="16"/>
      <c r="L65" s="8"/>
      <c r="M65" s="16"/>
    </row>
    <row r="66" spans="1:13" ht="22.5" customHeight="1">
      <c r="A66" s="6" t="s">
        <v>50</v>
      </c>
    </row>
    <row r="67" spans="1:13" ht="22.5" customHeight="1">
      <c r="A67" s="2" t="s">
        <v>287</v>
      </c>
      <c r="E67" s="29">
        <v>14</v>
      </c>
      <c r="F67" s="9"/>
      <c r="G67" s="30">
        <v>3846697</v>
      </c>
      <c r="H67" s="9"/>
      <c r="I67" s="30">
        <v>4050774</v>
      </c>
      <c r="J67" s="9"/>
      <c r="K67" s="11">
        <v>0</v>
      </c>
      <c r="L67" s="12"/>
      <c r="M67" s="11">
        <v>0</v>
      </c>
    </row>
    <row r="68" spans="1:13" ht="22.5" customHeight="1">
      <c r="A68" s="242" t="s">
        <v>51</v>
      </c>
      <c r="B68" s="243"/>
      <c r="C68" s="243"/>
      <c r="D68" s="243"/>
      <c r="E68" s="29">
        <v>14</v>
      </c>
      <c r="F68" s="9"/>
      <c r="G68" s="11">
        <v>1792749</v>
      </c>
      <c r="H68" s="12"/>
      <c r="I68" s="11">
        <v>0</v>
      </c>
      <c r="J68" s="9"/>
      <c r="K68" s="11">
        <v>1792749</v>
      </c>
      <c r="L68" s="12"/>
      <c r="M68" s="11">
        <v>0</v>
      </c>
    </row>
    <row r="69" spans="1:13" ht="22.5" customHeight="1">
      <c r="A69" s="242" t="s">
        <v>52</v>
      </c>
      <c r="B69" s="242"/>
      <c r="C69" s="242"/>
      <c r="D69" s="242"/>
      <c r="E69" s="29">
        <v>14</v>
      </c>
      <c r="F69" s="9"/>
      <c r="G69" s="30">
        <v>30720</v>
      </c>
      <c r="H69" s="9"/>
      <c r="I69" s="30">
        <v>33493</v>
      </c>
      <c r="J69" s="9"/>
      <c r="K69" s="11">
        <v>0</v>
      </c>
      <c r="L69" s="10"/>
      <c r="M69" s="11">
        <v>0</v>
      </c>
    </row>
    <row r="70" spans="1:13" ht="22.5" customHeight="1">
      <c r="A70" s="234" t="s">
        <v>53</v>
      </c>
      <c r="B70" s="234"/>
      <c r="C70" s="234"/>
      <c r="D70" s="234"/>
      <c r="E70" s="25"/>
      <c r="F70" s="2"/>
      <c r="G70" s="30">
        <v>22162</v>
      </c>
      <c r="H70" s="2"/>
      <c r="I70" s="30">
        <v>22250</v>
      </c>
      <c r="J70" s="2"/>
      <c r="K70" s="11">
        <v>0</v>
      </c>
      <c r="L70" s="2"/>
      <c r="M70" s="11">
        <v>0</v>
      </c>
    </row>
    <row r="71" spans="1:13" ht="22.5" customHeight="1">
      <c r="A71" s="242" t="s">
        <v>54</v>
      </c>
      <c r="B71" s="242"/>
      <c r="C71" s="242"/>
      <c r="D71" s="242"/>
      <c r="E71" s="29"/>
      <c r="F71" s="9"/>
      <c r="G71" s="31"/>
      <c r="H71" s="9"/>
      <c r="I71" s="31"/>
      <c r="J71" s="2"/>
      <c r="K71" s="31"/>
      <c r="L71" s="2"/>
      <c r="M71" s="31"/>
    </row>
    <row r="72" spans="1:13" ht="22.5" customHeight="1">
      <c r="A72" s="234" t="s">
        <v>55</v>
      </c>
      <c r="B72" s="234"/>
      <c r="C72" s="234"/>
      <c r="D72" s="234"/>
      <c r="E72" s="29"/>
      <c r="F72" s="9"/>
      <c r="G72" s="32">
        <v>147670</v>
      </c>
      <c r="H72" s="9"/>
      <c r="I72" s="32">
        <v>147209</v>
      </c>
      <c r="J72" s="9"/>
      <c r="K72" s="32">
        <v>11415</v>
      </c>
      <c r="L72" s="10"/>
      <c r="M72" s="32">
        <v>9950</v>
      </c>
    </row>
    <row r="73" spans="1:13" ht="22.5" customHeight="1">
      <c r="A73" s="2" t="s">
        <v>56</v>
      </c>
      <c r="E73" s="29"/>
      <c r="F73" s="24"/>
      <c r="G73" s="33">
        <v>37195</v>
      </c>
      <c r="H73" s="24"/>
      <c r="I73" s="33">
        <v>35152</v>
      </c>
      <c r="J73" s="24"/>
      <c r="K73" s="34">
        <v>0</v>
      </c>
      <c r="L73" s="10"/>
      <c r="M73" s="34">
        <v>0</v>
      </c>
    </row>
    <row r="74" spans="1:13" ht="22.5" customHeight="1">
      <c r="A74" s="13" t="s">
        <v>57</v>
      </c>
      <c r="E74" s="26"/>
      <c r="F74" s="35">
        <v>0</v>
      </c>
      <c r="G74" s="36">
        <f>SUM(G67:G73)</f>
        <v>5877193</v>
      </c>
      <c r="H74" s="35">
        <v>0</v>
      </c>
      <c r="I74" s="36">
        <f>SUM(I67:I73)</f>
        <v>4288878</v>
      </c>
      <c r="J74" s="35">
        <v>1</v>
      </c>
      <c r="K74" s="36">
        <f>SUM(K67:K73)</f>
        <v>1804164</v>
      </c>
      <c r="L74" s="35">
        <v>2</v>
      </c>
      <c r="M74" s="36">
        <f>SUM(M67:M73)</f>
        <v>9950</v>
      </c>
    </row>
    <row r="75" spans="1:13" ht="22.5" customHeight="1">
      <c r="A75" s="13"/>
      <c r="E75" s="26"/>
      <c r="F75" s="35"/>
      <c r="G75" s="35"/>
      <c r="H75" s="35"/>
      <c r="I75" s="35"/>
      <c r="J75" s="35"/>
      <c r="K75" s="35"/>
      <c r="L75" s="37"/>
      <c r="M75" s="35"/>
    </row>
    <row r="76" spans="1:13" ht="22.5" customHeight="1">
      <c r="A76" s="13" t="s">
        <v>58</v>
      </c>
      <c r="F76" s="35"/>
      <c r="G76" s="36">
        <f>G74+G64</f>
        <v>11914757</v>
      </c>
      <c r="H76" s="35"/>
      <c r="I76" s="36">
        <f>I74+I64</f>
        <v>10530790</v>
      </c>
      <c r="J76" s="35"/>
      <c r="K76" s="36">
        <f>K74+K64</f>
        <v>5092006</v>
      </c>
      <c r="L76" s="35"/>
      <c r="M76" s="36">
        <f>M74+M64</f>
        <v>3382211</v>
      </c>
    </row>
    <row r="77" spans="1:13" ht="22.5" customHeight="1">
      <c r="A77" s="1" t="s">
        <v>0</v>
      </c>
    </row>
    <row r="78" spans="1:13" ht="22.5" customHeight="1">
      <c r="A78" s="1" t="s">
        <v>1</v>
      </c>
    </row>
    <row r="79" spans="1:13" ht="22.5" customHeight="1">
      <c r="A79" s="1"/>
    </row>
    <row r="80" spans="1:13" ht="22.5" customHeight="1">
      <c r="A80" s="5"/>
      <c r="D80" s="4"/>
      <c r="E80" s="230"/>
      <c r="F80" s="230"/>
      <c r="G80" s="240" t="s">
        <v>2</v>
      </c>
      <c r="H80" s="240"/>
      <c r="I80" s="240"/>
      <c r="J80" s="231"/>
      <c r="K80" s="240" t="s">
        <v>3</v>
      </c>
      <c r="L80" s="240"/>
      <c r="M80" s="240"/>
    </row>
    <row r="81" spans="1:13" s="13" customFormat="1" ht="22.5" customHeight="1">
      <c r="A81" s="2"/>
      <c r="B81" s="2"/>
      <c r="C81" s="2"/>
      <c r="D81" s="4"/>
      <c r="E81" s="2"/>
      <c r="F81" s="232"/>
      <c r="G81" s="232" t="str">
        <f>$G$5</f>
        <v>31 มีนาคม</v>
      </c>
      <c r="H81" s="232"/>
      <c r="I81" s="232" t="s">
        <v>5</v>
      </c>
      <c r="J81" s="232"/>
      <c r="K81" s="232" t="str">
        <f>$K$5</f>
        <v>31 มีนาคม</v>
      </c>
      <c r="L81" s="232"/>
      <c r="M81" s="232" t="s">
        <v>5</v>
      </c>
    </row>
    <row r="82" spans="1:13" s="13" customFormat="1" ht="22.5" customHeight="1">
      <c r="A82" s="1" t="s">
        <v>37</v>
      </c>
      <c r="B82" s="2"/>
      <c r="C82" s="2"/>
      <c r="D82" s="4"/>
      <c r="E82" s="230" t="s">
        <v>7</v>
      </c>
      <c r="F82" s="232"/>
      <c r="G82" s="232">
        <f>$G$6</f>
        <v>2561</v>
      </c>
      <c r="H82" s="232"/>
      <c r="I82" s="232">
        <f>$I$6</f>
        <v>2560</v>
      </c>
      <c r="J82" s="232"/>
      <c r="K82" s="232">
        <f>$K$6</f>
        <v>2561</v>
      </c>
      <c r="L82" s="232"/>
      <c r="M82" s="232">
        <f>$M$6</f>
        <v>2560</v>
      </c>
    </row>
    <row r="83" spans="1:13" ht="22.5" customHeight="1">
      <c r="A83" s="13"/>
      <c r="D83" s="4"/>
      <c r="E83" s="230"/>
      <c r="F83" s="232"/>
      <c r="G83" s="225" t="s">
        <v>8</v>
      </c>
      <c r="H83" s="225"/>
      <c r="I83" s="225"/>
      <c r="J83" s="232"/>
      <c r="K83" s="225" t="s">
        <v>8</v>
      </c>
      <c r="L83" s="225"/>
      <c r="M83" s="225"/>
    </row>
    <row r="84" spans="1:13" ht="22.5" customHeight="1">
      <c r="D84" s="4"/>
      <c r="E84" s="2"/>
      <c r="F84" s="2"/>
      <c r="G84" s="241" t="s">
        <v>9</v>
      </c>
      <c r="H84" s="241"/>
      <c r="I84" s="241"/>
      <c r="J84" s="241"/>
      <c r="K84" s="241"/>
      <c r="L84" s="241"/>
      <c r="M84" s="241"/>
    </row>
    <row r="85" spans="1:13" ht="22.5" customHeight="1">
      <c r="A85" s="38" t="s">
        <v>59</v>
      </c>
      <c r="D85" s="4"/>
      <c r="E85" s="2"/>
      <c r="F85" s="230"/>
      <c r="G85" s="230"/>
      <c r="H85" s="230"/>
      <c r="I85" s="230"/>
      <c r="J85" s="230"/>
      <c r="K85" s="230"/>
      <c r="L85" s="230"/>
      <c r="M85" s="230"/>
    </row>
    <row r="86" spans="1:13" ht="22.5" customHeight="1">
      <c r="A86" s="4" t="s">
        <v>60</v>
      </c>
      <c r="B86" s="4"/>
      <c r="C86" s="4"/>
      <c r="D86" s="4"/>
      <c r="E86" s="7">
        <v>15</v>
      </c>
      <c r="F86" s="39"/>
      <c r="G86" s="40"/>
      <c r="H86" s="39"/>
      <c r="I86" s="40"/>
      <c r="J86" s="39"/>
      <c r="K86" s="40"/>
      <c r="L86" s="39"/>
      <c r="M86" s="40"/>
    </row>
    <row r="87" spans="1:13" ht="22.5" customHeight="1" thickBot="1">
      <c r="A87" s="4"/>
      <c r="B87" s="4" t="s">
        <v>61</v>
      </c>
      <c r="C87" s="4"/>
      <c r="D87" s="4"/>
      <c r="E87" s="7"/>
      <c r="F87" s="41"/>
      <c r="G87" s="42">
        <v>1998447</v>
      </c>
      <c r="H87" s="41"/>
      <c r="I87" s="42">
        <v>1998447</v>
      </c>
      <c r="J87" s="41"/>
      <c r="K87" s="42">
        <v>1998447</v>
      </c>
      <c r="L87" s="43"/>
      <c r="M87" s="42">
        <v>1998447</v>
      </c>
    </row>
    <row r="88" spans="1:13" ht="22.5" customHeight="1" thickTop="1">
      <c r="A88" s="4"/>
      <c r="B88" s="4" t="s">
        <v>62</v>
      </c>
      <c r="C88" s="4"/>
      <c r="D88" s="4"/>
      <c r="E88" s="7" t="s">
        <v>269</v>
      </c>
      <c r="F88" s="32"/>
      <c r="G88" s="9">
        <v>1822464</v>
      </c>
      <c r="H88" s="32"/>
      <c r="I88" s="9">
        <v>1822464</v>
      </c>
      <c r="J88" s="32"/>
      <c r="K88" s="9">
        <v>1822464</v>
      </c>
      <c r="M88" s="9">
        <v>1822464</v>
      </c>
    </row>
    <row r="89" spans="1:13" ht="22.5" customHeight="1">
      <c r="A89" s="4" t="s">
        <v>63</v>
      </c>
      <c r="B89" s="4"/>
      <c r="C89" s="4"/>
      <c r="D89" s="4"/>
      <c r="E89" s="7" t="s">
        <v>269</v>
      </c>
      <c r="F89" s="9"/>
      <c r="G89" s="9">
        <v>16060007</v>
      </c>
      <c r="H89" s="9"/>
      <c r="I89" s="9">
        <v>16060007</v>
      </c>
      <c r="J89" s="9"/>
      <c r="K89" s="9">
        <v>16060007</v>
      </c>
      <c r="L89" s="44"/>
      <c r="M89" s="9">
        <v>16060007</v>
      </c>
    </row>
    <row r="90" spans="1:13" ht="22.5" customHeight="1">
      <c r="A90" s="4" t="s">
        <v>64</v>
      </c>
      <c r="B90" s="4"/>
      <c r="C90" s="4"/>
      <c r="D90" s="4"/>
      <c r="E90" s="7" t="s">
        <v>269</v>
      </c>
      <c r="F90" s="32"/>
      <c r="G90" s="30"/>
      <c r="H90" s="32"/>
      <c r="I90" s="30"/>
      <c r="J90" s="32"/>
      <c r="K90" s="30"/>
      <c r="M90" s="30"/>
    </row>
    <row r="91" spans="1:13" ht="22.5" customHeight="1">
      <c r="A91" s="4"/>
      <c r="B91" s="4" t="s">
        <v>65</v>
      </c>
      <c r="C91" s="4"/>
      <c r="D91" s="4"/>
      <c r="E91" s="7" t="s">
        <v>269</v>
      </c>
      <c r="F91" s="9"/>
      <c r="G91" s="9">
        <v>116760</v>
      </c>
      <c r="H91" s="9"/>
      <c r="I91" s="9">
        <v>116760</v>
      </c>
      <c r="J91" s="9"/>
      <c r="K91" s="9">
        <v>116760</v>
      </c>
      <c r="L91" s="44"/>
      <c r="M91" s="9">
        <v>116760</v>
      </c>
    </row>
    <row r="92" spans="1:13" ht="22.5" customHeight="1">
      <c r="A92" s="4"/>
      <c r="B92" s="4" t="s">
        <v>66</v>
      </c>
      <c r="C92" s="4"/>
      <c r="D92" s="4"/>
      <c r="E92" s="7" t="s">
        <v>269</v>
      </c>
      <c r="F92" s="9"/>
      <c r="G92" s="9">
        <v>519573</v>
      </c>
      <c r="H92" s="9"/>
      <c r="I92" s="9">
        <v>511879</v>
      </c>
      <c r="J92" s="9"/>
      <c r="K92" s="9">
        <f>7779679-11250+2250</f>
        <v>7770679</v>
      </c>
      <c r="L92" s="44"/>
      <c r="M92" s="9">
        <v>7886706</v>
      </c>
    </row>
    <row r="93" spans="1:13" ht="22.5" customHeight="1">
      <c r="A93" s="4" t="s">
        <v>67</v>
      </c>
      <c r="B93" s="4"/>
      <c r="C93" s="4"/>
      <c r="D93" s="4"/>
      <c r="E93" s="7" t="s">
        <v>269</v>
      </c>
      <c r="F93" s="9"/>
      <c r="G93" s="45">
        <v>540142</v>
      </c>
      <c r="H93" s="9"/>
      <c r="I93" s="45">
        <v>1226701</v>
      </c>
      <c r="J93" s="9"/>
      <c r="K93" s="45">
        <v>6365</v>
      </c>
      <c r="L93" s="44"/>
      <c r="M93" s="45">
        <v>4416</v>
      </c>
    </row>
    <row r="94" spans="1:13" ht="22.5" customHeight="1">
      <c r="E94" s="7"/>
      <c r="F94" s="32"/>
      <c r="G94" s="30"/>
      <c r="H94" s="32"/>
      <c r="I94" s="30"/>
      <c r="J94" s="32"/>
      <c r="K94" s="30"/>
    </row>
    <row r="95" spans="1:13" ht="22.5" customHeight="1">
      <c r="A95" s="46" t="s">
        <v>68</v>
      </c>
      <c r="B95" s="4"/>
      <c r="C95" s="4"/>
      <c r="D95" s="4"/>
      <c r="E95" s="7"/>
      <c r="F95" s="47"/>
      <c r="G95" s="47">
        <f>SUM(G88:G93)</f>
        <v>19058946</v>
      </c>
      <c r="H95" s="47"/>
      <c r="I95" s="47">
        <f>SUM(I88:I93)</f>
        <v>19737811</v>
      </c>
      <c r="J95" s="47"/>
      <c r="K95" s="47">
        <f>SUM(K88:K93)</f>
        <v>25776275</v>
      </c>
      <c r="L95" s="47"/>
      <c r="M95" s="47">
        <f>SUM(M88:M93)</f>
        <v>25890353</v>
      </c>
    </row>
    <row r="96" spans="1:13" ht="22.5" customHeight="1">
      <c r="A96" s="4" t="s">
        <v>69</v>
      </c>
      <c r="B96" s="4"/>
      <c r="C96" s="4"/>
      <c r="D96" s="4"/>
      <c r="E96" s="7" t="s">
        <v>269</v>
      </c>
      <c r="F96" s="9"/>
      <c r="G96" s="45">
        <v>5043470</v>
      </c>
      <c r="H96" s="9"/>
      <c r="I96" s="45">
        <v>5316169</v>
      </c>
      <c r="J96" s="9"/>
      <c r="K96" s="34">
        <v>0</v>
      </c>
      <c r="L96" s="10"/>
      <c r="M96" s="34">
        <v>0</v>
      </c>
    </row>
    <row r="97" spans="1:13" ht="22.5" customHeight="1">
      <c r="A97" s="46" t="s">
        <v>70</v>
      </c>
      <c r="D97" s="4"/>
      <c r="E97" s="48"/>
      <c r="F97" s="47"/>
      <c r="G97" s="49">
        <f>SUM(G95:G96)</f>
        <v>24102416</v>
      </c>
      <c r="H97" s="47"/>
      <c r="I97" s="49">
        <f>SUM(I95:I96)</f>
        <v>25053980</v>
      </c>
      <c r="J97" s="47"/>
      <c r="K97" s="49">
        <f>SUM(K95:K96)</f>
        <v>25776275</v>
      </c>
      <c r="L97" s="47"/>
      <c r="M97" s="49">
        <f>SUM(M95:M96)</f>
        <v>25890353</v>
      </c>
    </row>
    <row r="98" spans="1:13" ht="22.5" customHeight="1">
      <c r="A98" s="4"/>
      <c r="B98" s="4"/>
      <c r="C98" s="4"/>
      <c r="D98" s="4"/>
      <c r="E98" s="48"/>
      <c r="F98" s="9"/>
      <c r="G98" s="9"/>
      <c r="H98" s="9"/>
      <c r="I98" s="9"/>
      <c r="J98" s="9"/>
      <c r="K98" s="9"/>
      <c r="L98" s="44"/>
      <c r="M98" s="9"/>
    </row>
    <row r="99" spans="1:13" ht="22.5" customHeight="1" thickBot="1">
      <c r="A99" s="46" t="s">
        <v>71</v>
      </c>
      <c r="B99" s="4"/>
      <c r="C99" s="4"/>
      <c r="D99" s="4"/>
      <c r="E99" s="48"/>
      <c r="F99" s="47"/>
      <c r="G99" s="18">
        <f>G97+G76</f>
        <v>36017173</v>
      </c>
      <c r="H99" s="47"/>
      <c r="I99" s="18">
        <f>I97+I76</f>
        <v>35584770</v>
      </c>
      <c r="J99" s="47"/>
      <c r="K99" s="18">
        <f>K97+K76</f>
        <v>30868281</v>
      </c>
      <c r="L99" s="47"/>
      <c r="M99" s="18">
        <f>M97+M76</f>
        <v>29272564</v>
      </c>
    </row>
    <row r="100" spans="1:13" ht="22.5" customHeight="1" thickTop="1">
      <c r="A100" s="4"/>
      <c r="B100" s="4"/>
      <c r="C100" s="4"/>
      <c r="D100" s="4"/>
      <c r="E100" s="48"/>
      <c r="G100" s="227">
        <f>G99-G41</f>
        <v>0</v>
      </c>
      <c r="H100" s="228"/>
      <c r="I100" s="227">
        <f>I99-I41</f>
        <v>0</v>
      </c>
      <c r="J100" s="228"/>
      <c r="K100" s="227">
        <f>K99-K41</f>
        <v>0</v>
      </c>
      <c r="L100" s="228"/>
      <c r="M100" s="227">
        <f>M99-M41</f>
        <v>0</v>
      </c>
    </row>
    <row r="101" spans="1:13" ht="22.5" customHeight="1">
      <c r="A101" s="1" t="s">
        <v>0</v>
      </c>
      <c r="B101" s="4"/>
      <c r="C101" s="4"/>
      <c r="D101" s="4"/>
      <c r="E101" s="230"/>
      <c r="G101" s="4"/>
      <c r="I101" s="4"/>
      <c r="K101" s="4"/>
      <c r="M101" s="4"/>
    </row>
    <row r="102" spans="1:13" ht="22.5" customHeight="1">
      <c r="A102" s="46" t="s">
        <v>288</v>
      </c>
      <c r="B102" s="4"/>
      <c r="C102" s="4"/>
      <c r="D102" s="4"/>
      <c r="E102" s="230"/>
      <c r="G102" s="4"/>
      <c r="I102" s="4"/>
      <c r="K102" s="4"/>
      <c r="M102" s="4"/>
    </row>
    <row r="103" spans="1:13" ht="22.5" hidden="1" customHeight="1">
      <c r="A103" s="50"/>
      <c r="B103" s="50"/>
      <c r="C103" s="50"/>
      <c r="D103" s="50"/>
      <c r="E103" s="51"/>
      <c r="F103" s="50"/>
      <c r="G103" s="52"/>
      <c r="H103" s="50"/>
      <c r="I103" s="52"/>
      <c r="J103" s="50"/>
      <c r="K103" s="53"/>
      <c r="L103" s="54"/>
      <c r="M103" s="55"/>
    </row>
    <row r="104" spans="1:13" ht="22.5" hidden="1" customHeight="1">
      <c r="A104" s="4"/>
      <c r="B104" s="4"/>
      <c r="C104" s="4"/>
      <c r="D104" s="4"/>
      <c r="E104" s="230"/>
      <c r="F104" s="230"/>
      <c r="G104" s="240" t="s">
        <v>2</v>
      </c>
      <c r="H104" s="240"/>
      <c r="I104" s="240"/>
      <c r="J104" s="231"/>
      <c r="K104" s="240" t="s">
        <v>3</v>
      </c>
      <c r="L104" s="240"/>
      <c r="M104" s="240"/>
    </row>
    <row r="105" spans="1:13" ht="22.5" hidden="1" customHeight="1">
      <c r="A105" s="4"/>
      <c r="B105" s="4"/>
      <c r="C105" s="4"/>
      <c r="D105" s="4"/>
      <c r="E105" s="230"/>
      <c r="F105" s="230"/>
      <c r="G105" s="244" t="s">
        <v>73</v>
      </c>
      <c r="H105" s="244"/>
      <c r="I105" s="244"/>
      <c r="J105" s="231"/>
      <c r="K105" s="244" t="s">
        <v>73</v>
      </c>
      <c r="L105" s="244"/>
      <c r="M105" s="244"/>
    </row>
    <row r="106" spans="1:13" ht="22.5" hidden="1" customHeight="1">
      <c r="A106" s="4"/>
      <c r="B106" s="4"/>
      <c r="C106" s="4"/>
      <c r="D106" s="4"/>
      <c r="E106" s="230"/>
      <c r="F106" s="230"/>
      <c r="G106" s="244" t="s">
        <v>74</v>
      </c>
      <c r="H106" s="244"/>
      <c r="I106" s="244"/>
      <c r="J106" s="231"/>
      <c r="K106" s="244" t="s">
        <v>74</v>
      </c>
      <c r="L106" s="244"/>
      <c r="M106" s="244"/>
    </row>
    <row r="107" spans="1:13" ht="22.5" hidden="1" customHeight="1">
      <c r="B107" s="4"/>
      <c r="C107" s="4"/>
      <c r="D107" s="4"/>
      <c r="E107" s="230" t="s">
        <v>7</v>
      </c>
      <c r="F107" s="232"/>
      <c r="G107" s="232">
        <v>2560</v>
      </c>
      <c r="H107" s="232"/>
      <c r="I107" s="232">
        <v>2559</v>
      </c>
      <c r="J107" s="232"/>
      <c r="K107" s="232">
        <v>2560</v>
      </c>
      <c r="L107" s="232"/>
      <c r="M107" s="232">
        <v>2559</v>
      </c>
    </row>
    <row r="108" spans="1:13" ht="22.5" hidden="1" customHeight="1">
      <c r="B108" s="4"/>
      <c r="C108" s="4"/>
      <c r="D108" s="4"/>
      <c r="E108" s="230"/>
      <c r="F108" s="232"/>
      <c r="G108" s="232"/>
      <c r="H108" s="232"/>
      <c r="I108" s="232"/>
      <c r="J108" s="232"/>
      <c r="K108" s="232"/>
      <c r="L108" s="232"/>
      <c r="M108" s="232"/>
    </row>
    <row r="109" spans="1:13" ht="22.5" hidden="1" customHeight="1">
      <c r="A109" s="4"/>
      <c r="B109" s="4"/>
      <c r="C109" s="4"/>
      <c r="D109" s="4"/>
      <c r="E109" s="56"/>
      <c r="F109" s="56"/>
      <c r="G109" s="241" t="s">
        <v>9</v>
      </c>
      <c r="H109" s="241"/>
      <c r="I109" s="241"/>
      <c r="J109" s="241"/>
      <c r="K109" s="241"/>
      <c r="L109" s="241"/>
      <c r="M109" s="241"/>
    </row>
    <row r="110" spans="1:13" ht="22.5" hidden="1" customHeight="1">
      <c r="A110" s="38" t="s">
        <v>75</v>
      </c>
      <c r="B110" s="4"/>
      <c r="C110" s="4"/>
      <c r="D110" s="4"/>
      <c r="E110" s="56"/>
      <c r="F110" s="230"/>
      <c r="G110" s="230"/>
      <c r="H110" s="230"/>
      <c r="I110" s="230"/>
      <c r="J110" s="230"/>
      <c r="K110" s="230"/>
      <c r="L110" s="230"/>
      <c r="M110" s="230"/>
    </row>
    <row r="111" spans="1:13" ht="22.5" hidden="1" customHeight="1">
      <c r="A111" s="2" t="s">
        <v>76</v>
      </c>
    </row>
    <row r="112" spans="1:13" ht="22.5" hidden="1" customHeight="1">
      <c r="B112" s="2" t="s">
        <v>77</v>
      </c>
      <c r="E112" s="57"/>
      <c r="F112" s="58"/>
      <c r="G112" s="11">
        <v>-681543</v>
      </c>
      <c r="H112" s="58"/>
      <c r="I112" s="59">
        <v>811461</v>
      </c>
      <c r="J112" s="58"/>
      <c r="K112" s="11">
        <v>0</v>
      </c>
      <c r="L112" s="58"/>
      <c r="M112" s="11">
        <v>0</v>
      </c>
    </row>
    <row r="113" spans="1:13" ht="3" hidden="1" customHeight="1">
      <c r="B113" s="2" t="s">
        <v>78</v>
      </c>
      <c r="E113" s="57"/>
      <c r="F113" s="58"/>
      <c r="G113" s="11">
        <v>-2240475</v>
      </c>
      <c r="H113" s="58"/>
      <c r="I113" s="9">
        <v>1806735</v>
      </c>
      <c r="J113" s="58"/>
      <c r="K113" s="11">
        <v>0</v>
      </c>
      <c r="L113" s="58"/>
      <c r="M113" s="11">
        <v>0</v>
      </c>
    </row>
    <row r="114" spans="1:13" ht="22.5" hidden="1" customHeight="1">
      <c r="B114" s="234" t="s">
        <v>79</v>
      </c>
      <c r="C114" s="234"/>
      <c r="E114" s="57"/>
      <c r="F114" s="58"/>
      <c r="G114" s="11">
        <v>-84665</v>
      </c>
      <c r="H114" s="58"/>
      <c r="I114" s="59">
        <v>75929</v>
      </c>
      <c r="J114" s="58"/>
      <c r="K114" s="11">
        <v>0</v>
      </c>
      <c r="L114" s="58"/>
      <c r="M114" s="11">
        <v>0</v>
      </c>
    </row>
    <row r="115" spans="1:13" ht="22.5" hidden="1" customHeight="1">
      <c r="A115" s="234" t="s">
        <v>80</v>
      </c>
      <c r="B115" s="234"/>
      <c r="C115" s="234"/>
      <c r="E115" s="57"/>
      <c r="F115" s="58"/>
      <c r="G115" s="34">
        <v>-581788</v>
      </c>
      <c r="H115" s="58"/>
      <c r="I115" s="45">
        <v>881918</v>
      </c>
      <c r="J115" s="58"/>
      <c r="K115" s="34">
        <v>0</v>
      </c>
      <c r="L115" s="58"/>
      <c r="M115" s="34">
        <v>0</v>
      </c>
    </row>
    <row r="116" spans="1:13" ht="22.5" hidden="1" customHeight="1">
      <c r="A116" s="13" t="s">
        <v>81</v>
      </c>
      <c r="B116" s="234"/>
      <c r="C116" s="234"/>
      <c r="E116" s="57">
        <v>15</v>
      </c>
      <c r="F116" s="60"/>
      <c r="G116" s="61">
        <f>SUM(G112:G115)</f>
        <v>-3588471</v>
      </c>
      <c r="H116" s="60"/>
      <c r="I116" s="49">
        <f>SUM(I112:I115)</f>
        <v>3576043</v>
      </c>
      <c r="J116" s="60"/>
      <c r="K116" s="61">
        <f>SUM(K112:K115)</f>
        <v>0</v>
      </c>
      <c r="L116" s="62"/>
      <c r="M116" s="61">
        <f>SUM(M112:M115)</f>
        <v>0</v>
      </c>
    </row>
    <row r="117" spans="1:13" ht="22.5" hidden="1" customHeight="1">
      <c r="A117" s="63"/>
      <c r="B117" s="63"/>
      <c r="E117" s="57"/>
      <c r="F117" s="64"/>
      <c r="G117" s="41"/>
      <c r="H117" s="64"/>
      <c r="I117" s="41"/>
      <c r="J117" s="64"/>
      <c r="K117" s="64"/>
      <c r="L117" s="64"/>
      <c r="M117" s="64"/>
    </row>
    <row r="118" spans="1:13" ht="22.5" hidden="1" customHeight="1">
      <c r="A118" s="65" t="s">
        <v>82</v>
      </c>
      <c r="B118" s="66"/>
      <c r="C118" s="234"/>
      <c r="E118" s="57"/>
      <c r="F118" s="54"/>
      <c r="G118" s="41"/>
      <c r="H118" s="54"/>
      <c r="I118" s="41"/>
      <c r="J118" s="54"/>
      <c r="K118" s="64"/>
      <c r="L118" s="54"/>
      <c r="M118" s="64"/>
    </row>
    <row r="119" spans="1:13" ht="22.5" hidden="1" customHeight="1">
      <c r="A119" s="67" t="s">
        <v>83</v>
      </c>
      <c r="B119" s="66"/>
      <c r="E119" s="57"/>
      <c r="F119" s="54"/>
      <c r="G119" s="30"/>
      <c r="H119" s="54"/>
      <c r="I119" s="30"/>
      <c r="J119" s="54"/>
      <c r="K119" s="68"/>
      <c r="L119" s="54"/>
      <c r="M119" s="68"/>
    </row>
    <row r="120" spans="1:13" ht="22.5" hidden="1" customHeight="1">
      <c r="A120" s="67"/>
      <c r="B120" s="66" t="s">
        <v>84</v>
      </c>
      <c r="E120" s="57"/>
      <c r="F120" s="58"/>
      <c r="G120" s="11">
        <v>-633539</v>
      </c>
      <c r="H120" s="58"/>
      <c r="I120" s="59">
        <v>828387</v>
      </c>
      <c r="J120" s="58"/>
      <c r="K120" s="11">
        <v>0</v>
      </c>
      <c r="L120" s="69"/>
      <c r="M120" s="11">
        <v>0</v>
      </c>
    </row>
    <row r="121" spans="1:13" ht="22.5" hidden="1" customHeight="1">
      <c r="A121" s="70"/>
      <c r="B121" s="66" t="s">
        <v>85</v>
      </c>
      <c r="E121" s="57"/>
      <c r="F121" s="58"/>
      <c r="G121" s="11">
        <v>-1615647</v>
      </c>
      <c r="H121" s="58"/>
      <c r="I121" s="9">
        <v>1365025</v>
      </c>
      <c r="J121" s="58"/>
      <c r="K121" s="11">
        <v>0</v>
      </c>
      <c r="L121" s="69"/>
      <c r="M121" s="11">
        <v>0</v>
      </c>
    </row>
    <row r="122" spans="1:13" ht="12" hidden="1" customHeight="1">
      <c r="A122" s="70"/>
      <c r="B122" s="66" t="s">
        <v>86</v>
      </c>
      <c r="E122" s="57"/>
      <c r="F122" s="58"/>
      <c r="G122" s="11">
        <v>-53870</v>
      </c>
      <c r="H122" s="58"/>
      <c r="I122" s="59">
        <v>59368</v>
      </c>
      <c r="J122" s="58"/>
      <c r="K122" s="11">
        <v>0</v>
      </c>
      <c r="L122" s="69"/>
      <c r="M122" s="11">
        <v>0</v>
      </c>
    </row>
    <row r="123" spans="1:13" ht="22.5" hidden="1" customHeight="1">
      <c r="A123" s="67" t="s">
        <v>87</v>
      </c>
      <c r="B123" s="66"/>
      <c r="E123" s="57"/>
      <c r="F123" s="58"/>
      <c r="G123" s="34">
        <v>-519409</v>
      </c>
      <c r="H123" s="58"/>
      <c r="I123" s="45">
        <v>697126</v>
      </c>
      <c r="J123" s="58"/>
      <c r="K123" s="34">
        <v>0</v>
      </c>
      <c r="L123" s="69"/>
      <c r="M123" s="34">
        <v>0</v>
      </c>
    </row>
    <row r="124" spans="1:13" ht="22.5" hidden="1" customHeight="1">
      <c r="A124" s="70" t="s">
        <v>88</v>
      </c>
      <c r="B124" s="66"/>
      <c r="C124" s="13"/>
      <c r="E124" s="57"/>
      <c r="F124" s="60"/>
      <c r="G124" s="61">
        <f>SUM(G120:G123)</f>
        <v>-2822465</v>
      </c>
      <c r="H124" s="60"/>
      <c r="I124" s="49">
        <f>SUM(I120:I123)</f>
        <v>2949906</v>
      </c>
      <c r="J124" s="60"/>
      <c r="K124" s="61">
        <f>SUM(K120:K123)</f>
        <v>0</v>
      </c>
      <c r="L124" s="62"/>
      <c r="M124" s="61">
        <f>SUM(M120:M123)</f>
        <v>0</v>
      </c>
    </row>
    <row r="125" spans="1:13" ht="22.5" hidden="1" customHeight="1">
      <c r="A125" s="13"/>
      <c r="I125" s="30"/>
    </row>
    <row r="126" spans="1:13" ht="22.5" hidden="1" customHeight="1">
      <c r="A126" s="70" t="s">
        <v>89</v>
      </c>
      <c r="B126" s="66"/>
      <c r="E126" s="57"/>
      <c r="F126" s="60"/>
      <c r="G126" s="71">
        <f>G116-G124</f>
        <v>-766006</v>
      </c>
      <c r="H126" s="60"/>
      <c r="I126" s="72">
        <f>I116-I124</f>
        <v>626137</v>
      </c>
      <c r="J126" s="73">
        <v>0</v>
      </c>
      <c r="K126" s="71">
        <v>0</v>
      </c>
      <c r="L126" s="74">
        <v>0</v>
      </c>
      <c r="M126" s="71">
        <v>0</v>
      </c>
    </row>
    <row r="127" spans="1:13" ht="22.5" hidden="1" customHeight="1">
      <c r="A127" s="67" t="s">
        <v>90</v>
      </c>
      <c r="B127" s="66"/>
      <c r="E127" s="57">
        <v>16</v>
      </c>
      <c r="F127" s="58"/>
      <c r="G127" s="34">
        <v>-285497</v>
      </c>
      <c r="H127" s="58"/>
      <c r="I127" s="45">
        <v>131538</v>
      </c>
      <c r="J127" s="75"/>
      <c r="K127" s="34">
        <v>-229611</v>
      </c>
      <c r="L127" s="75"/>
      <c r="M127" s="45">
        <v>85072</v>
      </c>
    </row>
    <row r="128" spans="1:13" ht="22.5" hidden="1" customHeight="1">
      <c r="A128" s="70" t="s">
        <v>91</v>
      </c>
      <c r="B128" s="66"/>
      <c r="E128" s="57"/>
      <c r="F128" s="76"/>
      <c r="G128" s="61">
        <f>SUM(G126:G127)</f>
        <v>-1051503</v>
      </c>
      <c r="H128" s="76"/>
      <c r="I128" s="36">
        <f>SUM(I126:I127)</f>
        <v>757675</v>
      </c>
      <c r="J128" s="77"/>
      <c r="K128" s="61">
        <f>SUM(K126:K127)</f>
        <v>-229611</v>
      </c>
      <c r="L128" s="77"/>
      <c r="M128" s="36">
        <f>SUM(M126:M127)</f>
        <v>85072</v>
      </c>
    </row>
    <row r="129" spans="1:13" ht="22.5" hidden="1" customHeight="1">
      <c r="A129" s="13"/>
      <c r="G129" s="30"/>
      <c r="I129" s="30"/>
    </row>
    <row r="130" spans="1:13" ht="9.75" hidden="1" customHeight="1">
      <c r="A130" s="67" t="s">
        <v>92</v>
      </c>
      <c r="B130" s="66"/>
      <c r="E130" s="57"/>
      <c r="F130" s="58"/>
      <c r="G130" s="11">
        <v>42929</v>
      </c>
      <c r="H130" s="58"/>
      <c r="I130" s="59">
        <v>66697</v>
      </c>
      <c r="J130" s="75"/>
      <c r="K130" s="11">
        <v>0</v>
      </c>
      <c r="L130" s="69"/>
      <c r="M130" s="11">
        <v>0</v>
      </c>
    </row>
    <row r="131" spans="1:13" ht="22.5" hidden="1" customHeight="1">
      <c r="A131" s="67" t="s">
        <v>93</v>
      </c>
      <c r="B131" s="66"/>
      <c r="E131" s="57"/>
      <c r="F131" s="58"/>
      <c r="G131" s="34">
        <v>-435141</v>
      </c>
      <c r="H131" s="58"/>
      <c r="I131" s="45">
        <v>534842</v>
      </c>
      <c r="J131" s="75"/>
      <c r="K131" s="34">
        <v>-32343</v>
      </c>
      <c r="L131" s="75"/>
      <c r="M131" s="45">
        <v>74331</v>
      </c>
    </row>
    <row r="132" spans="1:13" ht="22.5" hidden="1" customHeight="1">
      <c r="A132" s="70" t="s">
        <v>94</v>
      </c>
      <c r="B132" s="66"/>
      <c r="E132" s="57"/>
      <c r="F132" s="76"/>
      <c r="G132" s="36">
        <f>SUM(G130:G131)</f>
        <v>-392212</v>
      </c>
      <c r="H132" s="76"/>
      <c r="I132" s="36">
        <f>SUM(I130:I131)</f>
        <v>601539</v>
      </c>
      <c r="J132" s="77"/>
      <c r="K132" s="61">
        <f>SUM(K130:K131)</f>
        <v>-32343</v>
      </c>
      <c r="L132" s="77"/>
      <c r="M132" s="36">
        <f>SUM(M130:M131)</f>
        <v>74331</v>
      </c>
    </row>
    <row r="133" spans="1:13" ht="22.5" hidden="1" customHeight="1">
      <c r="A133" s="63"/>
      <c r="B133" s="63"/>
      <c r="E133" s="57"/>
      <c r="F133" s="64"/>
      <c r="G133" s="41"/>
      <c r="H133" s="64"/>
      <c r="I133" s="41"/>
      <c r="J133" s="64"/>
      <c r="K133" s="64"/>
      <c r="L133" s="64"/>
      <c r="M133" s="64"/>
    </row>
    <row r="134" spans="1:13" ht="13.5" hidden="1" customHeight="1">
      <c r="A134" s="78" t="s">
        <v>95</v>
      </c>
      <c r="B134" s="63"/>
      <c r="E134" s="57"/>
      <c r="F134" s="77"/>
      <c r="G134" s="79">
        <f>G128-G132</f>
        <v>-659291</v>
      </c>
      <c r="H134" s="77"/>
      <c r="I134" s="79">
        <f>I128-I132</f>
        <v>156136</v>
      </c>
      <c r="J134" s="77"/>
      <c r="K134" s="71">
        <f>K128-K132</f>
        <v>-197268</v>
      </c>
      <c r="L134" s="77"/>
      <c r="M134" s="79">
        <f>M128-M132</f>
        <v>10741</v>
      </c>
    </row>
    <row r="135" spans="1:13" ht="22.5" hidden="1" customHeight="1">
      <c r="A135" s="63" t="s">
        <v>96</v>
      </c>
      <c r="B135" s="63"/>
      <c r="E135" s="57">
        <v>9</v>
      </c>
      <c r="F135" s="75"/>
      <c r="G135" s="80">
        <v>-43469</v>
      </c>
      <c r="H135" s="75"/>
      <c r="I135" s="45">
        <v>102302</v>
      </c>
      <c r="J135" s="58"/>
      <c r="K135" s="80">
        <v>0</v>
      </c>
      <c r="L135" s="58"/>
      <c r="M135" s="34">
        <v>0</v>
      </c>
    </row>
    <row r="136" spans="1:13" ht="22.5" hidden="1" customHeight="1">
      <c r="A136" s="78" t="s">
        <v>97</v>
      </c>
      <c r="B136" s="63"/>
      <c r="E136" s="57"/>
      <c r="F136" s="77"/>
      <c r="G136" s="79">
        <f>SUM(G134:G135)</f>
        <v>-702760</v>
      </c>
      <c r="H136" s="77"/>
      <c r="I136" s="79">
        <f>SUM(I134:I135)</f>
        <v>258438</v>
      </c>
      <c r="J136" s="77"/>
      <c r="K136" s="81">
        <f>SUM(K134:K135)</f>
        <v>-197268</v>
      </c>
      <c r="L136" s="77"/>
      <c r="M136" s="79">
        <f>SUM(M134:M135)</f>
        <v>10741</v>
      </c>
    </row>
    <row r="137" spans="1:13" ht="22.5" hidden="1" customHeight="1">
      <c r="A137" s="63" t="s">
        <v>98</v>
      </c>
      <c r="B137" s="63"/>
      <c r="E137" s="57"/>
      <c r="F137" s="64"/>
      <c r="G137" s="80">
        <v>-144463</v>
      </c>
      <c r="H137" s="64"/>
      <c r="I137" s="82">
        <v>121111</v>
      </c>
      <c r="J137" s="64"/>
      <c r="K137" s="80">
        <v>-73463</v>
      </c>
      <c r="L137" s="64"/>
      <c r="M137" s="82">
        <v>45081</v>
      </c>
    </row>
    <row r="138" spans="1:13" ht="10.5" hidden="1" customHeight="1">
      <c r="A138" s="78" t="s">
        <v>99</v>
      </c>
      <c r="B138" s="63"/>
      <c r="E138" s="57"/>
      <c r="F138" s="77"/>
      <c r="G138" s="81">
        <f>G136-G137</f>
        <v>-558297</v>
      </c>
      <c r="H138" s="77"/>
      <c r="I138" s="79">
        <f>I136-I137</f>
        <v>137327</v>
      </c>
      <c r="J138" s="77"/>
      <c r="K138" s="81">
        <f>K136-K137</f>
        <v>-123805</v>
      </c>
      <c r="L138" s="77"/>
      <c r="M138" s="79">
        <f>M136-M137</f>
        <v>-34340</v>
      </c>
    </row>
    <row r="139" spans="1:13" ht="22.5" hidden="1" customHeight="1">
      <c r="A139" s="63" t="s">
        <v>100</v>
      </c>
      <c r="B139" s="63"/>
      <c r="E139" s="57">
        <v>17</v>
      </c>
      <c r="F139" s="75"/>
      <c r="G139" s="80">
        <v>-10636</v>
      </c>
      <c r="H139" s="75"/>
      <c r="I139" s="45">
        <v>2355</v>
      </c>
      <c r="J139" s="58"/>
      <c r="K139" s="80">
        <v>29463</v>
      </c>
      <c r="L139" s="58"/>
      <c r="M139" s="45">
        <v>-20475</v>
      </c>
    </row>
    <row r="140" spans="1:13" ht="22.5" hidden="1" customHeight="1">
      <c r="A140" s="78" t="s">
        <v>101</v>
      </c>
      <c r="B140" s="63"/>
      <c r="E140" s="57"/>
      <c r="F140" s="77"/>
      <c r="G140" s="28">
        <f>G138-G139</f>
        <v>-547661</v>
      </c>
      <c r="H140" s="77"/>
      <c r="I140" s="28">
        <f>I138-I139</f>
        <v>134972</v>
      </c>
      <c r="J140" s="77"/>
      <c r="K140" s="28">
        <f>K138-K139</f>
        <v>-153268</v>
      </c>
      <c r="L140" s="77"/>
      <c r="M140" s="28">
        <f>M138-M139</f>
        <v>-13865</v>
      </c>
    </row>
    <row r="141" spans="1:13" ht="22.5" hidden="1" customHeight="1">
      <c r="A141" s="1" t="s">
        <v>0</v>
      </c>
      <c r="B141" s="4"/>
      <c r="C141" s="4"/>
      <c r="D141" s="4"/>
      <c r="E141" s="230"/>
      <c r="G141" s="4"/>
      <c r="I141" s="4"/>
      <c r="K141" s="4"/>
      <c r="M141" s="4"/>
    </row>
    <row r="142" spans="1:13" ht="22.5" hidden="1" customHeight="1">
      <c r="A142" s="46" t="s">
        <v>102</v>
      </c>
      <c r="B142" s="4"/>
      <c r="C142" s="4"/>
      <c r="D142" s="4"/>
      <c r="E142" s="230"/>
      <c r="G142" s="4"/>
      <c r="I142" s="4"/>
      <c r="K142" s="4"/>
      <c r="M142" s="4"/>
    </row>
    <row r="143" spans="1:13" ht="22.5" hidden="1" customHeight="1">
      <c r="A143" s="50"/>
      <c r="B143" s="50"/>
      <c r="C143" s="50"/>
      <c r="D143" s="50"/>
      <c r="E143" s="51"/>
      <c r="F143" s="50"/>
      <c r="G143" s="52"/>
      <c r="H143" s="50"/>
      <c r="I143" s="52"/>
      <c r="J143" s="50"/>
      <c r="K143" s="53"/>
      <c r="L143" s="54"/>
      <c r="M143" s="55"/>
    </row>
    <row r="144" spans="1:13" ht="22.5" hidden="1" customHeight="1">
      <c r="A144" s="4"/>
      <c r="B144" s="4"/>
      <c r="C144" s="4"/>
      <c r="D144" s="4"/>
      <c r="E144" s="230"/>
      <c r="F144" s="230"/>
      <c r="G144" s="240" t="s">
        <v>2</v>
      </c>
      <c r="H144" s="240"/>
      <c r="I144" s="240"/>
      <c r="J144" s="231"/>
      <c r="K144" s="240" t="s">
        <v>3</v>
      </c>
      <c r="L144" s="240"/>
      <c r="M144" s="240"/>
    </row>
    <row r="145" spans="1:13" ht="22.5" hidden="1" customHeight="1">
      <c r="A145" s="4"/>
      <c r="B145" s="4"/>
      <c r="C145" s="4"/>
      <c r="D145" s="4"/>
      <c r="E145" s="230"/>
      <c r="F145" s="230"/>
      <c r="G145" s="244" t="s">
        <v>73</v>
      </c>
      <c r="H145" s="244"/>
      <c r="I145" s="244"/>
      <c r="J145" s="231"/>
      <c r="K145" s="244" t="s">
        <v>73</v>
      </c>
      <c r="L145" s="244"/>
      <c r="M145" s="244"/>
    </row>
    <row r="146" spans="1:13" ht="22.5" hidden="1" customHeight="1">
      <c r="A146" s="4"/>
      <c r="B146" s="4"/>
      <c r="C146" s="4"/>
      <c r="D146" s="4"/>
      <c r="E146" s="230"/>
      <c r="F146" s="230"/>
      <c r="G146" s="244" t="s">
        <v>74</v>
      </c>
      <c r="H146" s="244"/>
      <c r="I146" s="244"/>
      <c r="J146" s="231"/>
      <c r="K146" s="244" t="s">
        <v>74</v>
      </c>
      <c r="L146" s="244"/>
      <c r="M146" s="244"/>
    </row>
    <row r="147" spans="1:13" ht="22.5" hidden="1" customHeight="1">
      <c r="A147" s="46"/>
      <c r="B147" s="4"/>
      <c r="C147" s="4"/>
      <c r="D147" s="4"/>
      <c r="E147" s="230" t="s">
        <v>7</v>
      </c>
      <c r="F147" s="232"/>
      <c r="G147" s="232">
        <v>2560</v>
      </c>
      <c r="H147" s="232"/>
      <c r="I147" s="232">
        <v>2559</v>
      </c>
      <c r="J147" s="232"/>
      <c r="K147" s="232">
        <v>2560</v>
      </c>
      <c r="L147" s="232"/>
      <c r="M147" s="232">
        <v>2559</v>
      </c>
    </row>
    <row r="148" spans="1:13" ht="22.5" hidden="1" customHeight="1">
      <c r="A148" s="4"/>
      <c r="B148" s="4"/>
      <c r="C148" s="4"/>
      <c r="D148" s="4"/>
      <c r="E148" s="2"/>
      <c r="F148" s="2"/>
      <c r="G148" s="241" t="s">
        <v>9</v>
      </c>
      <c r="H148" s="241"/>
      <c r="I148" s="241"/>
      <c r="J148" s="241"/>
      <c r="K148" s="241"/>
      <c r="L148" s="241"/>
      <c r="M148" s="241"/>
    </row>
    <row r="149" spans="1:13" ht="22.5" hidden="1" customHeight="1">
      <c r="A149" s="83" t="s">
        <v>103</v>
      </c>
      <c r="B149" s="66"/>
      <c r="E149" s="84"/>
      <c r="F149" s="54"/>
      <c r="G149" s="68"/>
      <c r="H149" s="54"/>
      <c r="I149" s="68"/>
      <c r="J149" s="54"/>
      <c r="K149" s="68"/>
      <c r="L149" s="54"/>
      <c r="M149" s="68"/>
    </row>
    <row r="150" spans="1:13" ht="22.5" hidden="1" customHeight="1">
      <c r="B150" s="66" t="s">
        <v>104</v>
      </c>
      <c r="E150" s="57">
        <v>18</v>
      </c>
      <c r="F150" s="75"/>
      <c r="G150" s="9">
        <f>G152-G151</f>
        <v>-361114</v>
      </c>
      <c r="H150" s="75"/>
      <c r="I150" s="9">
        <f>I152-I151</f>
        <v>6927</v>
      </c>
      <c r="J150" s="75"/>
      <c r="K150" s="11">
        <f>K152-K151</f>
        <v>-153268</v>
      </c>
      <c r="L150" s="75"/>
      <c r="M150" s="9">
        <f>M152-M151</f>
        <v>-13865</v>
      </c>
    </row>
    <row r="151" spans="1:13" ht="22.5" hidden="1" customHeight="1">
      <c r="B151" s="66" t="s">
        <v>105</v>
      </c>
      <c r="E151" s="84"/>
      <c r="F151" s="58"/>
      <c r="G151" s="9">
        <v>-186547</v>
      </c>
      <c r="H151" s="58"/>
      <c r="I151" s="9">
        <v>128045</v>
      </c>
      <c r="J151" s="58"/>
      <c r="K151" s="80">
        <v>0</v>
      </c>
      <c r="L151" s="69"/>
      <c r="M151" s="80">
        <v>0</v>
      </c>
    </row>
    <row r="152" spans="1:13" ht="22.5" hidden="1" customHeight="1">
      <c r="A152" s="78"/>
      <c r="B152" s="66"/>
      <c r="E152" s="84"/>
      <c r="F152" s="76"/>
      <c r="G152" s="85">
        <f>G140</f>
        <v>-547661</v>
      </c>
      <c r="H152" s="76"/>
      <c r="I152" s="85">
        <f>I140</f>
        <v>134972</v>
      </c>
      <c r="J152" s="76"/>
      <c r="K152" s="86">
        <f>K140</f>
        <v>-153268</v>
      </c>
      <c r="L152" s="76"/>
      <c r="M152" s="85">
        <f>M140</f>
        <v>-13865</v>
      </c>
    </row>
    <row r="153" spans="1:13" ht="22.5" hidden="1" customHeight="1">
      <c r="A153" s="83"/>
      <c r="B153" s="83"/>
      <c r="C153" s="66"/>
      <c r="D153" s="66"/>
      <c r="E153" s="84"/>
      <c r="F153" s="87"/>
      <c r="G153" s="35"/>
      <c r="H153" s="87"/>
      <c r="I153" s="35"/>
      <c r="J153" s="87"/>
      <c r="K153" s="77"/>
      <c r="L153" s="87"/>
      <c r="M153" s="77"/>
    </row>
    <row r="154" spans="1:13" ht="22.5" hidden="1" customHeight="1" thickBot="1">
      <c r="A154" s="88" t="s">
        <v>106</v>
      </c>
      <c r="B154" s="83"/>
      <c r="C154" s="66"/>
      <c r="D154" s="66"/>
      <c r="E154" s="57">
        <v>18</v>
      </c>
      <c r="F154" s="87"/>
      <c r="G154" s="35"/>
      <c r="H154" s="87"/>
      <c r="I154" s="35"/>
      <c r="J154" s="87"/>
      <c r="K154" s="77"/>
      <c r="L154" s="87"/>
      <c r="M154" s="77"/>
    </row>
    <row r="155" spans="1:13" ht="22.5" hidden="1" customHeight="1" thickTop="1">
      <c r="A155" s="66" t="s">
        <v>107</v>
      </c>
      <c r="B155" s="83"/>
      <c r="C155" s="66"/>
      <c r="D155" s="66"/>
      <c r="E155" s="57"/>
      <c r="F155" s="50"/>
      <c r="G155" s="89">
        <v>-0.19814602647843799</v>
      </c>
      <c r="H155" s="50"/>
      <c r="I155" s="90">
        <v>4.0000000000000001E-3</v>
      </c>
      <c r="J155" s="50"/>
      <c r="K155" s="91">
        <v>-8.409932925972749E-2</v>
      </c>
      <c r="L155" s="50"/>
      <c r="M155" s="90">
        <v>-8.0000000000000002E-3</v>
      </c>
    </row>
    <row r="156" spans="1:13" ht="22.5" hidden="1" customHeight="1">
      <c r="A156" s="92"/>
      <c r="B156" s="66"/>
      <c r="C156" s="93"/>
      <c r="D156" s="66"/>
      <c r="E156" s="57"/>
      <c r="F156" s="94"/>
      <c r="G156" s="95"/>
      <c r="H156" s="94"/>
      <c r="I156" s="96"/>
      <c r="J156" s="94"/>
      <c r="K156" s="95"/>
      <c r="L156" s="94"/>
      <c r="M156" s="96"/>
    </row>
    <row r="157" spans="1:13" ht="22.5" hidden="1" customHeight="1" thickBot="1">
      <c r="A157" s="1" t="s">
        <v>0</v>
      </c>
      <c r="B157" s="4"/>
      <c r="C157" s="4"/>
      <c r="D157" s="4"/>
      <c r="E157" s="230"/>
      <c r="G157" s="4"/>
      <c r="I157" s="4"/>
      <c r="K157" s="4"/>
      <c r="M157" s="4"/>
    </row>
    <row r="158" spans="1:13" ht="22.5" hidden="1" customHeight="1" thickTop="1">
      <c r="A158" s="46" t="s">
        <v>72</v>
      </c>
      <c r="B158" s="4"/>
      <c r="C158" s="4"/>
      <c r="D158" s="4"/>
      <c r="E158" s="230"/>
      <c r="G158" s="4"/>
      <c r="I158" s="4"/>
      <c r="K158" s="4"/>
      <c r="M158" s="4"/>
    </row>
    <row r="159" spans="1:13" ht="22.5" hidden="1" customHeight="1">
      <c r="A159" s="50"/>
      <c r="B159" s="50"/>
      <c r="C159" s="50"/>
      <c r="D159" s="50"/>
      <c r="E159" s="51"/>
      <c r="F159" s="50"/>
      <c r="G159" s="52"/>
      <c r="H159" s="50"/>
      <c r="I159" s="52"/>
      <c r="J159" s="50"/>
      <c r="K159" s="53"/>
      <c r="L159" s="54"/>
      <c r="M159" s="55"/>
    </row>
    <row r="160" spans="1:13" ht="22.5" hidden="1" customHeight="1">
      <c r="A160" s="4"/>
      <c r="B160" s="4"/>
      <c r="C160" s="4"/>
      <c r="D160" s="4"/>
      <c r="E160" s="230"/>
      <c r="F160" s="230"/>
      <c r="G160" s="240" t="s">
        <v>2</v>
      </c>
      <c r="H160" s="240"/>
      <c r="I160" s="240"/>
      <c r="J160" s="231"/>
      <c r="K160" s="240" t="s">
        <v>3</v>
      </c>
      <c r="L160" s="240"/>
      <c r="M160" s="240"/>
    </row>
    <row r="161" spans="1:13" ht="22.5" hidden="1" customHeight="1">
      <c r="A161" s="4"/>
      <c r="B161" s="4"/>
      <c r="C161" s="4"/>
      <c r="D161" s="4"/>
      <c r="E161" s="230"/>
      <c r="F161" s="230"/>
      <c r="G161" s="244" t="s">
        <v>73</v>
      </c>
      <c r="H161" s="244"/>
      <c r="I161" s="244"/>
      <c r="J161" s="231"/>
      <c r="K161" s="244" t="s">
        <v>73</v>
      </c>
      <c r="L161" s="244"/>
      <c r="M161" s="244"/>
    </row>
    <row r="162" spans="1:13" ht="22.5" hidden="1" customHeight="1">
      <c r="A162" s="4"/>
      <c r="B162" s="4"/>
      <c r="C162" s="4"/>
      <c r="D162" s="4"/>
      <c r="E162" s="230"/>
      <c r="F162" s="230"/>
      <c r="G162" s="244" t="s">
        <v>74</v>
      </c>
      <c r="H162" s="244"/>
      <c r="I162" s="244"/>
      <c r="J162" s="231"/>
      <c r="K162" s="244" t="s">
        <v>74</v>
      </c>
      <c r="L162" s="244"/>
      <c r="M162" s="244"/>
    </row>
    <row r="163" spans="1:13" ht="22.5" hidden="1" customHeight="1">
      <c r="A163" s="46"/>
      <c r="B163" s="4"/>
      <c r="C163" s="4"/>
      <c r="D163" s="4"/>
      <c r="E163" s="230"/>
      <c r="F163" s="232"/>
      <c r="G163" s="232">
        <v>2560</v>
      </c>
      <c r="H163" s="232"/>
      <c r="I163" s="232">
        <v>2559</v>
      </c>
      <c r="J163" s="232"/>
      <c r="K163" s="232">
        <v>2560</v>
      </c>
      <c r="L163" s="232"/>
      <c r="M163" s="232">
        <v>2559</v>
      </c>
    </row>
    <row r="164" spans="1:13" ht="22.5" hidden="1" customHeight="1">
      <c r="A164" s="4"/>
      <c r="B164" s="4"/>
      <c r="C164" s="4"/>
      <c r="D164" s="4"/>
      <c r="E164" s="2"/>
      <c r="F164" s="2"/>
      <c r="G164" s="241" t="s">
        <v>9</v>
      </c>
      <c r="H164" s="241"/>
      <c r="I164" s="241"/>
      <c r="J164" s="241"/>
      <c r="K164" s="241"/>
      <c r="L164" s="241"/>
      <c r="M164" s="241"/>
    </row>
    <row r="165" spans="1:13" ht="22.5" hidden="1" customHeight="1">
      <c r="A165" s="83" t="s">
        <v>108</v>
      </c>
      <c r="B165" s="66"/>
      <c r="E165" s="84"/>
      <c r="F165" s="97"/>
      <c r="G165" s="98">
        <f>G140</f>
        <v>-547661</v>
      </c>
      <c r="H165" s="97"/>
      <c r="I165" s="98">
        <f>I140</f>
        <v>134972</v>
      </c>
      <c r="J165" s="97"/>
      <c r="K165" s="71">
        <f>K140</f>
        <v>-153268</v>
      </c>
      <c r="L165" s="97"/>
      <c r="M165" s="98">
        <f>M140</f>
        <v>-13865</v>
      </c>
    </row>
    <row r="166" spans="1:13" ht="22.5" hidden="1" customHeight="1">
      <c r="A166" s="13" t="s">
        <v>109</v>
      </c>
      <c r="B166" s="66"/>
      <c r="E166" s="84"/>
      <c r="F166" s="75"/>
      <c r="G166" s="9"/>
      <c r="H166" s="75"/>
      <c r="I166" s="9"/>
      <c r="J166" s="75"/>
      <c r="K166" s="9"/>
      <c r="L166" s="69"/>
      <c r="M166" s="9"/>
    </row>
    <row r="167" spans="1:13" ht="22.5" hidden="1" customHeight="1">
      <c r="A167" s="13"/>
      <c r="B167" s="88" t="s">
        <v>110</v>
      </c>
      <c r="E167" s="84"/>
      <c r="F167" s="75"/>
      <c r="G167" s="9"/>
      <c r="H167" s="75"/>
      <c r="I167" s="69"/>
      <c r="J167" s="75"/>
      <c r="K167" s="69"/>
      <c r="L167" s="69"/>
      <c r="M167" s="69"/>
    </row>
    <row r="168" spans="1:13" ht="22.5" hidden="1" customHeight="1">
      <c r="A168" s="13"/>
      <c r="B168" s="88" t="s">
        <v>111</v>
      </c>
      <c r="E168" s="84"/>
      <c r="F168" s="75"/>
      <c r="G168" s="9"/>
      <c r="H168" s="75"/>
      <c r="I168" s="69"/>
      <c r="J168" s="75"/>
      <c r="K168" s="69"/>
      <c r="L168" s="69"/>
      <c r="M168" s="69"/>
    </row>
    <row r="169" spans="1:13" ht="22.5" hidden="1" customHeight="1">
      <c r="B169" s="99" t="s">
        <v>112</v>
      </c>
      <c r="F169" s="9"/>
      <c r="G169" s="11">
        <v>348064</v>
      </c>
      <c r="H169" s="9"/>
      <c r="I169" s="9">
        <v>-244453</v>
      </c>
      <c r="J169" s="9"/>
      <c r="K169" s="11">
        <v>0</v>
      </c>
      <c r="L169" s="69"/>
      <c r="M169" s="11">
        <v>0</v>
      </c>
    </row>
    <row r="170" spans="1:13" ht="22.5" hidden="1" customHeight="1">
      <c r="A170" s="2" t="s">
        <v>113</v>
      </c>
      <c r="B170" s="2" t="s">
        <v>114</v>
      </c>
      <c r="F170" s="9"/>
      <c r="G170" s="11">
        <v>-23119</v>
      </c>
      <c r="H170" s="9"/>
      <c r="I170" s="9">
        <v>-308444</v>
      </c>
      <c r="J170" s="9"/>
      <c r="K170" s="11">
        <v>15564</v>
      </c>
      <c r="L170" s="9"/>
      <c r="M170" s="9">
        <v>13850</v>
      </c>
    </row>
    <row r="171" spans="1:13" ht="22.5" hidden="1" customHeight="1">
      <c r="B171" s="100" t="s">
        <v>115</v>
      </c>
      <c r="E171" s="2"/>
      <c r="F171" s="2"/>
      <c r="G171" s="11"/>
      <c r="H171" s="2"/>
      <c r="J171" s="2"/>
      <c r="K171" s="11"/>
      <c r="L171" s="2"/>
    </row>
    <row r="172" spans="1:13" ht="22.5" hidden="1" customHeight="1">
      <c r="B172" s="100" t="s">
        <v>116</v>
      </c>
      <c r="F172" s="9"/>
      <c r="G172" s="34">
        <v>7076</v>
      </c>
      <c r="H172" s="9"/>
      <c r="I172" s="9">
        <v>52020</v>
      </c>
      <c r="J172" s="9"/>
      <c r="K172" s="34">
        <v>-3113</v>
      </c>
      <c r="L172" s="9"/>
      <c r="M172" s="75">
        <v>-2770</v>
      </c>
    </row>
    <row r="173" spans="1:13" ht="22.5" hidden="1" customHeight="1">
      <c r="A173" s="13" t="s">
        <v>117</v>
      </c>
      <c r="F173" s="47"/>
      <c r="G173" s="61">
        <f>SUM(G167:G172)</f>
        <v>332021</v>
      </c>
      <c r="H173" s="47"/>
      <c r="I173" s="101">
        <v>-500877</v>
      </c>
      <c r="J173" s="47"/>
      <c r="K173" s="61">
        <f>SUM(K167:K172)</f>
        <v>12451</v>
      </c>
      <c r="L173" s="47"/>
      <c r="M173" s="101">
        <v>11080</v>
      </c>
    </row>
    <row r="174" spans="1:13" ht="22.5" hidden="1" customHeight="1">
      <c r="F174" s="9"/>
      <c r="G174" s="9"/>
      <c r="H174" s="9"/>
      <c r="I174" s="9"/>
      <c r="J174" s="9"/>
      <c r="K174" s="9"/>
      <c r="L174" s="9"/>
      <c r="M174" s="9"/>
    </row>
    <row r="175" spans="1:13" ht="22.5" hidden="1" customHeight="1">
      <c r="A175" s="13" t="s">
        <v>118</v>
      </c>
      <c r="F175" s="47"/>
      <c r="G175" s="18">
        <f>G173+G165</f>
        <v>-215640</v>
      </c>
      <c r="H175" s="47"/>
      <c r="I175" s="18">
        <v>-365905</v>
      </c>
      <c r="J175" s="47"/>
      <c r="K175" s="102">
        <f>K173+K165</f>
        <v>-140817</v>
      </c>
      <c r="L175" s="47"/>
      <c r="M175" s="18">
        <v>-2785</v>
      </c>
    </row>
    <row r="176" spans="1:13" ht="22.5" hidden="1" customHeight="1">
      <c r="F176" s="9"/>
      <c r="G176" s="9"/>
      <c r="H176" s="9"/>
      <c r="I176" s="9"/>
      <c r="J176" s="9"/>
      <c r="K176" s="9"/>
      <c r="L176" s="9"/>
      <c r="M176" s="9"/>
    </row>
    <row r="177" spans="1:13" ht="22.5" hidden="1" customHeight="1" thickBot="1">
      <c r="A177" s="13" t="s">
        <v>119</v>
      </c>
      <c r="F177" s="9"/>
      <c r="G177" s="9"/>
      <c r="H177" s="9"/>
      <c r="I177" s="9"/>
      <c r="J177" s="9"/>
      <c r="K177" s="9"/>
      <c r="L177" s="9"/>
      <c r="M177" s="9"/>
    </row>
    <row r="178" spans="1:13" ht="22.5" hidden="1" customHeight="1" thickTop="1">
      <c r="B178" s="2" t="s">
        <v>104</v>
      </c>
      <c r="F178" s="9"/>
      <c r="G178" s="9">
        <f>G180-G179</f>
        <v>-109866</v>
      </c>
      <c r="H178" s="9"/>
      <c r="I178" s="9">
        <f>I180-I179</f>
        <v>-425729</v>
      </c>
      <c r="J178" s="9"/>
      <c r="K178" s="11">
        <f>K180-K179</f>
        <v>-140817</v>
      </c>
      <c r="L178" s="9"/>
      <c r="M178" s="9">
        <f>M180-M179</f>
        <v>-2785</v>
      </c>
    </row>
    <row r="179" spans="1:13" ht="22.5" hidden="1" customHeight="1">
      <c r="B179" s="2" t="s">
        <v>105</v>
      </c>
      <c r="F179" s="9"/>
      <c r="G179" s="9">
        <v>-105774</v>
      </c>
      <c r="H179" s="9"/>
      <c r="I179" s="9">
        <v>59824</v>
      </c>
      <c r="J179" s="9"/>
      <c r="K179" s="11">
        <v>0</v>
      </c>
      <c r="L179" s="9"/>
      <c r="M179" s="9">
        <v>0</v>
      </c>
    </row>
    <row r="180" spans="1:13" ht="22.5" hidden="1" customHeight="1">
      <c r="F180" s="47" t="s">
        <v>113</v>
      </c>
      <c r="G180" s="103">
        <f>G175</f>
        <v>-215640</v>
      </c>
      <c r="H180" s="47" t="s">
        <v>113</v>
      </c>
      <c r="I180" s="103">
        <f>I175</f>
        <v>-365905</v>
      </c>
      <c r="J180" s="47" t="s">
        <v>113</v>
      </c>
      <c r="K180" s="86">
        <f>K175</f>
        <v>-140817</v>
      </c>
      <c r="L180" s="47" t="s">
        <v>113</v>
      </c>
      <c r="M180" s="103">
        <f>M175</f>
        <v>-2785</v>
      </c>
    </row>
    <row r="181" spans="1:13" ht="16.2" hidden="1" customHeight="1">
      <c r="F181" s="9"/>
      <c r="G181" s="9"/>
      <c r="H181" s="9"/>
      <c r="I181" s="9"/>
      <c r="J181" s="9"/>
      <c r="K181" s="9"/>
      <c r="L181" s="9"/>
      <c r="M181" s="9"/>
    </row>
    <row r="182" spans="1:13" ht="22.5" hidden="1" customHeight="1" thickBot="1">
      <c r="A182" s="1" t="s">
        <v>0</v>
      </c>
      <c r="B182" s="4"/>
      <c r="C182" s="4"/>
      <c r="D182" s="4"/>
      <c r="E182" s="230"/>
      <c r="G182" s="4"/>
      <c r="I182" s="4"/>
      <c r="K182" s="4"/>
      <c r="M182" s="4"/>
    </row>
    <row r="183" spans="1:13" ht="22.5" hidden="1" customHeight="1" thickTop="1">
      <c r="A183" s="46" t="s">
        <v>120</v>
      </c>
      <c r="B183" s="4"/>
      <c r="C183" s="4"/>
      <c r="D183" s="4"/>
      <c r="E183" s="230"/>
      <c r="G183" s="4"/>
      <c r="I183" s="4"/>
      <c r="K183" s="4"/>
      <c r="M183" s="4"/>
    </row>
    <row r="184" spans="1:13" ht="22.5" customHeight="1">
      <c r="A184" s="50"/>
      <c r="B184" s="50"/>
      <c r="C184" s="50"/>
      <c r="D184" s="50"/>
      <c r="E184" s="51"/>
      <c r="F184" s="50"/>
      <c r="G184" s="52"/>
      <c r="H184" s="50"/>
      <c r="I184" s="52"/>
      <c r="J184" s="50"/>
      <c r="K184" s="53"/>
      <c r="L184" s="54"/>
      <c r="M184" s="55"/>
    </row>
    <row r="185" spans="1:13" ht="22.5" customHeight="1">
      <c r="A185" s="4"/>
      <c r="B185" s="4"/>
      <c r="C185" s="4"/>
      <c r="D185" s="4"/>
      <c r="E185" s="230"/>
      <c r="F185" s="230"/>
      <c r="G185" s="240" t="s">
        <v>2</v>
      </c>
      <c r="H185" s="240"/>
      <c r="I185" s="240"/>
      <c r="J185" s="231"/>
      <c r="K185" s="240" t="s">
        <v>3</v>
      </c>
      <c r="L185" s="240"/>
      <c r="M185" s="240"/>
    </row>
    <row r="186" spans="1:13" ht="22.5" customHeight="1">
      <c r="A186" s="4"/>
      <c r="B186" s="4"/>
      <c r="C186" s="4"/>
      <c r="D186" s="4"/>
      <c r="E186" s="230"/>
      <c r="F186" s="230"/>
      <c r="G186" s="245" t="s">
        <v>73</v>
      </c>
      <c r="H186" s="245"/>
      <c r="I186" s="245"/>
      <c r="J186" s="104"/>
      <c r="K186" s="245" t="s">
        <v>73</v>
      </c>
      <c r="L186" s="245"/>
      <c r="M186" s="245"/>
    </row>
    <row r="187" spans="1:13" ht="22.5" customHeight="1">
      <c r="A187" s="4"/>
      <c r="B187" s="4"/>
      <c r="C187" s="4"/>
      <c r="D187" s="4"/>
      <c r="E187" s="230"/>
      <c r="F187" s="230"/>
      <c r="G187" s="245" t="s">
        <v>4</v>
      </c>
      <c r="H187" s="245"/>
      <c r="I187" s="245"/>
      <c r="J187" s="104"/>
      <c r="K187" s="245" t="s">
        <v>4</v>
      </c>
      <c r="L187" s="245"/>
      <c r="M187" s="245"/>
    </row>
    <row r="188" spans="1:13" ht="22.5" customHeight="1">
      <c r="B188" s="4"/>
      <c r="C188" s="4"/>
      <c r="D188" s="4"/>
      <c r="E188" s="230" t="s">
        <v>7</v>
      </c>
      <c r="F188" s="232"/>
      <c r="G188" s="233">
        <v>2561</v>
      </c>
      <c r="H188" s="233"/>
      <c r="I188" s="233">
        <v>2560</v>
      </c>
      <c r="J188" s="233"/>
      <c r="K188" s="233">
        <v>2561</v>
      </c>
      <c r="L188" s="233"/>
      <c r="M188" s="233">
        <v>2560</v>
      </c>
    </row>
    <row r="189" spans="1:13" ht="22.5" customHeight="1">
      <c r="A189" s="46"/>
      <c r="B189" s="4"/>
      <c r="C189" s="4"/>
      <c r="D189" s="4"/>
      <c r="E189" s="56"/>
      <c r="F189" s="56"/>
      <c r="G189" s="241" t="s">
        <v>9</v>
      </c>
      <c r="H189" s="241"/>
      <c r="I189" s="241"/>
      <c r="J189" s="241"/>
      <c r="K189" s="241"/>
      <c r="L189" s="241"/>
      <c r="M189" s="241"/>
    </row>
    <row r="190" spans="1:13" ht="22.5" customHeight="1">
      <c r="A190" s="38" t="s">
        <v>75</v>
      </c>
      <c r="B190" s="4"/>
      <c r="C190" s="4"/>
      <c r="D190" s="4"/>
      <c r="E190" s="56"/>
      <c r="F190" s="230"/>
      <c r="G190" s="230"/>
      <c r="H190" s="230"/>
      <c r="I190" s="230"/>
      <c r="J190" s="230"/>
      <c r="K190" s="230"/>
      <c r="L190" s="230"/>
      <c r="M190" s="230"/>
    </row>
    <row r="191" spans="1:13" ht="22.5" customHeight="1">
      <c r="A191" s="2" t="s">
        <v>76</v>
      </c>
    </row>
    <row r="192" spans="1:13" ht="22.5" customHeight="1">
      <c r="B192" s="2" t="s">
        <v>77</v>
      </c>
      <c r="E192" s="57" t="s">
        <v>269</v>
      </c>
      <c r="F192" s="58"/>
      <c r="G192" s="59">
        <v>1297688</v>
      </c>
      <c r="H192" s="58"/>
      <c r="I192" s="59">
        <v>1029441</v>
      </c>
      <c r="J192" s="58"/>
      <c r="K192" s="11">
        <v>0</v>
      </c>
      <c r="L192" s="12"/>
      <c r="M192" s="11">
        <v>0</v>
      </c>
    </row>
    <row r="193" spans="1:13" ht="22.5" customHeight="1">
      <c r="B193" s="2" t="s">
        <v>78</v>
      </c>
      <c r="E193" s="57" t="s">
        <v>269</v>
      </c>
      <c r="F193" s="58"/>
      <c r="G193" s="59">
        <v>567492</v>
      </c>
      <c r="H193" s="58"/>
      <c r="I193" s="59">
        <v>1283081</v>
      </c>
      <c r="J193" s="58"/>
      <c r="K193" s="11">
        <v>0</v>
      </c>
      <c r="L193" s="12"/>
      <c r="M193" s="11">
        <v>0</v>
      </c>
    </row>
    <row r="194" spans="1:13" ht="22.5" customHeight="1">
      <c r="B194" s="234" t="s">
        <v>79</v>
      </c>
      <c r="C194" s="234"/>
      <c r="E194" s="57" t="s">
        <v>269</v>
      </c>
      <c r="F194" s="58"/>
      <c r="G194" s="59">
        <v>79615</v>
      </c>
      <c r="H194" s="58"/>
      <c r="I194" s="59">
        <v>78990</v>
      </c>
      <c r="J194" s="58"/>
      <c r="K194" s="11">
        <v>0</v>
      </c>
      <c r="L194" s="10"/>
      <c r="M194" s="11">
        <v>0</v>
      </c>
    </row>
    <row r="195" spans="1:13" ht="22.5" customHeight="1">
      <c r="A195" s="234" t="s">
        <v>80</v>
      </c>
      <c r="B195" s="234"/>
      <c r="C195" s="234"/>
      <c r="E195" s="57" t="s">
        <v>269</v>
      </c>
      <c r="F195" s="58"/>
      <c r="G195" s="45">
        <v>1166630</v>
      </c>
      <c r="H195" s="58"/>
      <c r="I195" s="45">
        <v>711373</v>
      </c>
      <c r="J195" s="58"/>
      <c r="K195" s="34">
        <v>0</v>
      </c>
      <c r="L195" s="2"/>
      <c r="M195" s="34">
        <v>0</v>
      </c>
    </row>
    <row r="196" spans="1:13" ht="22.5" customHeight="1">
      <c r="A196" s="13" t="s">
        <v>81</v>
      </c>
      <c r="B196" s="234"/>
      <c r="C196" s="234"/>
      <c r="E196" s="57">
        <v>16</v>
      </c>
      <c r="F196" s="60"/>
      <c r="G196" s="49">
        <f>SUM(G192:G195)</f>
        <v>3111425</v>
      </c>
      <c r="H196" s="60"/>
      <c r="I196" s="49">
        <f>SUM(I192:I195)</f>
        <v>3102885</v>
      </c>
      <c r="J196" s="60"/>
      <c r="K196" s="105">
        <f>SUM(K192:K195)</f>
        <v>0</v>
      </c>
      <c r="L196" s="62"/>
      <c r="M196" s="105">
        <f>SUM(M192:M195)</f>
        <v>0</v>
      </c>
    </row>
    <row r="197" spans="1:13" ht="22.5" customHeight="1">
      <c r="A197" s="63"/>
      <c r="B197" s="63"/>
      <c r="E197" s="57"/>
      <c r="F197" s="64"/>
      <c r="G197" s="41"/>
      <c r="H197" s="64"/>
      <c r="I197" s="41"/>
      <c r="J197" s="64"/>
      <c r="K197" s="64"/>
      <c r="L197" s="64"/>
      <c r="M197" s="64"/>
    </row>
    <row r="198" spans="1:13" ht="22.5" customHeight="1">
      <c r="A198" s="65" t="s">
        <v>82</v>
      </c>
      <c r="B198" s="66"/>
      <c r="C198" s="234"/>
      <c r="E198" s="57"/>
      <c r="F198" s="54"/>
      <c r="G198" s="41"/>
      <c r="H198" s="54"/>
      <c r="I198" s="41"/>
      <c r="J198" s="54"/>
      <c r="K198" s="64"/>
      <c r="L198" s="54"/>
      <c r="M198" s="64"/>
    </row>
    <row r="199" spans="1:13" ht="22.5" customHeight="1">
      <c r="A199" s="67" t="s">
        <v>83</v>
      </c>
      <c r="B199" s="66"/>
      <c r="E199" s="57"/>
      <c r="F199" s="54"/>
      <c r="G199" s="30"/>
      <c r="H199" s="54"/>
      <c r="I199" s="30"/>
      <c r="J199" s="54"/>
      <c r="K199" s="68"/>
      <c r="L199" s="54"/>
      <c r="M199" s="68"/>
    </row>
    <row r="200" spans="1:13" ht="22.5" customHeight="1">
      <c r="A200" s="67"/>
      <c r="B200" s="66" t="s">
        <v>84</v>
      </c>
      <c r="E200" s="57"/>
      <c r="F200" s="58"/>
      <c r="G200" s="59">
        <v>1039653</v>
      </c>
      <c r="H200" s="58"/>
      <c r="I200" s="59">
        <v>923500</v>
      </c>
      <c r="J200" s="58"/>
      <c r="K200" s="11">
        <v>0</v>
      </c>
      <c r="L200" s="12"/>
      <c r="M200" s="11">
        <v>0</v>
      </c>
    </row>
    <row r="201" spans="1:13" ht="22.5" customHeight="1">
      <c r="A201" s="70"/>
      <c r="B201" s="66" t="s">
        <v>85</v>
      </c>
      <c r="E201" s="57"/>
      <c r="F201" s="58"/>
      <c r="G201" s="59">
        <v>704548</v>
      </c>
      <c r="H201" s="58"/>
      <c r="I201" s="59">
        <v>1129066</v>
      </c>
      <c r="J201" s="58"/>
      <c r="K201" s="11">
        <v>0</v>
      </c>
      <c r="L201" s="12"/>
      <c r="M201" s="11">
        <v>0</v>
      </c>
    </row>
    <row r="202" spans="1:13" ht="17.399999999999999" customHeight="1">
      <c r="A202" s="70"/>
      <c r="B202" s="66" t="s">
        <v>86</v>
      </c>
      <c r="E202" s="57"/>
      <c r="F202" s="58"/>
      <c r="G202" s="59">
        <v>61096</v>
      </c>
      <c r="H202" s="58"/>
      <c r="I202" s="59">
        <v>54762</v>
      </c>
      <c r="J202" s="58"/>
      <c r="K202" s="11">
        <v>0</v>
      </c>
      <c r="L202" s="10"/>
      <c r="M202" s="11">
        <v>0</v>
      </c>
    </row>
    <row r="203" spans="1:13" ht="22.5" customHeight="1">
      <c r="A203" s="67" t="s">
        <v>87</v>
      </c>
      <c r="B203" s="66"/>
      <c r="E203" s="57"/>
      <c r="F203" s="58"/>
      <c r="G203" s="45">
        <v>933540</v>
      </c>
      <c r="H203" s="58"/>
      <c r="I203" s="45">
        <v>613373</v>
      </c>
      <c r="J203" s="58"/>
      <c r="K203" s="34">
        <v>0</v>
      </c>
      <c r="L203" s="2"/>
      <c r="M203" s="34">
        <v>0</v>
      </c>
    </row>
    <row r="204" spans="1:13" ht="22.5" customHeight="1">
      <c r="A204" s="70" t="s">
        <v>88</v>
      </c>
      <c r="B204" s="66"/>
      <c r="C204" s="13"/>
      <c r="E204" s="57"/>
      <c r="F204" s="60"/>
      <c r="G204" s="49">
        <f>SUM(G200:G203)</f>
        <v>2738837</v>
      </c>
      <c r="H204" s="60"/>
      <c r="I204" s="49">
        <f>SUM(I200:I203)</f>
        <v>2720701</v>
      </c>
      <c r="J204" s="60"/>
      <c r="K204" s="105">
        <f>SUM(K200:K203)</f>
        <v>0</v>
      </c>
      <c r="L204" s="62"/>
      <c r="M204" s="105">
        <f>SUM(M200:M203)</f>
        <v>0</v>
      </c>
    </row>
    <row r="205" spans="1:13" ht="12" customHeight="1">
      <c r="A205" s="63"/>
      <c r="B205" s="63"/>
      <c r="E205" s="57"/>
      <c r="F205" s="64"/>
      <c r="G205" s="41"/>
      <c r="H205" s="64"/>
      <c r="I205" s="41"/>
      <c r="J205" s="64"/>
      <c r="K205" s="64"/>
      <c r="L205" s="64"/>
      <c r="M205" s="64"/>
    </row>
    <row r="206" spans="1:13" ht="22.5" customHeight="1">
      <c r="A206" s="70" t="s">
        <v>89</v>
      </c>
      <c r="B206" s="66"/>
      <c r="E206" s="57"/>
      <c r="F206" s="60"/>
      <c r="G206" s="72">
        <f>G196-G204</f>
        <v>372588</v>
      </c>
      <c r="H206" s="60"/>
      <c r="I206" s="72">
        <f>I196-I204</f>
        <v>382184</v>
      </c>
      <c r="J206" s="73">
        <v>0</v>
      </c>
      <c r="K206" s="11">
        <v>0</v>
      </c>
      <c r="L206" s="12">
        <v>0</v>
      </c>
      <c r="M206" s="11">
        <v>0</v>
      </c>
    </row>
    <row r="207" spans="1:13" ht="22.5" customHeight="1">
      <c r="A207" s="67" t="s">
        <v>121</v>
      </c>
      <c r="B207" s="66"/>
      <c r="E207" s="57">
        <v>17</v>
      </c>
      <c r="F207" s="58"/>
      <c r="G207" s="45">
        <v>85024</v>
      </c>
      <c r="H207" s="58"/>
      <c r="I207" s="45">
        <v>199389</v>
      </c>
      <c r="J207" s="75"/>
      <c r="K207" s="45">
        <v>63547</v>
      </c>
      <c r="L207" s="75"/>
      <c r="M207" s="45">
        <v>93783</v>
      </c>
    </row>
    <row r="208" spans="1:13" ht="22.5" customHeight="1">
      <c r="A208" s="70" t="s">
        <v>91</v>
      </c>
      <c r="B208" s="66"/>
      <c r="E208" s="57"/>
      <c r="F208" s="76"/>
      <c r="G208" s="36">
        <f>SUM(G206:G207)</f>
        <v>457612</v>
      </c>
      <c r="H208" s="76"/>
      <c r="I208" s="36">
        <f>SUM(I206:I207)</f>
        <v>581573</v>
      </c>
      <c r="J208" s="77"/>
      <c r="K208" s="36">
        <f>SUM(K206:K207)</f>
        <v>63547</v>
      </c>
      <c r="L208" s="77"/>
      <c r="M208" s="36">
        <f>SUM(M206:M207)</f>
        <v>93783</v>
      </c>
    </row>
    <row r="209" spans="1:13" ht="12" customHeight="1">
      <c r="A209" s="63"/>
      <c r="B209" s="63"/>
      <c r="E209" s="57"/>
      <c r="F209" s="64"/>
      <c r="G209" s="41"/>
      <c r="H209" s="64"/>
      <c r="I209" s="41"/>
      <c r="J209" s="64"/>
      <c r="K209" s="64"/>
      <c r="L209" s="64"/>
      <c r="M209" s="64"/>
    </row>
    <row r="210" spans="1:13" ht="17.399999999999999" customHeight="1">
      <c r="A210" s="67" t="s">
        <v>92</v>
      </c>
      <c r="B210" s="66"/>
      <c r="E210" s="57"/>
      <c r="F210" s="58"/>
      <c r="G210" s="59">
        <v>151868</v>
      </c>
      <c r="H210" s="58"/>
      <c r="I210" s="59">
        <v>57088</v>
      </c>
      <c r="J210" s="75"/>
      <c r="K210" s="11">
        <v>0</v>
      </c>
      <c r="L210" s="12"/>
      <c r="M210" s="11">
        <v>0</v>
      </c>
    </row>
    <row r="211" spans="1:13" ht="22.5" customHeight="1">
      <c r="A211" s="67" t="s">
        <v>93</v>
      </c>
      <c r="B211" s="66"/>
      <c r="E211" s="57"/>
      <c r="F211" s="58"/>
      <c r="G211" s="45">
        <v>312232</v>
      </c>
      <c r="H211" s="58"/>
      <c r="I211" s="45">
        <v>369566</v>
      </c>
      <c r="J211" s="75"/>
      <c r="K211" s="45">
        <f>111271+11250</f>
        <v>122521</v>
      </c>
      <c r="L211" s="75"/>
      <c r="M211" s="45">
        <v>66855</v>
      </c>
    </row>
    <row r="212" spans="1:13" ht="22.5" customHeight="1">
      <c r="A212" s="70" t="s">
        <v>94</v>
      </c>
      <c r="B212" s="66"/>
      <c r="E212" s="57"/>
      <c r="F212" s="76"/>
      <c r="G212" s="36">
        <f>SUM(G210:G211)</f>
        <v>464100</v>
      </c>
      <c r="H212" s="76"/>
      <c r="I212" s="36">
        <f>SUM(I210:I211)</f>
        <v>426654</v>
      </c>
      <c r="J212" s="77"/>
      <c r="K212" s="36">
        <f>SUM(K210:K211)</f>
        <v>122521</v>
      </c>
      <c r="L212" s="77"/>
      <c r="M212" s="36">
        <f>SUM(M210:M211)</f>
        <v>66855</v>
      </c>
    </row>
    <row r="213" spans="1:13" ht="12" customHeight="1">
      <c r="A213" s="63"/>
      <c r="B213" s="63"/>
      <c r="E213" s="57"/>
      <c r="F213" s="64"/>
      <c r="G213" s="41"/>
      <c r="H213" s="64"/>
      <c r="I213" s="41"/>
      <c r="J213" s="64"/>
      <c r="K213" s="64"/>
      <c r="L213" s="64"/>
      <c r="M213" s="64"/>
    </row>
    <row r="214" spans="1:13" ht="17.399999999999999" customHeight="1">
      <c r="A214" s="78" t="s">
        <v>122</v>
      </c>
      <c r="B214" s="63"/>
      <c r="E214" s="57"/>
      <c r="F214" s="77"/>
      <c r="G214" s="79">
        <f>G208-G212</f>
        <v>-6488</v>
      </c>
      <c r="H214" s="77"/>
      <c r="I214" s="79">
        <f>I208-I212</f>
        <v>154919</v>
      </c>
      <c r="J214" s="77"/>
      <c r="K214" s="79">
        <f>K208-K212</f>
        <v>-58974</v>
      </c>
      <c r="L214" s="77"/>
      <c r="M214" s="79">
        <f>M208-M212</f>
        <v>26928</v>
      </c>
    </row>
    <row r="215" spans="1:13" ht="22.5" customHeight="1">
      <c r="A215" s="63" t="s">
        <v>96</v>
      </c>
      <c r="B215" s="63"/>
      <c r="E215" s="57">
        <v>9</v>
      </c>
      <c r="F215" s="75"/>
      <c r="G215" s="45">
        <v>60753</v>
      </c>
      <c r="H215" s="75"/>
      <c r="I215" s="45">
        <v>69732</v>
      </c>
      <c r="J215" s="58"/>
      <c r="K215" s="34">
        <v>0</v>
      </c>
      <c r="L215" s="2"/>
      <c r="M215" s="34">
        <v>0</v>
      </c>
    </row>
    <row r="216" spans="1:13" ht="22.5" customHeight="1">
      <c r="A216" s="78" t="s">
        <v>123</v>
      </c>
      <c r="B216" s="63"/>
      <c r="E216" s="57"/>
      <c r="F216" s="77"/>
      <c r="G216" s="79">
        <f>SUM(G214:G215)</f>
        <v>54265</v>
      </c>
      <c r="H216" s="77"/>
      <c r="I216" s="79">
        <f>SUM(I214:I215)</f>
        <v>224651</v>
      </c>
      <c r="J216" s="77"/>
      <c r="K216" s="79">
        <f>SUM(K214:K215)</f>
        <v>-58974</v>
      </c>
      <c r="L216" s="77"/>
      <c r="M216" s="79">
        <f>SUM(M214:M215)</f>
        <v>26928</v>
      </c>
    </row>
    <row r="217" spans="1:13" ht="22.5" customHeight="1">
      <c r="A217" s="63" t="s">
        <v>98</v>
      </c>
      <c r="B217" s="63"/>
      <c r="E217" s="57"/>
      <c r="F217" s="64"/>
      <c r="G217" s="82">
        <v>101745</v>
      </c>
      <c r="H217" s="64"/>
      <c r="I217" s="82">
        <v>119578</v>
      </c>
      <c r="J217" s="64"/>
      <c r="K217" s="82">
        <v>33277</v>
      </c>
      <c r="L217" s="64"/>
      <c r="M217" s="82">
        <v>52168</v>
      </c>
    </row>
    <row r="218" spans="1:13" ht="17.399999999999999" customHeight="1">
      <c r="A218" s="78" t="s">
        <v>99</v>
      </c>
      <c r="B218" s="63"/>
      <c r="E218" s="57"/>
      <c r="F218" s="77"/>
      <c r="G218" s="79">
        <f>G216-G217</f>
        <v>-47480</v>
      </c>
      <c r="H218" s="77"/>
      <c r="I218" s="79">
        <f>I216-I217</f>
        <v>105073</v>
      </c>
      <c r="J218" s="77"/>
      <c r="K218" s="79">
        <f>K216-K217</f>
        <v>-92251</v>
      </c>
      <c r="L218" s="77"/>
      <c r="M218" s="79">
        <f>M216-M217</f>
        <v>-25240</v>
      </c>
    </row>
    <row r="219" spans="1:13" ht="22.5" customHeight="1">
      <c r="A219" s="63" t="s">
        <v>124</v>
      </c>
      <c r="B219" s="63"/>
      <c r="E219" s="57">
        <v>18</v>
      </c>
      <c r="F219" s="75"/>
      <c r="G219" s="45">
        <f>28172-2250</f>
        <v>25922</v>
      </c>
      <c r="H219" s="75"/>
      <c r="I219" s="45">
        <v>8085</v>
      </c>
      <c r="J219" s="58"/>
      <c r="K219" s="45">
        <f>25445-2250</f>
        <v>23195</v>
      </c>
      <c r="L219" s="58"/>
      <c r="M219" s="45">
        <v>-1462</v>
      </c>
    </row>
    <row r="220" spans="1:13" ht="22.5" customHeight="1" thickBot="1">
      <c r="A220" s="78" t="s">
        <v>101</v>
      </c>
      <c r="B220" s="63"/>
      <c r="E220" s="57"/>
      <c r="F220" s="77"/>
      <c r="G220" s="85">
        <f>G218-G219</f>
        <v>-73402</v>
      </c>
      <c r="H220" s="77"/>
      <c r="I220" s="85">
        <f>I218-I219</f>
        <v>96988</v>
      </c>
      <c r="J220" s="77"/>
      <c r="K220" s="85">
        <f>K218-K219</f>
        <v>-115446</v>
      </c>
      <c r="L220" s="77"/>
      <c r="M220" s="85">
        <f>M218-M219</f>
        <v>-23778</v>
      </c>
    </row>
    <row r="221" spans="1:13" ht="22.5" customHeight="1" thickTop="1">
      <c r="A221" s="78"/>
      <c r="B221" s="63"/>
      <c r="E221" s="57"/>
      <c r="F221" s="77"/>
      <c r="G221" s="35"/>
      <c r="H221" s="77"/>
      <c r="I221" s="35"/>
      <c r="J221" s="77"/>
      <c r="K221" s="35"/>
      <c r="L221" s="77"/>
      <c r="M221" s="35"/>
    </row>
    <row r="222" spans="1:13" ht="22.5" customHeight="1">
      <c r="A222" s="1" t="s">
        <v>0</v>
      </c>
      <c r="B222" s="4"/>
      <c r="C222" s="4"/>
      <c r="D222" s="4"/>
      <c r="E222" s="230"/>
      <c r="G222" s="4"/>
      <c r="I222" s="4"/>
      <c r="K222" s="4"/>
      <c r="M222" s="4"/>
    </row>
    <row r="223" spans="1:13" ht="22.5" customHeight="1">
      <c r="A223" s="46" t="s">
        <v>288</v>
      </c>
      <c r="B223" s="4"/>
      <c r="C223" s="4"/>
      <c r="D223" s="4"/>
      <c r="E223" s="230"/>
      <c r="G223" s="4"/>
      <c r="I223" s="4"/>
      <c r="K223" s="4"/>
      <c r="M223" s="4"/>
    </row>
    <row r="224" spans="1:13" ht="22.5" customHeight="1">
      <c r="A224" s="50"/>
      <c r="B224" s="50"/>
      <c r="C224" s="50"/>
      <c r="D224" s="50"/>
      <c r="E224" s="51"/>
      <c r="F224" s="50"/>
      <c r="G224" s="52"/>
      <c r="H224" s="50"/>
      <c r="I224" s="52"/>
      <c r="J224" s="50"/>
      <c r="K224" s="53"/>
      <c r="L224" s="54"/>
      <c r="M224" s="55"/>
    </row>
    <row r="225" spans="1:13" ht="22.5" customHeight="1">
      <c r="A225" s="4"/>
      <c r="B225" s="4"/>
      <c r="C225" s="4"/>
      <c r="D225" s="4"/>
      <c r="E225" s="230"/>
      <c r="F225" s="230"/>
      <c r="G225" s="240" t="s">
        <v>2</v>
      </c>
      <c r="H225" s="240"/>
      <c r="I225" s="240"/>
      <c r="J225" s="231"/>
      <c r="K225" s="240" t="s">
        <v>3</v>
      </c>
      <c r="L225" s="240"/>
      <c r="M225" s="240"/>
    </row>
    <row r="226" spans="1:13" ht="22.5" customHeight="1">
      <c r="A226" s="4"/>
      <c r="B226" s="4"/>
      <c r="C226" s="4"/>
      <c r="D226" s="4"/>
      <c r="E226" s="230"/>
      <c r="F226" s="230"/>
      <c r="G226" s="245" t="str">
        <f>$G$186</f>
        <v xml:space="preserve">สำหรับงวดสามเดือนสิ้นสุดวันที่ </v>
      </c>
      <c r="H226" s="245"/>
      <c r="I226" s="245"/>
      <c r="J226" s="104"/>
      <c r="K226" s="245" t="str">
        <f>$K$186</f>
        <v xml:space="preserve">สำหรับงวดสามเดือนสิ้นสุดวันที่ </v>
      </c>
      <c r="L226" s="245"/>
      <c r="M226" s="245"/>
    </row>
    <row r="227" spans="1:13" ht="22.5" customHeight="1">
      <c r="A227" s="4"/>
      <c r="B227" s="4"/>
      <c r="C227" s="4"/>
      <c r="D227" s="4"/>
      <c r="E227" s="230"/>
      <c r="F227" s="230"/>
      <c r="G227" s="245" t="str">
        <f>$G$187</f>
        <v>31 มีนาคม</v>
      </c>
      <c r="H227" s="245"/>
      <c r="I227" s="245"/>
      <c r="J227" s="104"/>
      <c r="K227" s="245" t="str">
        <f>$G$187</f>
        <v>31 มีนาคม</v>
      </c>
      <c r="L227" s="245"/>
      <c r="M227" s="245"/>
    </row>
    <row r="228" spans="1:13" ht="22.5" customHeight="1">
      <c r="A228" s="46"/>
      <c r="B228" s="4"/>
      <c r="C228" s="4"/>
      <c r="D228" s="4"/>
      <c r="E228" s="230" t="s">
        <v>7</v>
      </c>
      <c r="F228" s="232"/>
      <c r="G228" s="233">
        <v>2561</v>
      </c>
      <c r="H228" s="233"/>
      <c r="I228" s="233">
        <v>2560</v>
      </c>
      <c r="J228" s="233"/>
      <c r="K228" s="233">
        <v>2561</v>
      </c>
      <c r="L228" s="233"/>
      <c r="M228" s="233">
        <v>2560</v>
      </c>
    </row>
    <row r="229" spans="1:13" ht="22.5" customHeight="1">
      <c r="A229" s="4"/>
      <c r="B229" s="4"/>
      <c r="C229" s="4"/>
      <c r="D229" s="4"/>
      <c r="E229" s="2"/>
      <c r="F229" s="2"/>
      <c r="G229" s="241" t="s">
        <v>9</v>
      </c>
      <c r="H229" s="241"/>
      <c r="I229" s="241"/>
      <c r="J229" s="241"/>
      <c r="K229" s="241"/>
      <c r="L229" s="241"/>
      <c r="M229" s="241"/>
    </row>
    <row r="230" spans="1:13" ht="22.5" customHeight="1">
      <c r="A230" s="83" t="s">
        <v>270</v>
      </c>
      <c r="B230" s="66"/>
      <c r="E230" s="84"/>
      <c r="F230" s="54"/>
      <c r="G230" s="68"/>
      <c r="H230" s="54"/>
      <c r="I230" s="68"/>
      <c r="J230" s="54"/>
      <c r="K230" s="68"/>
      <c r="L230" s="54"/>
      <c r="M230" s="68"/>
    </row>
    <row r="231" spans="1:13" ht="22.5" customHeight="1">
      <c r="A231" s="2" t="s">
        <v>125</v>
      </c>
      <c r="B231" s="66"/>
      <c r="E231" s="57">
        <v>19</v>
      </c>
      <c r="F231" s="75"/>
      <c r="G231" s="9">
        <f>G220-G232</f>
        <v>8189</v>
      </c>
      <c r="H231" s="75"/>
      <c r="I231" s="9">
        <v>87219</v>
      </c>
      <c r="J231" s="75"/>
      <c r="K231" s="9">
        <f>K220</f>
        <v>-115446</v>
      </c>
      <c r="L231" s="75"/>
      <c r="M231" s="9">
        <v>-23778</v>
      </c>
    </row>
    <row r="232" spans="1:13" ht="22.5" customHeight="1">
      <c r="A232" s="2" t="s">
        <v>126</v>
      </c>
      <c r="B232" s="66"/>
      <c r="E232" s="84"/>
      <c r="F232" s="58"/>
      <c r="G232" s="9">
        <v>-81591</v>
      </c>
      <c r="H232" s="58"/>
      <c r="I232" s="9">
        <v>9769</v>
      </c>
      <c r="J232" s="58"/>
      <c r="K232" s="34">
        <v>0</v>
      </c>
      <c r="L232" s="2"/>
      <c r="M232" s="34">
        <v>0</v>
      </c>
    </row>
    <row r="233" spans="1:13" ht="22.5" customHeight="1" thickBot="1">
      <c r="A233" s="78"/>
      <c r="B233" s="66"/>
      <c r="E233" s="84"/>
      <c r="F233" s="76"/>
      <c r="G233" s="85">
        <f>G220</f>
        <v>-73402</v>
      </c>
      <c r="H233" s="76"/>
      <c r="I233" s="85">
        <f>I220</f>
        <v>96988</v>
      </c>
      <c r="J233" s="76"/>
      <c r="K233" s="85">
        <f>K220</f>
        <v>-115446</v>
      </c>
      <c r="L233" s="76"/>
      <c r="M233" s="85">
        <f>M220</f>
        <v>-23778</v>
      </c>
    </row>
    <row r="234" spans="1:13" ht="22.5" customHeight="1" thickTop="1">
      <c r="A234" s="83"/>
      <c r="B234" s="83"/>
      <c r="C234" s="66"/>
      <c r="D234" s="66"/>
      <c r="E234" s="84"/>
      <c r="F234" s="87"/>
      <c r="G234" s="35"/>
      <c r="H234" s="87"/>
      <c r="I234" s="35"/>
      <c r="J234" s="87"/>
      <c r="K234" s="77"/>
      <c r="L234" s="87"/>
      <c r="M234" s="77"/>
    </row>
    <row r="235" spans="1:13" ht="22.5" customHeight="1">
      <c r="A235" s="88" t="s">
        <v>106</v>
      </c>
      <c r="B235" s="83"/>
      <c r="C235" s="66"/>
      <c r="D235" s="66"/>
      <c r="E235" s="57">
        <v>19</v>
      </c>
      <c r="F235" s="87"/>
      <c r="G235" s="35"/>
      <c r="H235" s="87"/>
      <c r="I235" s="35"/>
      <c r="J235" s="87"/>
      <c r="K235" s="77"/>
      <c r="L235" s="87"/>
      <c r="M235" s="77"/>
    </row>
    <row r="236" spans="1:13" ht="22.5" customHeight="1" thickBot="1">
      <c r="A236" s="92" t="s">
        <v>274</v>
      </c>
      <c r="B236" s="83"/>
      <c r="C236" s="66"/>
      <c r="D236" s="66"/>
      <c r="E236" s="57"/>
      <c r="F236" s="50"/>
      <c r="G236" s="238">
        <v>4.0000000000000001E-3</v>
      </c>
      <c r="H236" s="239"/>
      <c r="I236" s="238">
        <v>4.8000000000000001E-2</v>
      </c>
      <c r="J236" s="239"/>
      <c r="K236" s="238">
        <v>-6.3E-2</v>
      </c>
      <c r="L236" s="239"/>
      <c r="M236" s="238">
        <v>-1.3047242177457308E-2</v>
      </c>
    </row>
    <row r="237" spans="1:13" ht="22.5" hidden="1" customHeight="1" thickTop="1" thickBot="1">
      <c r="A237" s="92" t="s">
        <v>127</v>
      </c>
      <c r="B237" s="83"/>
      <c r="C237" s="66"/>
      <c r="D237" s="66"/>
      <c r="E237" s="57"/>
      <c r="F237" s="50"/>
      <c r="G237" s="106">
        <f>G236</f>
        <v>4.0000000000000001E-3</v>
      </c>
      <c r="H237" s="94"/>
      <c r="I237" s="106">
        <f>I236</f>
        <v>4.8000000000000001E-2</v>
      </c>
      <c r="J237" s="94"/>
      <c r="K237" s="106">
        <f>K236</f>
        <v>-6.3E-2</v>
      </c>
      <c r="L237" s="69"/>
      <c r="M237" s="106">
        <f>M236</f>
        <v>-1.3047242177457308E-2</v>
      </c>
    </row>
    <row r="238" spans="1:13" ht="22.5" customHeight="1" thickTop="1">
      <c r="A238" s="92"/>
      <c r="B238" s="66"/>
      <c r="C238" s="93"/>
      <c r="D238" s="66"/>
      <c r="E238" s="57"/>
      <c r="F238" s="94"/>
      <c r="G238" s="95"/>
      <c r="H238" s="94"/>
      <c r="I238" s="95"/>
      <c r="J238" s="94"/>
      <c r="K238" s="95"/>
      <c r="L238" s="94"/>
      <c r="M238" s="95"/>
    </row>
    <row r="239" spans="1:13" ht="22.5" customHeight="1">
      <c r="A239" s="1" t="s">
        <v>0</v>
      </c>
      <c r="B239" s="4"/>
      <c r="C239" s="4"/>
      <c r="D239" s="4"/>
      <c r="E239" s="230"/>
      <c r="G239" s="4"/>
      <c r="I239" s="4"/>
      <c r="K239" s="4"/>
      <c r="M239" s="4"/>
    </row>
    <row r="240" spans="1:13" ht="22.5" customHeight="1">
      <c r="A240" s="46" t="s">
        <v>72</v>
      </c>
      <c r="B240" s="4"/>
      <c r="C240" s="4"/>
      <c r="D240" s="4"/>
      <c r="E240" s="230"/>
      <c r="G240" s="4"/>
      <c r="I240" s="4"/>
      <c r="K240" s="4"/>
      <c r="M240" s="4"/>
    </row>
    <row r="241" spans="1:13" ht="22.5" customHeight="1">
      <c r="A241" s="50"/>
      <c r="B241" s="50"/>
      <c r="C241" s="50"/>
      <c r="D241" s="50"/>
      <c r="E241" s="51"/>
      <c r="F241" s="50"/>
      <c r="G241" s="52"/>
      <c r="H241" s="50"/>
      <c r="I241" s="52"/>
      <c r="J241" s="50"/>
      <c r="K241" s="53"/>
      <c r="L241" s="54"/>
      <c r="M241" s="55"/>
    </row>
    <row r="242" spans="1:13" ht="22.5" customHeight="1">
      <c r="A242" s="4"/>
      <c r="B242" s="4"/>
      <c r="C242" s="4"/>
      <c r="D242" s="4"/>
      <c r="E242" s="230"/>
      <c r="F242" s="230"/>
      <c r="G242" s="240" t="s">
        <v>2</v>
      </c>
      <c r="H242" s="240"/>
      <c r="I242" s="240"/>
      <c r="J242" s="231"/>
      <c r="K242" s="240" t="s">
        <v>3</v>
      </c>
      <c r="L242" s="240"/>
      <c r="M242" s="240"/>
    </row>
    <row r="243" spans="1:13" ht="22.5" customHeight="1">
      <c r="A243" s="4"/>
      <c r="B243" s="4"/>
      <c r="C243" s="4"/>
      <c r="D243" s="4"/>
      <c r="E243" s="230"/>
      <c r="F243" s="230"/>
      <c r="G243" s="244" t="str">
        <f>$G$186</f>
        <v xml:space="preserve">สำหรับงวดสามเดือนสิ้นสุดวันที่ </v>
      </c>
      <c r="H243" s="244"/>
      <c r="I243" s="244"/>
      <c r="J243" s="231"/>
      <c r="K243" s="244" t="str">
        <f>$K$186</f>
        <v xml:space="preserve">สำหรับงวดสามเดือนสิ้นสุดวันที่ </v>
      </c>
      <c r="L243" s="244"/>
      <c r="M243" s="244"/>
    </row>
    <row r="244" spans="1:13" ht="22.5" customHeight="1">
      <c r="A244" s="4"/>
      <c r="B244" s="4"/>
      <c r="C244" s="4"/>
      <c r="D244" s="4"/>
      <c r="E244" s="230"/>
      <c r="F244" s="230"/>
      <c r="G244" s="245" t="str">
        <f>$G$187</f>
        <v>31 มีนาคม</v>
      </c>
      <c r="H244" s="245"/>
      <c r="I244" s="245"/>
      <c r="J244" s="104"/>
      <c r="K244" s="245" t="str">
        <f>$G$187</f>
        <v>31 มีนาคม</v>
      </c>
      <c r="L244" s="245"/>
      <c r="M244" s="245"/>
    </row>
    <row r="245" spans="1:13" ht="22.5" customHeight="1">
      <c r="A245" s="46"/>
      <c r="B245" s="4"/>
      <c r="C245" s="4"/>
      <c r="D245" s="4"/>
      <c r="E245" s="230"/>
      <c r="F245" s="232"/>
      <c r="G245" s="233">
        <v>2561</v>
      </c>
      <c r="H245" s="233"/>
      <c r="I245" s="233">
        <v>2560</v>
      </c>
      <c r="J245" s="233"/>
      <c r="K245" s="233">
        <v>2561</v>
      </c>
      <c r="L245" s="233"/>
      <c r="M245" s="233">
        <v>2560</v>
      </c>
    </row>
    <row r="246" spans="1:13" ht="22.5" customHeight="1">
      <c r="A246" s="4"/>
      <c r="B246" s="4"/>
      <c r="C246" s="4"/>
      <c r="D246" s="4"/>
      <c r="E246" s="2"/>
      <c r="F246" s="2"/>
      <c r="G246" s="241" t="s">
        <v>9</v>
      </c>
      <c r="H246" s="241"/>
      <c r="I246" s="241"/>
      <c r="J246" s="241"/>
      <c r="K246" s="241"/>
      <c r="L246" s="241"/>
      <c r="M246" s="241"/>
    </row>
    <row r="247" spans="1:13" ht="22.5" customHeight="1">
      <c r="A247" s="83" t="s">
        <v>101</v>
      </c>
      <c r="B247" s="66"/>
      <c r="E247" s="84"/>
      <c r="F247" s="97"/>
      <c r="G247" s="98">
        <f>G220</f>
        <v>-73402</v>
      </c>
      <c r="H247" s="97"/>
      <c r="I247" s="98">
        <f>I220</f>
        <v>96988</v>
      </c>
      <c r="J247" s="97"/>
      <c r="K247" s="98">
        <f>K220</f>
        <v>-115446</v>
      </c>
      <c r="L247" s="97"/>
      <c r="M247" s="98">
        <f>M220</f>
        <v>-23778</v>
      </c>
    </row>
    <row r="248" spans="1:13" ht="22.5" customHeight="1">
      <c r="A248" s="13" t="s">
        <v>109</v>
      </c>
      <c r="B248" s="66"/>
      <c r="E248" s="84"/>
      <c r="F248" s="75"/>
      <c r="G248" s="9"/>
      <c r="H248" s="75"/>
      <c r="I248" s="9"/>
      <c r="J248" s="75"/>
      <c r="K248" s="9"/>
      <c r="L248" s="69"/>
      <c r="M248" s="9"/>
    </row>
    <row r="249" spans="1:13" ht="22.5" customHeight="1">
      <c r="A249" s="88" t="s">
        <v>128</v>
      </c>
      <c r="E249" s="84"/>
      <c r="F249" s="75"/>
      <c r="G249" s="9"/>
      <c r="H249" s="75"/>
      <c r="I249" s="69"/>
      <c r="J249" s="75"/>
      <c r="K249" s="69"/>
      <c r="L249" s="69"/>
      <c r="M249" s="69"/>
    </row>
    <row r="250" spans="1:13" ht="22.5" customHeight="1">
      <c r="A250" s="13"/>
      <c r="B250" s="88" t="s">
        <v>281</v>
      </c>
      <c r="E250" s="84"/>
      <c r="F250" s="75"/>
      <c r="G250" s="9"/>
      <c r="H250" s="75"/>
      <c r="I250" s="69"/>
      <c r="J250" s="75"/>
      <c r="K250" s="69"/>
      <c r="L250" s="69"/>
      <c r="M250" s="69"/>
    </row>
    <row r="251" spans="1:13" ht="22.5" customHeight="1">
      <c r="B251" s="99" t="s">
        <v>112</v>
      </c>
      <c r="F251" s="9"/>
      <c r="G251" s="9">
        <v>-900478</v>
      </c>
      <c r="H251" s="9"/>
      <c r="I251" s="9">
        <v>-909505</v>
      </c>
      <c r="J251" s="9"/>
      <c r="K251" s="107">
        <v>0</v>
      </c>
      <c r="M251" s="107">
        <v>0</v>
      </c>
    </row>
    <row r="252" spans="1:13" ht="22.5" customHeight="1">
      <c r="A252" s="2" t="s">
        <v>113</v>
      </c>
      <c r="B252" s="2" t="s">
        <v>114</v>
      </c>
      <c r="F252" s="9"/>
      <c r="G252" s="9">
        <v>-4057</v>
      </c>
      <c r="H252" s="9"/>
      <c r="I252" s="9">
        <v>15071</v>
      </c>
      <c r="J252" s="9"/>
      <c r="K252" s="9">
        <v>2436</v>
      </c>
      <c r="L252" s="9"/>
      <c r="M252" s="9">
        <v>-4783</v>
      </c>
    </row>
    <row r="253" spans="1:13" ht="22.5" customHeight="1">
      <c r="B253" s="100" t="s">
        <v>115</v>
      </c>
      <c r="E253" s="2"/>
      <c r="F253" s="2"/>
      <c r="H253" s="2"/>
      <c r="J253" s="2"/>
      <c r="L253" s="2"/>
    </row>
    <row r="254" spans="1:13" ht="22.5" customHeight="1">
      <c r="B254" s="100" t="s">
        <v>116</v>
      </c>
      <c r="F254" s="9"/>
      <c r="G254" s="108">
        <v>5868</v>
      </c>
      <c r="H254" s="9"/>
      <c r="I254" s="108">
        <v>-1237</v>
      </c>
      <c r="J254" s="9"/>
      <c r="K254" s="108">
        <v>-487</v>
      </c>
      <c r="L254" s="9"/>
      <c r="M254" s="108">
        <v>956</v>
      </c>
    </row>
    <row r="255" spans="1:13" ht="22.5" customHeight="1">
      <c r="A255" s="109" t="s">
        <v>129</v>
      </c>
      <c r="B255" s="13"/>
      <c r="D255" s="13"/>
      <c r="F255" s="9"/>
      <c r="G255" s="110"/>
      <c r="H255" s="9"/>
      <c r="I255" s="9"/>
      <c r="J255" s="9"/>
      <c r="K255" s="110"/>
      <c r="L255" s="9"/>
      <c r="M255" s="75"/>
    </row>
    <row r="256" spans="1:13" ht="22.5" customHeight="1">
      <c r="A256" s="111"/>
      <c r="B256" s="13" t="s">
        <v>130</v>
      </c>
      <c r="D256" s="13"/>
      <c r="F256" s="9"/>
      <c r="G256" s="112">
        <f>SUM(G251:G254)</f>
        <v>-898667</v>
      </c>
      <c r="H256" s="9"/>
      <c r="I256" s="112">
        <f>SUM(I251:I254)</f>
        <v>-895671</v>
      </c>
      <c r="J256" s="9"/>
      <c r="K256" s="112">
        <f>SUM(K251:K254)</f>
        <v>1949</v>
      </c>
      <c r="L256" s="9"/>
      <c r="M256" s="112">
        <f>SUM(M251:M254)</f>
        <v>-3827</v>
      </c>
    </row>
    <row r="257" spans="1:13" ht="22.5" customHeight="1">
      <c r="A257" s="88" t="s">
        <v>131</v>
      </c>
      <c r="E257" s="84"/>
      <c r="F257" s="75"/>
      <c r="G257" s="9"/>
      <c r="H257" s="75"/>
      <c r="I257" s="9"/>
      <c r="J257" s="75"/>
      <c r="K257" s="9"/>
      <c r="L257" s="69"/>
      <c r="M257" s="9"/>
    </row>
    <row r="258" spans="1:13" ht="22.5" customHeight="1">
      <c r="A258" s="13"/>
      <c r="B258" s="6" t="s">
        <v>133</v>
      </c>
      <c r="E258" s="84"/>
      <c r="F258" s="75"/>
      <c r="G258" s="9"/>
      <c r="H258" s="75"/>
      <c r="I258" s="69"/>
      <c r="J258" s="75"/>
      <c r="K258" s="69"/>
      <c r="L258" s="69"/>
      <c r="M258" s="69"/>
    </row>
    <row r="259" spans="1:13" ht="22.5" customHeight="1">
      <c r="A259" s="13"/>
      <c r="B259" s="66" t="s">
        <v>134</v>
      </c>
      <c r="E259" s="66"/>
      <c r="F259" s="75"/>
      <c r="G259" s="9"/>
      <c r="H259" s="75"/>
      <c r="I259" s="69"/>
      <c r="J259" s="75"/>
      <c r="K259" s="69"/>
      <c r="L259" s="69"/>
      <c r="M259" s="69"/>
    </row>
    <row r="260" spans="1:13" ht="22.5" customHeight="1">
      <c r="A260" s="13"/>
      <c r="B260" s="66" t="s">
        <v>132</v>
      </c>
      <c r="C260" s="113" t="s">
        <v>135</v>
      </c>
      <c r="E260" s="66"/>
      <c r="F260" s="75"/>
      <c r="G260" s="107">
        <v>-639</v>
      </c>
      <c r="H260" s="75"/>
      <c r="I260" s="9">
        <v>-515</v>
      </c>
      <c r="J260" s="75"/>
      <c r="K260" s="107">
        <v>-725</v>
      </c>
      <c r="M260" s="107">
        <v>0</v>
      </c>
    </row>
    <row r="261" spans="1:13" ht="22.5" customHeight="1">
      <c r="A261" s="13"/>
      <c r="B261" s="100" t="s">
        <v>136</v>
      </c>
      <c r="E261" s="66"/>
      <c r="F261" s="75"/>
      <c r="G261" s="9"/>
      <c r="H261" s="75"/>
      <c r="I261" s="9"/>
      <c r="J261" s="75"/>
      <c r="K261" s="9"/>
      <c r="L261" s="69"/>
      <c r="M261" s="9"/>
    </row>
    <row r="262" spans="1:13" ht="22.5" customHeight="1">
      <c r="A262" s="13"/>
      <c r="B262" s="100" t="s">
        <v>116</v>
      </c>
      <c r="E262" s="66"/>
      <c r="F262" s="75"/>
      <c r="G262" s="34">
        <v>144</v>
      </c>
      <c r="H262" s="75"/>
      <c r="I262" s="45">
        <v>103</v>
      </c>
      <c r="J262" s="75"/>
      <c r="K262" s="34">
        <v>144</v>
      </c>
      <c r="L262" s="2"/>
      <c r="M262" s="34">
        <v>0</v>
      </c>
    </row>
    <row r="263" spans="1:13" ht="22.5" customHeight="1">
      <c r="A263" s="83" t="s">
        <v>137</v>
      </c>
      <c r="B263" s="13"/>
      <c r="D263" s="13"/>
      <c r="E263" s="66"/>
      <c r="F263" s="75"/>
      <c r="G263" s="9"/>
      <c r="H263" s="75"/>
      <c r="I263" s="9"/>
      <c r="J263" s="75"/>
      <c r="K263" s="11"/>
      <c r="L263" s="69"/>
      <c r="M263" s="11"/>
    </row>
    <row r="264" spans="1:13" ht="22.5" customHeight="1">
      <c r="A264" s="66"/>
      <c r="B264" s="13" t="s">
        <v>130</v>
      </c>
      <c r="E264" s="66"/>
      <c r="F264" s="75"/>
      <c r="G264" s="226">
        <f>SUM(G260:G262)</f>
        <v>-495</v>
      </c>
      <c r="H264" s="75"/>
      <c r="I264" s="49">
        <f>SUM(I260:I262)</f>
        <v>-412</v>
      </c>
      <c r="J264" s="75"/>
      <c r="K264" s="226">
        <f>SUM(K260:K262)</f>
        <v>-581</v>
      </c>
      <c r="L264" s="2"/>
      <c r="M264" s="34">
        <f>SUM(M260:M262)</f>
        <v>0</v>
      </c>
    </row>
    <row r="265" spans="1:13" ht="22.5" customHeight="1">
      <c r="A265" s="4"/>
      <c r="B265" s="114"/>
      <c r="C265" s="46"/>
      <c r="D265" s="46"/>
      <c r="E265" s="230"/>
      <c r="F265" s="9"/>
      <c r="G265" s="115"/>
      <c r="H265" s="9"/>
      <c r="I265" s="115"/>
      <c r="J265" s="9"/>
      <c r="K265" s="115"/>
      <c r="L265" s="9"/>
      <c r="M265" s="115"/>
    </row>
    <row r="266" spans="1:13" ht="22.5" customHeight="1">
      <c r="A266" s="13" t="s">
        <v>138</v>
      </c>
      <c r="F266" s="47"/>
      <c r="G266" s="49">
        <f>G264+G256</f>
        <v>-899162</v>
      </c>
      <c r="H266" s="47"/>
      <c r="I266" s="49">
        <f>I264+I256</f>
        <v>-896083</v>
      </c>
      <c r="J266" s="47"/>
      <c r="K266" s="49">
        <f>K264+K256</f>
        <v>1368</v>
      </c>
      <c r="L266" s="47"/>
      <c r="M266" s="49">
        <f>M264+M256</f>
        <v>-3827</v>
      </c>
    </row>
    <row r="267" spans="1:13" ht="22.5" customHeight="1">
      <c r="A267" s="4"/>
      <c r="B267" s="114"/>
      <c r="C267" s="46"/>
      <c r="D267" s="46"/>
      <c r="E267" s="230"/>
      <c r="F267" s="9"/>
      <c r="G267" s="115"/>
      <c r="H267" s="9"/>
      <c r="I267" s="115"/>
      <c r="J267" s="9"/>
      <c r="K267" s="115"/>
      <c r="L267" s="9"/>
      <c r="M267" s="115"/>
    </row>
    <row r="268" spans="1:13" ht="22.5" customHeight="1" thickBot="1">
      <c r="A268" s="116" t="s">
        <v>289</v>
      </c>
      <c r="F268" s="47"/>
      <c r="G268" s="18">
        <f>G266+G247</f>
        <v>-972564</v>
      </c>
      <c r="H268" s="47"/>
      <c r="I268" s="18">
        <f>I266+I247</f>
        <v>-799095</v>
      </c>
      <c r="J268" s="47"/>
      <c r="K268" s="18">
        <f>K266+K247</f>
        <v>-114078</v>
      </c>
      <c r="L268" s="47"/>
      <c r="M268" s="18">
        <f>M266+M247</f>
        <v>-27605</v>
      </c>
    </row>
    <row r="269" spans="1:13" ht="22.5" customHeight="1" thickTop="1">
      <c r="F269" s="9"/>
      <c r="G269" s="9"/>
      <c r="H269" s="9"/>
      <c r="I269" s="9"/>
      <c r="J269" s="9"/>
      <c r="K269" s="9"/>
      <c r="L269" s="9"/>
      <c r="M269" s="9"/>
    </row>
    <row r="270" spans="1:13" ht="22.5" customHeight="1">
      <c r="A270" s="13" t="s">
        <v>275</v>
      </c>
      <c r="F270" s="9"/>
      <c r="G270" s="9"/>
      <c r="H270" s="9"/>
      <c r="I270" s="9"/>
      <c r="J270" s="9"/>
      <c r="K270" s="9"/>
      <c r="L270" s="9"/>
      <c r="M270" s="9"/>
    </row>
    <row r="271" spans="1:13" ht="22.5" customHeight="1">
      <c r="A271" s="2" t="s">
        <v>125</v>
      </c>
      <c r="B271" s="113"/>
      <c r="F271" s="9"/>
      <c r="G271" s="9">
        <f>G268-G272</f>
        <v>-678865</v>
      </c>
      <c r="H271" s="9"/>
      <c r="I271" s="9">
        <v>-584046</v>
      </c>
      <c r="J271" s="9"/>
      <c r="K271" s="9">
        <f>K268</f>
        <v>-114078</v>
      </c>
      <c r="L271" s="9"/>
      <c r="M271" s="9">
        <v>-27605</v>
      </c>
    </row>
    <row r="272" spans="1:13" ht="22.5" customHeight="1">
      <c r="A272" s="2" t="s">
        <v>126</v>
      </c>
      <c r="B272" s="113"/>
      <c r="F272" s="9"/>
      <c r="G272" s="34">
        <v>-293699</v>
      </c>
      <c r="H272" s="9"/>
      <c r="I272" s="9">
        <v>-215049</v>
      </c>
      <c r="J272" s="9"/>
      <c r="K272" s="34">
        <v>0</v>
      </c>
      <c r="L272" s="2"/>
      <c r="M272" s="34">
        <v>0</v>
      </c>
    </row>
    <row r="273" spans="1:13" ht="22.5" customHeight="1" thickBot="1">
      <c r="A273" s="13"/>
      <c r="F273" s="47" t="s">
        <v>113</v>
      </c>
      <c r="G273" s="103">
        <f>G268</f>
        <v>-972564</v>
      </c>
      <c r="H273" s="47" t="s">
        <v>113</v>
      </c>
      <c r="I273" s="103">
        <f>I268</f>
        <v>-799095</v>
      </c>
      <c r="J273" s="47" t="s">
        <v>113</v>
      </c>
      <c r="K273" s="103">
        <f>K268</f>
        <v>-114078</v>
      </c>
      <c r="L273" s="47" t="s">
        <v>113</v>
      </c>
      <c r="M273" s="103">
        <f>M268</f>
        <v>-27605</v>
      </c>
    </row>
    <row r="274" spans="1:13" ht="22.5" customHeight="1" thickTop="1">
      <c r="M274" s="9"/>
    </row>
  </sheetData>
  <mergeCells count="55">
    <mergeCell ref="G246:M246"/>
    <mergeCell ref="G229:M229"/>
    <mergeCell ref="G242:I242"/>
    <mergeCell ref="K242:M242"/>
    <mergeCell ref="G243:I243"/>
    <mergeCell ref="K243:M243"/>
    <mergeCell ref="G244:I244"/>
    <mergeCell ref="K244:M244"/>
    <mergeCell ref="G189:M189"/>
    <mergeCell ref="G225:I225"/>
    <mergeCell ref="K225:M225"/>
    <mergeCell ref="G226:I226"/>
    <mergeCell ref="K226:M226"/>
    <mergeCell ref="G227:I227"/>
    <mergeCell ref="K227:M227"/>
    <mergeCell ref="G187:I187"/>
    <mergeCell ref="K187:M187"/>
    <mergeCell ref="G148:M148"/>
    <mergeCell ref="G160:I160"/>
    <mergeCell ref="K160:M160"/>
    <mergeCell ref="G161:I161"/>
    <mergeCell ref="K161:M161"/>
    <mergeCell ref="G162:I162"/>
    <mergeCell ref="K162:M162"/>
    <mergeCell ref="G164:M164"/>
    <mergeCell ref="G185:I185"/>
    <mergeCell ref="K185:M185"/>
    <mergeCell ref="G186:I186"/>
    <mergeCell ref="K186:M186"/>
    <mergeCell ref="G80:I80"/>
    <mergeCell ref="K80:M80"/>
    <mergeCell ref="G146:I146"/>
    <mergeCell ref="K146:M146"/>
    <mergeCell ref="G84:M84"/>
    <mergeCell ref="G104:I104"/>
    <mergeCell ref="K104:M104"/>
    <mergeCell ref="G105:I105"/>
    <mergeCell ref="K105:M105"/>
    <mergeCell ref="G106:I106"/>
    <mergeCell ref="K106:M106"/>
    <mergeCell ref="G109:M109"/>
    <mergeCell ref="G144:I144"/>
    <mergeCell ref="K144:M144"/>
    <mergeCell ref="G145:I145"/>
    <mergeCell ref="K145:M145"/>
    <mergeCell ref="G50:M50"/>
    <mergeCell ref="A68:D68"/>
    <mergeCell ref="A69:D69"/>
    <mergeCell ref="A71:D71"/>
    <mergeCell ref="G46:I46"/>
    <mergeCell ref="K46:M46"/>
    <mergeCell ref="G4:I4"/>
    <mergeCell ref="K4:M4"/>
    <mergeCell ref="G8:M8"/>
    <mergeCell ref="A36:D36"/>
  </mergeCells>
  <pageMargins left="0.7" right="0.7" top="0.48" bottom="0.5" header="0.5" footer="0.5"/>
  <pageSetup paperSize="9" scale="8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5" manualBreakCount="5">
    <brk id="42" max="12" man="1"/>
    <brk id="76" max="12" man="1"/>
    <brk id="100" max="12" man="1"/>
    <brk id="221" max="12" man="1"/>
    <brk id="23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2060"/>
  </sheetPr>
  <dimension ref="A1:AB68"/>
  <sheetViews>
    <sheetView view="pageBreakPreview" zoomScale="90" zoomScaleNormal="100" zoomScaleSheetLayoutView="90" workbookViewId="0">
      <selection activeCell="B5" sqref="B5"/>
    </sheetView>
  </sheetViews>
  <sheetFormatPr defaultRowHeight="22.5" customHeight="1"/>
  <cols>
    <col min="1" max="1" width="1.109375" style="63" customWidth="1"/>
    <col min="2" max="2" width="42.6640625" style="63" customWidth="1"/>
    <col min="3" max="3" width="7" style="131" customWidth="1"/>
    <col min="4" max="4" width="9.88671875" style="63" customWidth="1"/>
    <col min="5" max="5" width="0.6640625" style="122" customWidth="1"/>
    <col min="6" max="6" width="11" style="63" customWidth="1"/>
    <col min="7" max="7" width="0.6640625" style="122" customWidth="1"/>
    <col min="8" max="8" width="10.33203125" style="63" customWidth="1"/>
    <col min="9" max="9" width="0.6640625" style="122" customWidth="1"/>
    <col min="10" max="10" width="12.33203125" style="63" bestFit="1" customWidth="1"/>
    <col min="11" max="11" width="0.6640625" style="122" customWidth="1"/>
    <col min="12" max="12" width="12.109375" style="63" customWidth="1"/>
    <col min="13" max="13" width="0.6640625" style="122" customWidth="1"/>
    <col min="14" max="14" width="11.6640625" style="63" customWidth="1"/>
    <col min="15" max="15" width="0.6640625" style="122" customWidth="1"/>
    <col min="16" max="16" width="8.6640625" style="63" customWidth="1"/>
    <col min="17" max="17" width="0.6640625" style="122" customWidth="1"/>
    <col min="18" max="18" width="11.6640625" style="63" customWidth="1"/>
    <col min="19" max="19" width="0.33203125" style="122" customWidth="1"/>
    <col min="20" max="20" width="10.33203125" style="63" customWidth="1"/>
    <col min="21" max="21" width="0.6640625" style="122" customWidth="1"/>
    <col min="22" max="22" width="11.33203125" style="63" customWidth="1"/>
    <col min="23" max="23" width="0.6640625" style="122" customWidth="1"/>
    <col min="24" max="24" width="10.88671875" style="63" customWidth="1"/>
    <col min="25" max="25" width="0.6640625" style="122" customWidth="1"/>
    <col min="26" max="26" width="10.6640625" style="63" bestFit="1" customWidth="1"/>
    <col min="27" max="27" width="0.6640625" style="122" customWidth="1"/>
    <col min="28" max="28" width="11.109375" style="63" bestFit="1" customWidth="1"/>
    <col min="29" max="229" width="9.109375" style="63"/>
    <col min="230" max="230" width="1.109375" style="63" customWidth="1"/>
    <col min="231" max="231" width="42.6640625" style="63" customWidth="1"/>
    <col min="232" max="232" width="7" style="63" customWidth="1"/>
    <col min="233" max="233" width="9.88671875" style="63" customWidth="1"/>
    <col min="234" max="234" width="0.6640625" style="63" customWidth="1"/>
    <col min="235" max="235" width="11" style="63" customWidth="1"/>
    <col min="236" max="236" width="0.6640625" style="63" customWidth="1"/>
    <col min="237" max="237" width="10.33203125" style="63" customWidth="1"/>
    <col min="238" max="238" width="0.6640625" style="63" customWidth="1"/>
    <col min="239" max="239" width="12.33203125" style="63" bestFit="1" customWidth="1"/>
    <col min="240" max="240" width="0.6640625" style="63" customWidth="1"/>
    <col min="241" max="241" width="12.109375" style="63" customWidth="1"/>
    <col min="242" max="242" width="0.6640625" style="63" customWidth="1"/>
    <col min="243" max="243" width="11.6640625" style="63" customWidth="1"/>
    <col min="244" max="244" width="0.6640625" style="63" customWidth="1"/>
    <col min="245" max="245" width="8.6640625" style="63" customWidth="1"/>
    <col min="246" max="246" width="0.6640625" style="63" customWidth="1"/>
    <col min="247" max="247" width="11" style="63" customWidth="1"/>
    <col min="248" max="248" width="0.33203125" style="63" customWidth="1"/>
    <col min="249" max="249" width="10.33203125" style="63" customWidth="1"/>
    <col min="250" max="250" width="0.6640625" style="63" customWidth="1"/>
    <col min="251" max="251" width="11.33203125" style="63" customWidth="1"/>
    <col min="252" max="252" width="0.6640625" style="63" customWidth="1"/>
    <col min="253" max="253" width="10.33203125" style="63" customWidth="1"/>
    <col min="254" max="254" width="0.6640625" style="63" customWidth="1"/>
    <col min="255" max="255" width="10.6640625" style="63" bestFit="1" customWidth="1"/>
    <col min="256" max="256" width="0.6640625" style="63" customWidth="1"/>
    <col min="257" max="257" width="10.6640625" style="63" bestFit="1" customWidth="1"/>
    <col min="258" max="485" width="9.109375" style="63"/>
    <col min="486" max="486" width="1.109375" style="63" customWidth="1"/>
    <col min="487" max="487" width="42.6640625" style="63" customWidth="1"/>
    <col min="488" max="488" width="7" style="63" customWidth="1"/>
    <col min="489" max="489" width="9.88671875" style="63" customWidth="1"/>
    <col min="490" max="490" width="0.6640625" style="63" customWidth="1"/>
    <col min="491" max="491" width="11" style="63" customWidth="1"/>
    <col min="492" max="492" width="0.6640625" style="63" customWidth="1"/>
    <col min="493" max="493" width="10.33203125" style="63" customWidth="1"/>
    <col min="494" max="494" width="0.6640625" style="63" customWidth="1"/>
    <col min="495" max="495" width="12.33203125" style="63" bestFit="1" customWidth="1"/>
    <col min="496" max="496" width="0.6640625" style="63" customWidth="1"/>
    <col min="497" max="497" width="12.109375" style="63" customWidth="1"/>
    <col min="498" max="498" width="0.6640625" style="63" customWidth="1"/>
    <col min="499" max="499" width="11.6640625" style="63" customWidth="1"/>
    <col min="500" max="500" width="0.6640625" style="63" customWidth="1"/>
    <col min="501" max="501" width="8.6640625" style="63" customWidth="1"/>
    <col min="502" max="502" width="0.6640625" style="63" customWidth="1"/>
    <col min="503" max="503" width="11" style="63" customWidth="1"/>
    <col min="504" max="504" width="0.33203125" style="63" customWidth="1"/>
    <col min="505" max="505" width="10.33203125" style="63" customWidth="1"/>
    <col min="506" max="506" width="0.6640625" style="63" customWidth="1"/>
    <col min="507" max="507" width="11.33203125" style="63" customWidth="1"/>
    <col min="508" max="508" width="0.6640625" style="63" customWidth="1"/>
    <col min="509" max="509" width="10.33203125" style="63" customWidth="1"/>
    <col min="510" max="510" width="0.6640625" style="63" customWidth="1"/>
    <col min="511" max="511" width="10.6640625" style="63" bestFit="1" customWidth="1"/>
    <col min="512" max="512" width="0.6640625" style="63" customWidth="1"/>
    <col min="513" max="513" width="10.6640625" style="63" bestFit="1" customWidth="1"/>
    <col min="514" max="741" width="9.109375" style="63"/>
    <col min="742" max="742" width="1.109375" style="63" customWidth="1"/>
    <col min="743" max="743" width="42.6640625" style="63" customWidth="1"/>
    <col min="744" max="744" width="7" style="63" customWidth="1"/>
    <col min="745" max="745" width="9.88671875" style="63" customWidth="1"/>
    <col min="746" max="746" width="0.6640625" style="63" customWidth="1"/>
    <col min="747" max="747" width="11" style="63" customWidth="1"/>
    <col min="748" max="748" width="0.6640625" style="63" customWidth="1"/>
    <col min="749" max="749" width="10.33203125" style="63" customWidth="1"/>
    <col min="750" max="750" width="0.6640625" style="63" customWidth="1"/>
    <col min="751" max="751" width="12.33203125" style="63" bestFit="1" customWidth="1"/>
    <col min="752" max="752" width="0.6640625" style="63" customWidth="1"/>
    <col min="753" max="753" width="12.109375" style="63" customWidth="1"/>
    <col min="754" max="754" width="0.6640625" style="63" customWidth="1"/>
    <col min="755" max="755" width="11.6640625" style="63" customWidth="1"/>
    <col min="756" max="756" width="0.6640625" style="63" customWidth="1"/>
    <col min="757" max="757" width="8.6640625" style="63" customWidth="1"/>
    <col min="758" max="758" width="0.6640625" style="63" customWidth="1"/>
    <col min="759" max="759" width="11" style="63" customWidth="1"/>
    <col min="760" max="760" width="0.33203125" style="63" customWidth="1"/>
    <col min="761" max="761" width="10.33203125" style="63" customWidth="1"/>
    <col min="762" max="762" width="0.6640625" style="63" customWidth="1"/>
    <col min="763" max="763" width="11.33203125" style="63" customWidth="1"/>
    <col min="764" max="764" width="0.6640625" style="63" customWidth="1"/>
    <col min="765" max="765" width="10.33203125" style="63" customWidth="1"/>
    <col min="766" max="766" width="0.6640625" style="63" customWidth="1"/>
    <col min="767" max="767" width="10.6640625" style="63" bestFit="1" customWidth="1"/>
    <col min="768" max="768" width="0.6640625" style="63" customWidth="1"/>
    <col min="769" max="769" width="10.6640625" style="63" bestFit="1" customWidth="1"/>
    <col min="770" max="997" width="9.109375" style="63"/>
    <col min="998" max="998" width="1.109375" style="63" customWidth="1"/>
    <col min="999" max="999" width="42.6640625" style="63" customWidth="1"/>
    <col min="1000" max="1000" width="7" style="63" customWidth="1"/>
    <col min="1001" max="1001" width="9.88671875" style="63" customWidth="1"/>
    <col min="1002" max="1002" width="0.6640625" style="63" customWidth="1"/>
    <col min="1003" max="1003" width="11" style="63" customWidth="1"/>
    <col min="1004" max="1004" width="0.6640625" style="63" customWidth="1"/>
    <col min="1005" max="1005" width="10.33203125" style="63" customWidth="1"/>
    <col min="1006" max="1006" width="0.6640625" style="63" customWidth="1"/>
    <col min="1007" max="1007" width="12.33203125" style="63" bestFit="1" customWidth="1"/>
    <col min="1008" max="1008" width="0.6640625" style="63" customWidth="1"/>
    <col min="1009" max="1009" width="12.109375" style="63" customWidth="1"/>
    <col min="1010" max="1010" width="0.6640625" style="63" customWidth="1"/>
    <col min="1011" max="1011" width="11.6640625" style="63" customWidth="1"/>
    <col min="1012" max="1012" width="0.6640625" style="63" customWidth="1"/>
    <col min="1013" max="1013" width="8.6640625" style="63" customWidth="1"/>
    <col min="1014" max="1014" width="0.6640625" style="63" customWidth="1"/>
    <col min="1015" max="1015" width="11" style="63" customWidth="1"/>
    <col min="1016" max="1016" width="0.33203125" style="63" customWidth="1"/>
    <col min="1017" max="1017" width="10.33203125" style="63" customWidth="1"/>
    <col min="1018" max="1018" width="0.6640625" style="63" customWidth="1"/>
    <col min="1019" max="1019" width="11.33203125" style="63" customWidth="1"/>
    <col min="1020" max="1020" width="0.6640625" style="63" customWidth="1"/>
    <col min="1021" max="1021" width="10.33203125" style="63" customWidth="1"/>
    <col min="1022" max="1022" width="0.6640625" style="63" customWidth="1"/>
    <col min="1023" max="1023" width="10.6640625" style="63" bestFit="1" customWidth="1"/>
    <col min="1024" max="1024" width="0.6640625" style="63" customWidth="1"/>
    <col min="1025" max="1025" width="10.6640625" style="63" bestFit="1" customWidth="1"/>
    <col min="1026" max="1253" width="9.109375" style="63"/>
    <col min="1254" max="1254" width="1.109375" style="63" customWidth="1"/>
    <col min="1255" max="1255" width="42.6640625" style="63" customWidth="1"/>
    <col min="1256" max="1256" width="7" style="63" customWidth="1"/>
    <col min="1257" max="1257" width="9.88671875" style="63" customWidth="1"/>
    <col min="1258" max="1258" width="0.6640625" style="63" customWidth="1"/>
    <col min="1259" max="1259" width="11" style="63" customWidth="1"/>
    <col min="1260" max="1260" width="0.6640625" style="63" customWidth="1"/>
    <col min="1261" max="1261" width="10.33203125" style="63" customWidth="1"/>
    <col min="1262" max="1262" width="0.6640625" style="63" customWidth="1"/>
    <col min="1263" max="1263" width="12.33203125" style="63" bestFit="1" customWidth="1"/>
    <col min="1264" max="1264" width="0.6640625" style="63" customWidth="1"/>
    <col min="1265" max="1265" width="12.109375" style="63" customWidth="1"/>
    <col min="1266" max="1266" width="0.6640625" style="63" customWidth="1"/>
    <col min="1267" max="1267" width="11.6640625" style="63" customWidth="1"/>
    <col min="1268" max="1268" width="0.6640625" style="63" customWidth="1"/>
    <col min="1269" max="1269" width="8.6640625" style="63" customWidth="1"/>
    <col min="1270" max="1270" width="0.6640625" style="63" customWidth="1"/>
    <col min="1271" max="1271" width="11" style="63" customWidth="1"/>
    <col min="1272" max="1272" width="0.33203125" style="63" customWidth="1"/>
    <col min="1273" max="1273" width="10.33203125" style="63" customWidth="1"/>
    <col min="1274" max="1274" width="0.6640625" style="63" customWidth="1"/>
    <col min="1275" max="1275" width="11.33203125" style="63" customWidth="1"/>
    <col min="1276" max="1276" width="0.6640625" style="63" customWidth="1"/>
    <col min="1277" max="1277" width="10.33203125" style="63" customWidth="1"/>
    <col min="1278" max="1278" width="0.6640625" style="63" customWidth="1"/>
    <col min="1279" max="1279" width="10.6640625" style="63" bestFit="1" customWidth="1"/>
    <col min="1280" max="1280" width="0.6640625" style="63" customWidth="1"/>
    <col min="1281" max="1281" width="10.6640625" style="63" bestFit="1" customWidth="1"/>
    <col min="1282" max="1509" width="9.109375" style="63"/>
    <col min="1510" max="1510" width="1.109375" style="63" customWidth="1"/>
    <col min="1511" max="1511" width="42.6640625" style="63" customWidth="1"/>
    <col min="1512" max="1512" width="7" style="63" customWidth="1"/>
    <col min="1513" max="1513" width="9.88671875" style="63" customWidth="1"/>
    <col min="1514" max="1514" width="0.6640625" style="63" customWidth="1"/>
    <col min="1515" max="1515" width="11" style="63" customWidth="1"/>
    <col min="1516" max="1516" width="0.6640625" style="63" customWidth="1"/>
    <col min="1517" max="1517" width="10.33203125" style="63" customWidth="1"/>
    <col min="1518" max="1518" width="0.6640625" style="63" customWidth="1"/>
    <col min="1519" max="1519" width="12.33203125" style="63" bestFit="1" customWidth="1"/>
    <col min="1520" max="1520" width="0.6640625" style="63" customWidth="1"/>
    <col min="1521" max="1521" width="12.109375" style="63" customWidth="1"/>
    <col min="1522" max="1522" width="0.6640625" style="63" customWidth="1"/>
    <col min="1523" max="1523" width="11.6640625" style="63" customWidth="1"/>
    <col min="1524" max="1524" width="0.6640625" style="63" customWidth="1"/>
    <col min="1525" max="1525" width="8.6640625" style="63" customWidth="1"/>
    <col min="1526" max="1526" width="0.6640625" style="63" customWidth="1"/>
    <col min="1527" max="1527" width="11" style="63" customWidth="1"/>
    <col min="1528" max="1528" width="0.33203125" style="63" customWidth="1"/>
    <col min="1529" max="1529" width="10.33203125" style="63" customWidth="1"/>
    <col min="1530" max="1530" width="0.6640625" style="63" customWidth="1"/>
    <col min="1531" max="1531" width="11.33203125" style="63" customWidth="1"/>
    <col min="1532" max="1532" width="0.6640625" style="63" customWidth="1"/>
    <col min="1533" max="1533" width="10.33203125" style="63" customWidth="1"/>
    <col min="1534" max="1534" width="0.6640625" style="63" customWidth="1"/>
    <col min="1535" max="1535" width="10.6640625" style="63" bestFit="1" customWidth="1"/>
    <col min="1536" max="1536" width="0.6640625" style="63" customWidth="1"/>
    <col min="1537" max="1537" width="10.6640625" style="63" bestFit="1" customWidth="1"/>
    <col min="1538" max="1765" width="9.109375" style="63"/>
    <col min="1766" max="1766" width="1.109375" style="63" customWidth="1"/>
    <col min="1767" max="1767" width="42.6640625" style="63" customWidth="1"/>
    <col min="1768" max="1768" width="7" style="63" customWidth="1"/>
    <col min="1769" max="1769" width="9.88671875" style="63" customWidth="1"/>
    <col min="1770" max="1770" width="0.6640625" style="63" customWidth="1"/>
    <col min="1771" max="1771" width="11" style="63" customWidth="1"/>
    <col min="1772" max="1772" width="0.6640625" style="63" customWidth="1"/>
    <col min="1773" max="1773" width="10.33203125" style="63" customWidth="1"/>
    <col min="1774" max="1774" width="0.6640625" style="63" customWidth="1"/>
    <col min="1775" max="1775" width="12.33203125" style="63" bestFit="1" customWidth="1"/>
    <col min="1776" max="1776" width="0.6640625" style="63" customWidth="1"/>
    <col min="1777" max="1777" width="12.109375" style="63" customWidth="1"/>
    <col min="1778" max="1778" width="0.6640625" style="63" customWidth="1"/>
    <col min="1779" max="1779" width="11.6640625" style="63" customWidth="1"/>
    <col min="1780" max="1780" width="0.6640625" style="63" customWidth="1"/>
    <col min="1781" max="1781" width="8.6640625" style="63" customWidth="1"/>
    <col min="1782" max="1782" width="0.6640625" style="63" customWidth="1"/>
    <col min="1783" max="1783" width="11" style="63" customWidth="1"/>
    <col min="1784" max="1784" width="0.33203125" style="63" customWidth="1"/>
    <col min="1785" max="1785" width="10.33203125" style="63" customWidth="1"/>
    <col min="1786" max="1786" width="0.6640625" style="63" customWidth="1"/>
    <col min="1787" max="1787" width="11.33203125" style="63" customWidth="1"/>
    <col min="1788" max="1788" width="0.6640625" style="63" customWidth="1"/>
    <col min="1789" max="1789" width="10.33203125" style="63" customWidth="1"/>
    <col min="1790" max="1790" width="0.6640625" style="63" customWidth="1"/>
    <col min="1791" max="1791" width="10.6640625" style="63" bestFit="1" customWidth="1"/>
    <col min="1792" max="1792" width="0.6640625" style="63" customWidth="1"/>
    <col min="1793" max="1793" width="10.6640625" style="63" bestFit="1" customWidth="1"/>
    <col min="1794" max="2021" width="9.109375" style="63"/>
    <col min="2022" max="2022" width="1.109375" style="63" customWidth="1"/>
    <col min="2023" max="2023" width="42.6640625" style="63" customWidth="1"/>
    <col min="2024" max="2024" width="7" style="63" customWidth="1"/>
    <col min="2025" max="2025" width="9.88671875" style="63" customWidth="1"/>
    <col min="2026" max="2026" width="0.6640625" style="63" customWidth="1"/>
    <col min="2027" max="2027" width="11" style="63" customWidth="1"/>
    <col min="2028" max="2028" width="0.6640625" style="63" customWidth="1"/>
    <col min="2029" max="2029" width="10.33203125" style="63" customWidth="1"/>
    <col min="2030" max="2030" width="0.6640625" style="63" customWidth="1"/>
    <col min="2031" max="2031" width="12.33203125" style="63" bestFit="1" customWidth="1"/>
    <col min="2032" max="2032" width="0.6640625" style="63" customWidth="1"/>
    <col min="2033" max="2033" width="12.109375" style="63" customWidth="1"/>
    <col min="2034" max="2034" width="0.6640625" style="63" customWidth="1"/>
    <col min="2035" max="2035" width="11.6640625" style="63" customWidth="1"/>
    <col min="2036" max="2036" width="0.6640625" style="63" customWidth="1"/>
    <col min="2037" max="2037" width="8.6640625" style="63" customWidth="1"/>
    <col min="2038" max="2038" width="0.6640625" style="63" customWidth="1"/>
    <col min="2039" max="2039" width="11" style="63" customWidth="1"/>
    <col min="2040" max="2040" width="0.33203125" style="63" customWidth="1"/>
    <col min="2041" max="2041" width="10.33203125" style="63" customWidth="1"/>
    <col min="2042" max="2042" width="0.6640625" style="63" customWidth="1"/>
    <col min="2043" max="2043" width="11.33203125" style="63" customWidth="1"/>
    <col min="2044" max="2044" width="0.6640625" style="63" customWidth="1"/>
    <col min="2045" max="2045" width="10.33203125" style="63" customWidth="1"/>
    <col min="2046" max="2046" width="0.6640625" style="63" customWidth="1"/>
    <col min="2047" max="2047" width="10.6640625" style="63" bestFit="1" customWidth="1"/>
    <col min="2048" max="2048" width="0.6640625" style="63" customWidth="1"/>
    <col min="2049" max="2049" width="10.6640625" style="63" bestFit="1" customWidth="1"/>
    <col min="2050" max="2277" width="9.109375" style="63"/>
    <col min="2278" max="2278" width="1.109375" style="63" customWidth="1"/>
    <col min="2279" max="2279" width="42.6640625" style="63" customWidth="1"/>
    <col min="2280" max="2280" width="7" style="63" customWidth="1"/>
    <col min="2281" max="2281" width="9.88671875" style="63" customWidth="1"/>
    <col min="2282" max="2282" width="0.6640625" style="63" customWidth="1"/>
    <col min="2283" max="2283" width="11" style="63" customWidth="1"/>
    <col min="2284" max="2284" width="0.6640625" style="63" customWidth="1"/>
    <col min="2285" max="2285" width="10.33203125" style="63" customWidth="1"/>
    <col min="2286" max="2286" width="0.6640625" style="63" customWidth="1"/>
    <col min="2287" max="2287" width="12.33203125" style="63" bestFit="1" customWidth="1"/>
    <col min="2288" max="2288" width="0.6640625" style="63" customWidth="1"/>
    <col min="2289" max="2289" width="12.109375" style="63" customWidth="1"/>
    <col min="2290" max="2290" width="0.6640625" style="63" customWidth="1"/>
    <col min="2291" max="2291" width="11.6640625" style="63" customWidth="1"/>
    <col min="2292" max="2292" width="0.6640625" style="63" customWidth="1"/>
    <col min="2293" max="2293" width="8.6640625" style="63" customWidth="1"/>
    <col min="2294" max="2294" width="0.6640625" style="63" customWidth="1"/>
    <col min="2295" max="2295" width="11" style="63" customWidth="1"/>
    <col min="2296" max="2296" width="0.33203125" style="63" customWidth="1"/>
    <col min="2297" max="2297" width="10.33203125" style="63" customWidth="1"/>
    <col min="2298" max="2298" width="0.6640625" style="63" customWidth="1"/>
    <col min="2299" max="2299" width="11.33203125" style="63" customWidth="1"/>
    <col min="2300" max="2300" width="0.6640625" style="63" customWidth="1"/>
    <col min="2301" max="2301" width="10.33203125" style="63" customWidth="1"/>
    <col min="2302" max="2302" width="0.6640625" style="63" customWidth="1"/>
    <col min="2303" max="2303" width="10.6640625" style="63" bestFit="1" customWidth="1"/>
    <col min="2304" max="2304" width="0.6640625" style="63" customWidth="1"/>
    <col min="2305" max="2305" width="10.6640625" style="63" bestFit="1" customWidth="1"/>
    <col min="2306" max="2533" width="9.109375" style="63"/>
    <col min="2534" max="2534" width="1.109375" style="63" customWidth="1"/>
    <col min="2535" max="2535" width="42.6640625" style="63" customWidth="1"/>
    <col min="2536" max="2536" width="7" style="63" customWidth="1"/>
    <col min="2537" max="2537" width="9.88671875" style="63" customWidth="1"/>
    <col min="2538" max="2538" width="0.6640625" style="63" customWidth="1"/>
    <col min="2539" max="2539" width="11" style="63" customWidth="1"/>
    <col min="2540" max="2540" width="0.6640625" style="63" customWidth="1"/>
    <col min="2541" max="2541" width="10.33203125" style="63" customWidth="1"/>
    <col min="2542" max="2542" width="0.6640625" style="63" customWidth="1"/>
    <col min="2543" max="2543" width="12.33203125" style="63" bestFit="1" customWidth="1"/>
    <col min="2544" max="2544" width="0.6640625" style="63" customWidth="1"/>
    <col min="2545" max="2545" width="12.109375" style="63" customWidth="1"/>
    <col min="2546" max="2546" width="0.6640625" style="63" customWidth="1"/>
    <col min="2547" max="2547" width="11.6640625" style="63" customWidth="1"/>
    <col min="2548" max="2548" width="0.6640625" style="63" customWidth="1"/>
    <col min="2549" max="2549" width="8.6640625" style="63" customWidth="1"/>
    <col min="2550" max="2550" width="0.6640625" style="63" customWidth="1"/>
    <col min="2551" max="2551" width="11" style="63" customWidth="1"/>
    <col min="2552" max="2552" width="0.33203125" style="63" customWidth="1"/>
    <col min="2553" max="2553" width="10.33203125" style="63" customWidth="1"/>
    <col min="2554" max="2554" width="0.6640625" style="63" customWidth="1"/>
    <col min="2555" max="2555" width="11.33203125" style="63" customWidth="1"/>
    <col min="2556" max="2556" width="0.6640625" style="63" customWidth="1"/>
    <col min="2557" max="2557" width="10.33203125" style="63" customWidth="1"/>
    <col min="2558" max="2558" width="0.6640625" style="63" customWidth="1"/>
    <col min="2559" max="2559" width="10.6640625" style="63" bestFit="1" customWidth="1"/>
    <col min="2560" max="2560" width="0.6640625" style="63" customWidth="1"/>
    <col min="2561" max="2561" width="10.6640625" style="63" bestFit="1" customWidth="1"/>
    <col min="2562" max="2789" width="9.109375" style="63"/>
    <col min="2790" max="2790" width="1.109375" style="63" customWidth="1"/>
    <col min="2791" max="2791" width="42.6640625" style="63" customWidth="1"/>
    <col min="2792" max="2792" width="7" style="63" customWidth="1"/>
    <col min="2793" max="2793" width="9.88671875" style="63" customWidth="1"/>
    <col min="2794" max="2794" width="0.6640625" style="63" customWidth="1"/>
    <col min="2795" max="2795" width="11" style="63" customWidth="1"/>
    <col min="2796" max="2796" width="0.6640625" style="63" customWidth="1"/>
    <col min="2797" max="2797" width="10.33203125" style="63" customWidth="1"/>
    <col min="2798" max="2798" width="0.6640625" style="63" customWidth="1"/>
    <col min="2799" max="2799" width="12.33203125" style="63" bestFit="1" customWidth="1"/>
    <col min="2800" max="2800" width="0.6640625" style="63" customWidth="1"/>
    <col min="2801" max="2801" width="12.109375" style="63" customWidth="1"/>
    <col min="2802" max="2802" width="0.6640625" style="63" customWidth="1"/>
    <col min="2803" max="2803" width="11.6640625" style="63" customWidth="1"/>
    <col min="2804" max="2804" width="0.6640625" style="63" customWidth="1"/>
    <col min="2805" max="2805" width="8.6640625" style="63" customWidth="1"/>
    <col min="2806" max="2806" width="0.6640625" style="63" customWidth="1"/>
    <col min="2807" max="2807" width="11" style="63" customWidth="1"/>
    <col min="2808" max="2808" width="0.33203125" style="63" customWidth="1"/>
    <col min="2809" max="2809" width="10.33203125" style="63" customWidth="1"/>
    <col min="2810" max="2810" width="0.6640625" style="63" customWidth="1"/>
    <col min="2811" max="2811" width="11.33203125" style="63" customWidth="1"/>
    <col min="2812" max="2812" width="0.6640625" style="63" customWidth="1"/>
    <col min="2813" max="2813" width="10.33203125" style="63" customWidth="1"/>
    <col min="2814" max="2814" width="0.6640625" style="63" customWidth="1"/>
    <col min="2815" max="2815" width="10.6640625" style="63" bestFit="1" customWidth="1"/>
    <col min="2816" max="2816" width="0.6640625" style="63" customWidth="1"/>
    <col min="2817" max="2817" width="10.6640625" style="63" bestFit="1" customWidth="1"/>
    <col min="2818" max="3045" width="9.109375" style="63"/>
    <col min="3046" max="3046" width="1.109375" style="63" customWidth="1"/>
    <col min="3047" max="3047" width="42.6640625" style="63" customWidth="1"/>
    <col min="3048" max="3048" width="7" style="63" customWidth="1"/>
    <col min="3049" max="3049" width="9.88671875" style="63" customWidth="1"/>
    <col min="3050" max="3050" width="0.6640625" style="63" customWidth="1"/>
    <col min="3051" max="3051" width="11" style="63" customWidth="1"/>
    <col min="3052" max="3052" width="0.6640625" style="63" customWidth="1"/>
    <col min="3053" max="3053" width="10.33203125" style="63" customWidth="1"/>
    <col min="3054" max="3054" width="0.6640625" style="63" customWidth="1"/>
    <col min="3055" max="3055" width="12.33203125" style="63" bestFit="1" customWidth="1"/>
    <col min="3056" max="3056" width="0.6640625" style="63" customWidth="1"/>
    <col min="3057" max="3057" width="12.109375" style="63" customWidth="1"/>
    <col min="3058" max="3058" width="0.6640625" style="63" customWidth="1"/>
    <col min="3059" max="3059" width="11.6640625" style="63" customWidth="1"/>
    <col min="3060" max="3060" width="0.6640625" style="63" customWidth="1"/>
    <col min="3061" max="3061" width="8.6640625" style="63" customWidth="1"/>
    <col min="3062" max="3062" width="0.6640625" style="63" customWidth="1"/>
    <col min="3063" max="3063" width="11" style="63" customWidth="1"/>
    <col min="3064" max="3064" width="0.33203125" style="63" customWidth="1"/>
    <col min="3065" max="3065" width="10.33203125" style="63" customWidth="1"/>
    <col min="3066" max="3066" width="0.6640625" style="63" customWidth="1"/>
    <col min="3067" max="3067" width="11.33203125" style="63" customWidth="1"/>
    <col min="3068" max="3068" width="0.6640625" style="63" customWidth="1"/>
    <col min="3069" max="3069" width="10.33203125" style="63" customWidth="1"/>
    <col min="3070" max="3070" width="0.6640625" style="63" customWidth="1"/>
    <col min="3071" max="3071" width="10.6640625" style="63" bestFit="1" customWidth="1"/>
    <col min="3072" max="3072" width="0.6640625" style="63" customWidth="1"/>
    <col min="3073" max="3073" width="10.6640625" style="63" bestFit="1" customWidth="1"/>
    <col min="3074" max="3301" width="9.109375" style="63"/>
    <col min="3302" max="3302" width="1.109375" style="63" customWidth="1"/>
    <col min="3303" max="3303" width="42.6640625" style="63" customWidth="1"/>
    <col min="3304" max="3304" width="7" style="63" customWidth="1"/>
    <col min="3305" max="3305" width="9.88671875" style="63" customWidth="1"/>
    <col min="3306" max="3306" width="0.6640625" style="63" customWidth="1"/>
    <col min="3307" max="3307" width="11" style="63" customWidth="1"/>
    <col min="3308" max="3308" width="0.6640625" style="63" customWidth="1"/>
    <col min="3309" max="3309" width="10.33203125" style="63" customWidth="1"/>
    <col min="3310" max="3310" width="0.6640625" style="63" customWidth="1"/>
    <col min="3311" max="3311" width="12.33203125" style="63" bestFit="1" customWidth="1"/>
    <col min="3312" max="3312" width="0.6640625" style="63" customWidth="1"/>
    <col min="3313" max="3313" width="12.109375" style="63" customWidth="1"/>
    <col min="3314" max="3314" width="0.6640625" style="63" customWidth="1"/>
    <col min="3315" max="3315" width="11.6640625" style="63" customWidth="1"/>
    <col min="3316" max="3316" width="0.6640625" style="63" customWidth="1"/>
    <col min="3317" max="3317" width="8.6640625" style="63" customWidth="1"/>
    <col min="3318" max="3318" width="0.6640625" style="63" customWidth="1"/>
    <col min="3319" max="3319" width="11" style="63" customWidth="1"/>
    <col min="3320" max="3320" width="0.33203125" style="63" customWidth="1"/>
    <col min="3321" max="3321" width="10.33203125" style="63" customWidth="1"/>
    <col min="3322" max="3322" width="0.6640625" style="63" customWidth="1"/>
    <col min="3323" max="3323" width="11.33203125" style="63" customWidth="1"/>
    <col min="3324" max="3324" width="0.6640625" style="63" customWidth="1"/>
    <col min="3325" max="3325" width="10.33203125" style="63" customWidth="1"/>
    <col min="3326" max="3326" width="0.6640625" style="63" customWidth="1"/>
    <col min="3327" max="3327" width="10.6640625" style="63" bestFit="1" customWidth="1"/>
    <col min="3328" max="3328" width="0.6640625" style="63" customWidth="1"/>
    <col min="3329" max="3329" width="10.6640625" style="63" bestFit="1" customWidth="1"/>
    <col min="3330" max="3557" width="9.109375" style="63"/>
    <col min="3558" max="3558" width="1.109375" style="63" customWidth="1"/>
    <col min="3559" max="3559" width="42.6640625" style="63" customWidth="1"/>
    <col min="3560" max="3560" width="7" style="63" customWidth="1"/>
    <col min="3561" max="3561" width="9.88671875" style="63" customWidth="1"/>
    <col min="3562" max="3562" width="0.6640625" style="63" customWidth="1"/>
    <col min="3563" max="3563" width="11" style="63" customWidth="1"/>
    <col min="3564" max="3564" width="0.6640625" style="63" customWidth="1"/>
    <col min="3565" max="3565" width="10.33203125" style="63" customWidth="1"/>
    <col min="3566" max="3566" width="0.6640625" style="63" customWidth="1"/>
    <col min="3567" max="3567" width="12.33203125" style="63" bestFit="1" customWidth="1"/>
    <col min="3568" max="3568" width="0.6640625" style="63" customWidth="1"/>
    <col min="3569" max="3569" width="12.109375" style="63" customWidth="1"/>
    <col min="3570" max="3570" width="0.6640625" style="63" customWidth="1"/>
    <col min="3571" max="3571" width="11.6640625" style="63" customWidth="1"/>
    <col min="3572" max="3572" width="0.6640625" style="63" customWidth="1"/>
    <col min="3573" max="3573" width="8.6640625" style="63" customWidth="1"/>
    <col min="3574" max="3574" width="0.6640625" style="63" customWidth="1"/>
    <col min="3575" max="3575" width="11" style="63" customWidth="1"/>
    <col min="3576" max="3576" width="0.33203125" style="63" customWidth="1"/>
    <col min="3577" max="3577" width="10.33203125" style="63" customWidth="1"/>
    <col min="3578" max="3578" width="0.6640625" style="63" customWidth="1"/>
    <col min="3579" max="3579" width="11.33203125" style="63" customWidth="1"/>
    <col min="3580" max="3580" width="0.6640625" style="63" customWidth="1"/>
    <col min="3581" max="3581" width="10.33203125" style="63" customWidth="1"/>
    <col min="3582" max="3582" width="0.6640625" style="63" customWidth="1"/>
    <col min="3583" max="3583" width="10.6640625" style="63" bestFit="1" customWidth="1"/>
    <col min="3584" max="3584" width="0.6640625" style="63" customWidth="1"/>
    <col min="3585" max="3585" width="10.6640625" style="63" bestFit="1" customWidth="1"/>
    <col min="3586" max="3813" width="9.109375" style="63"/>
    <col min="3814" max="3814" width="1.109375" style="63" customWidth="1"/>
    <col min="3815" max="3815" width="42.6640625" style="63" customWidth="1"/>
    <col min="3816" max="3816" width="7" style="63" customWidth="1"/>
    <col min="3817" max="3817" width="9.88671875" style="63" customWidth="1"/>
    <col min="3818" max="3818" width="0.6640625" style="63" customWidth="1"/>
    <col min="3819" max="3819" width="11" style="63" customWidth="1"/>
    <col min="3820" max="3820" width="0.6640625" style="63" customWidth="1"/>
    <col min="3821" max="3821" width="10.33203125" style="63" customWidth="1"/>
    <col min="3822" max="3822" width="0.6640625" style="63" customWidth="1"/>
    <col min="3823" max="3823" width="12.33203125" style="63" bestFit="1" customWidth="1"/>
    <col min="3824" max="3824" width="0.6640625" style="63" customWidth="1"/>
    <col min="3825" max="3825" width="12.109375" style="63" customWidth="1"/>
    <col min="3826" max="3826" width="0.6640625" style="63" customWidth="1"/>
    <col min="3827" max="3827" width="11.6640625" style="63" customWidth="1"/>
    <col min="3828" max="3828" width="0.6640625" style="63" customWidth="1"/>
    <col min="3829" max="3829" width="8.6640625" style="63" customWidth="1"/>
    <col min="3830" max="3830" width="0.6640625" style="63" customWidth="1"/>
    <col min="3831" max="3831" width="11" style="63" customWidth="1"/>
    <col min="3832" max="3832" width="0.33203125" style="63" customWidth="1"/>
    <col min="3833" max="3833" width="10.33203125" style="63" customWidth="1"/>
    <col min="3834" max="3834" width="0.6640625" style="63" customWidth="1"/>
    <col min="3835" max="3835" width="11.33203125" style="63" customWidth="1"/>
    <col min="3836" max="3836" width="0.6640625" style="63" customWidth="1"/>
    <col min="3837" max="3837" width="10.33203125" style="63" customWidth="1"/>
    <col min="3838" max="3838" width="0.6640625" style="63" customWidth="1"/>
    <col min="3839" max="3839" width="10.6640625" style="63" bestFit="1" customWidth="1"/>
    <col min="3840" max="3840" width="0.6640625" style="63" customWidth="1"/>
    <col min="3841" max="3841" width="10.6640625" style="63" bestFit="1" customWidth="1"/>
    <col min="3842" max="4069" width="9.109375" style="63"/>
    <col min="4070" max="4070" width="1.109375" style="63" customWidth="1"/>
    <col min="4071" max="4071" width="42.6640625" style="63" customWidth="1"/>
    <col min="4072" max="4072" width="7" style="63" customWidth="1"/>
    <col min="4073" max="4073" width="9.88671875" style="63" customWidth="1"/>
    <col min="4074" max="4074" width="0.6640625" style="63" customWidth="1"/>
    <col min="4075" max="4075" width="11" style="63" customWidth="1"/>
    <col min="4076" max="4076" width="0.6640625" style="63" customWidth="1"/>
    <col min="4077" max="4077" width="10.33203125" style="63" customWidth="1"/>
    <col min="4078" max="4078" width="0.6640625" style="63" customWidth="1"/>
    <col min="4079" max="4079" width="12.33203125" style="63" bestFit="1" customWidth="1"/>
    <col min="4080" max="4080" width="0.6640625" style="63" customWidth="1"/>
    <col min="4081" max="4081" width="12.109375" style="63" customWidth="1"/>
    <col min="4082" max="4082" width="0.6640625" style="63" customWidth="1"/>
    <col min="4083" max="4083" width="11.6640625" style="63" customWidth="1"/>
    <col min="4084" max="4084" width="0.6640625" style="63" customWidth="1"/>
    <col min="4085" max="4085" width="8.6640625" style="63" customWidth="1"/>
    <col min="4086" max="4086" width="0.6640625" style="63" customWidth="1"/>
    <col min="4087" max="4087" width="11" style="63" customWidth="1"/>
    <col min="4088" max="4088" width="0.33203125" style="63" customWidth="1"/>
    <col min="4089" max="4089" width="10.33203125" style="63" customWidth="1"/>
    <col min="4090" max="4090" width="0.6640625" style="63" customWidth="1"/>
    <col min="4091" max="4091" width="11.33203125" style="63" customWidth="1"/>
    <col min="4092" max="4092" width="0.6640625" style="63" customWidth="1"/>
    <col min="4093" max="4093" width="10.33203125" style="63" customWidth="1"/>
    <col min="4094" max="4094" width="0.6640625" style="63" customWidth="1"/>
    <col min="4095" max="4095" width="10.6640625" style="63" bestFit="1" customWidth="1"/>
    <col min="4096" max="4096" width="0.6640625" style="63" customWidth="1"/>
    <col min="4097" max="4097" width="10.6640625" style="63" bestFit="1" customWidth="1"/>
    <col min="4098" max="4325" width="9.109375" style="63"/>
    <col min="4326" max="4326" width="1.109375" style="63" customWidth="1"/>
    <col min="4327" max="4327" width="42.6640625" style="63" customWidth="1"/>
    <col min="4328" max="4328" width="7" style="63" customWidth="1"/>
    <col min="4329" max="4329" width="9.88671875" style="63" customWidth="1"/>
    <col min="4330" max="4330" width="0.6640625" style="63" customWidth="1"/>
    <col min="4331" max="4331" width="11" style="63" customWidth="1"/>
    <col min="4332" max="4332" width="0.6640625" style="63" customWidth="1"/>
    <col min="4333" max="4333" width="10.33203125" style="63" customWidth="1"/>
    <col min="4334" max="4334" width="0.6640625" style="63" customWidth="1"/>
    <col min="4335" max="4335" width="12.33203125" style="63" bestFit="1" customWidth="1"/>
    <col min="4336" max="4336" width="0.6640625" style="63" customWidth="1"/>
    <col min="4337" max="4337" width="12.109375" style="63" customWidth="1"/>
    <col min="4338" max="4338" width="0.6640625" style="63" customWidth="1"/>
    <col min="4339" max="4339" width="11.6640625" style="63" customWidth="1"/>
    <col min="4340" max="4340" width="0.6640625" style="63" customWidth="1"/>
    <col min="4341" max="4341" width="8.6640625" style="63" customWidth="1"/>
    <col min="4342" max="4342" width="0.6640625" style="63" customWidth="1"/>
    <col min="4343" max="4343" width="11" style="63" customWidth="1"/>
    <col min="4344" max="4344" width="0.33203125" style="63" customWidth="1"/>
    <col min="4345" max="4345" width="10.33203125" style="63" customWidth="1"/>
    <col min="4346" max="4346" width="0.6640625" style="63" customWidth="1"/>
    <col min="4347" max="4347" width="11.33203125" style="63" customWidth="1"/>
    <col min="4348" max="4348" width="0.6640625" style="63" customWidth="1"/>
    <col min="4349" max="4349" width="10.33203125" style="63" customWidth="1"/>
    <col min="4350" max="4350" width="0.6640625" style="63" customWidth="1"/>
    <col min="4351" max="4351" width="10.6640625" style="63" bestFit="1" customWidth="1"/>
    <col min="4352" max="4352" width="0.6640625" style="63" customWidth="1"/>
    <col min="4353" max="4353" width="10.6640625" style="63" bestFit="1" customWidth="1"/>
    <col min="4354" max="4581" width="9.109375" style="63"/>
    <col min="4582" max="4582" width="1.109375" style="63" customWidth="1"/>
    <col min="4583" max="4583" width="42.6640625" style="63" customWidth="1"/>
    <col min="4584" max="4584" width="7" style="63" customWidth="1"/>
    <col min="4585" max="4585" width="9.88671875" style="63" customWidth="1"/>
    <col min="4586" max="4586" width="0.6640625" style="63" customWidth="1"/>
    <col min="4587" max="4587" width="11" style="63" customWidth="1"/>
    <col min="4588" max="4588" width="0.6640625" style="63" customWidth="1"/>
    <col min="4589" max="4589" width="10.33203125" style="63" customWidth="1"/>
    <col min="4590" max="4590" width="0.6640625" style="63" customWidth="1"/>
    <col min="4591" max="4591" width="12.33203125" style="63" bestFit="1" customWidth="1"/>
    <col min="4592" max="4592" width="0.6640625" style="63" customWidth="1"/>
    <col min="4593" max="4593" width="12.109375" style="63" customWidth="1"/>
    <col min="4594" max="4594" width="0.6640625" style="63" customWidth="1"/>
    <col min="4595" max="4595" width="11.6640625" style="63" customWidth="1"/>
    <col min="4596" max="4596" width="0.6640625" style="63" customWidth="1"/>
    <col min="4597" max="4597" width="8.6640625" style="63" customWidth="1"/>
    <col min="4598" max="4598" width="0.6640625" style="63" customWidth="1"/>
    <col min="4599" max="4599" width="11" style="63" customWidth="1"/>
    <col min="4600" max="4600" width="0.33203125" style="63" customWidth="1"/>
    <col min="4601" max="4601" width="10.33203125" style="63" customWidth="1"/>
    <col min="4602" max="4602" width="0.6640625" style="63" customWidth="1"/>
    <col min="4603" max="4603" width="11.33203125" style="63" customWidth="1"/>
    <col min="4604" max="4604" width="0.6640625" style="63" customWidth="1"/>
    <col min="4605" max="4605" width="10.33203125" style="63" customWidth="1"/>
    <col min="4606" max="4606" width="0.6640625" style="63" customWidth="1"/>
    <col min="4607" max="4607" width="10.6640625" style="63" bestFit="1" customWidth="1"/>
    <col min="4608" max="4608" width="0.6640625" style="63" customWidth="1"/>
    <col min="4609" max="4609" width="10.6640625" style="63" bestFit="1" customWidth="1"/>
    <col min="4610" max="4837" width="9.109375" style="63"/>
    <col min="4838" max="4838" width="1.109375" style="63" customWidth="1"/>
    <col min="4839" max="4839" width="42.6640625" style="63" customWidth="1"/>
    <col min="4840" max="4840" width="7" style="63" customWidth="1"/>
    <col min="4841" max="4841" width="9.88671875" style="63" customWidth="1"/>
    <col min="4842" max="4842" width="0.6640625" style="63" customWidth="1"/>
    <col min="4843" max="4843" width="11" style="63" customWidth="1"/>
    <col min="4844" max="4844" width="0.6640625" style="63" customWidth="1"/>
    <col min="4845" max="4845" width="10.33203125" style="63" customWidth="1"/>
    <col min="4846" max="4846" width="0.6640625" style="63" customWidth="1"/>
    <col min="4847" max="4847" width="12.33203125" style="63" bestFit="1" customWidth="1"/>
    <col min="4848" max="4848" width="0.6640625" style="63" customWidth="1"/>
    <col min="4849" max="4849" width="12.109375" style="63" customWidth="1"/>
    <col min="4850" max="4850" width="0.6640625" style="63" customWidth="1"/>
    <col min="4851" max="4851" width="11.6640625" style="63" customWidth="1"/>
    <col min="4852" max="4852" width="0.6640625" style="63" customWidth="1"/>
    <col min="4853" max="4853" width="8.6640625" style="63" customWidth="1"/>
    <col min="4854" max="4854" width="0.6640625" style="63" customWidth="1"/>
    <col min="4855" max="4855" width="11" style="63" customWidth="1"/>
    <col min="4856" max="4856" width="0.33203125" style="63" customWidth="1"/>
    <col min="4857" max="4857" width="10.33203125" style="63" customWidth="1"/>
    <col min="4858" max="4858" width="0.6640625" style="63" customWidth="1"/>
    <col min="4859" max="4859" width="11.33203125" style="63" customWidth="1"/>
    <col min="4860" max="4860" width="0.6640625" style="63" customWidth="1"/>
    <col min="4861" max="4861" width="10.33203125" style="63" customWidth="1"/>
    <col min="4862" max="4862" width="0.6640625" style="63" customWidth="1"/>
    <col min="4863" max="4863" width="10.6640625" style="63" bestFit="1" customWidth="1"/>
    <col min="4864" max="4864" width="0.6640625" style="63" customWidth="1"/>
    <col min="4865" max="4865" width="10.6640625" style="63" bestFit="1" customWidth="1"/>
    <col min="4866" max="5093" width="9.109375" style="63"/>
    <col min="5094" max="5094" width="1.109375" style="63" customWidth="1"/>
    <col min="5095" max="5095" width="42.6640625" style="63" customWidth="1"/>
    <col min="5096" max="5096" width="7" style="63" customWidth="1"/>
    <col min="5097" max="5097" width="9.88671875" style="63" customWidth="1"/>
    <col min="5098" max="5098" width="0.6640625" style="63" customWidth="1"/>
    <col min="5099" max="5099" width="11" style="63" customWidth="1"/>
    <col min="5100" max="5100" width="0.6640625" style="63" customWidth="1"/>
    <col min="5101" max="5101" width="10.33203125" style="63" customWidth="1"/>
    <col min="5102" max="5102" width="0.6640625" style="63" customWidth="1"/>
    <col min="5103" max="5103" width="12.33203125" style="63" bestFit="1" customWidth="1"/>
    <col min="5104" max="5104" width="0.6640625" style="63" customWidth="1"/>
    <col min="5105" max="5105" width="12.109375" style="63" customWidth="1"/>
    <col min="5106" max="5106" width="0.6640625" style="63" customWidth="1"/>
    <col min="5107" max="5107" width="11.6640625" style="63" customWidth="1"/>
    <col min="5108" max="5108" width="0.6640625" style="63" customWidth="1"/>
    <col min="5109" max="5109" width="8.6640625" style="63" customWidth="1"/>
    <col min="5110" max="5110" width="0.6640625" style="63" customWidth="1"/>
    <col min="5111" max="5111" width="11" style="63" customWidth="1"/>
    <col min="5112" max="5112" width="0.33203125" style="63" customWidth="1"/>
    <col min="5113" max="5113" width="10.33203125" style="63" customWidth="1"/>
    <col min="5114" max="5114" width="0.6640625" style="63" customWidth="1"/>
    <col min="5115" max="5115" width="11.33203125" style="63" customWidth="1"/>
    <col min="5116" max="5116" width="0.6640625" style="63" customWidth="1"/>
    <col min="5117" max="5117" width="10.33203125" style="63" customWidth="1"/>
    <col min="5118" max="5118" width="0.6640625" style="63" customWidth="1"/>
    <col min="5119" max="5119" width="10.6640625" style="63" bestFit="1" customWidth="1"/>
    <col min="5120" max="5120" width="0.6640625" style="63" customWidth="1"/>
    <col min="5121" max="5121" width="10.6640625" style="63" bestFit="1" customWidth="1"/>
    <col min="5122" max="5349" width="9.109375" style="63"/>
    <col min="5350" max="5350" width="1.109375" style="63" customWidth="1"/>
    <col min="5351" max="5351" width="42.6640625" style="63" customWidth="1"/>
    <col min="5352" max="5352" width="7" style="63" customWidth="1"/>
    <col min="5353" max="5353" width="9.88671875" style="63" customWidth="1"/>
    <col min="5354" max="5354" width="0.6640625" style="63" customWidth="1"/>
    <col min="5355" max="5355" width="11" style="63" customWidth="1"/>
    <col min="5356" max="5356" width="0.6640625" style="63" customWidth="1"/>
    <col min="5357" max="5357" width="10.33203125" style="63" customWidth="1"/>
    <col min="5358" max="5358" width="0.6640625" style="63" customWidth="1"/>
    <col min="5359" max="5359" width="12.33203125" style="63" bestFit="1" customWidth="1"/>
    <col min="5360" max="5360" width="0.6640625" style="63" customWidth="1"/>
    <col min="5361" max="5361" width="12.109375" style="63" customWidth="1"/>
    <col min="5362" max="5362" width="0.6640625" style="63" customWidth="1"/>
    <col min="5363" max="5363" width="11.6640625" style="63" customWidth="1"/>
    <col min="5364" max="5364" width="0.6640625" style="63" customWidth="1"/>
    <col min="5365" max="5365" width="8.6640625" style="63" customWidth="1"/>
    <col min="5366" max="5366" width="0.6640625" style="63" customWidth="1"/>
    <col min="5367" max="5367" width="11" style="63" customWidth="1"/>
    <col min="5368" max="5368" width="0.33203125" style="63" customWidth="1"/>
    <col min="5369" max="5369" width="10.33203125" style="63" customWidth="1"/>
    <col min="5370" max="5370" width="0.6640625" style="63" customWidth="1"/>
    <col min="5371" max="5371" width="11.33203125" style="63" customWidth="1"/>
    <col min="5372" max="5372" width="0.6640625" style="63" customWidth="1"/>
    <col min="5373" max="5373" width="10.33203125" style="63" customWidth="1"/>
    <col min="5374" max="5374" width="0.6640625" style="63" customWidth="1"/>
    <col min="5375" max="5375" width="10.6640625" style="63" bestFit="1" customWidth="1"/>
    <col min="5376" max="5376" width="0.6640625" style="63" customWidth="1"/>
    <col min="5377" max="5377" width="10.6640625" style="63" bestFit="1" customWidth="1"/>
    <col min="5378" max="5605" width="9.109375" style="63"/>
    <col min="5606" max="5606" width="1.109375" style="63" customWidth="1"/>
    <col min="5607" max="5607" width="42.6640625" style="63" customWidth="1"/>
    <col min="5608" max="5608" width="7" style="63" customWidth="1"/>
    <col min="5609" max="5609" width="9.88671875" style="63" customWidth="1"/>
    <col min="5610" max="5610" width="0.6640625" style="63" customWidth="1"/>
    <col min="5611" max="5611" width="11" style="63" customWidth="1"/>
    <col min="5612" max="5612" width="0.6640625" style="63" customWidth="1"/>
    <col min="5613" max="5613" width="10.33203125" style="63" customWidth="1"/>
    <col min="5614" max="5614" width="0.6640625" style="63" customWidth="1"/>
    <col min="5615" max="5615" width="12.33203125" style="63" bestFit="1" customWidth="1"/>
    <col min="5616" max="5616" width="0.6640625" style="63" customWidth="1"/>
    <col min="5617" max="5617" width="12.109375" style="63" customWidth="1"/>
    <col min="5618" max="5618" width="0.6640625" style="63" customWidth="1"/>
    <col min="5619" max="5619" width="11.6640625" style="63" customWidth="1"/>
    <col min="5620" max="5620" width="0.6640625" style="63" customWidth="1"/>
    <col min="5621" max="5621" width="8.6640625" style="63" customWidth="1"/>
    <col min="5622" max="5622" width="0.6640625" style="63" customWidth="1"/>
    <col min="5623" max="5623" width="11" style="63" customWidth="1"/>
    <col min="5624" max="5624" width="0.33203125" style="63" customWidth="1"/>
    <col min="5625" max="5625" width="10.33203125" style="63" customWidth="1"/>
    <col min="5626" max="5626" width="0.6640625" style="63" customWidth="1"/>
    <col min="5627" max="5627" width="11.33203125" style="63" customWidth="1"/>
    <col min="5628" max="5628" width="0.6640625" style="63" customWidth="1"/>
    <col min="5629" max="5629" width="10.33203125" style="63" customWidth="1"/>
    <col min="5630" max="5630" width="0.6640625" style="63" customWidth="1"/>
    <col min="5631" max="5631" width="10.6640625" style="63" bestFit="1" customWidth="1"/>
    <col min="5632" max="5632" width="0.6640625" style="63" customWidth="1"/>
    <col min="5633" max="5633" width="10.6640625" style="63" bestFit="1" customWidth="1"/>
    <col min="5634" max="5861" width="9.109375" style="63"/>
    <col min="5862" max="5862" width="1.109375" style="63" customWidth="1"/>
    <col min="5863" max="5863" width="42.6640625" style="63" customWidth="1"/>
    <col min="5864" max="5864" width="7" style="63" customWidth="1"/>
    <col min="5865" max="5865" width="9.88671875" style="63" customWidth="1"/>
    <col min="5866" max="5866" width="0.6640625" style="63" customWidth="1"/>
    <col min="5867" max="5867" width="11" style="63" customWidth="1"/>
    <col min="5868" max="5868" width="0.6640625" style="63" customWidth="1"/>
    <col min="5869" max="5869" width="10.33203125" style="63" customWidth="1"/>
    <col min="5870" max="5870" width="0.6640625" style="63" customWidth="1"/>
    <col min="5871" max="5871" width="12.33203125" style="63" bestFit="1" customWidth="1"/>
    <col min="5872" max="5872" width="0.6640625" style="63" customWidth="1"/>
    <col min="5873" max="5873" width="12.109375" style="63" customWidth="1"/>
    <col min="5874" max="5874" width="0.6640625" style="63" customWidth="1"/>
    <col min="5875" max="5875" width="11.6640625" style="63" customWidth="1"/>
    <col min="5876" max="5876" width="0.6640625" style="63" customWidth="1"/>
    <col min="5877" max="5877" width="8.6640625" style="63" customWidth="1"/>
    <col min="5878" max="5878" width="0.6640625" style="63" customWidth="1"/>
    <col min="5879" max="5879" width="11" style="63" customWidth="1"/>
    <col min="5880" max="5880" width="0.33203125" style="63" customWidth="1"/>
    <col min="5881" max="5881" width="10.33203125" style="63" customWidth="1"/>
    <col min="5882" max="5882" width="0.6640625" style="63" customWidth="1"/>
    <col min="5883" max="5883" width="11.33203125" style="63" customWidth="1"/>
    <col min="5884" max="5884" width="0.6640625" style="63" customWidth="1"/>
    <col min="5885" max="5885" width="10.33203125" style="63" customWidth="1"/>
    <col min="5886" max="5886" width="0.6640625" style="63" customWidth="1"/>
    <col min="5887" max="5887" width="10.6640625" style="63" bestFit="1" customWidth="1"/>
    <col min="5888" max="5888" width="0.6640625" style="63" customWidth="1"/>
    <col min="5889" max="5889" width="10.6640625" style="63" bestFit="1" customWidth="1"/>
    <col min="5890" max="6117" width="9.109375" style="63"/>
    <col min="6118" max="6118" width="1.109375" style="63" customWidth="1"/>
    <col min="6119" max="6119" width="42.6640625" style="63" customWidth="1"/>
    <col min="6120" max="6120" width="7" style="63" customWidth="1"/>
    <col min="6121" max="6121" width="9.88671875" style="63" customWidth="1"/>
    <col min="6122" max="6122" width="0.6640625" style="63" customWidth="1"/>
    <col min="6123" max="6123" width="11" style="63" customWidth="1"/>
    <col min="6124" max="6124" width="0.6640625" style="63" customWidth="1"/>
    <col min="6125" max="6125" width="10.33203125" style="63" customWidth="1"/>
    <col min="6126" max="6126" width="0.6640625" style="63" customWidth="1"/>
    <col min="6127" max="6127" width="12.33203125" style="63" bestFit="1" customWidth="1"/>
    <col min="6128" max="6128" width="0.6640625" style="63" customWidth="1"/>
    <col min="6129" max="6129" width="12.109375" style="63" customWidth="1"/>
    <col min="6130" max="6130" width="0.6640625" style="63" customWidth="1"/>
    <col min="6131" max="6131" width="11.6640625" style="63" customWidth="1"/>
    <col min="6132" max="6132" width="0.6640625" style="63" customWidth="1"/>
    <col min="6133" max="6133" width="8.6640625" style="63" customWidth="1"/>
    <col min="6134" max="6134" width="0.6640625" style="63" customWidth="1"/>
    <col min="6135" max="6135" width="11" style="63" customWidth="1"/>
    <col min="6136" max="6136" width="0.33203125" style="63" customWidth="1"/>
    <col min="6137" max="6137" width="10.33203125" style="63" customWidth="1"/>
    <col min="6138" max="6138" width="0.6640625" style="63" customWidth="1"/>
    <col min="6139" max="6139" width="11.33203125" style="63" customWidth="1"/>
    <col min="6140" max="6140" width="0.6640625" style="63" customWidth="1"/>
    <col min="6141" max="6141" width="10.33203125" style="63" customWidth="1"/>
    <col min="6142" max="6142" width="0.6640625" style="63" customWidth="1"/>
    <col min="6143" max="6143" width="10.6640625" style="63" bestFit="1" customWidth="1"/>
    <col min="6144" max="6144" width="0.6640625" style="63" customWidth="1"/>
    <col min="6145" max="6145" width="10.6640625" style="63" bestFit="1" customWidth="1"/>
    <col min="6146" max="6373" width="9.109375" style="63"/>
    <col min="6374" max="6374" width="1.109375" style="63" customWidth="1"/>
    <col min="6375" max="6375" width="42.6640625" style="63" customWidth="1"/>
    <col min="6376" max="6376" width="7" style="63" customWidth="1"/>
    <col min="6377" max="6377" width="9.88671875" style="63" customWidth="1"/>
    <col min="6378" max="6378" width="0.6640625" style="63" customWidth="1"/>
    <col min="6379" max="6379" width="11" style="63" customWidth="1"/>
    <col min="6380" max="6380" width="0.6640625" style="63" customWidth="1"/>
    <col min="6381" max="6381" width="10.33203125" style="63" customWidth="1"/>
    <col min="6382" max="6382" width="0.6640625" style="63" customWidth="1"/>
    <col min="6383" max="6383" width="12.33203125" style="63" bestFit="1" customWidth="1"/>
    <col min="6384" max="6384" width="0.6640625" style="63" customWidth="1"/>
    <col min="6385" max="6385" width="12.109375" style="63" customWidth="1"/>
    <col min="6386" max="6386" width="0.6640625" style="63" customWidth="1"/>
    <col min="6387" max="6387" width="11.6640625" style="63" customWidth="1"/>
    <col min="6388" max="6388" width="0.6640625" style="63" customWidth="1"/>
    <col min="6389" max="6389" width="8.6640625" style="63" customWidth="1"/>
    <col min="6390" max="6390" width="0.6640625" style="63" customWidth="1"/>
    <col min="6391" max="6391" width="11" style="63" customWidth="1"/>
    <col min="6392" max="6392" width="0.33203125" style="63" customWidth="1"/>
    <col min="6393" max="6393" width="10.33203125" style="63" customWidth="1"/>
    <col min="6394" max="6394" width="0.6640625" style="63" customWidth="1"/>
    <col min="6395" max="6395" width="11.33203125" style="63" customWidth="1"/>
    <col min="6396" max="6396" width="0.6640625" style="63" customWidth="1"/>
    <col min="6397" max="6397" width="10.33203125" style="63" customWidth="1"/>
    <col min="6398" max="6398" width="0.6640625" style="63" customWidth="1"/>
    <col min="6399" max="6399" width="10.6640625" style="63" bestFit="1" customWidth="1"/>
    <col min="6400" max="6400" width="0.6640625" style="63" customWidth="1"/>
    <col min="6401" max="6401" width="10.6640625" style="63" bestFit="1" customWidth="1"/>
    <col min="6402" max="6629" width="9.109375" style="63"/>
    <col min="6630" max="6630" width="1.109375" style="63" customWidth="1"/>
    <col min="6631" max="6631" width="42.6640625" style="63" customWidth="1"/>
    <col min="6632" max="6632" width="7" style="63" customWidth="1"/>
    <col min="6633" max="6633" width="9.88671875" style="63" customWidth="1"/>
    <col min="6634" max="6634" width="0.6640625" style="63" customWidth="1"/>
    <col min="6635" max="6635" width="11" style="63" customWidth="1"/>
    <col min="6636" max="6636" width="0.6640625" style="63" customWidth="1"/>
    <col min="6637" max="6637" width="10.33203125" style="63" customWidth="1"/>
    <col min="6638" max="6638" width="0.6640625" style="63" customWidth="1"/>
    <col min="6639" max="6639" width="12.33203125" style="63" bestFit="1" customWidth="1"/>
    <col min="6640" max="6640" width="0.6640625" style="63" customWidth="1"/>
    <col min="6641" max="6641" width="12.109375" style="63" customWidth="1"/>
    <col min="6642" max="6642" width="0.6640625" style="63" customWidth="1"/>
    <col min="6643" max="6643" width="11.6640625" style="63" customWidth="1"/>
    <col min="6644" max="6644" width="0.6640625" style="63" customWidth="1"/>
    <col min="6645" max="6645" width="8.6640625" style="63" customWidth="1"/>
    <col min="6646" max="6646" width="0.6640625" style="63" customWidth="1"/>
    <col min="6647" max="6647" width="11" style="63" customWidth="1"/>
    <col min="6648" max="6648" width="0.33203125" style="63" customWidth="1"/>
    <col min="6649" max="6649" width="10.33203125" style="63" customWidth="1"/>
    <col min="6650" max="6650" width="0.6640625" style="63" customWidth="1"/>
    <col min="6651" max="6651" width="11.33203125" style="63" customWidth="1"/>
    <col min="6652" max="6652" width="0.6640625" style="63" customWidth="1"/>
    <col min="6653" max="6653" width="10.33203125" style="63" customWidth="1"/>
    <col min="6654" max="6654" width="0.6640625" style="63" customWidth="1"/>
    <col min="6655" max="6655" width="10.6640625" style="63" bestFit="1" customWidth="1"/>
    <col min="6656" max="6656" width="0.6640625" style="63" customWidth="1"/>
    <col min="6657" max="6657" width="10.6640625" style="63" bestFit="1" customWidth="1"/>
    <col min="6658" max="6885" width="9.109375" style="63"/>
    <col min="6886" max="6886" width="1.109375" style="63" customWidth="1"/>
    <col min="6887" max="6887" width="42.6640625" style="63" customWidth="1"/>
    <col min="6888" max="6888" width="7" style="63" customWidth="1"/>
    <col min="6889" max="6889" width="9.88671875" style="63" customWidth="1"/>
    <col min="6890" max="6890" width="0.6640625" style="63" customWidth="1"/>
    <col min="6891" max="6891" width="11" style="63" customWidth="1"/>
    <col min="6892" max="6892" width="0.6640625" style="63" customWidth="1"/>
    <col min="6893" max="6893" width="10.33203125" style="63" customWidth="1"/>
    <col min="6894" max="6894" width="0.6640625" style="63" customWidth="1"/>
    <col min="6895" max="6895" width="12.33203125" style="63" bestFit="1" customWidth="1"/>
    <col min="6896" max="6896" width="0.6640625" style="63" customWidth="1"/>
    <col min="6897" max="6897" width="12.109375" style="63" customWidth="1"/>
    <col min="6898" max="6898" width="0.6640625" style="63" customWidth="1"/>
    <col min="6899" max="6899" width="11.6640625" style="63" customWidth="1"/>
    <col min="6900" max="6900" width="0.6640625" style="63" customWidth="1"/>
    <col min="6901" max="6901" width="8.6640625" style="63" customWidth="1"/>
    <col min="6902" max="6902" width="0.6640625" style="63" customWidth="1"/>
    <col min="6903" max="6903" width="11" style="63" customWidth="1"/>
    <col min="6904" max="6904" width="0.33203125" style="63" customWidth="1"/>
    <col min="6905" max="6905" width="10.33203125" style="63" customWidth="1"/>
    <col min="6906" max="6906" width="0.6640625" style="63" customWidth="1"/>
    <col min="6907" max="6907" width="11.33203125" style="63" customWidth="1"/>
    <col min="6908" max="6908" width="0.6640625" style="63" customWidth="1"/>
    <col min="6909" max="6909" width="10.33203125" style="63" customWidth="1"/>
    <col min="6910" max="6910" width="0.6640625" style="63" customWidth="1"/>
    <col min="6911" max="6911" width="10.6640625" style="63" bestFit="1" customWidth="1"/>
    <col min="6912" max="6912" width="0.6640625" style="63" customWidth="1"/>
    <col min="6913" max="6913" width="10.6640625" style="63" bestFit="1" customWidth="1"/>
    <col min="6914" max="7141" width="9.109375" style="63"/>
    <col min="7142" max="7142" width="1.109375" style="63" customWidth="1"/>
    <col min="7143" max="7143" width="42.6640625" style="63" customWidth="1"/>
    <col min="7144" max="7144" width="7" style="63" customWidth="1"/>
    <col min="7145" max="7145" width="9.88671875" style="63" customWidth="1"/>
    <col min="7146" max="7146" width="0.6640625" style="63" customWidth="1"/>
    <col min="7147" max="7147" width="11" style="63" customWidth="1"/>
    <col min="7148" max="7148" width="0.6640625" style="63" customWidth="1"/>
    <col min="7149" max="7149" width="10.33203125" style="63" customWidth="1"/>
    <col min="7150" max="7150" width="0.6640625" style="63" customWidth="1"/>
    <col min="7151" max="7151" width="12.33203125" style="63" bestFit="1" customWidth="1"/>
    <col min="7152" max="7152" width="0.6640625" style="63" customWidth="1"/>
    <col min="7153" max="7153" width="12.109375" style="63" customWidth="1"/>
    <col min="7154" max="7154" width="0.6640625" style="63" customWidth="1"/>
    <col min="7155" max="7155" width="11.6640625" style="63" customWidth="1"/>
    <col min="7156" max="7156" width="0.6640625" style="63" customWidth="1"/>
    <col min="7157" max="7157" width="8.6640625" style="63" customWidth="1"/>
    <col min="7158" max="7158" width="0.6640625" style="63" customWidth="1"/>
    <col min="7159" max="7159" width="11" style="63" customWidth="1"/>
    <col min="7160" max="7160" width="0.33203125" style="63" customWidth="1"/>
    <col min="7161" max="7161" width="10.33203125" style="63" customWidth="1"/>
    <col min="7162" max="7162" width="0.6640625" style="63" customWidth="1"/>
    <col min="7163" max="7163" width="11.33203125" style="63" customWidth="1"/>
    <col min="7164" max="7164" width="0.6640625" style="63" customWidth="1"/>
    <col min="7165" max="7165" width="10.33203125" style="63" customWidth="1"/>
    <col min="7166" max="7166" width="0.6640625" style="63" customWidth="1"/>
    <col min="7167" max="7167" width="10.6640625" style="63" bestFit="1" customWidth="1"/>
    <col min="7168" max="7168" width="0.6640625" style="63" customWidth="1"/>
    <col min="7169" max="7169" width="10.6640625" style="63" bestFit="1" customWidth="1"/>
    <col min="7170" max="7397" width="9.109375" style="63"/>
    <col min="7398" max="7398" width="1.109375" style="63" customWidth="1"/>
    <col min="7399" max="7399" width="42.6640625" style="63" customWidth="1"/>
    <col min="7400" max="7400" width="7" style="63" customWidth="1"/>
    <col min="7401" max="7401" width="9.88671875" style="63" customWidth="1"/>
    <col min="7402" max="7402" width="0.6640625" style="63" customWidth="1"/>
    <col min="7403" max="7403" width="11" style="63" customWidth="1"/>
    <col min="7404" max="7404" width="0.6640625" style="63" customWidth="1"/>
    <col min="7405" max="7405" width="10.33203125" style="63" customWidth="1"/>
    <col min="7406" max="7406" width="0.6640625" style="63" customWidth="1"/>
    <col min="7407" max="7407" width="12.33203125" style="63" bestFit="1" customWidth="1"/>
    <col min="7408" max="7408" width="0.6640625" style="63" customWidth="1"/>
    <col min="7409" max="7409" width="12.109375" style="63" customWidth="1"/>
    <col min="7410" max="7410" width="0.6640625" style="63" customWidth="1"/>
    <col min="7411" max="7411" width="11.6640625" style="63" customWidth="1"/>
    <col min="7412" max="7412" width="0.6640625" style="63" customWidth="1"/>
    <col min="7413" max="7413" width="8.6640625" style="63" customWidth="1"/>
    <col min="7414" max="7414" width="0.6640625" style="63" customWidth="1"/>
    <col min="7415" max="7415" width="11" style="63" customWidth="1"/>
    <col min="7416" max="7416" width="0.33203125" style="63" customWidth="1"/>
    <col min="7417" max="7417" width="10.33203125" style="63" customWidth="1"/>
    <col min="7418" max="7418" width="0.6640625" style="63" customWidth="1"/>
    <col min="7419" max="7419" width="11.33203125" style="63" customWidth="1"/>
    <col min="7420" max="7420" width="0.6640625" style="63" customWidth="1"/>
    <col min="7421" max="7421" width="10.33203125" style="63" customWidth="1"/>
    <col min="7422" max="7422" width="0.6640625" style="63" customWidth="1"/>
    <col min="7423" max="7423" width="10.6640625" style="63" bestFit="1" customWidth="1"/>
    <col min="7424" max="7424" width="0.6640625" style="63" customWidth="1"/>
    <col min="7425" max="7425" width="10.6640625" style="63" bestFit="1" customWidth="1"/>
    <col min="7426" max="7653" width="9.109375" style="63"/>
    <col min="7654" max="7654" width="1.109375" style="63" customWidth="1"/>
    <col min="7655" max="7655" width="42.6640625" style="63" customWidth="1"/>
    <col min="7656" max="7656" width="7" style="63" customWidth="1"/>
    <col min="7657" max="7657" width="9.88671875" style="63" customWidth="1"/>
    <col min="7658" max="7658" width="0.6640625" style="63" customWidth="1"/>
    <col min="7659" max="7659" width="11" style="63" customWidth="1"/>
    <col min="7660" max="7660" width="0.6640625" style="63" customWidth="1"/>
    <col min="7661" max="7661" width="10.33203125" style="63" customWidth="1"/>
    <col min="7662" max="7662" width="0.6640625" style="63" customWidth="1"/>
    <col min="7663" max="7663" width="12.33203125" style="63" bestFit="1" customWidth="1"/>
    <col min="7664" max="7664" width="0.6640625" style="63" customWidth="1"/>
    <col min="7665" max="7665" width="12.109375" style="63" customWidth="1"/>
    <col min="7666" max="7666" width="0.6640625" style="63" customWidth="1"/>
    <col min="7667" max="7667" width="11.6640625" style="63" customWidth="1"/>
    <col min="7668" max="7668" width="0.6640625" style="63" customWidth="1"/>
    <col min="7669" max="7669" width="8.6640625" style="63" customWidth="1"/>
    <col min="7670" max="7670" width="0.6640625" style="63" customWidth="1"/>
    <col min="7671" max="7671" width="11" style="63" customWidth="1"/>
    <col min="7672" max="7672" width="0.33203125" style="63" customWidth="1"/>
    <col min="7673" max="7673" width="10.33203125" style="63" customWidth="1"/>
    <col min="7674" max="7674" width="0.6640625" style="63" customWidth="1"/>
    <col min="7675" max="7675" width="11.33203125" style="63" customWidth="1"/>
    <col min="7676" max="7676" width="0.6640625" style="63" customWidth="1"/>
    <col min="7677" max="7677" width="10.33203125" style="63" customWidth="1"/>
    <col min="7678" max="7678" width="0.6640625" style="63" customWidth="1"/>
    <col min="7679" max="7679" width="10.6640625" style="63" bestFit="1" customWidth="1"/>
    <col min="7680" max="7680" width="0.6640625" style="63" customWidth="1"/>
    <col min="7681" max="7681" width="10.6640625" style="63" bestFit="1" customWidth="1"/>
    <col min="7682" max="7909" width="9.109375" style="63"/>
    <col min="7910" max="7910" width="1.109375" style="63" customWidth="1"/>
    <col min="7911" max="7911" width="42.6640625" style="63" customWidth="1"/>
    <col min="7912" max="7912" width="7" style="63" customWidth="1"/>
    <col min="7913" max="7913" width="9.88671875" style="63" customWidth="1"/>
    <col min="7914" max="7914" width="0.6640625" style="63" customWidth="1"/>
    <col min="7915" max="7915" width="11" style="63" customWidth="1"/>
    <col min="7916" max="7916" width="0.6640625" style="63" customWidth="1"/>
    <col min="7917" max="7917" width="10.33203125" style="63" customWidth="1"/>
    <col min="7918" max="7918" width="0.6640625" style="63" customWidth="1"/>
    <col min="7919" max="7919" width="12.33203125" style="63" bestFit="1" customWidth="1"/>
    <col min="7920" max="7920" width="0.6640625" style="63" customWidth="1"/>
    <col min="7921" max="7921" width="12.109375" style="63" customWidth="1"/>
    <col min="7922" max="7922" width="0.6640625" style="63" customWidth="1"/>
    <col min="7923" max="7923" width="11.6640625" style="63" customWidth="1"/>
    <col min="7924" max="7924" width="0.6640625" style="63" customWidth="1"/>
    <col min="7925" max="7925" width="8.6640625" style="63" customWidth="1"/>
    <col min="7926" max="7926" width="0.6640625" style="63" customWidth="1"/>
    <col min="7927" max="7927" width="11" style="63" customWidth="1"/>
    <col min="7928" max="7928" width="0.33203125" style="63" customWidth="1"/>
    <col min="7929" max="7929" width="10.33203125" style="63" customWidth="1"/>
    <col min="7930" max="7930" width="0.6640625" style="63" customWidth="1"/>
    <col min="7931" max="7931" width="11.33203125" style="63" customWidth="1"/>
    <col min="7932" max="7932" width="0.6640625" style="63" customWidth="1"/>
    <col min="7933" max="7933" width="10.33203125" style="63" customWidth="1"/>
    <col min="7934" max="7934" width="0.6640625" style="63" customWidth="1"/>
    <col min="7935" max="7935" width="10.6640625" style="63" bestFit="1" customWidth="1"/>
    <col min="7936" max="7936" width="0.6640625" style="63" customWidth="1"/>
    <col min="7937" max="7937" width="10.6640625" style="63" bestFit="1" customWidth="1"/>
    <col min="7938" max="8165" width="9.109375" style="63"/>
    <col min="8166" max="8166" width="1.109375" style="63" customWidth="1"/>
    <col min="8167" max="8167" width="42.6640625" style="63" customWidth="1"/>
    <col min="8168" max="8168" width="7" style="63" customWidth="1"/>
    <col min="8169" max="8169" width="9.88671875" style="63" customWidth="1"/>
    <col min="8170" max="8170" width="0.6640625" style="63" customWidth="1"/>
    <col min="8171" max="8171" width="11" style="63" customWidth="1"/>
    <col min="8172" max="8172" width="0.6640625" style="63" customWidth="1"/>
    <col min="8173" max="8173" width="10.33203125" style="63" customWidth="1"/>
    <col min="8174" max="8174" width="0.6640625" style="63" customWidth="1"/>
    <col min="8175" max="8175" width="12.33203125" style="63" bestFit="1" customWidth="1"/>
    <col min="8176" max="8176" width="0.6640625" style="63" customWidth="1"/>
    <col min="8177" max="8177" width="12.109375" style="63" customWidth="1"/>
    <col min="8178" max="8178" width="0.6640625" style="63" customWidth="1"/>
    <col min="8179" max="8179" width="11.6640625" style="63" customWidth="1"/>
    <col min="8180" max="8180" width="0.6640625" style="63" customWidth="1"/>
    <col min="8181" max="8181" width="8.6640625" style="63" customWidth="1"/>
    <col min="8182" max="8182" width="0.6640625" style="63" customWidth="1"/>
    <col min="8183" max="8183" width="11" style="63" customWidth="1"/>
    <col min="8184" max="8184" width="0.33203125" style="63" customWidth="1"/>
    <col min="8185" max="8185" width="10.33203125" style="63" customWidth="1"/>
    <col min="8186" max="8186" width="0.6640625" style="63" customWidth="1"/>
    <col min="8187" max="8187" width="11.33203125" style="63" customWidth="1"/>
    <col min="8188" max="8188" width="0.6640625" style="63" customWidth="1"/>
    <col min="8189" max="8189" width="10.33203125" style="63" customWidth="1"/>
    <col min="8190" max="8190" width="0.6640625" style="63" customWidth="1"/>
    <col min="8191" max="8191" width="10.6640625" style="63" bestFit="1" customWidth="1"/>
    <col min="8192" max="8192" width="0.6640625" style="63" customWidth="1"/>
    <col min="8193" max="8193" width="10.6640625" style="63" bestFit="1" customWidth="1"/>
    <col min="8194" max="8421" width="9.109375" style="63"/>
    <col min="8422" max="8422" width="1.109375" style="63" customWidth="1"/>
    <col min="8423" max="8423" width="42.6640625" style="63" customWidth="1"/>
    <col min="8424" max="8424" width="7" style="63" customWidth="1"/>
    <col min="8425" max="8425" width="9.88671875" style="63" customWidth="1"/>
    <col min="8426" max="8426" width="0.6640625" style="63" customWidth="1"/>
    <col min="8427" max="8427" width="11" style="63" customWidth="1"/>
    <col min="8428" max="8428" width="0.6640625" style="63" customWidth="1"/>
    <col min="8429" max="8429" width="10.33203125" style="63" customWidth="1"/>
    <col min="8430" max="8430" width="0.6640625" style="63" customWidth="1"/>
    <col min="8431" max="8431" width="12.33203125" style="63" bestFit="1" customWidth="1"/>
    <col min="8432" max="8432" width="0.6640625" style="63" customWidth="1"/>
    <col min="8433" max="8433" width="12.109375" style="63" customWidth="1"/>
    <col min="8434" max="8434" width="0.6640625" style="63" customWidth="1"/>
    <col min="8435" max="8435" width="11.6640625" style="63" customWidth="1"/>
    <col min="8436" max="8436" width="0.6640625" style="63" customWidth="1"/>
    <col min="8437" max="8437" width="8.6640625" style="63" customWidth="1"/>
    <col min="8438" max="8438" width="0.6640625" style="63" customWidth="1"/>
    <col min="8439" max="8439" width="11" style="63" customWidth="1"/>
    <col min="8440" max="8440" width="0.33203125" style="63" customWidth="1"/>
    <col min="8441" max="8441" width="10.33203125" style="63" customWidth="1"/>
    <col min="8442" max="8442" width="0.6640625" style="63" customWidth="1"/>
    <col min="8443" max="8443" width="11.33203125" style="63" customWidth="1"/>
    <col min="8444" max="8444" width="0.6640625" style="63" customWidth="1"/>
    <col min="8445" max="8445" width="10.33203125" style="63" customWidth="1"/>
    <col min="8446" max="8446" width="0.6640625" style="63" customWidth="1"/>
    <col min="8447" max="8447" width="10.6640625" style="63" bestFit="1" customWidth="1"/>
    <col min="8448" max="8448" width="0.6640625" style="63" customWidth="1"/>
    <col min="8449" max="8449" width="10.6640625" style="63" bestFit="1" customWidth="1"/>
    <col min="8450" max="8677" width="9.109375" style="63"/>
    <col min="8678" max="8678" width="1.109375" style="63" customWidth="1"/>
    <col min="8679" max="8679" width="42.6640625" style="63" customWidth="1"/>
    <col min="8680" max="8680" width="7" style="63" customWidth="1"/>
    <col min="8681" max="8681" width="9.88671875" style="63" customWidth="1"/>
    <col min="8682" max="8682" width="0.6640625" style="63" customWidth="1"/>
    <col min="8683" max="8683" width="11" style="63" customWidth="1"/>
    <col min="8684" max="8684" width="0.6640625" style="63" customWidth="1"/>
    <col min="8685" max="8685" width="10.33203125" style="63" customWidth="1"/>
    <col min="8686" max="8686" width="0.6640625" style="63" customWidth="1"/>
    <col min="8687" max="8687" width="12.33203125" style="63" bestFit="1" customWidth="1"/>
    <col min="8688" max="8688" width="0.6640625" style="63" customWidth="1"/>
    <col min="8689" max="8689" width="12.109375" style="63" customWidth="1"/>
    <col min="8690" max="8690" width="0.6640625" style="63" customWidth="1"/>
    <col min="8691" max="8691" width="11.6640625" style="63" customWidth="1"/>
    <col min="8692" max="8692" width="0.6640625" style="63" customWidth="1"/>
    <col min="8693" max="8693" width="8.6640625" style="63" customWidth="1"/>
    <col min="8694" max="8694" width="0.6640625" style="63" customWidth="1"/>
    <col min="8695" max="8695" width="11" style="63" customWidth="1"/>
    <col min="8696" max="8696" width="0.33203125" style="63" customWidth="1"/>
    <col min="8697" max="8697" width="10.33203125" style="63" customWidth="1"/>
    <col min="8698" max="8698" width="0.6640625" style="63" customWidth="1"/>
    <col min="8699" max="8699" width="11.33203125" style="63" customWidth="1"/>
    <col min="8700" max="8700" width="0.6640625" style="63" customWidth="1"/>
    <col min="8701" max="8701" width="10.33203125" style="63" customWidth="1"/>
    <col min="8702" max="8702" width="0.6640625" style="63" customWidth="1"/>
    <col min="8703" max="8703" width="10.6640625" style="63" bestFit="1" customWidth="1"/>
    <col min="8704" max="8704" width="0.6640625" style="63" customWidth="1"/>
    <col min="8705" max="8705" width="10.6640625" style="63" bestFit="1" customWidth="1"/>
    <col min="8706" max="8933" width="9.109375" style="63"/>
    <col min="8934" max="8934" width="1.109375" style="63" customWidth="1"/>
    <col min="8935" max="8935" width="42.6640625" style="63" customWidth="1"/>
    <col min="8936" max="8936" width="7" style="63" customWidth="1"/>
    <col min="8937" max="8937" width="9.88671875" style="63" customWidth="1"/>
    <col min="8938" max="8938" width="0.6640625" style="63" customWidth="1"/>
    <col min="8939" max="8939" width="11" style="63" customWidth="1"/>
    <col min="8940" max="8940" width="0.6640625" style="63" customWidth="1"/>
    <col min="8941" max="8941" width="10.33203125" style="63" customWidth="1"/>
    <col min="8942" max="8942" width="0.6640625" style="63" customWidth="1"/>
    <col min="8943" max="8943" width="12.33203125" style="63" bestFit="1" customWidth="1"/>
    <col min="8944" max="8944" width="0.6640625" style="63" customWidth="1"/>
    <col min="8945" max="8945" width="12.109375" style="63" customWidth="1"/>
    <col min="8946" max="8946" width="0.6640625" style="63" customWidth="1"/>
    <col min="8947" max="8947" width="11.6640625" style="63" customWidth="1"/>
    <col min="8948" max="8948" width="0.6640625" style="63" customWidth="1"/>
    <col min="8949" max="8949" width="8.6640625" style="63" customWidth="1"/>
    <col min="8950" max="8950" width="0.6640625" style="63" customWidth="1"/>
    <col min="8951" max="8951" width="11" style="63" customWidth="1"/>
    <col min="8952" max="8952" width="0.33203125" style="63" customWidth="1"/>
    <col min="8953" max="8953" width="10.33203125" style="63" customWidth="1"/>
    <col min="8954" max="8954" width="0.6640625" style="63" customWidth="1"/>
    <col min="8955" max="8955" width="11.33203125" style="63" customWidth="1"/>
    <col min="8956" max="8956" width="0.6640625" style="63" customWidth="1"/>
    <col min="8957" max="8957" width="10.33203125" style="63" customWidth="1"/>
    <col min="8958" max="8958" width="0.6640625" style="63" customWidth="1"/>
    <col min="8959" max="8959" width="10.6640625" style="63" bestFit="1" customWidth="1"/>
    <col min="8960" max="8960" width="0.6640625" style="63" customWidth="1"/>
    <col min="8961" max="8961" width="10.6640625" style="63" bestFit="1" customWidth="1"/>
    <col min="8962" max="9189" width="9.109375" style="63"/>
    <col min="9190" max="9190" width="1.109375" style="63" customWidth="1"/>
    <col min="9191" max="9191" width="42.6640625" style="63" customWidth="1"/>
    <col min="9192" max="9192" width="7" style="63" customWidth="1"/>
    <col min="9193" max="9193" width="9.88671875" style="63" customWidth="1"/>
    <col min="9194" max="9194" width="0.6640625" style="63" customWidth="1"/>
    <col min="9195" max="9195" width="11" style="63" customWidth="1"/>
    <col min="9196" max="9196" width="0.6640625" style="63" customWidth="1"/>
    <col min="9197" max="9197" width="10.33203125" style="63" customWidth="1"/>
    <col min="9198" max="9198" width="0.6640625" style="63" customWidth="1"/>
    <col min="9199" max="9199" width="12.33203125" style="63" bestFit="1" customWidth="1"/>
    <col min="9200" max="9200" width="0.6640625" style="63" customWidth="1"/>
    <col min="9201" max="9201" width="12.109375" style="63" customWidth="1"/>
    <col min="9202" max="9202" width="0.6640625" style="63" customWidth="1"/>
    <col min="9203" max="9203" width="11.6640625" style="63" customWidth="1"/>
    <col min="9204" max="9204" width="0.6640625" style="63" customWidth="1"/>
    <col min="9205" max="9205" width="8.6640625" style="63" customWidth="1"/>
    <col min="9206" max="9206" width="0.6640625" style="63" customWidth="1"/>
    <col min="9207" max="9207" width="11" style="63" customWidth="1"/>
    <col min="9208" max="9208" width="0.33203125" style="63" customWidth="1"/>
    <col min="9209" max="9209" width="10.33203125" style="63" customWidth="1"/>
    <col min="9210" max="9210" width="0.6640625" style="63" customWidth="1"/>
    <col min="9211" max="9211" width="11.33203125" style="63" customWidth="1"/>
    <col min="9212" max="9212" width="0.6640625" style="63" customWidth="1"/>
    <col min="9213" max="9213" width="10.33203125" style="63" customWidth="1"/>
    <col min="9214" max="9214" width="0.6640625" style="63" customWidth="1"/>
    <col min="9215" max="9215" width="10.6640625" style="63" bestFit="1" customWidth="1"/>
    <col min="9216" max="9216" width="0.6640625" style="63" customWidth="1"/>
    <col min="9217" max="9217" width="10.6640625" style="63" bestFit="1" customWidth="1"/>
    <col min="9218" max="9445" width="9.109375" style="63"/>
    <col min="9446" max="9446" width="1.109375" style="63" customWidth="1"/>
    <col min="9447" max="9447" width="42.6640625" style="63" customWidth="1"/>
    <col min="9448" max="9448" width="7" style="63" customWidth="1"/>
    <col min="9449" max="9449" width="9.88671875" style="63" customWidth="1"/>
    <col min="9450" max="9450" width="0.6640625" style="63" customWidth="1"/>
    <col min="9451" max="9451" width="11" style="63" customWidth="1"/>
    <col min="9452" max="9452" width="0.6640625" style="63" customWidth="1"/>
    <col min="9453" max="9453" width="10.33203125" style="63" customWidth="1"/>
    <col min="9454" max="9454" width="0.6640625" style="63" customWidth="1"/>
    <col min="9455" max="9455" width="12.33203125" style="63" bestFit="1" customWidth="1"/>
    <col min="9456" max="9456" width="0.6640625" style="63" customWidth="1"/>
    <col min="9457" max="9457" width="12.109375" style="63" customWidth="1"/>
    <col min="9458" max="9458" width="0.6640625" style="63" customWidth="1"/>
    <col min="9459" max="9459" width="11.6640625" style="63" customWidth="1"/>
    <col min="9460" max="9460" width="0.6640625" style="63" customWidth="1"/>
    <col min="9461" max="9461" width="8.6640625" style="63" customWidth="1"/>
    <col min="9462" max="9462" width="0.6640625" style="63" customWidth="1"/>
    <col min="9463" max="9463" width="11" style="63" customWidth="1"/>
    <col min="9464" max="9464" width="0.33203125" style="63" customWidth="1"/>
    <col min="9465" max="9465" width="10.33203125" style="63" customWidth="1"/>
    <col min="9466" max="9466" width="0.6640625" style="63" customWidth="1"/>
    <col min="9467" max="9467" width="11.33203125" style="63" customWidth="1"/>
    <col min="9468" max="9468" width="0.6640625" style="63" customWidth="1"/>
    <col min="9469" max="9469" width="10.33203125" style="63" customWidth="1"/>
    <col min="9470" max="9470" width="0.6640625" style="63" customWidth="1"/>
    <col min="9471" max="9471" width="10.6640625" style="63" bestFit="1" customWidth="1"/>
    <col min="9472" max="9472" width="0.6640625" style="63" customWidth="1"/>
    <col min="9473" max="9473" width="10.6640625" style="63" bestFit="1" customWidth="1"/>
    <col min="9474" max="9701" width="9.109375" style="63"/>
    <col min="9702" max="9702" width="1.109375" style="63" customWidth="1"/>
    <col min="9703" max="9703" width="42.6640625" style="63" customWidth="1"/>
    <col min="9704" max="9704" width="7" style="63" customWidth="1"/>
    <col min="9705" max="9705" width="9.88671875" style="63" customWidth="1"/>
    <col min="9706" max="9706" width="0.6640625" style="63" customWidth="1"/>
    <col min="9707" max="9707" width="11" style="63" customWidth="1"/>
    <col min="9708" max="9708" width="0.6640625" style="63" customWidth="1"/>
    <col min="9709" max="9709" width="10.33203125" style="63" customWidth="1"/>
    <col min="9710" max="9710" width="0.6640625" style="63" customWidth="1"/>
    <col min="9711" max="9711" width="12.33203125" style="63" bestFit="1" customWidth="1"/>
    <col min="9712" max="9712" width="0.6640625" style="63" customWidth="1"/>
    <col min="9713" max="9713" width="12.109375" style="63" customWidth="1"/>
    <col min="9714" max="9714" width="0.6640625" style="63" customWidth="1"/>
    <col min="9715" max="9715" width="11.6640625" style="63" customWidth="1"/>
    <col min="9716" max="9716" width="0.6640625" style="63" customWidth="1"/>
    <col min="9717" max="9717" width="8.6640625" style="63" customWidth="1"/>
    <col min="9718" max="9718" width="0.6640625" style="63" customWidth="1"/>
    <col min="9719" max="9719" width="11" style="63" customWidth="1"/>
    <col min="9720" max="9720" width="0.33203125" style="63" customWidth="1"/>
    <col min="9721" max="9721" width="10.33203125" style="63" customWidth="1"/>
    <col min="9722" max="9722" width="0.6640625" style="63" customWidth="1"/>
    <col min="9723" max="9723" width="11.33203125" style="63" customWidth="1"/>
    <col min="9724" max="9724" width="0.6640625" style="63" customWidth="1"/>
    <col min="9725" max="9725" width="10.33203125" style="63" customWidth="1"/>
    <col min="9726" max="9726" width="0.6640625" style="63" customWidth="1"/>
    <col min="9727" max="9727" width="10.6640625" style="63" bestFit="1" customWidth="1"/>
    <col min="9728" max="9728" width="0.6640625" style="63" customWidth="1"/>
    <col min="9729" max="9729" width="10.6640625" style="63" bestFit="1" customWidth="1"/>
    <col min="9730" max="9957" width="9.109375" style="63"/>
    <col min="9958" max="9958" width="1.109375" style="63" customWidth="1"/>
    <col min="9959" max="9959" width="42.6640625" style="63" customWidth="1"/>
    <col min="9960" max="9960" width="7" style="63" customWidth="1"/>
    <col min="9961" max="9961" width="9.88671875" style="63" customWidth="1"/>
    <col min="9962" max="9962" width="0.6640625" style="63" customWidth="1"/>
    <col min="9963" max="9963" width="11" style="63" customWidth="1"/>
    <col min="9964" max="9964" width="0.6640625" style="63" customWidth="1"/>
    <col min="9965" max="9965" width="10.33203125" style="63" customWidth="1"/>
    <col min="9966" max="9966" width="0.6640625" style="63" customWidth="1"/>
    <col min="9967" max="9967" width="12.33203125" style="63" bestFit="1" customWidth="1"/>
    <col min="9968" max="9968" width="0.6640625" style="63" customWidth="1"/>
    <col min="9969" max="9969" width="12.109375" style="63" customWidth="1"/>
    <col min="9970" max="9970" width="0.6640625" style="63" customWidth="1"/>
    <col min="9971" max="9971" width="11.6640625" style="63" customWidth="1"/>
    <col min="9972" max="9972" width="0.6640625" style="63" customWidth="1"/>
    <col min="9973" max="9973" width="8.6640625" style="63" customWidth="1"/>
    <col min="9974" max="9974" width="0.6640625" style="63" customWidth="1"/>
    <col min="9975" max="9975" width="11" style="63" customWidth="1"/>
    <col min="9976" max="9976" width="0.33203125" style="63" customWidth="1"/>
    <col min="9977" max="9977" width="10.33203125" style="63" customWidth="1"/>
    <col min="9978" max="9978" width="0.6640625" style="63" customWidth="1"/>
    <col min="9979" max="9979" width="11.33203125" style="63" customWidth="1"/>
    <col min="9980" max="9980" width="0.6640625" style="63" customWidth="1"/>
    <col min="9981" max="9981" width="10.33203125" style="63" customWidth="1"/>
    <col min="9982" max="9982" width="0.6640625" style="63" customWidth="1"/>
    <col min="9983" max="9983" width="10.6640625" style="63" bestFit="1" customWidth="1"/>
    <col min="9984" max="9984" width="0.6640625" style="63" customWidth="1"/>
    <col min="9985" max="9985" width="10.6640625" style="63" bestFit="1" customWidth="1"/>
    <col min="9986" max="10213" width="9.109375" style="63"/>
    <col min="10214" max="10214" width="1.109375" style="63" customWidth="1"/>
    <col min="10215" max="10215" width="42.6640625" style="63" customWidth="1"/>
    <col min="10216" max="10216" width="7" style="63" customWidth="1"/>
    <col min="10217" max="10217" width="9.88671875" style="63" customWidth="1"/>
    <col min="10218" max="10218" width="0.6640625" style="63" customWidth="1"/>
    <col min="10219" max="10219" width="11" style="63" customWidth="1"/>
    <col min="10220" max="10220" width="0.6640625" style="63" customWidth="1"/>
    <col min="10221" max="10221" width="10.33203125" style="63" customWidth="1"/>
    <col min="10222" max="10222" width="0.6640625" style="63" customWidth="1"/>
    <col min="10223" max="10223" width="12.33203125" style="63" bestFit="1" customWidth="1"/>
    <col min="10224" max="10224" width="0.6640625" style="63" customWidth="1"/>
    <col min="10225" max="10225" width="12.109375" style="63" customWidth="1"/>
    <col min="10226" max="10226" width="0.6640625" style="63" customWidth="1"/>
    <col min="10227" max="10227" width="11.6640625" style="63" customWidth="1"/>
    <col min="10228" max="10228" width="0.6640625" style="63" customWidth="1"/>
    <col min="10229" max="10229" width="8.6640625" style="63" customWidth="1"/>
    <col min="10230" max="10230" width="0.6640625" style="63" customWidth="1"/>
    <col min="10231" max="10231" width="11" style="63" customWidth="1"/>
    <col min="10232" max="10232" width="0.33203125" style="63" customWidth="1"/>
    <col min="10233" max="10233" width="10.33203125" style="63" customWidth="1"/>
    <col min="10234" max="10234" width="0.6640625" style="63" customWidth="1"/>
    <col min="10235" max="10235" width="11.33203125" style="63" customWidth="1"/>
    <col min="10236" max="10236" width="0.6640625" style="63" customWidth="1"/>
    <col min="10237" max="10237" width="10.33203125" style="63" customWidth="1"/>
    <col min="10238" max="10238" width="0.6640625" style="63" customWidth="1"/>
    <col min="10239" max="10239" width="10.6640625" style="63" bestFit="1" customWidth="1"/>
    <col min="10240" max="10240" width="0.6640625" style="63" customWidth="1"/>
    <col min="10241" max="10241" width="10.6640625" style="63" bestFit="1" customWidth="1"/>
    <col min="10242" max="10469" width="9.109375" style="63"/>
    <col min="10470" max="10470" width="1.109375" style="63" customWidth="1"/>
    <col min="10471" max="10471" width="42.6640625" style="63" customWidth="1"/>
    <col min="10472" max="10472" width="7" style="63" customWidth="1"/>
    <col min="10473" max="10473" width="9.88671875" style="63" customWidth="1"/>
    <col min="10474" max="10474" width="0.6640625" style="63" customWidth="1"/>
    <col min="10475" max="10475" width="11" style="63" customWidth="1"/>
    <col min="10476" max="10476" width="0.6640625" style="63" customWidth="1"/>
    <col min="10477" max="10477" width="10.33203125" style="63" customWidth="1"/>
    <col min="10478" max="10478" width="0.6640625" style="63" customWidth="1"/>
    <col min="10479" max="10479" width="12.33203125" style="63" bestFit="1" customWidth="1"/>
    <col min="10480" max="10480" width="0.6640625" style="63" customWidth="1"/>
    <col min="10481" max="10481" width="12.109375" style="63" customWidth="1"/>
    <col min="10482" max="10482" width="0.6640625" style="63" customWidth="1"/>
    <col min="10483" max="10483" width="11.6640625" style="63" customWidth="1"/>
    <col min="10484" max="10484" width="0.6640625" style="63" customWidth="1"/>
    <col min="10485" max="10485" width="8.6640625" style="63" customWidth="1"/>
    <col min="10486" max="10486" width="0.6640625" style="63" customWidth="1"/>
    <col min="10487" max="10487" width="11" style="63" customWidth="1"/>
    <col min="10488" max="10488" width="0.33203125" style="63" customWidth="1"/>
    <col min="10489" max="10489" width="10.33203125" style="63" customWidth="1"/>
    <col min="10490" max="10490" width="0.6640625" style="63" customWidth="1"/>
    <col min="10491" max="10491" width="11.33203125" style="63" customWidth="1"/>
    <col min="10492" max="10492" width="0.6640625" style="63" customWidth="1"/>
    <col min="10493" max="10493" width="10.33203125" style="63" customWidth="1"/>
    <col min="10494" max="10494" width="0.6640625" style="63" customWidth="1"/>
    <col min="10495" max="10495" width="10.6640625" style="63" bestFit="1" customWidth="1"/>
    <col min="10496" max="10496" width="0.6640625" style="63" customWidth="1"/>
    <col min="10497" max="10497" width="10.6640625" style="63" bestFit="1" customWidth="1"/>
    <col min="10498" max="10725" width="9.109375" style="63"/>
    <col min="10726" max="10726" width="1.109375" style="63" customWidth="1"/>
    <col min="10727" max="10727" width="42.6640625" style="63" customWidth="1"/>
    <col min="10728" max="10728" width="7" style="63" customWidth="1"/>
    <col min="10729" max="10729" width="9.88671875" style="63" customWidth="1"/>
    <col min="10730" max="10730" width="0.6640625" style="63" customWidth="1"/>
    <col min="10731" max="10731" width="11" style="63" customWidth="1"/>
    <col min="10732" max="10732" width="0.6640625" style="63" customWidth="1"/>
    <col min="10733" max="10733" width="10.33203125" style="63" customWidth="1"/>
    <col min="10734" max="10734" width="0.6640625" style="63" customWidth="1"/>
    <col min="10735" max="10735" width="12.33203125" style="63" bestFit="1" customWidth="1"/>
    <col min="10736" max="10736" width="0.6640625" style="63" customWidth="1"/>
    <col min="10737" max="10737" width="12.109375" style="63" customWidth="1"/>
    <col min="10738" max="10738" width="0.6640625" style="63" customWidth="1"/>
    <col min="10739" max="10739" width="11.6640625" style="63" customWidth="1"/>
    <col min="10740" max="10740" width="0.6640625" style="63" customWidth="1"/>
    <col min="10741" max="10741" width="8.6640625" style="63" customWidth="1"/>
    <col min="10742" max="10742" width="0.6640625" style="63" customWidth="1"/>
    <col min="10743" max="10743" width="11" style="63" customWidth="1"/>
    <col min="10744" max="10744" width="0.33203125" style="63" customWidth="1"/>
    <col min="10745" max="10745" width="10.33203125" style="63" customWidth="1"/>
    <col min="10746" max="10746" width="0.6640625" style="63" customWidth="1"/>
    <col min="10747" max="10747" width="11.33203125" style="63" customWidth="1"/>
    <col min="10748" max="10748" width="0.6640625" style="63" customWidth="1"/>
    <col min="10749" max="10749" width="10.33203125" style="63" customWidth="1"/>
    <col min="10750" max="10750" width="0.6640625" style="63" customWidth="1"/>
    <col min="10751" max="10751" width="10.6640625" style="63" bestFit="1" customWidth="1"/>
    <col min="10752" max="10752" width="0.6640625" style="63" customWidth="1"/>
    <col min="10753" max="10753" width="10.6640625" style="63" bestFit="1" customWidth="1"/>
    <col min="10754" max="10981" width="9.109375" style="63"/>
    <col min="10982" max="10982" width="1.109375" style="63" customWidth="1"/>
    <col min="10983" max="10983" width="42.6640625" style="63" customWidth="1"/>
    <col min="10984" max="10984" width="7" style="63" customWidth="1"/>
    <col min="10985" max="10985" width="9.88671875" style="63" customWidth="1"/>
    <col min="10986" max="10986" width="0.6640625" style="63" customWidth="1"/>
    <col min="10987" max="10987" width="11" style="63" customWidth="1"/>
    <col min="10988" max="10988" width="0.6640625" style="63" customWidth="1"/>
    <col min="10989" max="10989" width="10.33203125" style="63" customWidth="1"/>
    <col min="10990" max="10990" width="0.6640625" style="63" customWidth="1"/>
    <col min="10991" max="10991" width="12.33203125" style="63" bestFit="1" customWidth="1"/>
    <col min="10992" max="10992" width="0.6640625" style="63" customWidth="1"/>
    <col min="10993" max="10993" width="12.109375" style="63" customWidth="1"/>
    <col min="10994" max="10994" width="0.6640625" style="63" customWidth="1"/>
    <col min="10995" max="10995" width="11.6640625" style="63" customWidth="1"/>
    <col min="10996" max="10996" width="0.6640625" style="63" customWidth="1"/>
    <col min="10997" max="10997" width="8.6640625" style="63" customWidth="1"/>
    <col min="10998" max="10998" width="0.6640625" style="63" customWidth="1"/>
    <col min="10999" max="10999" width="11" style="63" customWidth="1"/>
    <col min="11000" max="11000" width="0.33203125" style="63" customWidth="1"/>
    <col min="11001" max="11001" width="10.33203125" style="63" customWidth="1"/>
    <col min="11002" max="11002" width="0.6640625" style="63" customWidth="1"/>
    <col min="11003" max="11003" width="11.33203125" style="63" customWidth="1"/>
    <col min="11004" max="11004" width="0.6640625" style="63" customWidth="1"/>
    <col min="11005" max="11005" width="10.33203125" style="63" customWidth="1"/>
    <col min="11006" max="11006" width="0.6640625" style="63" customWidth="1"/>
    <col min="11007" max="11007" width="10.6640625" style="63" bestFit="1" customWidth="1"/>
    <col min="11008" max="11008" width="0.6640625" style="63" customWidth="1"/>
    <col min="11009" max="11009" width="10.6640625" style="63" bestFit="1" customWidth="1"/>
    <col min="11010" max="11237" width="9.109375" style="63"/>
    <col min="11238" max="11238" width="1.109375" style="63" customWidth="1"/>
    <col min="11239" max="11239" width="42.6640625" style="63" customWidth="1"/>
    <col min="11240" max="11240" width="7" style="63" customWidth="1"/>
    <col min="11241" max="11241" width="9.88671875" style="63" customWidth="1"/>
    <col min="11242" max="11242" width="0.6640625" style="63" customWidth="1"/>
    <col min="11243" max="11243" width="11" style="63" customWidth="1"/>
    <col min="11244" max="11244" width="0.6640625" style="63" customWidth="1"/>
    <col min="11245" max="11245" width="10.33203125" style="63" customWidth="1"/>
    <col min="11246" max="11246" width="0.6640625" style="63" customWidth="1"/>
    <col min="11247" max="11247" width="12.33203125" style="63" bestFit="1" customWidth="1"/>
    <col min="11248" max="11248" width="0.6640625" style="63" customWidth="1"/>
    <col min="11249" max="11249" width="12.109375" style="63" customWidth="1"/>
    <col min="11250" max="11250" width="0.6640625" style="63" customWidth="1"/>
    <col min="11251" max="11251" width="11.6640625" style="63" customWidth="1"/>
    <col min="11252" max="11252" width="0.6640625" style="63" customWidth="1"/>
    <col min="11253" max="11253" width="8.6640625" style="63" customWidth="1"/>
    <col min="11254" max="11254" width="0.6640625" style="63" customWidth="1"/>
    <col min="11255" max="11255" width="11" style="63" customWidth="1"/>
    <col min="11256" max="11256" width="0.33203125" style="63" customWidth="1"/>
    <col min="11257" max="11257" width="10.33203125" style="63" customWidth="1"/>
    <col min="11258" max="11258" width="0.6640625" style="63" customWidth="1"/>
    <col min="11259" max="11259" width="11.33203125" style="63" customWidth="1"/>
    <col min="11260" max="11260" width="0.6640625" style="63" customWidth="1"/>
    <col min="11261" max="11261" width="10.33203125" style="63" customWidth="1"/>
    <col min="11262" max="11262" width="0.6640625" style="63" customWidth="1"/>
    <col min="11263" max="11263" width="10.6640625" style="63" bestFit="1" customWidth="1"/>
    <col min="11264" max="11264" width="0.6640625" style="63" customWidth="1"/>
    <col min="11265" max="11265" width="10.6640625" style="63" bestFit="1" customWidth="1"/>
    <col min="11266" max="11493" width="9.109375" style="63"/>
    <col min="11494" max="11494" width="1.109375" style="63" customWidth="1"/>
    <col min="11495" max="11495" width="42.6640625" style="63" customWidth="1"/>
    <col min="11496" max="11496" width="7" style="63" customWidth="1"/>
    <col min="11497" max="11497" width="9.88671875" style="63" customWidth="1"/>
    <col min="11498" max="11498" width="0.6640625" style="63" customWidth="1"/>
    <col min="11499" max="11499" width="11" style="63" customWidth="1"/>
    <col min="11500" max="11500" width="0.6640625" style="63" customWidth="1"/>
    <col min="11501" max="11501" width="10.33203125" style="63" customWidth="1"/>
    <col min="11502" max="11502" width="0.6640625" style="63" customWidth="1"/>
    <col min="11503" max="11503" width="12.33203125" style="63" bestFit="1" customWidth="1"/>
    <col min="11504" max="11504" width="0.6640625" style="63" customWidth="1"/>
    <col min="11505" max="11505" width="12.109375" style="63" customWidth="1"/>
    <col min="11506" max="11506" width="0.6640625" style="63" customWidth="1"/>
    <col min="11507" max="11507" width="11.6640625" style="63" customWidth="1"/>
    <col min="11508" max="11508" width="0.6640625" style="63" customWidth="1"/>
    <col min="11509" max="11509" width="8.6640625" style="63" customWidth="1"/>
    <col min="11510" max="11510" width="0.6640625" style="63" customWidth="1"/>
    <col min="11511" max="11511" width="11" style="63" customWidth="1"/>
    <col min="11512" max="11512" width="0.33203125" style="63" customWidth="1"/>
    <col min="11513" max="11513" width="10.33203125" style="63" customWidth="1"/>
    <col min="11514" max="11514" width="0.6640625" style="63" customWidth="1"/>
    <col min="11515" max="11515" width="11.33203125" style="63" customWidth="1"/>
    <col min="11516" max="11516" width="0.6640625" style="63" customWidth="1"/>
    <col min="11517" max="11517" width="10.33203125" style="63" customWidth="1"/>
    <col min="11518" max="11518" width="0.6640625" style="63" customWidth="1"/>
    <col min="11519" max="11519" width="10.6640625" style="63" bestFit="1" customWidth="1"/>
    <col min="11520" max="11520" width="0.6640625" style="63" customWidth="1"/>
    <col min="11521" max="11521" width="10.6640625" style="63" bestFit="1" customWidth="1"/>
    <col min="11522" max="11749" width="9.109375" style="63"/>
    <col min="11750" max="11750" width="1.109375" style="63" customWidth="1"/>
    <col min="11751" max="11751" width="42.6640625" style="63" customWidth="1"/>
    <col min="11752" max="11752" width="7" style="63" customWidth="1"/>
    <col min="11753" max="11753" width="9.88671875" style="63" customWidth="1"/>
    <col min="11754" max="11754" width="0.6640625" style="63" customWidth="1"/>
    <col min="11755" max="11755" width="11" style="63" customWidth="1"/>
    <col min="11756" max="11756" width="0.6640625" style="63" customWidth="1"/>
    <col min="11757" max="11757" width="10.33203125" style="63" customWidth="1"/>
    <col min="11758" max="11758" width="0.6640625" style="63" customWidth="1"/>
    <col min="11759" max="11759" width="12.33203125" style="63" bestFit="1" customWidth="1"/>
    <col min="11760" max="11760" width="0.6640625" style="63" customWidth="1"/>
    <col min="11761" max="11761" width="12.109375" style="63" customWidth="1"/>
    <col min="11762" max="11762" width="0.6640625" style="63" customWidth="1"/>
    <col min="11763" max="11763" width="11.6640625" style="63" customWidth="1"/>
    <col min="11764" max="11764" width="0.6640625" style="63" customWidth="1"/>
    <col min="11765" max="11765" width="8.6640625" style="63" customWidth="1"/>
    <col min="11766" max="11766" width="0.6640625" style="63" customWidth="1"/>
    <col min="11767" max="11767" width="11" style="63" customWidth="1"/>
    <col min="11768" max="11768" width="0.33203125" style="63" customWidth="1"/>
    <col min="11769" max="11769" width="10.33203125" style="63" customWidth="1"/>
    <col min="11770" max="11770" width="0.6640625" style="63" customWidth="1"/>
    <col min="11771" max="11771" width="11.33203125" style="63" customWidth="1"/>
    <col min="11772" max="11772" width="0.6640625" style="63" customWidth="1"/>
    <col min="11773" max="11773" width="10.33203125" style="63" customWidth="1"/>
    <col min="11774" max="11774" width="0.6640625" style="63" customWidth="1"/>
    <col min="11775" max="11775" width="10.6640625" style="63" bestFit="1" customWidth="1"/>
    <col min="11776" max="11776" width="0.6640625" style="63" customWidth="1"/>
    <col min="11777" max="11777" width="10.6640625" style="63" bestFit="1" customWidth="1"/>
    <col min="11778" max="12005" width="9.109375" style="63"/>
    <col min="12006" max="12006" width="1.109375" style="63" customWidth="1"/>
    <col min="12007" max="12007" width="42.6640625" style="63" customWidth="1"/>
    <col min="12008" max="12008" width="7" style="63" customWidth="1"/>
    <col min="12009" max="12009" width="9.88671875" style="63" customWidth="1"/>
    <col min="12010" max="12010" width="0.6640625" style="63" customWidth="1"/>
    <col min="12011" max="12011" width="11" style="63" customWidth="1"/>
    <col min="12012" max="12012" width="0.6640625" style="63" customWidth="1"/>
    <col min="12013" max="12013" width="10.33203125" style="63" customWidth="1"/>
    <col min="12014" max="12014" width="0.6640625" style="63" customWidth="1"/>
    <col min="12015" max="12015" width="12.33203125" style="63" bestFit="1" customWidth="1"/>
    <col min="12016" max="12016" width="0.6640625" style="63" customWidth="1"/>
    <col min="12017" max="12017" width="12.109375" style="63" customWidth="1"/>
    <col min="12018" max="12018" width="0.6640625" style="63" customWidth="1"/>
    <col min="12019" max="12019" width="11.6640625" style="63" customWidth="1"/>
    <col min="12020" max="12020" width="0.6640625" style="63" customWidth="1"/>
    <col min="12021" max="12021" width="8.6640625" style="63" customWidth="1"/>
    <col min="12022" max="12022" width="0.6640625" style="63" customWidth="1"/>
    <col min="12023" max="12023" width="11" style="63" customWidth="1"/>
    <col min="12024" max="12024" width="0.33203125" style="63" customWidth="1"/>
    <col min="12025" max="12025" width="10.33203125" style="63" customWidth="1"/>
    <col min="12026" max="12026" width="0.6640625" style="63" customWidth="1"/>
    <col min="12027" max="12027" width="11.33203125" style="63" customWidth="1"/>
    <col min="12028" max="12028" width="0.6640625" style="63" customWidth="1"/>
    <col min="12029" max="12029" width="10.33203125" style="63" customWidth="1"/>
    <col min="12030" max="12030" width="0.6640625" style="63" customWidth="1"/>
    <col min="12031" max="12031" width="10.6640625" style="63" bestFit="1" customWidth="1"/>
    <col min="12032" max="12032" width="0.6640625" style="63" customWidth="1"/>
    <col min="12033" max="12033" width="10.6640625" style="63" bestFit="1" customWidth="1"/>
    <col min="12034" max="12261" width="9.109375" style="63"/>
    <col min="12262" max="12262" width="1.109375" style="63" customWidth="1"/>
    <col min="12263" max="12263" width="42.6640625" style="63" customWidth="1"/>
    <col min="12264" max="12264" width="7" style="63" customWidth="1"/>
    <col min="12265" max="12265" width="9.88671875" style="63" customWidth="1"/>
    <col min="12266" max="12266" width="0.6640625" style="63" customWidth="1"/>
    <col min="12267" max="12267" width="11" style="63" customWidth="1"/>
    <col min="12268" max="12268" width="0.6640625" style="63" customWidth="1"/>
    <col min="12269" max="12269" width="10.33203125" style="63" customWidth="1"/>
    <col min="12270" max="12270" width="0.6640625" style="63" customWidth="1"/>
    <col min="12271" max="12271" width="12.33203125" style="63" bestFit="1" customWidth="1"/>
    <col min="12272" max="12272" width="0.6640625" style="63" customWidth="1"/>
    <col min="12273" max="12273" width="12.109375" style="63" customWidth="1"/>
    <col min="12274" max="12274" width="0.6640625" style="63" customWidth="1"/>
    <col min="12275" max="12275" width="11.6640625" style="63" customWidth="1"/>
    <col min="12276" max="12276" width="0.6640625" style="63" customWidth="1"/>
    <col min="12277" max="12277" width="8.6640625" style="63" customWidth="1"/>
    <col min="12278" max="12278" width="0.6640625" style="63" customWidth="1"/>
    <col min="12279" max="12279" width="11" style="63" customWidth="1"/>
    <col min="12280" max="12280" width="0.33203125" style="63" customWidth="1"/>
    <col min="12281" max="12281" width="10.33203125" style="63" customWidth="1"/>
    <col min="12282" max="12282" width="0.6640625" style="63" customWidth="1"/>
    <col min="12283" max="12283" width="11.33203125" style="63" customWidth="1"/>
    <col min="12284" max="12284" width="0.6640625" style="63" customWidth="1"/>
    <col min="12285" max="12285" width="10.33203125" style="63" customWidth="1"/>
    <col min="12286" max="12286" width="0.6640625" style="63" customWidth="1"/>
    <col min="12287" max="12287" width="10.6640625" style="63" bestFit="1" customWidth="1"/>
    <col min="12288" max="12288" width="0.6640625" style="63" customWidth="1"/>
    <col min="12289" max="12289" width="10.6640625" style="63" bestFit="1" customWidth="1"/>
    <col min="12290" max="12517" width="9.109375" style="63"/>
    <col min="12518" max="12518" width="1.109375" style="63" customWidth="1"/>
    <col min="12519" max="12519" width="42.6640625" style="63" customWidth="1"/>
    <col min="12520" max="12520" width="7" style="63" customWidth="1"/>
    <col min="12521" max="12521" width="9.88671875" style="63" customWidth="1"/>
    <col min="12522" max="12522" width="0.6640625" style="63" customWidth="1"/>
    <col min="12523" max="12523" width="11" style="63" customWidth="1"/>
    <col min="12524" max="12524" width="0.6640625" style="63" customWidth="1"/>
    <col min="12525" max="12525" width="10.33203125" style="63" customWidth="1"/>
    <col min="12526" max="12526" width="0.6640625" style="63" customWidth="1"/>
    <col min="12527" max="12527" width="12.33203125" style="63" bestFit="1" customWidth="1"/>
    <col min="12528" max="12528" width="0.6640625" style="63" customWidth="1"/>
    <col min="12529" max="12529" width="12.109375" style="63" customWidth="1"/>
    <col min="12530" max="12530" width="0.6640625" style="63" customWidth="1"/>
    <col min="12531" max="12531" width="11.6640625" style="63" customWidth="1"/>
    <col min="12532" max="12532" width="0.6640625" style="63" customWidth="1"/>
    <col min="12533" max="12533" width="8.6640625" style="63" customWidth="1"/>
    <col min="12534" max="12534" width="0.6640625" style="63" customWidth="1"/>
    <col min="12535" max="12535" width="11" style="63" customWidth="1"/>
    <col min="12536" max="12536" width="0.33203125" style="63" customWidth="1"/>
    <col min="12537" max="12537" width="10.33203125" style="63" customWidth="1"/>
    <col min="12538" max="12538" width="0.6640625" style="63" customWidth="1"/>
    <col min="12539" max="12539" width="11.33203125" style="63" customWidth="1"/>
    <col min="12540" max="12540" width="0.6640625" style="63" customWidth="1"/>
    <col min="12541" max="12541" width="10.33203125" style="63" customWidth="1"/>
    <col min="12542" max="12542" width="0.6640625" style="63" customWidth="1"/>
    <col min="12543" max="12543" width="10.6640625" style="63" bestFit="1" customWidth="1"/>
    <col min="12544" max="12544" width="0.6640625" style="63" customWidth="1"/>
    <col min="12545" max="12545" width="10.6640625" style="63" bestFit="1" customWidth="1"/>
    <col min="12546" max="12773" width="9.109375" style="63"/>
    <col min="12774" max="12774" width="1.109375" style="63" customWidth="1"/>
    <col min="12775" max="12775" width="42.6640625" style="63" customWidth="1"/>
    <col min="12776" max="12776" width="7" style="63" customWidth="1"/>
    <col min="12777" max="12777" width="9.88671875" style="63" customWidth="1"/>
    <col min="12778" max="12778" width="0.6640625" style="63" customWidth="1"/>
    <col min="12779" max="12779" width="11" style="63" customWidth="1"/>
    <col min="12780" max="12780" width="0.6640625" style="63" customWidth="1"/>
    <col min="12781" max="12781" width="10.33203125" style="63" customWidth="1"/>
    <col min="12782" max="12782" width="0.6640625" style="63" customWidth="1"/>
    <col min="12783" max="12783" width="12.33203125" style="63" bestFit="1" customWidth="1"/>
    <col min="12784" max="12784" width="0.6640625" style="63" customWidth="1"/>
    <col min="12785" max="12785" width="12.109375" style="63" customWidth="1"/>
    <col min="12786" max="12786" width="0.6640625" style="63" customWidth="1"/>
    <col min="12787" max="12787" width="11.6640625" style="63" customWidth="1"/>
    <col min="12788" max="12788" width="0.6640625" style="63" customWidth="1"/>
    <col min="12789" max="12789" width="8.6640625" style="63" customWidth="1"/>
    <col min="12790" max="12790" width="0.6640625" style="63" customWidth="1"/>
    <col min="12791" max="12791" width="11" style="63" customWidth="1"/>
    <col min="12792" max="12792" width="0.33203125" style="63" customWidth="1"/>
    <col min="12793" max="12793" width="10.33203125" style="63" customWidth="1"/>
    <col min="12794" max="12794" width="0.6640625" style="63" customWidth="1"/>
    <col min="12795" max="12795" width="11.33203125" style="63" customWidth="1"/>
    <col min="12796" max="12796" width="0.6640625" style="63" customWidth="1"/>
    <col min="12797" max="12797" width="10.33203125" style="63" customWidth="1"/>
    <col min="12798" max="12798" width="0.6640625" style="63" customWidth="1"/>
    <col min="12799" max="12799" width="10.6640625" style="63" bestFit="1" customWidth="1"/>
    <col min="12800" max="12800" width="0.6640625" style="63" customWidth="1"/>
    <col min="12801" max="12801" width="10.6640625" style="63" bestFit="1" customWidth="1"/>
    <col min="12802" max="13029" width="9.109375" style="63"/>
    <col min="13030" max="13030" width="1.109375" style="63" customWidth="1"/>
    <col min="13031" max="13031" width="42.6640625" style="63" customWidth="1"/>
    <col min="13032" max="13032" width="7" style="63" customWidth="1"/>
    <col min="13033" max="13033" width="9.88671875" style="63" customWidth="1"/>
    <col min="13034" max="13034" width="0.6640625" style="63" customWidth="1"/>
    <col min="13035" max="13035" width="11" style="63" customWidth="1"/>
    <col min="13036" max="13036" width="0.6640625" style="63" customWidth="1"/>
    <col min="13037" max="13037" width="10.33203125" style="63" customWidth="1"/>
    <col min="13038" max="13038" width="0.6640625" style="63" customWidth="1"/>
    <col min="13039" max="13039" width="12.33203125" style="63" bestFit="1" customWidth="1"/>
    <col min="13040" max="13040" width="0.6640625" style="63" customWidth="1"/>
    <col min="13041" max="13041" width="12.109375" style="63" customWidth="1"/>
    <col min="13042" max="13042" width="0.6640625" style="63" customWidth="1"/>
    <col min="13043" max="13043" width="11.6640625" style="63" customWidth="1"/>
    <col min="13044" max="13044" width="0.6640625" style="63" customWidth="1"/>
    <col min="13045" max="13045" width="8.6640625" style="63" customWidth="1"/>
    <col min="13046" max="13046" width="0.6640625" style="63" customWidth="1"/>
    <col min="13047" max="13047" width="11" style="63" customWidth="1"/>
    <col min="13048" max="13048" width="0.33203125" style="63" customWidth="1"/>
    <col min="13049" max="13049" width="10.33203125" style="63" customWidth="1"/>
    <col min="13050" max="13050" width="0.6640625" style="63" customWidth="1"/>
    <col min="13051" max="13051" width="11.33203125" style="63" customWidth="1"/>
    <col min="13052" max="13052" width="0.6640625" style="63" customWidth="1"/>
    <col min="13053" max="13053" width="10.33203125" style="63" customWidth="1"/>
    <col min="13054" max="13054" width="0.6640625" style="63" customWidth="1"/>
    <col min="13055" max="13055" width="10.6640625" style="63" bestFit="1" customWidth="1"/>
    <col min="13056" max="13056" width="0.6640625" style="63" customWidth="1"/>
    <col min="13057" max="13057" width="10.6640625" style="63" bestFit="1" customWidth="1"/>
    <col min="13058" max="13285" width="9.109375" style="63"/>
    <col min="13286" max="13286" width="1.109375" style="63" customWidth="1"/>
    <col min="13287" max="13287" width="42.6640625" style="63" customWidth="1"/>
    <col min="13288" max="13288" width="7" style="63" customWidth="1"/>
    <col min="13289" max="13289" width="9.88671875" style="63" customWidth="1"/>
    <col min="13290" max="13290" width="0.6640625" style="63" customWidth="1"/>
    <col min="13291" max="13291" width="11" style="63" customWidth="1"/>
    <col min="13292" max="13292" width="0.6640625" style="63" customWidth="1"/>
    <col min="13293" max="13293" width="10.33203125" style="63" customWidth="1"/>
    <col min="13294" max="13294" width="0.6640625" style="63" customWidth="1"/>
    <col min="13295" max="13295" width="12.33203125" style="63" bestFit="1" customWidth="1"/>
    <col min="13296" max="13296" width="0.6640625" style="63" customWidth="1"/>
    <col min="13297" max="13297" width="12.109375" style="63" customWidth="1"/>
    <col min="13298" max="13298" width="0.6640625" style="63" customWidth="1"/>
    <col min="13299" max="13299" width="11.6640625" style="63" customWidth="1"/>
    <col min="13300" max="13300" width="0.6640625" style="63" customWidth="1"/>
    <col min="13301" max="13301" width="8.6640625" style="63" customWidth="1"/>
    <col min="13302" max="13302" width="0.6640625" style="63" customWidth="1"/>
    <col min="13303" max="13303" width="11" style="63" customWidth="1"/>
    <col min="13304" max="13304" width="0.33203125" style="63" customWidth="1"/>
    <col min="13305" max="13305" width="10.33203125" style="63" customWidth="1"/>
    <col min="13306" max="13306" width="0.6640625" style="63" customWidth="1"/>
    <col min="13307" max="13307" width="11.33203125" style="63" customWidth="1"/>
    <col min="13308" max="13308" width="0.6640625" style="63" customWidth="1"/>
    <col min="13309" max="13309" width="10.33203125" style="63" customWidth="1"/>
    <col min="13310" max="13310" width="0.6640625" style="63" customWidth="1"/>
    <col min="13311" max="13311" width="10.6640625" style="63" bestFit="1" customWidth="1"/>
    <col min="13312" max="13312" width="0.6640625" style="63" customWidth="1"/>
    <col min="13313" max="13313" width="10.6640625" style="63" bestFit="1" customWidth="1"/>
    <col min="13314" max="13541" width="9.109375" style="63"/>
    <col min="13542" max="13542" width="1.109375" style="63" customWidth="1"/>
    <col min="13543" max="13543" width="42.6640625" style="63" customWidth="1"/>
    <col min="13544" max="13544" width="7" style="63" customWidth="1"/>
    <col min="13545" max="13545" width="9.88671875" style="63" customWidth="1"/>
    <col min="13546" max="13546" width="0.6640625" style="63" customWidth="1"/>
    <col min="13547" max="13547" width="11" style="63" customWidth="1"/>
    <col min="13548" max="13548" width="0.6640625" style="63" customWidth="1"/>
    <col min="13549" max="13549" width="10.33203125" style="63" customWidth="1"/>
    <col min="13550" max="13550" width="0.6640625" style="63" customWidth="1"/>
    <col min="13551" max="13551" width="12.33203125" style="63" bestFit="1" customWidth="1"/>
    <col min="13552" max="13552" width="0.6640625" style="63" customWidth="1"/>
    <col min="13553" max="13553" width="12.109375" style="63" customWidth="1"/>
    <col min="13554" max="13554" width="0.6640625" style="63" customWidth="1"/>
    <col min="13555" max="13555" width="11.6640625" style="63" customWidth="1"/>
    <col min="13556" max="13556" width="0.6640625" style="63" customWidth="1"/>
    <col min="13557" max="13557" width="8.6640625" style="63" customWidth="1"/>
    <col min="13558" max="13558" width="0.6640625" style="63" customWidth="1"/>
    <col min="13559" max="13559" width="11" style="63" customWidth="1"/>
    <col min="13560" max="13560" width="0.33203125" style="63" customWidth="1"/>
    <col min="13561" max="13561" width="10.33203125" style="63" customWidth="1"/>
    <col min="13562" max="13562" width="0.6640625" style="63" customWidth="1"/>
    <col min="13563" max="13563" width="11.33203125" style="63" customWidth="1"/>
    <col min="13564" max="13564" width="0.6640625" style="63" customWidth="1"/>
    <col min="13565" max="13565" width="10.33203125" style="63" customWidth="1"/>
    <col min="13566" max="13566" width="0.6640625" style="63" customWidth="1"/>
    <col min="13567" max="13567" width="10.6640625" style="63" bestFit="1" customWidth="1"/>
    <col min="13568" max="13568" width="0.6640625" style="63" customWidth="1"/>
    <col min="13569" max="13569" width="10.6640625" style="63" bestFit="1" customWidth="1"/>
    <col min="13570" max="13797" width="9.109375" style="63"/>
    <col min="13798" max="13798" width="1.109375" style="63" customWidth="1"/>
    <col min="13799" max="13799" width="42.6640625" style="63" customWidth="1"/>
    <col min="13800" max="13800" width="7" style="63" customWidth="1"/>
    <col min="13801" max="13801" width="9.88671875" style="63" customWidth="1"/>
    <col min="13802" max="13802" width="0.6640625" style="63" customWidth="1"/>
    <col min="13803" max="13803" width="11" style="63" customWidth="1"/>
    <col min="13804" max="13804" width="0.6640625" style="63" customWidth="1"/>
    <col min="13805" max="13805" width="10.33203125" style="63" customWidth="1"/>
    <col min="13806" max="13806" width="0.6640625" style="63" customWidth="1"/>
    <col min="13807" max="13807" width="12.33203125" style="63" bestFit="1" customWidth="1"/>
    <col min="13808" max="13808" width="0.6640625" style="63" customWidth="1"/>
    <col min="13809" max="13809" width="12.109375" style="63" customWidth="1"/>
    <col min="13810" max="13810" width="0.6640625" style="63" customWidth="1"/>
    <col min="13811" max="13811" width="11.6640625" style="63" customWidth="1"/>
    <col min="13812" max="13812" width="0.6640625" style="63" customWidth="1"/>
    <col min="13813" max="13813" width="8.6640625" style="63" customWidth="1"/>
    <col min="13814" max="13814" width="0.6640625" style="63" customWidth="1"/>
    <col min="13815" max="13815" width="11" style="63" customWidth="1"/>
    <col min="13816" max="13816" width="0.33203125" style="63" customWidth="1"/>
    <col min="13817" max="13817" width="10.33203125" style="63" customWidth="1"/>
    <col min="13818" max="13818" width="0.6640625" style="63" customWidth="1"/>
    <col min="13819" max="13819" width="11.33203125" style="63" customWidth="1"/>
    <col min="13820" max="13820" width="0.6640625" style="63" customWidth="1"/>
    <col min="13821" max="13821" width="10.33203125" style="63" customWidth="1"/>
    <col min="13822" max="13822" width="0.6640625" style="63" customWidth="1"/>
    <col min="13823" max="13823" width="10.6640625" style="63" bestFit="1" customWidth="1"/>
    <col min="13824" max="13824" width="0.6640625" style="63" customWidth="1"/>
    <col min="13825" max="13825" width="10.6640625" style="63" bestFit="1" customWidth="1"/>
    <col min="13826" max="14053" width="9.109375" style="63"/>
    <col min="14054" max="14054" width="1.109375" style="63" customWidth="1"/>
    <col min="14055" max="14055" width="42.6640625" style="63" customWidth="1"/>
    <col min="14056" max="14056" width="7" style="63" customWidth="1"/>
    <col min="14057" max="14057" width="9.88671875" style="63" customWidth="1"/>
    <col min="14058" max="14058" width="0.6640625" style="63" customWidth="1"/>
    <col min="14059" max="14059" width="11" style="63" customWidth="1"/>
    <col min="14060" max="14060" width="0.6640625" style="63" customWidth="1"/>
    <col min="14061" max="14061" width="10.33203125" style="63" customWidth="1"/>
    <col min="14062" max="14062" width="0.6640625" style="63" customWidth="1"/>
    <col min="14063" max="14063" width="12.33203125" style="63" bestFit="1" customWidth="1"/>
    <col min="14064" max="14064" width="0.6640625" style="63" customWidth="1"/>
    <col min="14065" max="14065" width="12.109375" style="63" customWidth="1"/>
    <col min="14066" max="14066" width="0.6640625" style="63" customWidth="1"/>
    <col min="14067" max="14067" width="11.6640625" style="63" customWidth="1"/>
    <col min="14068" max="14068" width="0.6640625" style="63" customWidth="1"/>
    <col min="14069" max="14069" width="8.6640625" style="63" customWidth="1"/>
    <col min="14070" max="14070" width="0.6640625" style="63" customWidth="1"/>
    <col min="14071" max="14071" width="11" style="63" customWidth="1"/>
    <col min="14072" max="14072" width="0.33203125" style="63" customWidth="1"/>
    <col min="14073" max="14073" width="10.33203125" style="63" customWidth="1"/>
    <col min="14074" max="14074" width="0.6640625" style="63" customWidth="1"/>
    <col min="14075" max="14075" width="11.33203125" style="63" customWidth="1"/>
    <col min="14076" max="14076" width="0.6640625" style="63" customWidth="1"/>
    <col min="14077" max="14077" width="10.33203125" style="63" customWidth="1"/>
    <col min="14078" max="14078" width="0.6640625" style="63" customWidth="1"/>
    <col min="14079" max="14079" width="10.6640625" style="63" bestFit="1" customWidth="1"/>
    <col min="14080" max="14080" width="0.6640625" style="63" customWidth="1"/>
    <col min="14081" max="14081" width="10.6640625" style="63" bestFit="1" customWidth="1"/>
    <col min="14082" max="14309" width="9.109375" style="63"/>
    <col min="14310" max="14310" width="1.109375" style="63" customWidth="1"/>
    <col min="14311" max="14311" width="42.6640625" style="63" customWidth="1"/>
    <col min="14312" max="14312" width="7" style="63" customWidth="1"/>
    <col min="14313" max="14313" width="9.88671875" style="63" customWidth="1"/>
    <col min="14314" max="14314" width="0.6640625" style="63" customWidth="1"/>
    <col min="14315" max="14315" width="11" style="63" customWidth="1"/>
    <col min="14316" max="14316" width="0.6640625" style="63" customWidth="1"/>
    <col min="14317" max="14317" width="10.33203125" style="63" customWidth="1"/>
    <col min="14318" max="14318" width="0.6640625" style="63" customWidth="1"/>
    <col min="14319" max="14319" width="12.33203125" style="63" bestFit="1" customWidth="1"/>
    <col min="14320" max="14320" width="0.6640625" style="63" customWidth="1"/>
    <col min="14321" max="14321" width="12.109375" style="63" customWidth="1"/>
    <col min="14322" max="14322" width="0.6640625" style="63" customWidth="1"/>
    <col min="14323" max="14323" width="11.6640625" style="63" customWidth="1"/>
    <col min="14324" max="14324" width="0.6640625" style="63" customWidth="1"/>
    <col min="14325" max="14325" width="8.6640625" style="63" customWidth="1"/>
    <col min="14326" max="14326" width="0.6640625" style="63" customWidth="1"/>
    <col min="14327" max="14327" width="11" style="63" customWidth="1"/>
    <col min="14328" max="14328" width="0.33203125" style="63" customWidth="1"/>
    <col min="14329" max="14329" width="10.33203125" style="63" customWidth="1"/>
    <col min="14330" max="14330" width="0.6640625" style="63" customWidth="1"/>
    <col min="14331" max="14331" width="11.33203125" style="63" customWidth="1"/>
    <col min="14332" max="14332" width="0.6640625" style="63" customWidth="1"/>
    <col min="14333" max="14333" width="10.33203125" style="63" customWidth="1"/>
    <col min="14334" max="14334" width="0.6640625" style="63" customWidth="1"/>
    <col min="14335" max="14335" width="10.6640625" style="63" bestFit="1" customWidth="1"/>
    <col min="14336" max="14336" width="0.6640625" style="63" customWidth="1"/>
    <col min="14337" max="14337" width="10.6640625" style="63" bestFit="1" customWidth="1"/>
    <col min="14338" max="14565" width="9.109375" style="63"/>
    <col min="14566" max="14566" width="1.109375" style="63" customWidth="1"/>
    <col min="14567" max="14567" width="42.6640625" style="63" customWidth="1"/>
    <col min="14568" max="14568" width="7" style="63" customWidth="1"/>
    <col min="14569" max="14569" width="9.88671875" style="63" customWidth="1"/>
    <col min="14570" max="14570" width="0.6640625" style="63" customWidth="1"/>
    <col min="14571" max="14571" width="11" style="63" customWidth="1"/>
    <col min="14572" max="14572" width="0.6640625" style="63" customWidth="1"/>
    <col min="14573" max="14573" width="10.33203125" style="63" customWidth="1"/>
    <col min="14574" max="14574" width="0.6640625" style="63" customWidth="1"/>
    <col min="14575" max="14575" width="12.33203125" style="63" bestFit="1" customWidth="1"/>
    <col min="14576" max="14576" width="0.6640625" style="63" customWidth="1"/>
    <col min="14577" max="14577" width="12.109375" style="63" customWidth="1"/>
    <col min="14578" max="14578" width="0.6640625" style="63" customWidth="1"/>
    <col min="14579" max="14579" width="11.6640625" style="63" customWidth="1"/>
    <col min="14580" max="14580" width="0.6640625" style="63" customWidth="1"/>
    <col min="14581" max="14581" width="8.6640625" style="63" customWidth="1"/>
    <col min="14582" max="14582" width="0.6640625" style="63" customWidth="1"/>
    <col min="14583" max="14583" width="11" style="63" customWidth="1"/>
    <col min="14584" max="14584" width="0.33203125" style="63" customWidth="1"/>
    <col min="14585" max="14585" width="10.33203125" style="63" customWidth="1"/>
    <col min="14586" max="14586" width="0.6640625" style="63" customWidth="1"/>
    <col min="14587" max="14587" width="11.33203125" style="63" customWidth="1"/>
    <col min="14588" max="14588" width="0.6640625" style="63" customWidth="1"/>
    <col min="14589" max="14589" width="10.33203125" style="63" customWidth="1"/>
    <col min="14590" max="14590" width="0.6640625" style="63" customWidth="1"/>
    <col min="14591" max="14591" width="10.6640625" style="63" bestFit="1" customWidth="1"/>
    <col min="14592" max="14592" width="0.6640625" style="63" customWidth="1"/>
    <col min="14593" max="14593" width="10.6640625" style="63" bestFit="1" customWidth="1"/>
    <col min="14594" max="14821" width="9.109375" style="63"/>
    <col min="14822" max="14822" width="1.109375" style="63" customWidth="1"/>
    <col min="14823" max="14823" width="42.6640625" style="63" customWidth="1"/>
    <col min="14824" max="14824" width="7" style="63" customWidth="1"/>
    <col min="14825" max="14825" width="9.88671875" style="63" customWidth="1"/>
    <col min="14826" max="14826" width="0.6640625" style="63" customWidth="1"/>
    <col min="14827" max="14827" width="11" style="63" customWidth="1"/>
    <col min="14828" max="14828" width="0.6640625" style="63" customWidth="1"/>
    <col min="14829" max="14829" width="10.33203125" style="63" customWidth="1"/>
    <col min="14830" max="14830" width="0.6640625" style="63" customWidth="1"/>
    <col min="14831" max="14831" width="12.33203125" style="63" bestFit="1" customWidth="1"/>
    <col min="14832" max="14832" width="0.6640625" style="63" customWidth="1"/>
    <col min="14833" max="14833" width="12.109375" style="63" customWidth="1"/>
    <col min="14834" max="14834" width="0.6640625" style="63" customWidth="1"/>
    <col min="14835" max="14835" width="11.6640625" style="63" customWidth="1"/>
    <col min="14836" max="14836" width="0.6640625" style="63" customWidth="1"/>
    <col min="14837" max="14837" width="8.6640625" style="63" customWidth="1"/>
    <col min="14838" max="14838" width="0.6640625" style="63" customWidth="1"/>
    <col min="14839" max="14839" width="11" style="63" customWidth="1"/>
    <col min="14840" max="14840" width="0.33203125" style="63" customWidth="1"/>
    <col min="14841" max="14841" width="10.33203125" style="63" customWidth="1"/>
    <col min="14842" max="14842" width="0.6640625" style="63" customWidth="1"/>
    <col min="14843" max="14843" width="11.33203125" style="63" customWidth="1"/>
    <col min="14844" max="14844" width="0.6640625" style="63" customWidth="1"/>
    <col min="14845" max="14845" width="10.33203125" style="63" customWidth="1"/>
    <col min="14846" max="14846" width="0.6640625" style="63" customWidth="1"/>
    <col min="14847" max="14847" width="10.6640625" style="63" bestFit="1" customWidth="1"/>
    <col min="14848" max="14848" width="0.6640625" style="63" customWidth="1"/>
    <col min="14849" max="14849" width="10.6640625" style="63" bestFit="1" customWidth="1"/>
    <col min="14850" max="15077" width="9.109375" style="63"/>
    <col min="15078" max="15078" width="1.109375" style="63" customWidth="1"/>
    <col min="15079" max="15079" width="42.6640625" style="63" customWidth="1"/>
    <col min="15080" max="15080" width="7" style="63" customWidth="1"/>
    <col min="15081" max="15081" width="9.88671875" style="63" customWidth="1"/>
    <col min="15082" max="15082" width="0.6640625" style="63" customWidth="1"/>
    <col min="15083" max="15083" width="11" style="63" customWidth="1"/>
    <col min="15084" max="15084" width="0.6640625" style="63" customWidth="1"/>
    <col min="15085" max="15085" width="10.33203125" style="63" customWidth="1"/>
    <col min="15086" max="15086" width="0.6640625" style="63" customWidth="1"/>
    <col min="15087" max="15087" width="12.33203125" style="63" bestFit="1" customWidth="1"/>
    <col min="15088" max="15088" width="0.6640625" style="63" customWidth="1"/>
    <col min="15089" max="15089" width="12.109375" style="63" customWidth="1"/>
    <col min="15090" max="15090" width="0.6640625" style="63" customWidth="1"/>
    <col min="15091" max="15091" width="11.6640625" style="63" customWidth="1"/>
    <col min="15092" max="15092" width="0.6640625" style="63" customWidth="1"/>
    <col min="15093" max="15093" width="8.6640625" style="63" customWidth="1"/>
    <col min="15094" max="15094" width="0.6640625" style="63" customWidth="1"/>
    <col min="15095" max="15095" width="11" style="63" customWidth="1"/>
    <col min="15096" max="15096" width="0.33203125" style="63" customWidth="1"/>
    <col min="15097" max="15097" width="10.33203125" style="63" customWidth="1"/>
    <col min="15098" max="15098" width="0.6640625" style="63" customWidth="1"/>
    <col min="15099" max="15099" width="11.33203125" style="63" customWidth="1"/>
    <col min="15100" max="15100" width="0.6640625" style="63" customWidth="1"/>
    <col min="15101" max="15101" width="10.33203125" style="63" customWidth="1"/>
    <col min="15102" max="15102" width="0.6640625" style="63" customWidth="1"/>
    <col min="15103" max="15103" width="10.6640625" style="63" bestFit="1" customWidth="1"/>
    <col min="15104" max="15104" width="0.6640625" style="63" customWidth="1"/>
    <col min="15105" max="15105" width="10.6640625" style="63" bestFit="1" customWidth="1"/>
    <col min="15106" max="15333" width="9.109375" style="63"/>
    <col min="15334" max="15334" width="1.109375" style="63" customWidth="1"/>
    <col min="15335" max="15335" width="42.6640625" style="63" customWidth="1"/>
    <col min="15336" max="15336" width="7" style="63" customWidth="1"/>
    <col min="15337" max="15337" width="9.88671875" style="63" customWidth="1"/>
    <col min="15338" max="15338" width="0.6640625" style="63" customWidth="1"/>
    <col min="15339" max="15339" width="11" style="63" customWidth="1"/>
    <col min="15340" max="15340" width="0.6640625" style="63" customWidth="1"/>
    <col min="15341" max="15341" width="10.33203125" style="63" customWidth="1"/>
    <col min="15342" max="15342" width="0.6640625" style="63" customWidth="1"/>
    <col min="15343" max="15343" width="12.33203125" style="63" bestFit="1" customWidth="1"/>
    <col min="15344" max="15344" width="0.6640625" style="63" customWidth="1"/>
    <col min="15345" max="15345" width="12.109375" style="63" customWidth="1"/>
    <col min="15346" max="15346" width="0.6640625" style="63" customWidth="1"/>
    <col min="15347" max="15347" width="11.6640625" style="63" customWidth="1"/>
    <col min="15348" max="15348" width="0.6640625" style="63" customWidth="1"/>
    <col min="15349" max="15349" width="8.6640625" style="63" customWidth="1"/>
    <col min="15350" max="15350" width="0.6640625" style="63" customWidth="1"/>
    <col min="15351" max="15351" width="11" style="63" customWidth="1"/>
    <col min="15352" max="15352" width="0.33203125" style="63" customWidth="1"/>
    <col min="15353" max="15353" width="10.33203125" style="63" customWidth="1"/>
    <col min="15354" max="15354" width="0.6640625" style="63" customWidth="1"/>
    <col min="15355" max="15355" width="11.33203125" style="63" customWidth="1"/>
    <col min="15356" max="15356" width="0.6640625" style="63" customWidth="1"/>
    <col min="15357" max="15357" width="10.33203125" style="63" customWidth="1"/>
    <col min="15358" max="15358" width="0.6640625" style="63" customWidth="1"/>
    <col min="15359" max="15359" width="10.6640625" style="63" bestFit="1" customWidth="1"/>
    <col min="15360" max="15360" width="0.6640625" style="63" customWidth="1"/>
    <col min="15361" max="15361" width="10.6640625" style="63" bestFit="1" customWidth="1"/>
    <col min="15362" max="15589" width="9.109375" style="63"/>
    <col min="15590" max="15590" width="1.109375" style="63" customWidth="1"/>
    <col min="15591" max="15591" width="42.6640625" style="63" customWidth="1"/>
    <col min="15592" max="15592" width="7" style="63" customWidth="1"/>
    <col min="15593" max="15593" width="9.88671875" style="63" customWidth="1"/>
    <col min="15594" max="15594" width="0.6640625" style="63" customWidth="1"/>
    <col min="15595" max="15595" width="11" style="63" customWidth="1"/>
    <col min="15596" max="15596" width="0.6640625" style="63" customWidth="1"/>
    <col min="15597" max="15597" width="10.33203125" style="63" customWidth="1"/>
    <col min="15598" max="15598" width="0.6640625" style="63" customWidth="1"/>
    <col min="15599" max="15599" width="12.33203125" style="63" bestFit="1" customWidth="1"/>
    <col min="15600" max="15600" width="0.6640625" style="63" customWidth="1"/>
    <col min="15601" max="15601" width="12.109375" style="63" customWidth="1"/>
    <col min="15602" max="15602" width="0.6640625" style="63" customWidth="1"/>
    <col min="15603" max="15603" width="11.6640625" style="63" customWidth="1"/>
    <col min="15604" max="15604" width="0.6640625" style="63" customWidth="1"/>
    <col min="15605" max="15605" width="8.6640625" style="63" customWidth="1"/>
    <col min="15606" max="15606" width="0.6640625" style="63" customWidth="1"/>
    <col min="15607" max="15607" width="11" style="63" customWidth="1"/>
    <col min="15608" max="15608" width="0.33203125" style="63" customWidth="1"/>
    <col min="15609" max="15609" width="10.33203125" style="63" customWidth="1"/>
    <col min="15610" max="15610" width="0.6640625" style="63" customWidth="1"/>
    <col min="15611" max="15611" width="11.33203125" style="63" customWidth="1"/>
    <col min="15612" max="15612" width="0.6640625" style="63" customWidth="1"/>
    <col min="15613" max="15613" width="10.33203125" style="63" customWidth="1"/>
    <col min="15614" max="15614" width="0.6640625" style="63" customWidth="1"/>
    <col min="15615" max="15615" width="10.6640625" style="63" bestFit="1" customWidth="1"/>
    <col min="15616" max="15616" width="0.6640625" style="63" customWidth="1"/>
    <col min="15617" max="15617" width="10.6640625" style="63" bestFit="1" customWidth="1"/>
    <col min="15618" max="15845" width="9.109375" style="63"/>
    <col min="15846" max="15846" width="1.109375" style="63" customWidth="1"/>
    <col min="15847" max="15847" width="42.6640625" style="63" customWidth="1"/>
    <col min="15848" max="15848" width="7" style="63" customWidth="1"/>
    <col min="15849" max="15849" width="9.88671875" style="63" customWidth="1"/>
    <col min="15850" max="15850" width="0.6640625" style="63" customWidth="1"/>
    <col min="15851" max="15851" width="11" style="63" customWidth="1"/>
    <col min="15852" max="15852" width="0.6640625" style="63" customWidth="1"/>
    <col min="15853" max="15853" width="10.33203125" style="63" customWidth="1"/>
    <col min="15854" max="15854" width="0.6640625" style="63" customWidth="1"/>
    <col min="15855" max="15855" width="12.33203125" style="63" bestFit="1" customWidth="1"/>
    <col min="15856" max="15856" width="0.6640625" style="63" customWidth="1"/>
    <col min="15857" max="15857" width="12.109375" style="63" customWidth="1"/>
    <col min="15858" max="15858" width="0.6640625" style="63" customWidth="1"/>
    <col min="15859" max="15859" width="11.6640625" style="63" customWidth="1"/>
    <col min="15860" max="15860" width="0.6640625" style="63" customWidth="1"/>
    <col min="15861" max="15861" width="8.6640625" style="63" customWidth="1"/>
    <col min="15862" max="15862" width="0.6640625" style="63" customWidth="1"/>
    <col min="15863" max="15863" width="11" style="63" customWidth="1"/>
    <col min="15864" max="15864" width="0.33203125" style="63" customWidth="1"/>
    <col min="15865" max="15865" width="10.33203125" style="63" customWidth="1"/>
    <col min="15866" max="15866" width="0.6640625" style="63" customWidth="1"/>
    <col min="15867" max="15867" width="11.33203125" style="63" customWidth="1"/>
    <col min="15868" max="15868" width="0.6640625" style="63" customWidth="1"/>
    <col min="15869" max="15869" width="10.33203125" style="63" customWidth="1"/>
    <col min="15870" max="15870" width="0.6640625" style="63" customWidth="1"/>
    <col min="15871" max="15871" width="10.6640625" style="63" bestFit="1" customWidth="1"/>
    <col min="15872" max="15872" width="0.6640625" style="63" customWidth="1"/>
    <col min="15873" max="15873" width="10.6640625" style="63" bestFit="1" customWidth="1"/>
    <col min="15874" max="16101" width="9.109375" style="63"/>
    <col min="16102" max="16102" width="1.109375" style="63" customWidth="1"/>
    <col min="16103" max="16103" width="42.6640625" style="63" customWidth="1"/>
    <col min="16104" max="16104" width="7" style="63" customWidth="1"/>
    <col min="16105" max="16105" width="9.88671875" style="63" customWidth="1"/>
    <col min="16106" max="16106" width="0.6640625" style="63" customWidth="1"/>
    <col min="16107" max="16107" width="11" style="63" customWidth="1"/>
    <col min="16108" max="16108" width="0.6640625" style="63" customWidth="1"/>
    <col min="16109" max="16109" width="10.33203125" style="63" customWidth="1"/>
    <col min="16110" max="16110" width="0.6640625" style="63" customWidth="1"/>
    <col min="16111" max="16111" width="12.33203125" style="63" bestFit="1" customWidth="1"/>
    <col min="16112" max="16112" width="0.6640625" style="63" customWidth="1"/>
    <col min="16113" max="16113" width="12.109375" style="63" customWidth="1"/>
    <col min="16114" max="16114" width="0.6640625" style="63" customWidth="1"/>
    <col min="16115" max="16115" width="11.6640625" style="63" customWidth="1"/>
    <col min="16116" max="16116" width="0.6640625" style="63" customWidth="1"/>
    <col min="16117" max="16117" width="8.6640625" style="63" customWidth="1"/>
    <col min="16118" max="16118" width="0.6640625" style="63" customWidth="1"/>
    <col min="16119" max="16119" width="11" style="63" customWidth="1"/>
    <col min="16120" max="16120" width="0.33203125" style="63" customWidth="1"/>
    <col min="16121" max="16121" width="10.33203125" style="63" customWidth="1"/>
    <col min="16122" max="16122" width="0.6640625" style="63" customWidth="1"/>
    <col min="16123" max="16123" width="11.33203125" style="63" customWidth="1"/>
    <col min="16124" max="16124" width="0.6640625" style="63" customWidth="1"/>
    <col min="16125" max="16125" width="10.33203125" style="63" customWidth="1"/>
    <col min="16126" max="16126" width="0.6640625" style="63" customWidth="1"/>
    <col min="16127" max="16127" width="10.6640625" style="63" bestFit="1" customWidth="1"/>
    <col min="16128" max="16128" width="0.6640625" style="63" customWidth="1"/>
    <col min="16129" max="16129" width="10.6640625" style="63" bestFit="1" customWidth="1"/>
    <col min="16130" max="16357" width="9.109375" style="63"/>
    <col min="16358" max="16384" width="9.109375" style="63" customWidth="1"/>
  </cols>
  <sheetData>
    <row r="1" spans="1:28" s="117" customFormat="1" ht="22.5" customHeight="1">
      <c r="A1" s="117" t="s">
        <v>0</v>
      </c>
      <c r="B1" s="118"/>
      <c r="C1" s="119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</row>
    <row r="2" spans="1:28" s="117" customFormat="1" ht="22.5" customHeight="1">
      <c r="A2" s="117" t="s">
        <v>271</v>
      </c>
      <c r="B2" s="118"/>
      <c r="C2" s="119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</row>
    <row r="3" spans="1:28" s="78" customFormat="1" ht="16.5" customHeight="1">
      <c r="A3" s="120"/>
      <c r="B3" s="120"/>
      <c r="C3" s="121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</row>
    <row r="4" spans="1:28" ht="22.5" customHeight="1">
      <c r="B4" s="122"/>
      <c r="C4" s="121"/>
      <c r="D4" s="247" t="s">
        <v>2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</row>
    <row r="5" spans="1:28" ht="22.5" customHeight="1">
      <c r="B5" s="122"/>
      <c r="C5" s="121"/>
      <c r="D5" s="237"/>
      <c r="E5" s="237"/>
      <c r="F5" s="237"/>
      <c r="G5" s="237"/>
      <c r="H5" s="237"/>
      <c r="I5" s="237"/>
      <c r="J5" s="237"/>
      <c r="K5" s="237"/>
      <c r="L5" s="248" t="s">
        <v>67</v>
      </c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37"/>
      <c r="X5" s="237"/>
      <c r="Y5" s="237"/>
      <c r="Z5" s="237"/>
      <c r="AA5" s="123"/>
      <c r="AB5" s="123"/>
    </row>
    <row r="6" spans="1:28" ht="22.5" customHeight="1">
      <c r="B6" s="122"/>
      <c r="C6" s="121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123"/>
      <c r="AB6" s="123"/>
    </row>
    <row r="7" spans="1:28" s="78" customFormat="1" ht="22.5" customHeight="1">
      <c r="B7" s="120"/>
      <c r="C7" s="121" t="s">
        <v>113</v>
      </c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 t="s">
        <v>140</v>
      </c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122"/>
      <c r="AB7" s="124" t="s">
        <v>113</v>
      </c>
    </row>
    <row r="8" spans="1:28" s="78" customFormat="1" ht="22.5" customHeight="1">
      <c r="B8" s="120"/>
      <c r="C8" s="121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 t="s">
        <v>141</v>
      </c>
      <c r="Q8" s="237"/>
      <c r="R8" s="125" t="s">
        <v>142</v>
      </c>
      <c r="S8" s="125"/>
      <c r="T8" s="125" t="s">
        <v>140</v>
      </c>
      <c r="U8" s="237"/>
      <c r="V8" s="237" t="s">
        <v>143</v>
      </c>
      <c r="W8" s="237"/>
      <c r="X8" s="237"/>
      <c r="Y8" s="237"/>
      <c r="Z8" s="126" t="s">
        <v>144</v>
      </c>
      <c r="AA8" s="122"/>
      <c r="AB8" s="124"/>
    </row>
    <row r="9" spans="1:28" s="78" customFormat="1" ht="22.5" customHeight="1">
      <c r="B9" s="120"/>
      <c r="C9" s="121"/>
      <c r="D9" s="237"/>
      <c r="E9" s="237"/>
      <c r="F9" s="237"/>
      <c r="G9" s="237"/>
      <c r="H9" s="248" t="s">
        <v>64</v>
      </c>
      <c r="I9" s="248"/>
      <c r="J9" s="248"/>
      <c r="K9" s="237"/>
      <c r="L9" s="237" t="s">
        <v>145</v>
      </c>
      <c r="M9" s="237"/>
      <c r="N9" s="237"/>
      <c r="O9" s="237"/>
      <c r="P9" s="237" t="s">
        <v>146</v>
      </c>
      <c r="Q9" s="237"/>
      <c r="R9" s="125" t="s">
        <v>147</v>
      </c>
      <c r="S9" s="125"/>
      <c r="T9" s="125" t="s">
        <v>148</v>
      </c>
      <c r="U9" s="237"/>
      <c r="V9" s="237" t="s">
        <v>149</v>
      </c>
      <c r="W9" s="237"/>
      <c r="X9" s="237" t="s">
        <v>150</v>
      </c>
      <c r="Y9" s="237"/>
      <c r="Z9" s="126" t="s">
        <v>151</v>
      </c>
      <c r="AA9" s="122"/>
      <c r="AB9" s="124"/>
    </row>
    <row r="10" spans="1:28" s="78" customFormat="1" ht="22.5" customHeight="1">
      <c r="B10" s="120"/>
      <c r="D10" s="237" t="s">
        <v>152</v>
      </c>
      <c r="E10" s="237"/>
      <c r="F10" s="237" t="s">
        <v>153</v>
      </c>
      <c r="G10" s="237"/>
      <c r="H10" s="237" t="s">
        <v>154</v>
      </c>
      <c r="I10" s="237"/>
      <c r="J10" s="237"/>
      <c r="K10" s="237"/>
      <c r="L10" s="237" t="s">
        <v>155</v>
      </c>
      <c r="M10" s="237"/>
      <c r="N10" s="237" t="s">
        <v>156</v>
      </c>
      <c r="O10" s="237"/>
      <c r="P10" s="237" t="s">
        <v>157</v>
      </c>
      <c r="Q10" s="237"/>
      <c r="R10" s="125" t="s">
        <v>158</v>
      </c>
      <c r="S10" s="125"/>
      <c r="T10" s="125" t="s">
        <v>159</v>
      </c>
      <c r="U10" s="237"/>
      <c r="V10" s="237" t="s">
        <v>160</v>
      </c>
      <c r="W10" s="237"/>
      <c r="X10" s="237" t="s">
        <v>161</v>
      </c>
      <c r="Y10" s="237"/>
      <c r="Z10" s="127" t="s">
        <v>162</v>
      </c>
      <c r="AA10" s="122"/>
      <c r="AB10" s="127" t="s">
        <v>163</v>
      </c>
    </row>
    <row r="11" spans="1:28" s="78" customFormat="1" ht="22.5" customHeight="1">
      <c r="B11" s="120"/>
      <c r="C11" s="235"/>
      <c r="D11" s="237" t="s">
        <v>164</v>
      </c>
      <c r="E11" s="237"/>
      <c r="F11" s="237" t="s">
        <v>165</v>
      </c>
      <c r="G11" s="237"/>
      <c r="H11" s="237" t="s">
        <v>166</v>
      </c>
      <c r="I11" s="237"/>
      <c r="J11" s="237" t="s">
        <v>66</v>
      </c>
      <c r="K11" s="237"/>
      <c r="L11" s="237" t="s">
        <v>167</v>
      </c>
      <c r="M11" s="237"/>
      <c r="N11" s="237" t="s">
        <v>168</v>
      </c>
      <c r="O11" s="237"/>
      <c r="P11" s="237" t="s">
        <v>169</v>
      </c>
      <c r="Q11" s="237"/>
      <c r="R11" s="125" t="s">
        <v>170</v>
      </c>
      <c r="S11" s="125"/>
      <c r="T11" s="125" t="s">
        <v>171</v>
      </c>
      <c r="U11" s="237"/>
      <c r="V11" s="237" t="s">
        <v>172</v>
      </c>
      <c r="W11" s="237"/>
      <c r="X11" s="237" t="s">
        <v>173</v>
      </c>
      <c r="Y11" s="237"/>
      <c r="Z11" s="127" t="s">
        <v>174</v>
      </c>
      <c r="AA11" s="122"/>
      <c r="AB11" s="237" t="s">
        <v>172</v>
      </c>
    </row>
    <row r="12" spans="1:28" s="78" customFormat="1" ht="22.5" customHeight="1">
      <c r="B12" s="120"/>
      <c r="C12" s="121"/>
      <c r="D12" s="246" t="s">
        <v>9</v>
      </c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  <c r="AB12" s="246"/>
    </row>
    <row r="13" spans="1:28" s="78" customFormat="1" ht="22.5" customHeight="1">
      <c r="A13" s="116" t="s">
        <v>175</v>
      </c>
      <c r="B13" s="113"/>
      <c r="C13" s="121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  <c r="AA13" s="235"/>
      <c r="AB13" s="235"/>
    </row>
    <row r="14" spans="1:28" ht="22.5" customHeight="1">
      <c r="A14" s="116" t="s">
        <v>176</v>
      </c>
      <c r="B14" s="116"/>
      <c r="C14" s="128"/>
      <c r="D14" s="129">
        <v>1822454</v>
      </c>
      <c r="E14" s="41"/>
      <c r="F14" s="129">
        <v>16059845</v>
      </c>
      <c r="G14" s="41"/>
      <c r="H14" s="129">
        <v>110340</v>
      </c>
      <c r="I14" s="41"/>
      <c r="J14" s="129">
        <v>16121</v>
      </c>
      <c r="K14" s="41"/>
      <c r="L14" s="129">
        <v>377064</v>
      </c>
      <c r="M14" s="41"/>
      <c r="N14" s="129">
        <v>-164489</v>
      </c>
      <c r="O14" s="41"/>
      <c r="P14" s="129">
        <v>-50030</v>
      </c>
      <c r="Q14" s="41"/>
      <c r="R14" s="129">
        <v>2697644</v>
      </c>
      <c r="S14" s="41"/>
      <c r="T14" s="129">
        <v>874</v>
      </c>
      <c r="U14" s="41"/>
      <c r="V14" s="129">
        <v>2861063</v>
      </c>
      <c r="W14" s="41"/>
      <c r="X14" s="129">
        <v>20869823</v>
      </c>
      <c r="Y14" s="41"/>
      <c r="Z14" s="129">
        <v>5624797</v>
      </c>
      <c r="AA14" s="35"/>
      <c r="AB14" s="129">
        <v>26494620</v>
      </c>
    </row>
    <row r="15" spans="1:28" ht="7.5" customHeight="1">
      <c r="A15" s="78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132"/>
      <c r="X15" s="35"/>
      <c r="Y15" s="35"/>
      <c r="Z15" s="35"/>
      <c r="AA15" s="35"/>
      <c r="AB15" s="35"/>
    </row>
    <row r="16" spans="1:28" ht="22.5" customHeight="1">
      <c r="A16" s="78" t="s">
        <v>177</v>
      </c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</row>
    <row r="17" spans="1:28" ht="22.5" customHeight="1">
      <c r="A17" s="133" t="s">
        <v>178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</row>
    <row r="18" spans="1:28" ht="22.5" customHeight="1">
      <c r="B18" s="113" t="s">
        <v>179</v>
      </c>
      <c r="D18" s="41">
        <v>10</v>
      </c>
      <c r="E18" s="41"/>
      <c r="F18" s="41">
        <v>162</v>
      </c>
      <c r="G18" s="41"/>
      <c r="H18" s="11">
        <v>0</v>
      </c>
      <c r="I18" s="58"/>
      <c r="J18" s="11">
        <v>0</v>
      </c>
      <c r="K18" s="41"/>
      <c r="L18" s="11">
        <v>0</v>
      </c>
      <c r="M18" s="11"/>
      <c r="N18" s="11">
        <v>0</v>
      </c>
      <c r="O18" s="11"/>
      <c r="P18" s="11">
        <v>0</v>
      </c>
      <c r="Q18" s="58"/>
      <c r="R18" s="11">
        <v>0</v>
      </c>
      <c r="S18" s="41"/>
      <c r="T18" s="11">
        <v>0</v>
      </c>
      <c r="U18" s="58"/>
      <c r="V18" s="11">
        <v>0</v>
      </c>
      <c r="W18" s="41"/>
      <c r="X18" s="41">
        <v>172</v>
      </c>
      <c r="Y18" s="41"/>
      <c r="Z18" s="11">
        <v>0</v>
      </c>
      <c r="AA18" s="41"/>
      <c r="AB18" s="41">
        <v>172</v>
      </c>
    </row>
    <row r="19" spans="1:28" ht="22.5" customHeight="1">
      <c r="B19" s="63" t="s">
        <v>180</v>
      </c>
      <c r="D19" s="41"/>
      <c r="E19" s="41"/>
      <c r="F19" s="41"/>
      <c r="G19" s="35"/>
      <c r="H19" s="134"/>
      <c r="I19" s="41"/>
      <c r="J19" s="134"/>
      <c r="K19" s="41"/>
      <c r="L19" s="134"/>
      <c r="M19" s="41"/>
      <c r="N19" s="134"/>
      <c r="O19" s="41"/>
      <c r="P19" s="134"/>
      <c r="Q19" s="41"/>
      <c r="R19" s="134"/>
      <c r="S19" s="41"/>
      <c r="T19" s="134"/>
      <c r="U19" s="41"/>
      <c r="V19" s="134"/>
      <c r="W19" s="35"/>
      <c r="X19" s="134"/>
      <c r="Y19" s="41"/>
      <c r="Z19" s="134"/>
      <c r="AA19" s="35"/>
      <c r="AB19" s="41"/>
    </row>
    <row r="20" spans="1:28" ht="22.5" customHeight="1">
      <c r="A20" s="63" t="s">
        <v>181</v>
      </c>
      <c r="B20" s="63" t="s">
        <v>182</v>
      </c>
      <c r="D20" s="34">
        <v>0</v>
      </c>
      <c r="E20" s="11"/>
      <c r="F20" s="34">
        <v>0</v>
      </c>
      <c r="G20" s="11"/>
      <c r="H20" s="34">
        <v>0</v>
      </c>
      <c r="I20" s="58"/>
      <c r="J20" s="34">
        <v>0</v>
      </c>
      <c r="K20" s="41"/>
      <c r="L20" s="34">
        <v>0</v>
      </c>
      <c r="M20" s="11"/>
      <c r="N20" s="34">
        <v>0</v>
      </c>
      <c r="O20" s="11"/>
      <c r="P20" s="34">
        <v>0</v>
      </c>
      <c r="Q20" s="58"/>
      <c r="R20" s="34">
        <v>0</v>
      </c>
      <c r="S20" s="41"/>
      <c r="T20" s="34">
        <v>0</v>
      </c>
      <c r="U20" s="58"/>
      <c r="V20" s="34">
        <v>0</v>
      </c>
      <c r="W20" s="41"/>
      <c r="X20" s="34">
        <v>0</v>
      </c>
      <c r="Y20" s="41"/>
      <c r="Z20" s="34">
        <v>18000</v>
      </c>
      <c r="AA20" s="35"/>
      <c r="AB20" s="34">
        <v>18000</v>
      </c>
    </row>
    <row r="21" spans="1:28" ht="22.5" hidden="1" customHeight="1">
      <c r="B21" s="63" t="s">
        <v>183</v>
      </c>
      <c r="D21" s="135"/>
      <c r="E21" s="11"/>
      <c r="F21" s="135"/>
      <c r="G21" s="11"/>
      <c r="H21" s="135"/>
      <c r="I21" s="41"/>
      <c r="J21" s="135"/>
      <c r="K21" s="41"/>
      <c r="L21" s="135"/>
      <c r="M21" s="11"/>
      <c r="N21" s="135"/>
      <c r="O21" s="11"/>
      <c r="P21" s="135"/>
      <c r="Q21" s="41"/>
      <c r="R21" s="135"/>
      <c r="S21" s="41"/>
      <c r="T21" s="135"/>
      <c r="U21" s="41"/>
      <c r="V21" s="135"/>
      <c r="W21" s="35"/>
      <c r="X21" s="135"/>
      <c r="Y21" s="41"/>
      <c r="Z21" s="135"/>
      <c r="AA21" s="35"/>
      <c r="AB21" s="135"/>
    </row>
    <row r="22" spans="1:28" ht="22.5" hidden="1" customHeight="1">
      <c r="A22" s="78"/>
      <c r="B22" s="63" t="s">
        <v>184</v>
      </c>
      <c r="D22" s="11"/>
      <c r="E22" s="11"/>
      <c r="F22" s="11"/>
      <c r="G22" s="11"/>
      <c r="H22" s="11"/>
      <c r="I22" s="58"/>
      <c r="J22" s="11"/>
      <c r="K22" s="41"/>
      <c r="L22" s="11"/>
      <c r="M22" s="11"/>
      <c r="N22" s="11"/>
      <c r="O22" s="11"/>
      <c r="P22" s="11"/>
      <c r="Q22" s="41"/>
      <c r="R22" s="11"/>
      <c r="S22" s="41"/>
      <c r="T22" s="11"/>
      <c r="U22" s="41"/>
      <c r="V22" s="11"/>
      <c r="W22" s="35"/>
      <c r="X22" s="11"/>
      <c r="Y22" s="41"/>
      <c r="Z22" s="11"/>
      <c r="AA22" s="35"/>
      <c r="AB22" s="11"/>
    </row>
    <row r="23" spans="1:28" ht="22.5" hidden="1" customHeight="1">
      <c r="A23" s="78"/>
      <c r="B23" s="63" t="s">
        <v>185</v>
      </c>
      <c r="D23" s="11"/>
      <c r="E23" s="11"/>
      <c r="F23" s="11"/>
      <c r="G23" s="11"/>
      <c r="H23" s="11"/>
      <c r="I23" s="41"/>
      <c r="J23" s="11"/>
      <c r="K23" s="41"/>
      <c r="L23" s="11"/>
      <c r="M23" s="11"/>
      <c r="N23" s="11"/>
      <c r="O23" s="11"/>
      <c r="P23" s="11"/>
      <c r="Q23" s="41"/>
      <c r="R23" s="11"/>
      <c r="S23" s="41"/>
      <c r="T23" s="11"/>
      <c r="U23" s="41"/>
      <c r="V23" s="11"/>
      <c r="W23" s="35"/>
      <c r="X23" s="11"/>
      <c r="Y23" s="41"/>
      <c r="Z23" s="11"/>
      <c r="AA23" s="35"/>
      <c r="AB23" s="11"/>
    </row>
    <row r="24" spans="1:28" ht="22.5" hidden="1" customHeight="1">
      <c r="B24" s="63" t="s">
        <v>186</v>
      </c>
      <c r="D24" s="135"/>
      <c r="E24" s="11"/>
      <c r="F24" s="135"/>
      <c r="G24" s="11"/>
      <c r="H24" s="135"/>
      <c r="I24" s="41"/>
      <c r="J24" s="135"/>
      <c r="K24" s="41"/>
      <c r="L24" s="135"/>
      <c r="M24" s="11"/>
      <c r="N24" s="135"/>
      <c r="O24" s="11"/>
      <c r="P24" s="135"/>
      <c r="Q24" s="41"/>
      <c r="R24" s="135"/>
      <c r="S24" s="41"/>
      <c r="T24" s="135"/>
      <c r="U24" s="41"/>
      <c r="V24" s="135"/>
      <c r="W24" s="35"/>
      <c r="X24" s="135"/>
      <c r="Y24" s="41"/>
      <c r="Z24" s="135"/>
      <c r="AA24" s="35"/>
      <c r="AB24" s="135"/>
    </row>
    <row r="25" spans="1:28" ht="22.5" hidden="1" customHeight="1">
      <c r="A25" s="78"/>
      <c r="B25" s="63" t="s">
        <v>181</v>
      </c>
      <c r="D25" s="34"/>
      <c r="E25" s="11"/>
      <c r="F25" s="34"/>
      <c r="G25" s="11"/>
      <c r="H25" s="34"/>
      <c r="I25" s="41"/>
      <c r="J25" s="34"/>
      <c r="K25" s="11"/>
      <c r="L25" s="34"/>
      <c r="M25" s="11"/>
      <c r="N25" s="34"/>
      <c r="O25" s="11"/>
      <c r="P25" s="34"/>
      <c r="Q25" s="41"/>
      <c r="R25" s="34"/>
      <c r="S25" s="11"/>
      <c r="T25" s="34"/>
      <c r="U25" s="41"/>
      <c r="V25" s="34"/>
      <c r="W25" s="11"/>
      <c r="X25" s="34"/>
      <c r="Y25" s="41"/>
      <c r="Z25" s="34"/>
      <c r="AA25" s="35"/>
      <c r="AB25" s="34"/>
    </row>
    <row r="26" spans="1:28" s="78" customFormat="1" ht="22.5" customHeight="1">
      <c r="A26" s="136" t="s">
        <v>187</v>
      </c>
      <c r="C26" s="128"/>
      <c r="D26" s="61">
        <f>SUM(D18:D25)</f>
        <v>10</v>
      </c>
      <c r="E26" s="71"/>
      <c r="F26" s="61">
        <f>SUM(F18:F25)</f>
        <v>162</v>
      </c>
      <c r="G26" s="71"/>
      <c r="H26" s="61">
        <f>SUM(H18:H25)</f>
        <v>0</v>
      </c>
      <c r="I26" s="71"/>
      <c r="J26" s="61">
        <f>SUM(J18:J25)</f>
        <v>0</v>
      </c>
      <c r="K26" s="71"/>
      <c r="L26" s="61">
        <f>SUM(L18:L25)</f>
        <v>0</v>
      </c>
      <c r="M26" s="71"/>
      <c r="N26" s="61">
        <f>SUM(N18:N25)</f>
        <v>0</v>
      </c>
      <c r="O26" s="71"/>
      <c r="P26" s="61">
        <f>SUM(P18:P25)</f>
        <v>0</v>
      </c>
      <c r="Q26" s="71"/>
      <c r="R26" s="61">
        <f>SUM(R18:R25)</f>
        <v>0</v>
      </c>
      <c r="S26" s="71"/>
      <c r="T26" s="61">
        <f>SUM(T18:T25)</f>
        <v>0</v>
      </c>
      <c r="U26" s="71"/>
      <c r="V26" s="61">
        <f>SUM(V18:V25)</f>
        <v>0</v>
      </c>
      <c r="W26" s="71"/>
      <c r="X26" s="61">
        <f>SUM(X18:X25)</f>
        <v>172</v>
      </c>
      <c r="Y26" s="71"/>
      <c r="Z26" s="61">
        <f>SUM(Z18:Z25)</f>
        <v>18000</v>
      </c>
      <c r="AA26" s="71"/>
      <c r="AB26" s="61">
        <f>SUM(AB18:AB25)</f>
        <v>18172</v>
      </c>
    </row>
    <row r="27" spans="1:28" s="78" customFormat="1" ht="7.5" customHeight="1">
      <c r="C27" s="128"/>
      <c r="D27" s="129"/>
      <c r="E27" s="11"/>
      <c r="F27" s="129"/>
      <c r="G27" s="11"/>
      <c r="H27" s="129"/>
      <c r="I27" s="41"/>
      <c r="J27" s="129"/>
      <c r="K27" s="35"/>
      <c r="L27" s="129"/>
      <c r="M27" s="11"/>
      <c r="N27" s="129"/>
      <c r="O27" s="11"/>
      <c r="P27" s="129"/>
      <c r="Q27" s="35"/>
      <c r="R27" s="129"/>
      <c r="S27" s="35"/>
      <c r="T27" s="129"/>
      <c r="U27" s="35"/>
      <c r="V27" s="129"/>
      <c r="W27" s="35"/>
      <c r="X27" s="129"/>
      <c r="Y27" s="137"/>
      <c r="Z27" s="129"/>
      <c r="AA27" s="35"/>
      <c r="AB27" s="35"/>
    </row>
    <row r="28" spans="1:28" ht="22.5" customHeight="1">
      <c r="A28" s="78" t="s">
        <v>139</v>
      </c>
      <c r="D28" s="130"/>
      <c r="E28" s="138"/>
      <c r="F28" s="130"/>
      <c r="G28" s="138"/>
      <c r="H28" s="130"/>
      <c r="I28" s="138"/>
      <c r="J28" s="130"/>
      <c r="K28" s="138"/>
      <c r="L28" s="130"/>
      <c r="M28" s="138"/>
      <c r="N28" s="130"/>
      <c r="O28" s="138"/>
      <c r="P28" s="130"/>
      <c r="Q28" s="138"/>
      <c r="R28" s="130"/>
      <c r="S28" s="138"/>
      <c r="T28" s="130"/>
      <c r="U28" s="138"/>
      <c r="V28" s="130"/>
      <c r="W28" s="138"/>
      <c r="X28" s="130"/>
      <c r="Y28" s="138"/>
      <c r="Z28" s="130"/>
      <c r="AA28" s="138"/>
      <c r="AB28" s="130"/>
    </row>
    <row r="29" spans="1:28" ht="22.5" customHeight="1">
      <c r="B29" s="63" t="s">
        <v>276</v>
      </c>
      <c r="D29" s="11">
        <v>0</v>
      </c>
      <c r="E29" s="11"/>
      <c r="F29" s="11">
        <v>0</v>
      </c>
      <c r="G29" s="11"/>
      <c r="H29" s="11">
        <v>0</v>
      </c>
      <c r="I29" s="138"/>
      <c r="J29" s="11">
        <v>87219</v>
      </c>
      <c r="K29" s="138"/>
      <c r="L29" s="11">
        <v>0</v>
      </c>
      <c r="M29" s="139"/>
      <c r="N29" s="11">
        <v>0</v>
      </c>
      <c r="O29" s="139"/>
      <c r="P29" s="11">
        <v>0</v>
      </c>
      <c r="Q29" s="138"/>
      <c r="R29" s="11">
        <v>0</v>
      </c>
      <c r="S29" s="138"/>
      <c r="T29" s="11">
        <v>0</v>
      </c>
      <c r="U29" s="139"/>
      <c r="V29" s="11">
        <v>0</v>
      </c>
      <c r="W29" s="139"/>
      <c r="X29" s="11">
        <v>87219</v>
      </c>
      <c r="Y29" s="139"/>
      <c r="Z29" s="11">
        <v>9769</v>
      </c>
      <c r="AA29" s="139"/>
      <c r="AB29" s="11">
        <v>96988</v>
      </c>
    </row>
    <row r="30" spans="1:28" ht="22.5" customHeight="1">
      <c r="B30" s="140" t="s">
        <v>109</v>
      </c>
      <c r="D30" s="34">
        <v>0</v>
      </c>
      <c r="E30" s="11"/>
      <c r="F30" s="34">
        <v>0</v>
      </c>
      <c r="G30" s="11"/>
      <c r="H30" s="34">
        <v>0</v>
      </c>
      <c r="I30" s="138"/>
      <c r="J30" s="34">
        <v>-412</v>
      </c>
      <c r="K30" s="138"/>
      <c r="L30" s="34">
        <v>-684687</v>
      </c>
      <c r="M30" s="138"/>
      <c r="N30" s="34">
        <v>13834</v>
      </c>
      <c r="O30" s="138"/>
      <c r="P30" s="34">
        <v>0</v>
      </c>
      <c r="Q30" s="138"/>
      <c r="R30" s="34">
        <v>0</v>
      </c>
      <c r="S30" s="138"/>
      <c r="T30" s="34">
        <v>0</v>
      </c>
      <c r="U30" s="138"/>
      <c r="V30" s="34">
        <v>-670853</v>
      </c>
      <c r="W30" s="138"/>
      <c r="X30" s="34">
        <v>-671265</v>
      </c>
      <c r="Y30" s="138"/>
      <c r="Z30" s="34">
        <v>-224818</v>
      </c>
      <c r="AA30" s="138"/>
      <c r="AB30" s="34">
        <v>-896083</v>
      </c>
    </row>
    <row r="31" spans="1:28" s="78" customFormat="1" ht="22.5" customHeight="1">
      <c r="A31" s="141" t="s">
        <v>188</v>
      </c>
      <c r="C31" s="128"/>
      <c r="D31" s="61">
        <f>SUM(D29:D30)</f>
        <v>0</v>
      </c>
      <c r="E31" s="229"/>
      <c r="F31" s="61">
        <f>SUM(F29:F30)</f>
        <v>0</v>
      </c>
      <c r="G31" s="229"/>
      <c r="H31" s="61">
        <f>SUM(H29:H30)</f>
        <v>0</v>
      </c>
      <c r="I31" s="142"/>
      <c r="J31" s="61">
        <f>SUM(J29:J30)</f>
        <v>86807</v>
      </c>
      <c r="K31" s="142"/>
      <c r="L31" s="61">
        <f>SUM(L29:L30)</f>
        <v>-684687</v>
      </c>
      <c r="M31" s="142"/>
      <c r="N31" s="61">
        <f>SUM(N29:N30)</f>
        <v>13834</v>
      </c>
      <c r="O31" s="142"/>
      <c r="P31" s="61">
        <f>SUM(P29:P30)</f>
        <v>0</v>
      </c>
      <c r="Q31" s="142"/>
      <c r="R31" s="61">
        <f>SUM(R29:R30)</f>
        <v>0</v>
      </c>
      <c r="S31" s="142"/>
      <c r="T31" s="61">
        <f>SUM(T29:T30)</f>
        <v>0</v>
      </c>
      <c r="U31" s="142"/>
      <c r="V31" s="61">
        <f>SUM(V29:V30)</f>
        <v>-670853</v>
      </c>
      <c r="W31" s="142"/>
      <c r="X31" s="61">
        <f>SUM(X29:X30)</f>
        <v>-584046</v>
      </c>
      <c r="Y31" s="142"/>
      <c r="Z31" s="61">
        <f>SUM(Z29:Z30)</f>
        <v>-215049</v>
      </c>
      <c r="AA31" s="142"/>
      <c r="AB31" s="61">
        <f>SUM(AB29:AB30)</f>
        <v>-799095</v>
      </c>
    </row>
    <row r="32" spans="1:28" ht="22.5" customHeight="1" thickBot="1">
      <c r="A32" s="78" t="s">
        <v>189</v>
      </c>
      <c r="C32" s="143"/>
      <c r="D32" s="144">
        <f>D14+D26+D31</f>
        <v>1822464</v>
      </c>
      <c r="E32" s="35">
        <v>0</v>
      </c>
      <c r="F32" s="144">
        <f>F14+F26+F31</f>
        <v>16060007</v>
      </c>
      <c r="G32" s="35"/>
      <c r="H32" s="144">
        <f>H14+H26+H31</f>
        <v>110340</v>
      </c>
      <c r="I32" s="35"/>
      <c r="J32" s="144">
        <f>J14+J26+J31</f>
        <v>102928</v>
      </c>
      <c r="K32" s="35"/>
      <c r="L32" s="144">
        <f>L14+L26+L31</f>
        <v>-307623</v>
      </c>
      <c r="M32" s="35"/>
      <c r="N32" s="144">
        <f>N14+N26+N31</f>
        <v>-150655</v>
      </c>
      <c r="O32" s="35"/>
      <c r="P32" s="144">
        <f>P14+P26+P31</f>
        <v>-50030</v>
      </c>
      <c r="Q32" s="35"/>
      <c r="R32" s="144">
        <f>R14+R26+R31</f>
        <v>2697644</v>
      </c>
      <c r="S32" s="35"/>
      <c r="T32" s="144">
        <f>T14+T26+T31</f>
        <v>874</v>
      </c>
      <c r="U32" s="132"/>
      <c r="V32" s="144">
        <f>V14+V26+V31</f>
        <v>2190210</v>
      </c>
      <c r="W32" s="132"/>
      <c r="X32" s="144">
        <f>X14+X26+X31</f>
        <v>20285949</v>
      </c>
      <c r="Y32" s="35"/>
      <c r="Z32" s="144">
        <f>Z14+Z26+Z31</f>
        <v>5427748</v>
      </c>
      <c r="AA32" s="35"/>
      <c r="AB32" s="144">
        <f>AB14+AB26+AB31</f>
        <v>25713697</v>
      </c>
    </row>
    <row r="33" spans="1:28" ht="16.5" customHeight="1" thickTop="1"/>
    <row r="34" spans="1:28" s="117" customFormat="1" ht="22.5" customHeight="1">
      <c r="A34" s="117" t="s">
        <v>0</v>
      </c>
      <c r="B34" s="118"/>
      <c r="C34" s="119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</row>
    <row r="35" spans="1:28" s="117" customFormat="1" ht="22.5" customHeight="1">
      <c r="A35" s="117" t="s">
        <v>271</v>
      </c>
      <c r="B35" s="118"/>
      <c r="C35" s="119"/>
      <c r="D35" s="145"/>
      <c r="E35" s="118"/>
      <c r="F35" s="145"/>
      <c r="G35" s="118"/>
      <c r="H35" s="145"/>
      <c r="I35" s="118"/>
      <c r="J35" s="145"/>
      <c r="K35" s="118"/>
      <c r="L35" s="145"/>
      <c r="M35" s="118"/>
      <c r="N35" s="145"/>
      <c r="O35" s="118"/>
      <c r="P35" s="145"/>
      <c r="Q35" s="118"/>
      <c r="R35" s="145"/>
      <c r="S35" s="118"/>
      <c r="T35" s="145"/>
      <c r="U35" s="118"/>
      <c r="V35" s="145"/>
      <c r="W35" s="118"/>
      <c r="X35" s="145"/>
      <c r="Y35" s="118"/>
      <c r="Z35" s="145"/>
      <c r="AA35" s="118"/>
      <c r="AB35" s="145"/>
    </row>
    <row r="36" spans="1:28" ht="16.5" customHeight="1"/>
    <row r="37" spans="1:28" ht="22.5" customHeight="1">
      <c r="B37" s="122"/>
      <c r="C37" s="121"/>
      <c r="D37" s="247" t="s">
        <v>2</v>
      </c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</row>
    <row r="38" spans="1:28" ht="22.5" customHeight="1">
      <c r="B38" s="122"/>
      <c r="C38" s="121"/>
      <c r="D38" s="237"/>
      <c r="E38" s="237"/>
      <c r="F38" s="237"/>
      <c r="G38" s="237"/>
      <c r="H38" s="237"/>
      <c r="I38" s="237"/>
      <c r="J38" s="237"/>
      <c r="K38" s="237"/>
      <c r="L38" s="248" t="s">
        <v>67</v>
      </c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37"/>
      <c r="X38" s="237"/>
      <c r="Y38" s="237"/>
      <c r="Z38" s="237"/>
      <c r="AA38" s="123"/>
      <c r="AB38" s="123"/>
    </row>
    <row r="39" spans="1:28" ht="22.5" customHeight="1">
      <c r="B39" s="122"/>
      <c r="C39" s="121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237"/>
      <c r="V39" s="237"/>
      <c r="W39" s="237"/>
      <c r="X39" s="237"/>
      <c r="Y39" s="237"/>
      <c r="Z39" s="237"/>
      <c r="AA39" s="123"/>
      <c r="AB39" s="123"/>
    </row>
    <row r="40" spans="1:28" s="78" customFormat="1" ht="22.5" customHeight="1">
      <c r="B40" s="120"/>
      <c r="C40" s="121" t="s">
        <v>113</v>
      </c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 t="s">
        <v>140</v>
      </c>
      <c r="Q40" s="237"/>
      <c r="R40" s="237"/>
      <c r="S40" s="237"/>
      <c r="T40" s="237"/>
      <c r="U40" s="237"/>
      <c r="V40" s="237"/>
      <c r="W40" s="237"/>
      <c r="X40" s="237"/>
      <c r="Y40" s="237"/>
      <c r="Z40" s="237"/>
      <c r="AA40" s="122"/>
      <c r="AB40" s="124" t="s">
        <v>113</v>
      </c>
    </row>
    <row r="41" spans="1:28" s="78" customFormat="1" ht="22.5" customHeight="1">
      <c r="B41" s="120"/>
      <c r="C41" s="121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  <c r="P41" s="237" t="s">
        <v>141</v>
      </c>
      <c r="Q41" s="237"/>
      <c r="R41" s="125" t="s">
        <v>142</v>
      </c>
      <c r="S41" s="125"/>
      <c r="T41" s="125" t="s">
        <v>140</v>
      </c>
      <c r="U41" s="237"/>
      <c r="V41" s="237" t="s">
        <v>143</v>
      </c>
      <c r="W41" s="237"/>
      <c r="X41" s="237"/>
      <c r="Y41" s="237"/>
      <c r="Z41" s="126" t="s">
        <v>144</v>
      </c>
      <c r="AA41" s="122"/>
      <c r="AB41" s="124"/>
    </row>
    <row r="42" spans="1:28" s="78" customFormat="1" ht="22.5" customHeight="1">
      <c r="B42" s="120"/>
      <c r="C42" s="121"/>
      <c r="D42" s="237"/>
      <c r="E42" s="237"/>
      <c r="F42" s="237"/>
      <c r="G42" s="237"/>
      <c r="H42" s="248" t="s">
        <v>64</v>
      </c>
      <c r="I42" s="248"/>
      <c r="J42" s="248"/>
      <c r="K42" s="237"/>
      <c r="L42" s="237" t="s">
        <v>145</v>
      </c>
      <c r="M42" s="237"/>
      <c r="N42" s="237"/>
      <c r="O42" s="237"/>
      <c r="P42" s="237" t="s">
        <v>146</v>
      </c>
      <c r="Q42" s="237"/>
      <c r="R42" s="125" t="s">
        <v>147</v>
      </c>
      <c r="S42" s="125"/>
      <c r="T42" s="125" t="s">
        <v>148</v>
      </c>
      <c r="U42" s="237"/>
      <c r="V42" s="237" t="s">
        <v>149</v>
      </c>
      <c r="W42" s="237"/>
      <c r="X42" s="237" t="s">
        <v>150</v>
      </c>
      <c r="Y42" s="237"/>
      <c r="Z42" s="126" t="s">
        <v>151</v>
      </c>
      <c r="AA42" s="122"/>
      <c r="AB42" s="124"/>
    </row>
    <row r="43" spans="1:28" s="78" customFormat="1" ht="22.5" customHeight="1">
      <c r="B43" s="120"/>
      <c r="D43" s="237" t="s">
        <v>152</v>
      </c>
      <c r="E43" s="237"/>
      <c r="F43" s="237" t="s">
        <v>153</v>
      </c>
      <c r="G43" s="237"/>
      <c r="H43" s="237" t="s">
        <v>154</v>
      </c>
      <c r="I43" s="237"/>
      <c r="J43" s="237"/>
      <c r="K43" s="237"/>
      <c r="L43" s="237" t="s">
        <v>155</v>
      </c>
      <c r="M43" s="237"/>
      <c r="N43" s="237" t="s">
        <v>156</v>
      </c>
      <c r="O43" s="237"/>
      <c r="P43" s="237" t="s">
        <v>157</v>
      </c>
      <c r="Q43" s="237"/>
      <c r="R43" s="125" t="s">
        <v>158</v>
      </c>
      <c r="S43" s="125"/>
      <c r="T43" s="125" t="s">
        <v>159</v>
      </c>
      <c r="U43" s="237"/>
      <c r="V43" s="237" t="s">
        <v>160</v>
      </c>
      <c r="W43" s="237"/>
      <c r="X43" s="237" t="s">
        <v>161</v>
      </c>
      <c r="Y43" s="237"/>
      <c r="Z43" s="127" t="s">
        <v>162</v>
      </c>
      <c r="AA43" s="122"/>
      <c r="AB43" s="127" t="s">
        <v>163</v>
      </c>
    </row>
    <row r="44" spans="1:28" s="78" customFormat="1" ht="22.5" customHeight="1">
      <c r="B44" s="120"/>
      <c r="C44" s="235"/>
      <c r="D44" s="237" t="s">
        <v>164</v>
      </c>
      <c r="E44" s="237"/>
      <c r="F44" s="237" t="s">
        <v>165</v>
      </c>
      <c r="G44" s="237"/>
      <c r="H44" s="237" t="s">
        <v>166</v>
      </c>
      <c r="I44" s="237"/>
      <c r="J44" s="237" t="s">
        <v>66</v>
      </c>
      <c r="K44" s="237"/>
      <c r="L44" s="237" t="s">
        <v>167</v>
      </c>
      <c r="M44" s="237"/>
      <c r="N44" s="237" t="s">
        <v>168</v>
      </c>
      <c r="O44" s="237"/>
      <c r="P44" s="237" t="s">
        <v>169</v>
      </c>
      <c r="Q44" s="237"/>
      <c r="R44" s="125" t="s">
        <v>170</v>
      </c>
      <c r="S44" s="125"/>
      <c r="T44" s="125" t="s">
        <v>171</v>
      </c>
      <c r="U44" s="237"/>
      <c r="V44" s="237" t="s">
        <v>172</v>
      </c>
      <c r="W44" s="237"/>
      <c r="X44" s="237" t="s">
        <v>173</v>
      </c>
      <c r="Y44" s="237"/>
      <c r="Z44" s="127" t="s">
        <v>174</v>
      </c>
      <c r="AA44" s="122"/>
      <c r="AB44" s="237" t="s">
        <v>172</v>
      </c>
    </row>
    <row r="45" spans="1:28" s="78" customFormat="1" ht="22.5" customHeight="1">
      <c r="B45" s="120"/>
      <c r="C45" s="121"/>
      <c r="D45" s="246" t="s">
        <v>9</v>
      </c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  <c r="AA45" s="246"/>
      <c r="AB45" s="246"/>
    </row>
    <row r="46" spans="1:28" ht="23.25" customHeight="1">
      <c r="A46" s="116" t="s">
        <v>190</v>
      </c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46"/>
    </row>
    <row r="47" spans="1:28" s="78" customFormat="1" ht="22.5" customHeight="1">
      <c r="A47" s="78" t="s">
        <v>191</v>
      </c>
      <c r="C47" s="128"/>
      <c r="D47" s="35">
        <v>1822464</v>
      </c>
      <c r="E47" s="35"/>
      <c r="F47" s="35">
        <v>16060007</v>
      </c>
      <c r="G47" s="35"/>
      <c r="H47" s="35">
        <v>116760</v>
      </c>
      <c r="I47" s="35"/>
      <c r="J47" s="35">
        <v>511879</v>
      </c>
      <c r="K47" s="35"/>
      <c r="L47" s="35">
        <v>-1188370</v>
      </c>
      <c r="M47" s="35"/>
      <c r="N47" s="35">
        <v>-233417</v>
      </c>
      <c r="O47" s="35"/>
      <c r="P47" s="35">
        <v>-50030</v>
      </c>
      <c r="Q47" s="35"/>
      <c r="R47" s="35">
        <v>2697644</v>
      </c>
      <c r="S47" s="35"/>
      <c r="T47" s="35">
        <v>874</v>
      </c>
      <c r="U47" s="35"/>
      <c r="V47" s="35">
        <v>1226701</v>
      </c>
      <c r="W47" s="35"/>
      <c r="X47" s="35">
        <v>19737811</v>
      </c>
      <c r="Y47" s="35"/>
      <c r="Z47" s="35">
        <v>5316169</v>
      </c>
      <c r="AA47" s="35"/>
      <c r="AB47" s="35">
        <v>25053980</v>
      </c>
    </row>
    <row r="48" spans="1:28" ht="7.5" customHeight="1">
      <c r="A48" s="7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132"/>
      <c r="X48" s="35"/>
      <c r="Y48" s="35"/>
      <c r="Z48" s="35"/>
      <c r="AA48" s="35"/>
      <c r="AB48" s="35"/>
    </row>
    <row r="49" spans="1:28" ht="22.5" customHeight="1">
      <c r="A49" s="78" t="s">
        <v>177</v>
      </c>
      <c r="B49" s="78"/>
      <c r="C49" s="63"/>
      <c r="D49" s="131"/>
      <c r="E49" s="35"/>
      <c r="F49" s="131"/>
      <c r="G49" s="35"/>
      <c r="H49" s="131"/>
      <c r="I49" s="35"/>
      <c r="J49" s="131"/>
      <c r="K49" s="35"/>
      <c r="L49" s="131"/>
      <c r="M49" s="35"/>
      <c r="N49" s="131"/>
      <c r="O49" s="35"/>
      <c r="P49" s="131"/>
      <c r="Q49" s="35"/>
      <c r="R49" s="131"/>
      <c r="S49" s="35"/>
      <c r="T49" s="131"/>
      <c r="U49" s="35"/>
      <c r="V49" s="131"/>
      <c r="W49" s="35"/>
      <c r="X49" s="131"/>
      <c r="Y49" s="35"/>
      <c r="Z49" s="131"/>
      <c r="AA49" s="35"/>
      <c r="AB49" s="131"/>
    </row>
    <row r="50" spans="1:28" ht="22.5" customHeight="1">
      <c r="A50" s="133" t="s">
        <v>178</v>
      </c>
      <c r="B50" s="78"/>
      <c r="C50" s="63"/>
      <c r="D50" s="131"/>
      <c r="E50" s="35"/>
      <c r="F50" s="131"/>
      <c r="G50" s="35"/>
      <c r="H50" s="131"/>
      <c r="I50" s="35"/>
      <c r="J50" s="131"/>
      <c r="K50" s="35"/>
      <c r="L50" s="131"/>
      <c r="M50" s="35"/>
      <c r="N50" s="131"/>
      <c r="O50" s="35"/>
      <c r="P50" s="131"/>
      <c r="Q50" s="35"/>
      <c r="R50" s="131"/>
      <c r="S50" s="35"/>
      <c r="T50" s="131"/>
      <c r="U50" s="35"/>
      <c r="V50" s="131"/>
      <c r="W50" s="35"/>
      <c r="X50" s="131"/>
      <c r="Y50" s="35"/>
      <c r="Z50" s="131"/>
      <c r="AA50" s="35"/>
      <c r="AB50" s="131"/>
    </row>
    <row r="51" spans="1:28" ht="22.5" hidden="1" customHeight="1">
      <c r="A51" s="78"/>
      <c r="B51" s="63" t="s">
        <v>179</v>
      </c>
      <c r="C51" s="131">
        <v>13</v>
      </c>
      <c r="D51" s="11">
        <v>0</v>
      </c>
      <c r="E51" s="11"/>
      <c r="F51" s="11">
        <v>0</v>
      </c>
      <c r="G51" s="11"/>
      <c r="H51" s="11">
        <v>0</v>
      </c>
      <c r="I51" s="11"/>
      <c r="J51" s="11">
        <v>0</v>
      </c>
      <c r="K51" s="11"/>
      <c r="L51" s="11">
        <v>0</v>
      </c>
      <c r="M51" s="11"/>
      <c r="N51" s="11">
        <v>0</v>
      </c>
      <c r="O51" s="11"/>
      <c r="P51" s="11">
        <v>0</v>
      </c>
      <c r="Q51" s="11"/>
      <c r="R51" s="11">
        <v>0</v>
      </c>
      <c r="S51" s="11"/>
      <c r="T51" s="11">
        <v>0</v>
      </c>
      <c r="U51" s="11"/>
      <c r="V51" s="11">
        <v>0</v>
      </c>
      <c r="W51" s="11"/>
      <c r="X51" s="11">
        <v>0</v>
      </c>
      <c r="Y51" s="11"/>
      <c r="Z51" s="11">
        <v>0</v>
      </c>
      <c r="AA51" s="11"/>
      <c r="AB51" s="11">
        <v>0</v>
      </c>
    </row>
    <row r="52" spans="1:28" ht="22.5" customHeight="1">
      <c r="A52" s="78"/>
      <c r="B52" s="63" t="s">
        <v>180</v>
      </c>
      <c r="C52" s="63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 spans="1:28" ht="22.5" customHeight="1">
      <c r="A53" s="78"/>
      <c r="B53" s="63" t="s">
        <v>182</v>
      </c>
      <c r="C53" s="63"/>
      <c r="D53" s="34">
        <v>0</v>
      </c>
      <c r="E53" s="11"/>
      <c r="F53" s="34">
        <v>0</v>
      </c>
      <c r="G53" s="11"/>
      <c r="H53" s="34">
        <v>0</v>
      </c>
      <c r="I53" s="11"/>
      <c r="J53" s="34">
        <v>0</v>
      </c>
      <c r="K53" s="11"/>
      <c r="L53" s="34">
        <v>0</v>
      </c>
      <c r="M53" s="11"/>
      <c r="N53" s="34">
        <v>0</v>
      </c>
      <c r="O53" s="11"/>
      <c r="P53" s="34">
        <v>0</v>
      </c>
      <c r="Q53" s="11"/>
      <c r="R53" s="34">
        <v>0</v>
      </c>
      <c r="S53" s="11"/>
      <c r="T53" s="34">
        <v>0</v>
      </c>
      <c r="U53" s="11"/>
      <c r="V53" s="34">
        <v>0</v>
      </c>
      <c r="W53" s="11"/>
      <c r="X53" s="34">
        <v>0</v>
      </c>
      <c r="Y53" s="11"/>
      <c r="Z53" s="34">
        <v>21000</v>
      </c>
      <c r="AA53" s="11"/>
      <c r="AB53" s="34">
        <v>21000</v>
      </c>
    </row>
    <row r="54" spans="1:28" ht="22.5" hidden="1" customHeight="1">
      <c r="A54" s="78"/>
      <c r="B54" s="63" t="s">
        <v>185</v>
      </c>
      <c r="D54" s="11">
        <v>0</v>
      </c>
      <c r="E54" s="11"/>
      <c r="F54" s="11">
        <v>0</v>
      </c>
      <c r="G54" s="11"/>
      <c r="H54" s="11">
        <v>0</v>
      </c>
      <c r="I54" s="11"/>
      <c r="J54" s="11">
        <v>0</v>
      </c>
      <c r="K54" s="11"/>
      <c r="L54" s="11">
        <v>0</v>
      </c>
      <c r="M54" s="11"/>
      <c r="N54" s="11">
        <v>0</v>
      </c>
      <c r="O54" s="11"/>
      <c r="P54" s="11">
        <v>0</v>
      </c>
      <c r="Q54" s="11"/>
      <c r="R54" s="11">
        <v>0</v>
      </c>
      <c r="S54" s="11"/>
      <c r="T54" s="11">
        <v>0</v>
      </c>
      <c r="U54" s="11"/>
      <c r="V54" s="11">
        <v>0</v>
      </c>
      <c r="W54" s="11"/>
      <c r="X54" s="11">
        <v>0</v>
      </c>
      <c r="Y54" s="11"/>
      <c r="Z54" s="11">
        <v>0</v>
      </c>
      <c r="AA54" s="11"/>
      <c r="AB54" s="11">
        <v>0</v>
      </c>
    </row>
    <row r="55" spans="1:28" ht="22.5" hidden="1" customHeight="1">
      <c r="A55" s="78"/>
      <c r="B55" s="63" t="s">
        <v>186</v>
      </c>
      <c r="C55" s="63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 spans="1:28" ht="22.5" hidden="1" customHeight="1">
      <c r="A56" s="78"/>
      <c r="B56" s="63" t="s">
        <v>181</v>
      </c>
      <c r="C56" s="63"/>
      <c r="D56" s="61">
        <v>0</v>
      </c>
      <c r="E56" s="71"/>
      <c r="F56" s="61">
        <v>0</v>
      </c>
      <c r="G56" s="71"/>
      <c r="H56" s="61">
        <v>0</v>
      </c>
      <c r="I56" s="35"/>
      <c r="J56" s="61">
        <v>0</v>
      </c>
      <c r="K56" s="35"/>
      <c r="L56" s="61">
        <v>0</v>
      </c>
      <c r="M56" s="35"/>
      <c r="N56" s="61">
        <v>0</v>
      </c>
      <c r="O56" s="35"/>
      <c r="P56" s="61">
        <v>0</v>
      </c>
      <c r="Q56" s="35"/>
      <c r="R56" s="61">
        <v>0</v>
      </c>
      <c r="S56" s="35"/>
      <c r="T56" s="61">
        <v>0</v>
      </c>
      <c r="U56" s="35"/>
      <c r="V56" s="61">
        <v>0</v>
      </c>
      <c r="W56" s="35"/>
      <c r="X56" s="61">
        <v>0</v>
      </c>
      <c r="Y56" s="147"/>
      <c r="Z56" s="61">
        <v>0</v>
      </c>
      <c r="AA56" s="147"/>
      <c r="AB56" s="61">
        <v>0</v>
      </c>
    </row>
    <row r="57" spans="1:28" s="78" customFormat="1" ht="22.5" customHeight="1">
      <c r="A57" s="136" t="s">
        <v>187</v>
      </c>
      <c r="C57" s="63"/>
      <c r="D57" s="61">
        <f>SUM(D51:D56)</f>
        <v>0</v>
      </c>
      <c r="E57" s="71"/>
      <c r="F57" s="61">
        <f>SUM(F51:F56)</f>
        <v>0</v>
      </c>
      <c r="G57" s="71"/>
      <c r="H57" s="61">
        <f>SUM(H51:H56)</f>
        <v>0</v>
      </c>
      <c r="I57" s="35"/>
      <c r="J57" s="61">
        <f>SUM(J51:J56)</f>
        <v>0</v>
      </c>
      <c r="K57" s="35"/>
      <c r="L57" s="61">
        <f>SUM(L51:L56)</f>
        <v>0</v>
      </c>
      <c r="M57" s="35"/>
      <c r="N57" s="61">
        <f>SUM(N51:N56)</f>
        <v>0</v>
      </c>
      <c r="O57" s="35"/>
      <c r="P57" s="61">
        <f>SUM(P51:P56)</f>
        <v>0</v>
      </c>
      <c r="Q57" s="35"/>
      <c r="R57" s="61">
        <f>SUM(R51:R56)</f>
        <v>0</v>
      </c>
      <c r="S57" s="35"/>
      <c r="T57" s="61">
        <f>SUM(T51:T56)</f>
        <v>0</v>
      </c>
      <c r="U57" s="35"/>
      <c r="V57" s="61">
        <f>SUM(V51:V56)</f>
        <v>0</v>
      </c>
      <c r="W57" s="35"/>
      <c r="X57" s="61">
        <f>SUM(X51:X56)</f>
        <v>0</v>
      </c>
      <c r="Y57" s="147"/>
      <c r="Z57" s="61">
        <f>SUM(Z51:Z56)</f>
        <v>21000</v>
      </c>
      <c r="AA57" s="147"/>
      <c r="AB57" s="61">
        <f>SUM(AB51:AB56)</f>
        <v>21000</v>
      </c>
    </row>
    <row r="58" spans="1:28" s="78" customFormat="1" ht="7.5" customHeight="1">
      <c r="C58" s="128"/>
      <c r="D58" s="129"/>
      <c r="E58" s="11"/>
      <c r="F58" s="129"/>
      <c r="G58" s="11"/>
      <c r="H58" s="129"/>
      <c r="I58" s="41"/>
      <c r="J58" s="129"/>
      <c r="K58" s="35"/>
      <c r="L58" s="129"/>
      <c r="M58" s="35"/>
      <c r="N58" s="129"/>
      <c r="O58" s="35"/>
      <c r="P58" s="129"/>
      <c r="Q58" s="35"/>
      <c r="R58" s="129"/>
      <c r="S58" s="35"/>
      <c r="T58" s="129"/>
      <c r="U58" s="35"/>
      <c r="V58" s="129"/>
      <c r="W58" s="35"/>
      <c r="X58" s="129"/>
      <c r="Y58" s="137"/>
      <c r="Z58" s="129"/>
      <c r="AA58" s="35"/>
      <c r="AB58" s="129"/>
    </row>
    <row r="59" spans="1:28" ht="22.5" customHeight="1">
      <c r="A59" s="78" t="s">
        <v>139</v>
      </c>
      <c r="D59" s="130"/>
      <c r="E59" s="138"/>
      <c r="F59" s="130"/>
      <c r="G59" s="138"/>
      <c r="H59" s="130"/>
      <c r="I59" s="138"/>
      <c r="J59" s="130"/>
      <c r="K59" s="138"/>
      <c r="L59" s="130"/>
      <c r="M59" s="138"/>
      <c r="N59" s="130"/>
      <c r="O59" s="138"/>
      <c r="P59" s="130"/>
      <c r="Q59" s="138"/>
      <c r="R59" s="130"/>
      <c r="S59" s="138"/>
      <c r="T59" s="130"/>
      <c r="U59" s="138"/>
      <c r="V59" s="130"/>
      <c r="W59" s="138"/>
      <c r="X59" s="130"/>
      <c r="Y59" s="138"/>
      <c r="Z59" s="130"/>
      <c r="AA59" s="138"/>
      <c r="AB59" s="130"/>
    </row>
    <row r="60" spans="1:28" ht="22.5" customHeight="1">
      <c r="B60" s="63" t="s">
        <v>290</v>
      </c>
      <c r="D60" s="11">
        <v>0</v>
      </c>
      <c r="E60" s="58"/>
      <c r="F60" s="11">
        <v>0</v>
      </c>
      <c r="G60" s="41"/>
      <c r="H60" s="11">
        <v>0</v>
      </c>
      <c r="I60" s="138"/>
      <c r="J60" s="11">
        <f>'thai-BS-3-8'!G231</f>
        <v>8189</v>
      </c>
      <c r="K60" s="138"/>
      <c r="L60" s="11">
        <v>0</v>
      </c>
      <c r="M60" s="139"/>
      <c r="N60" s="11">
        <v>0</v>
      </c>
      <c r="O60" s="139"/>
      <c r="P60" s="11">
        <v>0</v>
      </c>
      <c r="Q60" s="58"/>
      <c r="R60" s="11">
        <v>0</v>
      </c>
      <c r="S60" s="41"/>
      <c r="T60" s="11">
        <v>0</v>
      </c>
      <c r="U60" s="139"/>
      <c r="V60" s="11">
        <v>0</v>
      </c>
      <c r="W60" s="138"/>
      <c r="X60" s="11">
        <f>SUM(D60:J60,V60)</f>
        <v>8189</v>
      </c>
      <c r="Y60" s="32"/>
      <c r="Z60" s="11">
        <f>'thai-BS-3-8'!G232</f>
        <v>-81591</v>
      </c>
      <c r="AA60" s="32"/>
      <c r="AB60" s="11">
        <f>SUM(X60:Z60)</f>
        <v>-73402</v>
      </c>
    </row>
    <row r="61" spans="1:28" ht="22.5" customHeight="1">
      <c r="B61" s="140" t="s">
        <v>109</v>
      </c>
      <c r="D61" s="34">
        <v>0</v>
      </c>
      <c r="E61" s="11"/>
      <c r="F61" s="34">
        <v>0</v>
      </c>
      <c r="G61" s="11"/>
      <c r="H61" s="34">
        <v>0</v>
      </c>
      <c r="I61" s="138"/>
      <c r="J61" s="34">
        <v>-495</v>
      </c>
      <c r="K61" s="138"/>
      <c r="L61" s="34">
        <v>-688370</v>
      </c>
      <c r="M61" s="32"/>
      <c r="N61" s="34">
        <v>1811</v>
      </c>
      <c r="O61" s="138"/>
      <c r="P61" s="34">
        <v>0</v>
      </c>
      <c r="Q61" s="11"/>
      <c r="R61" s="34">
        <v>0</v>
      </c>
      <c r="S61" s="11"/>
      <c r="T61" s="34">
        <v>0</v>
      </c>
      <c r="U61" s="138"/>
      <c r="V61" s="34">
        <f>SUM(L61:T61)</f>
        <v>-686559</v>
      </c>
      <c r="W61" s="32"/>
      <c r="X61" s="34">
        <f>SUM(D61:J61,V61)</f>
        <v>-687054</v>
      </c>
      <c r="Y61" s="32"/>
      <c r="Z61" s="34">
        <f>'thai-BS-3-8'!G272-'thai-BS-3-8'!G232</f>
        <v>-212108</v>
      </c>
      <c r="AA61" s="32"/>
      <c r="AB61" s="34">
        <f>SUM(X61:Z61)</f>
        <v>-899162</v>
      </c>
    </row>
    <row r="62" spans="1:28" s="78" customFormat="1" ht="22.5" customHeight="1">
      <c r="A62" s="141" t="s">
        <v>188</v>
      </c>
      <c r="C62" s="128"/>
      <c r="D62" s="61">
        <f>SUM(D60:D61)</f>
        <v>0</v>
      </c>
      <c r="E62" s="148"/>
      <c r="F62" s="61">
        <f>SUM(F60:F61)</f>
        <v>0</v>
      </c>
      <c r="G62" s="148"/>
      <c r="H62" s="61">
        <f>SUM(H60:H61)</f>
        <v>0</v>
      </c>
      <c r="I62" s="142"/>
      <c r="J62" s="61">
        <f>SUM(J60:J61)</f>
        <v>7694</v>
      </c>
      <c r="K62" s="97"/>
      <c r="L62" s="61">
        <f>SUM(L60:L61)</f>
        <v>-688370</v>
      </c>
      <c r="M62" s="97"/>
      <c r="N62" s="61">
        <f>SUM(N60:N61)</f>
        <v>1811</v>
      </c>
      <c r="O62" s="142"/>
      <c r="P62" s="61">
        <f>SUM(P60:P61)</f>
        <v>0</v>
      </c>
      <c r="Q62" s="148"/>
      <c r="R62" s="61">
        <f>SUM(R60:R61)</f>
        <v>0</v>
      </c>
      <c r="S62" s="148"/>
      <c r="T62" s="61">
        <f>SUM(T60:T61)</f>
        <v>0</v>
      </c>
      <c r="U62" s="142"/>
      <c r="V62" s="61">
        <f>SUM(V60:V61)</f>
        <v>-686559</v>
      </c>
      <c r="W62" s="97"/>
      <c r="X62" s="61">
        <f>SUM(X60:X61)</f>
        <v>-678865</v>
      </c>
      <c r="Y62" s="97"/>
      <c r="Z62" s="61">
        <f>SUM(Z60:Z61)</f>
        <v>-293699</v>
      </c>
      <c r="AA62" s="97"/>
      <c r="AB62" s="61">
        <f>SUM(AB60:AB61)</f>
        <v>-972564</v>
      </c>
    </row>
    <row r="63" spans="1:28" ht="22.5" hidden="1" customHeight="1">
      <c r="A63" s="140" t="s">
        <v>192</v>
      </c>
      <c r="D63" s="149">
        <v>0</v>
      </c>
      <c r="E63" s="139"/>
      <c r="F63" s="149">
        <v>0</v>
      </c>
      <c r="G63" s="139"/>
      <c r="H63" s="149">
        <v>0</v>
      </c>
      <c r="I63" s="138"/>
      <c r="J63" s="149">
        <v>0</v>
      </c>
      <c r="K63" s="32"/>
      <c r="L63" s="149">
        <v>0</v>
      </c>
      <c r="M63" s="32"/>
      <c r="N63" s="149">
        <v>0</v>
      </c>
      <c r="O63" s="138"/>
      <c r="P63" s="149">
        <v>0</v>
      </c>
      <c r="Q63" s="139"/>
      <c r="R63" s="149">
        <v>0</v>
      </c>
      <c r="S63" s="139"/>
      <c r="T63" s="149">
        <v>0</v>
      </c>
      <c r="U63" s="138"/>
      <c r="V63" s="149">
        <v>0</v>
      </c>
      <c r="W63" s="32"/>
      <c r="X63" s="149">
        <v>0</v>
      </c>
      <c r="Y63" s="32"/>
      <c r="Z63" s="149">
        <v>0</v>
      </c>
      <c r="AA63" s="32"/>
      <c r="AB63" s="149">
        <v>0</v>
      </c>
    </row>
    <row r="64" spans="1:28" ht="22.5" customHeight="1" thickBot="1">
      <c r="A64" s="78" t="s">
        <v>193</v>
      </c>
      <c r="C64" s="143"/>
      <c r="D64" s="85">
        <f>SUM(D62,D57,D47,D63)</f>
        <v>1822464</v>
      </c>
      <c r="E64" s="35"/>
      <c r="F64" s="85">
        <f>SUM(F62,F57,F47,F63)</f>
        <v>16060007</v>
      </c>
      <c r="G64" s="35"/>
      <c r="H64" s="85">
        <f>SUM(H62,H57,H47,H63)</f>
        <v>116760</v>
      </c>
      <c r="I64" s="35"/>
      <c r="J64" s="85">
        <f>SUM(J62,J57,J47,J63)</f>
        <v>519573</v>
      </c>
      <c r="K64" s="35"/>
      <c r="L64" s="85">
        <f>SUM(L62,L57,L47,L63)</f>
        <v>-1876740</v>
      </c>
      <c r="M64" s="35"/>
      <c r="N64" s="85">
        <f>SUM(N62,N57,N47,N63)</f>
        <v>-231606</v>
      </c>
      <c r="O64" s="35"/>
      <c r="P64" s="85">
        <f>SUM(P62,P57,P47,P63)</f>
        <v>-50030</v>
      </c>
      <c r="Q64" s="35"/>
      <c r="R64" s="85">
        <f>SUM(R62,R57,R47,R63)</f>
        <v>2697644</v>
      </c>
      <c r="S64" s="35"/>
      <c r="T64" s="85">
        <f>SUM(T62,T57,T47,T63)</f>
        <v>874</v>
      </c>
      <c r="U64" s="35"/>
      <c r="V64" s="85">
        <f>SUM(V62,V57,V47,V63)</f>
        <v>540142</v>
      </c>
      <c r="W64" s="35"/>
      <c r="X64" s="85">
        <f>SUM(X62,X57,X47,X63)</f>
        <v>19058946</v>
      </c>
      <c r="Y64" s="35"/>
      <c r="Z64" s="85">
        <f>SUM(Z62,Z57,Z47,Z63)</f>
        <v>5043470</v>
      </c>
      <c r="AA64" s="35"/>
      <c r="AB64" s="85">
        <f>SUM(AB62,AB57,AB47,AB63)</f>
        <v>24102416</v>
      </c>
    </row>
    <row r="65" spans="3:28" ht="22.5" customHeight="1" thickTop="1"/>
    <row r="66" spans="3:28" ht="22.5" customHeight="1"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  <c r="AA66" s="130"/>
      <c r="AB66" s="130"/>
    </row>
    <row r="67" spans="3:28" ht="22.5" customHeight="1">
      <c r="C67" s="15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  <c r="AA67" s="130"/>
      <c r="AB67" s="130"/>
    </row>
    <row r="68" spans="3:28" ht="22.5" customHeight="1">
      <c r="C68" s="15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</row>
  </sheetData>
  <mergeCells count="8">
    <mergeCell ref="D45:AB45"/>
    <mergeCell ref="D4:AB4"/>
    <mergeCell ref="D37:AB37"/>
    <mergeCell ref="L5:V5"/>
    <mergeCell ref="H9:J9"/>
    <mergeCell ref="D12:AB12"/>
    <mergeCell ref="L38:V38"/>
    <mergeCell ref="H42:J42"/>
  </mergeCells>
  <pageMargins left="0.7" right="0.7" top="0.48" bottom="0.5" header="0.5" footer="0.5"/>
  <pageSetup paperSize="9" scale="65" firstPageNumber="9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2060"/>
    <pageSetUpPr fitToPage="1"/>
  </sheetPr>
  <dimension ref="A1:Q56"/>
  <sheetViews>
    <sheetView view="pageBreakPreview" zoomScale="80" zoomScaleNormal="100" zoomScaleSheetLayoutView="80" workbookViewId="0">
      <selection activeCell="C4" sqref="C4"/>
    </sheetView>
  </sheetViews>
  <sheetFormatPr defaultRowHeight="22.5" customHeight="1"/>
  <cols>
    <col min="1" max="2" width="2.33203125" style="63" customWidth="1"/>
    <col min="3" max="3" width="39.109375" style="63" customWidth="1"/>
    <col min="4" max="4" width="7.33203125" style="143" customWidth="1"/>
    <col min="5" max="5" width="12.33203125" style="63" customWidth="1"/>
    <col min="6" max="6" width="1.109375" style="63" customWidth="1"/>
    <col min="7" max="7" width="12.33203125" style="63" customWidth="1"/>
    <col min="8" max="8" width="1.109375" style="63" customWidth="1"/>
    <col min="9" max="9" width="12.33203125" style="63" customWidth="1"/>
    <col min="10" max="10" width="1.109375" style="63" customWidth="1"/>
    <col min="11" max="11" width="12.33203125" style="63" customWidth="1"/>
    <col min="12" max="12" width="1.109375" style="63" customWidth="1"/>
    <col min="13" max="13" width="12.33203125" style="63" customWidth="1"/>
    <col min="14" max="14" width="1.109375" style="63" customWidth="1"/>
    <col min="15" max="15" width="12.33203125" style="63" customWidth="1"/>
    <col min="16" max="16" width="1.109375" style="63" customWidth="1"/>
    <col min="17" max="17" width="12.33203125" style="63" customWidth="1"/>
    <col min="18" max="230" width="9.109375" style="63"/>
    <col min="231" max="232" width="2.33203125" style="63" customWidth="1"/>
    <col min="233" max="233" width="39.109375" style="63" customWidth="1"/>
    <col min="234" max="234" width="7.33203125" style="63" customWidth="1"/>
    <col min="235" max="235" width="12.33203125" style="63" customWidth="1"/>
    <col min="236" max="236" width="1.109375" style="63" customWidth="1"/>
    <col min="237" max="237" width="12.33203125" style="63" customWidth="1"/>
    <col min="238" max="238" width="1.109375" style="63" customWidth="1"/>
    <col min="239" max="239" width="12.33203125" style="63" customWidth="1"/>
    <col min="240" max="240" width="1.109375" style="63" customWidth="1"/>
    <col min="241" max="241" width="12.33203125" style="63" customWidth="1"/>
    <col min="242" max="242" width="1.109375" style="63" customWidth="1"/>
    <col min="243" max="243" width="12.33203125" style="63" customWidth="1"/>
    <col min="244" max="244" width="1.109375" style="63" customWidth="1"/>
    <col min="245" max="245" width="12.33203125" style="63" customWidth="1"/>
    <col min="246" max="246" width="1.109375" style="63" customWidth="1"/>
    <col min="247" max="247" width="12.33203125" style="63" customWidth="1"/>
    <col min="248" max="486" width="9.109375" style="63"/>
    <col min="487" max="488" width="2.33203125" style="63" customWidth="1"/>
    <col min="489" max="489" width="39.109375" style="63" customWidth="1"/>
    <col min="490" max="490" width="7.33203125" style="63" customWidth="1"/>
    <col min="491" max="491" width="12.33203125" style="63" customWidth="1"/>
    <col min="492" max="492" width="1.109375" style="63" customWidth="1"/>
    <col min="493" max="493" width="12.33203125" style="63" customWidth="1"/>
    <col min="494" max="494" width="1.109375" style="63" customWidth="1"/>
    <col min="495" max="495" width="12.33203125" style="63" customWidth="1"/>
    <col min="496" max="496" width="1.109375" style="63" customWidth="1"/>
    <col min="497" max="497" width="12.33203125" style="63" customWidth="1"/>
    <col min="498" max="498" width="1.109375" style="63" customWidth="1"/>
    <col min="499" max="499" width="12.33203125" style="63" customWidth="1"/>
    <col min="500" max="500" width="1.109375" style="63" customWidth="1"/>
    <col min="501" max="501" width="12.33203125" style="63" customWidth="1"/>
    <col min="502" max="502" width="1.109375" style="63" customWidth="1"/>
    <col min="503" max="503" width="12.33203125" style="63" customWidth="1"/>
    <col min="504" max="742" width="9.109375" style="63"/>
    <col min="743" max="744" width="2.33203125" style="63" customWidth="1"/>
    <col min="745" max="745" width="39.109375" style="63" customWidth="1"/>
    <col min="746" max="746" width="7.33203125" style="63" customWidth="1"/>
    <col min="747" max="747" width="12.33203125" style="63" customWidth="1"/>
    <col min="748" max="748" width="1.109375" style="63" customWidth="1"/>
    <col min="749" max="749" width="12.33203125" style="63" customWidth="1"/>
    <col min="750" max="750" width="1.109375" style="63" customWidth="1"/>
    <col min="751" max="751" width="12.33203125" style="63" customWidth="1"/>
    <col min="752" max="752" width="1.109375" style="63" customWidth="1"/>
    <col min="753" max="753" width="12.33203125" style="63" customWidth="1"/>
    <col min="754" max="754" width="1.109375" style="63" customWidth="1"/>
    <col min="755" max="755" width="12.33203125" style="63" customWidth="1"/>
    <col min="756" max="756" width="1.109375" style="63" customWidth="1"/>
    <col min="757" max="757" width="12.33203125" style="63" customWidth="1"/>
    <col min="758" max="758" width="1.109375" style="63" customWidth="1"/>
    <col min="759" max="759" width="12.33203125" style="63" customWidth="1"/>
    <col min="760" max="998" width="9.109375" style="63"/>
    <col min="999" max="1000" width="2.33203125" style="63" customWidth="1"/>
    <col min="1001" max="1001" width="39.109375" style="63" customWidth="1"/>
    <col min="1002" max="1002" width="7.33203125" style="63" customWidth="1"/>
    <col min="1003" max="1003" width="12.33203125" style="63" customWidth="1"/>
    <col min="1004" max="1004" width="1.109375" style="63" customWidth="1"/>
    <col min="1005" max="1005" width="12.33203125" style="63" customWidth="1"/>
    <col min="1006" max="1006" width="1.109375" style="63" customWidth="1"/>
    <col min="1007" max="1007" width="12.33203125" style="63" customWidth="1"/>
    <col min="1008" max="1008" width="1.109375" style="63" customWidth="1"/>
    <col min="1009" max="1009" width="12.33203125" style="63" customWidth="1"/>
    <col min="1010" max="1010" width="1.109375" style="63" customWidth="1"/>
    <col min="1011" max="1011" width="12.33203125" style="63" customWidth="1"/>
    <col min="1012" max="1012" width="1.109375" style="63" customWidth="1"/>
    <col min="1013" max="1013" width="12.33203125" style="63" customWidth="1"/>
    <col min="1014" max="1014" width="1.109375" style="63" customWidth="1"/>
    <col min="1015" max="1015" width="12.33203125" style="63" customWidth="1"/>
    <col min="1016" max="1254" width="9.109375" style="63"/>
    <col min="1255" max="1256" width="2.33203125" style="63" customWidth="1"/>
    <col min="1257" max="1257" width="39.109375" style="63" customWidth="1"/>
    <col min="1258" max="1258" width="7.33203125" style="63" customWidth="1"/>
    <col min="1259" max="1259" width="12.33203125" style="63" customWidth="1"/>
    <col min="1260" max="1260" width="1.109375" style="63" customWidth="1"/>
    <col min="1261" max="1261" width="12.33203125" style="63" customWidth="1"/>
    <col min="1262" max="1262" width="1.109375" style="63" customWidth="1"/>
    <col min="1263" max="1263" width="12.33203125" style="63" customWidth="1"/>
    <col min="1264" max="1264" width="1.109375" style="63" customWidth="1"/>
    <col min="1265" max="1265" width="12.33203125" style="63" customWidth="1"/>
    <col min="1266" max="1266" width="1.109375" style="63" customWidth="1"/>
    <col min="1267" max="1267" width="12.33203125" style="63" customWidth="1"/>
    <col min="1268" max="1268" width="1.109375" style="63" customWidth="1"/>
    <col min="1269" max="1269" width="12.33203125" style="63" customWidth="1"/>
    <col min="1270" max="1270" width="1.109375" style="63" customWidth="1"/>
    <col min="1271" max="1271" width="12.33203125" style="63" customWidth="1"/>
    <col min="1272" max="1510" width="9.109375" style="63"/>
    <col min="1511" max="1512" width="2.33203125" style="63" customWidth="1"/>
    <col min="1513" max="1513" width="39.109375" style="63" customWidth="1"/>
    <col min="1514" max="1514" width="7.33203125" style="63" customWidth="1"/>
    <col min="1515" max="1515" width="12.33203125" style="63" customWidth="1"/>
    <col min="1516" max="1516" width="1.109375" style="63" customWidth="1"/>
    <col min="1517" max="1517" width="12.33203125" style="63" customWidth="1"/>
    <col min="1518" max="1518" width="1.109375" style="63" customWidth="1"/>
    <col min="1519" max="1519" width="12.33203125" style="63" customWidth="1"/>
    <col min="1520" max="1520" width="1.109375" style="63" customWidth="1"/>
    <col min="1521" max="1521" width="12.33203125" style="63" customWidth="1"/>
    <col min="1522" max="1522" width="1.109375" style="63" customWidth="1"/>
    <col min="1523" max="1523" width="12.33203125" style="63" customWidth="1"/>
    <col min="1524" max="1524" width="1.109375" style="63" customWidth="1"/>
    <col min="1525" max="1525" width="12.33203125" style="63" customWidth="1"/>
    <col min="1526" max="1526" width="1.109375" style="63" customWidth="1"/>
    <col min="1527" max="1527" width="12.33203125" style="63" customWidth="1"/>
    <col min="1528" max="1766" width="9.109375" style="63"/>
    <col min="1767" max="1768" width="2.33203125" style="63" customWidth="1"/>
    <col min="1769" max="1769" width="39.109375" style="63" customWidth="1"/>
    <col min="1770" max="1770" width="7.33203125" style="63" customWidth="1"/>
    <col min="1771" max="1771" width="12.33203125" style="63" customWidth="1"/>
    <col min="1772" max="1772" width="1.109375" style="63" customWidth="1"/>
    <col min="1773" max="1773" width="12.33203125" style="63" customWidth="1"/>
    <col min="1774" max="1774" width="1.109375" style="63" customWidth="1"/>
    <col min="1775" max="1775" width="12.33203125" style="63" customWidth="1"/>
    <col min="1776" max="1776" width="1.109375" style="63" customWidth="1"/>
    <col min="1777" max="1777" width="12.33203125" style="63" customWidth="1"/>
    <col min="1778" max="1778" width="1.109375" style="63" customWidth="1"/>
    <col min="1779" max="1779" width="12.33203125" style="63" customWidth="1"/>
    <col min="1780" max="1780" width="1.109375" style="63" customWidth="1"/>
    <col min="1781" max="1781" width="12.33203125" style="63" customWidth="1"/>
    <col min="1782" max="1782" width="1.109375" style="63" customWidth="1"/>
    <col min="1783" max="1783" width="12.33203125" style="63" customWidth="1"/>
    <col min="1784" max="2022" width="9.109375" style="63"/>
    <col min="2023" max="2024" width="2.33203125" style="63" customWidth="1"/>
    <col min="2025" max="2025" width="39.109375" style="63" customWidth="1"/>
    <col min="2026" max="2026" width="7.33203125" style="63" customWidth="1"/>
    <col min="2027" max="2027" width="12.33203125" style="63" customWidth="1"/>
    <col min="2028" max="2028" width="1.109375" style="63" customWidth="1"/>
    <col min="2029" max="2029" width="12.33203125" style="63" customWidth="1"/>
    <col min="2030" max="2030" width="1.109375" style="63" customWidth="1"/>
    <col min="2031" max="2031" width="12.33203125" style="63" customWidth="1"/>
    <col min="2032" max="2032" width="1.109375" style="63" customWidth="1"/>
    <col min="2033" max="2033" width="12.33203125" style="63" customWidth="1"/>
    <col min="2034" max="2034" width="1.109375" style="63" customWidth="1"/>
    <col min="2035" max="2035" width="12.33203125" style="63" customWidth="1"/>
    <col min="2036" max="2036" width="1.109375" style="63" customWidth="1"/>
    <col min="2037" max="2037" width="12.33203125" style="63" customWidth="1"/>
    <col min="2038" max="2038" width="1.109375" style="63" customWidth="1"/>
    <col min="2039" max="2039" width="12.33203125" style="63" customWidth="1"/>
    <col min="2040" max="2278" width="9.109375" style="63"/>
    <col min="2279" max="2280" width="2.33203125" style="63" customWidth="1"/>
    <col min="2281" max="2281" width="39.109375" style="63" customWidth="1"/>
    <col min="2282" max="2282" width="7.33203125" style="63" customWidth="1"/>
    <col min="2283" max="2283" width="12.33203125" style="63" customWidth="1"/>
    <col min="2284" max="2284" width="1.109375" style="63" customWidth="1"/>
    <col min="2285" max="2285" width="12.33203125" style="63" customWidth="1"/>
    <col min="2286" max="2286" width="1.109375" style="63" customWidth="1"/>
    <col min="2287" max="2287" width="12.33203125" style="63" customWidth="1"/>
    <col min="2288" max="2288" width="1.109375" style="63" customWidth="1"/>
    <col min="2289" max="2289" width="12.33203125" style="63" customWidth="1"/>
    <col min="2290" max="2290" width="1.109375" style="63" customWidth="1"/>
    <col min="2291" max="2291" width="12.33203125" style="63" customWidth="1"/>
    <col min="2292" max="2292" width="1.109375" style="63" customWidth="1"/>
    <col min="2293" max="2293" width="12.33203125" style="63" customWidth="1"/>
    <col min="2294" max="2294" width="1.109375" style="63" customWidth="1"/>
    <col min="2295" max="2295" width="12.33203125" style="63" customWidth="1"/>
    <col min="2296" max="2534" width="9.109375" style="63"/>
    <col min="2535" max="2536" width="2.33203125" style="63" customWidth="1"/>
    <col min="2537" max="2537" width="39.109375" style="63" customWidth="1"/>
    <col min="2538" max="2538" width="7.33203125" style="63" customWidth="1"/>
    <col min="2539" max="2539" width="12.33203125" style="63" customWidth="1"/>
    <col min="2540" max="2540" width="1.109375" style="63" customWidth="1"/>
    <col min="2541" max="2541" width="12.33203125" style="63" customWidth="1"/>
    <col min="2542" max="2542" width="1.109375" style="63" customWidth="1"/>
    <col min="2543" max="2543" width="12.33203125" style="63" customWidth="1"/>
    <col min="2544" max="2544" width="1.109375" style="63" customWidth="1"/>
    <col min="2545" max="2545" width="12.33203125" style="63" customWidth="1"/>
    <col min="2546" max="2546" width="1.109375" style="63" customWidth="1"/>
    <col min="2547" max="2547" width="12.33203125" style="63" customWidth="1"/>
    <col min="2548" max="2548" width="1.109375" style="63" customWidth="1"/>
    <col min="2549" max="2549" width="12.33203125" style="63" customWidth="1"/>
    <col min="2550" max="2550" width="1.109375" style="63" customWidth="1"/>
    <col min="2551" max="2551" width="12.33203125" style="63" customWidth="1"/>
    <col min="2552" max="2790" width="9.109375" style="63"/>
    <col min="2791" max="2792" width="2.33203125" style="63" customWidth="1"/>
    <col min="2793" max="2793" width="39.109375" style="63" customWidth="1"/>
    <col min="2794" max="2794" width="7.33203125" style="63" customWidth="1"/>
    <col min="2795" max="2795" width="12.33203125" style="63" customWidth="1"/>
    <col min="2796" max="2796" width="1.109375" style="63" customWidth="1"/>
    <col min="2797" max="2797" width="12.33203125" style="63" customWidth="1"/>
    <col min="2798" max="2798" width="1.109375" style="63" customWidth="1"/>
    <col min="2799" max="2799" width="12.33203125" style="63" customWidth="1"/>
    <col min="2800" max="2800" width="1.109375" style="63" customWidth="1"/>
    <col min="2801" max="2801" width="12.33203125" style="63" customWidth="1"/>
    <col min="2802" max="2802" width="1.109375" style="63" customWidth="1"/>
    <col min="2803" max="2803" width="12.33203125" style="63" customWidth="1"/>
    <col min="2804" max="2804" width="1.109375" style="63" customWidth="1"/>
    <col min="2805" max="2805" width="12.33203125" style="63" customWidth="1"/>
    <col min="2806" max="2806" width="1.109375" style="63" customWidth="1"/>
    <col min="2807" max="2807" width="12.33203125" style="63" customWidth="1"/>
    <col min="2808" max="3046" width="9.109375" style="63"/>
    <col min="3047" max="3048" width="2.33203125" style="63" customWidth="1"/>
    <col min="3049" max="3049" width="39.109375" style="63" customWidth="1"/>
    <col min="3050" max="3050" width="7.33203125" style="63" customWidth="1"/>
    <col min="3051" max="3051" width="12.33203125" style="63" customWidth="1"/>
    <col min="3052" max="3052" width="1.109375" style="63" customWidth="1"/>
    <col min="3053" max="3053" width="12.33203125" style="63" customWidth="1"/>
    <col min="3054" max="3054" width="1.109375" style="63" customWidth="1"/>
    <col min="3055" max="3055" width="12.33203125" style="63" customWidth="1"/>
    <col min="3056" max="3056" width="1.109375" style="63" customWidth="1"/>
    <col min="3057" max="3057" width="12.33203125" style="63" customWidth="1"/>
    <col min="3058" max="3058" width="1.109375" style="63" customWidth="1"/>
    <col min="3059" max="3059" width="12.33203125" style="63" customWidth="1"/>
    <col min="3060" max="3060" width="1.109375" style="63" customWidth="1"/>
    <col min="3061" max="3061" width="12.33203125" style="63" customWidth="1"/>
    <col min="3062" max="3062" width="1.109375" style="63" customWidth="1"/>
    <col min="3063" max="3063" width="12.33203125" style="63" customWidth="1"/>
    <col min="3064" max="3302" width="9.109375" style="63"/>
    <col min="3303" max="3304" width="2.33203125" style="63" customWidth="1"/>
    <col min="3305" max="3305" width="39.109375" style="63" customWidth="1"/>
    <col min="3306" max="3306" width="7.33203125" style="63" customWidth="1"/>
    <col min="3307" max="3307" width="12.33203125" style="63" customWidth="1"/>
    <col min="3308" max="3308" width="1.109375" style="63" customWidth="1"/>
    <col min="3309" max="3309" width="12.33203125" style="63" customWidth="1"/>
    <col min="3310" max="3310" width="1.109375" style="63" customWidth="1"/>
    <col min="3311" max="3311" width="12.33203125" style="63" customWidth="1"/>
    <col min="3312" max="3312" width="1.109375" style="63" customWidth="1"/>
    <col min="3313" max="3313" width="12.33203125" style="63" customWidth="1"/>
    <col min="3314" max="3314" width="1.109375" style="63" customWidth="1"/>
    <col min="3315" max="3315" width="12.33203125" style="63" customWidth="1"/>
    <col min="3316" max="3316" width="1.109375" style="63" customWidth="1"/>
    <col min="3317" max="3317" width="12.33203125" style="63" customWidth="1"/>
    <col min="3318" max="3318" width="1.109375" style="63" customWidth="1"/>
    <col min="3319" max="3319" width="12.33203125" style="63" customWidth="1"/>
    <col min="3320" max="3558" width="9.109375" style="63"/>
    <col min="3559" max="3560" width="2.33203125" style="63" customWidth="1"/>
    <col min="3561" max="3561" width="39.109375" style="63" customWidth="1"/>
    <col min="3562" max="3562" width="7.33203125" style="63" customWidth="1"/>
    <col min="3563" max="3563" width="12.33203125" style="63" customWidth="1"/>
    <col min="3564" max="3564" width="1.109375" style="63" customWidth="1"/>
    <col min="3565" max="3565" width="12.33203125" style="63" customWidth="1"/>
    <col min="3566" max="3566" width="1.109375" style="63" customWidth="1"/>
    <col min="3567" max="3567" width="12.33203125" style="63" customWidth="1"/>
    <col min="3568" max="3568" width="1.109375" style="63" customWidth="1"/>
    <col min="3569" max="3569" width="12.33203125" style="63" customWidth="1"/>
    <col min="3570" max="3570" width="1.109375" style="63" customWidth="1"/>
    <col min="3571" max="3571" width="12.33203125" style="63" customWidth="1"/>
    <col min="3572" max="3572" width="1.109375" style="63" customWidth="1"/>
    <col min="3573" max="3573" width="12.33203125" style="63" customWidth="1"/>
    <col min="3574" max="3574" width="1.109375" style="63" customWidth="1"/>
    <col min="3575" max="3575" width="12.33203125" style="63" customWidth="1"/>
    <col min="3576" max="3814" width="9.109375" style="63"/>
    <col min="3815" max="3816" width="2.33203125" style="63" customWidth="1"/>
    <col min="3817" max="3817" width="39.109375" style="63" customWidth="1"/>
    <col min="3818" max="3818" width="7.33203125" style="63" customWidth="1"/>
    <col min="3819" max="3819" width="12.33203125" style="63" customWidth="1"/>
    <col min="3820" max="3820" width="1.109375" style="63" customWidth="1"/>
    <col min="3821" max="3821" width="12.33203125" style="63" customWidth="1"/>
    <col min="3822" max="3822" width="1.109375" style="63" customWidth="1"/>
    <col min="3823" max="3823" width="12.33203125" style="63" customWidth="1"/>
    <col min="3824" max="3824" width="1.109375" style="63" customWidth="1"/>
    <col min="3825" max="3825" width="12.33203125" style="63" customWidth="1"/>
    <col min="3826" max="3826" width="1.109375" style="63" customWidth="1"/>
    <col min="3827" max="3827" width="12.33203125" style="63" customWidth="1"/>
    <col min="3828" max="3828" width="1.109375" style="63" customWidth="1"/>
    <col min="3829" max="3829" width="12.33203125" style="63" customWidth="1"/>
    <col min="3830" max="3830" width="1.109375" style="63" customWidth="1"/>
    <col min="3831" max="3831" width="12.33203125" style="63" customWidth="1"/>
    <col min="3832" max="4070" width="9.109375" style="63"/>
    <col min="4071" max="4072" width="2.33203125" style="63" customWidth="1"/>
    <col min="4073" max="4073" width="39.109375" style="63" customWidth="1"/>
    <col min="4074" max="4074" width="7.33203125" style="63" customWidth="1"/>
    <col min="4075" max="4075" width="12.33203125" style="63" customWidth="1"/>
    <col min="4076" max="4076" width="1.109375" style="63" customWidth="1"/>
    <col min="4077" max="4077" width="12.33203125" style="63" customWidth="1"/>
    <col min="4078" max="4078" width="1.109375" style="63" customWidth="1"/>
    <col min="4079" max="4079" width="12.33203125" style="63" customWidth="1"/>
    <col min="4080" max="4080" width="1.109375" style="63" customWidth="1"/>
    <col min="4081" max="4081" width="12.33203125" style="63" customWidth="1"/>
    <col min="4082" max="4082" width="1.109375" style="63" customWidth="1"/>
    <col min="4083" max="4083" width="12.33203125" style="63" customWidth="1"/>
    <col min="4084" max="4084" width="1.109375" style="63" customWidth="1"/>
    <col min="4085" max="4085" width="12.33203125" style="63" customWidth="1"/>
    <col min="4086" max="4086" width="1.109375" style="63" customWidth="1"/>
    <col min="4087" max="4087" width="12.33203125" style="63" customWidth="1"/>
    <col min="4088" max="4326" width="9.109375" style="63"/>
    <col min="4327" max="4328" width="2.33203125" style="63" customWidth="1"/>
    <col min="4329" max="4329" width="39.109375" style="63" customWidth="1"/>
    <col min="4330" max="4330" width="7.33203125" style="63" customWidth="1"/>
    <col min="4331" max="4331" width="12.33203125" style="63" customWidth="1"/>
    <col min="4332" max="4332" width="1.109375" style="63" customWidth="1"/>
    <col min="4333" max="4333" width="12.33203125" style="63" customWidth="1"/>
    <col min="4334" max="4334" width="1.109375" style="63" customWidth="1"/>
    <col min="4335" max="4335" width="12.33203125" style="63" customWidth="1"/>
    <col min="4336" max="4336" width="1.109375" style="63" customWidth="1"/>
    <col min="4337" max="4337" width="12.33203125" style="63" customWidth="1"/>
    <col min="4338" max="4338" width="1.109375" style="63" customWidth="1"/>
    <col min="4339" max="4339" width="12.33203125" style="63" customWidth="1"/>
    <col min="4340" max="4340" width="1.109375" style="63" customWidth="1"/>
    <col min="4341" max="4341" width="12.33203125" style="63" customWidth="1"/>
    <col min="4342" max="4342" width="1.109375" style="63" customWidth="1"/>
    <col min="4343" max="4343" width="12.33203125" style="63" customWidth="1"/>
    <col min="4344" max="4582" width="9.109375" style="63"/>
    <col min="4583" max="4584" width="2.33203125" style="63" customWidth="1"/>
    <col min="4585" max="4585" width="39.109375" style="63" customWidth="1"/>
    <col min="4586" max="4586" width="7.33203125" style="63" customWidth="1"/>
    <col min="4587" max="4587" width="12.33203125" style="63" customWidth="1"/>
    <col min="4588" max="4588" width="1.109375" style="63" customWidth="1"/>
    <col min="4589" max="4589" width="12.33203125" style="63" customWidth="1"/>
    <col min="4590" max="4590" width="1.109375" style="63" customWidth="1"/>
    <col min="4591" max="4591" width="12.33203125" style="63" customWidth="1"/>
    <col min="4592" max="4592" width="1.109375" style="63" customWidth="1"/>
    <col min="4593" max="4593" width="12.33203125" style="63" customWidth="1"/>
    <col min="4594" max="4594" width="1.109375" style="63" customWidth="1"/>
    <col min="4595" max="4595" width="12.33203125" style="63" customWidth="1"/>
    <col min="4596" max="4596" width="1.109375" style="63" customWidth="1"/>
    <col min="4597" max="4597" width="12.33203125" style="63" customWidth="1"/>
    <col min="4598" max="4598" width="1.109375" style="63" customWidth="1"/>
    <col min="4599" max="4599" width="12.33203125" style="63" customWidth="1"/>
    <col min="4600" max="4838" width="9.109375" style="63"/>
    <col min="4839" max="4840" width="2.33203125" style="63" customWidth="1"/>
    <col min="4841" max="4841" width="39.109375" style="63" customWidth="1"/>
    <col min="4842" max="4842" width="7.33203125" style="63" customWidth="1"/>
    <col min="4843" max="4843" width="12.33203125" style="63" customWidth="1"/>
    <col min="4844" max="4844" width="1.109375" style="63" customWidth="1"/>
    <col min="4845" max="4845" width="12.33203125" style="63" customWidth="1"/>
    <col min="4846" max="4846" width="1.109375" style="63" customWidth="1"/>
    <col min="4847" max="4847" width="12.33203125" style="63" customWidth="1"/>
    <col min="4848" max="4848" width="1.109375" style="63" customWidth="1"/>
    <col min="4849" max="4849" width="12.33203125" style="63" customWidth="1"/>
    <col min="4850" max="4850" width="1.109375" style="63" customWidth="1"/>
    <col min="4851" max="4851" width="12.33203125" style="63" customWidth="1"/>
    <col min="4852" max="4852" width="1.109375" style="63" customWidth="1"/>
    <col min="4853" max="4853" width="12.33203125" style="63" customWidth="1"/>
    <col min="4854" max="4854" width="1.109375" style="63" customWidth="1"/>
    <col min="4855" max="4855" width="12.33203125" style="63" customWidth="1"/>
    <col min="4856" max="5094" width="9.109375" style="63"/>
    <col min="5095" max="5096" width="2.33203125" style="63" customWidth="1"/>
    <col min="5097" max="5097" width="39.109375" style="63" customWidth="1"/>
    <col min="5098" max="5098" width="7.33203125" style="63" customWidth="1"/>
    <col min="5099" max="5099" width="12.33203125" style="63" customWidth="1"/>
    <col min="5100" max="5100" width="1.109375" style="63" customWidth="1"/>
    <col min="5101" max="5101" width="12.33203125" style="63" customWidth="1"/>
    <col min="5102" max="5102" width="1.109375" style="63" customWidth="1"/>
    <col min="5103" max="5103" width="12.33203125" style="63" customWidth="1"/>
    <col min="5104" max="5104" width="1.109375" style="63" customWidth="1"/>
    <col min="5105" max="5105" width="12.33203125" style="63" customWidth="1"/>
    <col min="5106" max="5106" width="1.109375" style="63" customWidth="1"/>
    <col min="5107" max="5107" width="12.33203125" style="63" customWidth="1"/>
    <col min="5108" max="5108" width="1.109375" style="63" customWidth="1"/>
    <col min="5109" max="5109" width="12.33203125" style="63" customWidth="1"/>
    <col min="5110" max="5110" width="1.109375" style="63" customWidth="1"/>
    <col min="5111" max="5111" width="12.33203125" style="63" customWidth="1"/>
    <col min="5112" max="5350" width="9.109375" style="63"/>
    <col min="5351" max="5352" width="2.33203125" style="63" customWidth="1"/>
    <col min="5353" max="5353" width="39.109375" style="63" customWidth="1"/>
    <col min="5354" max="5354" width="7.33203125" style="63" customWidth="1"/>
    <col min="5355" max="5355" width="12.33203125" style="63" customWidth="1"/>
    <col min="5356" max="5356" width="1.109375" style="63" customWidth="1"/>
    <col min="5357" max="5357" width="12.33203125" style="63" customWidth="1"/>
    <col min="5358" max="5358" width="1.109375" style="63" customWidth="1"/>
    <col min="5359" max="5359" width="12.33203125" style="63" customWidth="1"/>
    <col min="5360" max="5360" width="1.109375" style="63" customWidth="1"/>
    <col min="5361" max="5361" width="12.33203125" style="63" customWidth="1"/>
    <col min="5362" max="5362" width="1.109375" style="63" customWidth="1"/>
    <col min="5363" max="5363" width="12.33203125" style="63" customWidth="1"/>
    <col min="5364" max="5364" width="1.109375" style="63" customWidth="1"/>
    <col min="5365" max="5365" width="12.33203125" style="63" customWidth="1"/>
    <col min="5366" max="5366" width="1.109375" style="63" customWidth="1"/>
    <col min="5367" max="5367" width="12.33203125" style="63" customWidth="1"/>
    <col min="5368" max="5606" width="9.109375" style="63"/>
    <col min="5607" max="5608" width="2.33203125" style="63" customWidth="1"/>
    <col min="5609" max="5609" width="39.109375" style="63" customWidth="1"/>
    <col min="5610" max="5610" width="7.33203125" style="63" customWidth="1"/>
    <col min="5611" max="5611" width="12.33203125" style="63" customWidth="1"/>
    <col min="5612" max="5612" width="1.109375" style="63" customWidth="1"/>
    <col min="5613" max="5613" width="12.33203125" style="63" customWidth="1"/>
    <col min="5614" max="5614" width="1.109375" style="63" customWidth="1"/>
    <col min="5615" max="5615" width="12.33203125" style="63" customWidth="1"/>
    <col min="5616" max="5616" width="1.109375" style="63" customWidth="1"/>
    <col min="5617" max="5617" width="12.33203125" style="63" customWidth="1"/>
    <col min="5618" max="5618" width="1.109375" style="63" customWidth="1"/>
    <col min="5619" max="5619" width="12.33203125" style="63" customWidth="1"/>
    <col min="5620" max="5620" width="1.109375" style="63" customWidth="1"/>
    <col min="5621" max="5621" width="12.33203125" style="63" customWidth="1"/>
    <col min="5622" max="5622" width="1.109375" style="63" customWidth="1"/>
    <col min="5623" max="5623" width="12.33203125" style="63" customWidth="1"/>
    <col min="5624" max="5862" width="9.109375" style="63"/>
    <col min="5863" max="5864" width="2.33203125" style="63" customWidth="1"/>
    <col min="5865" max="5865" width="39.109375" style="63" customWidth="1"/>
    <col min="5866" max="5866" width="7.33203125" style="63" customWidth="1"/>
    <col min="5867" max="5867" width="12.33203125" style="63" customWidth="1"/>
    <col min="5868" max="5868" width="1.109375" style="63" customWidth="1"/>
    <col min="5869" max="5869" width="12.33203125" style="63" customWidth="1"/>
    <col min="5870" max="5870" width="1.109375" style="63" customWidth="1"/>
    <col min="5871" max="5871" width="12.33203125" style="63" customWidth="1"/>
    <col min="5872" max="5872" width="1.109375" style="63" customWidth="1"/>
    <col min="5873" max="5873" width="12.33203125" style="63" customWidth="1"/>
    <col min="5874" max="5874" width="1.109375" style="63" customWidth="1"/>
    <col min="5875" max="5875" width="12.33203125" style="63" customWidth="1"/>
    <col min="5876" max="5876" width="1.109375" style="63" customWidth="1"/>
    <col min="5877" max="5877" width="12.33203125" style="63" customWidth="1"/>
    <col min="5878" max="5878" width="1.109375" style="63" customWidth="1"/>
    <col min="5879" max="5879" width="12.33203125" style="63" customWidth="1"/>
    <col min="5880" max="6118" width="9.109375" style="63"/>
    <col min="6119" max="6120" width="2.33203125" style="63" customWidth="1"/>
    <col min="6121" max="6121" width="39.109375" style="63" customWidth="1"/>
    <col min="6122" max="6122" width="7.33203125" style="63" customWidth="1"/>
    <col min="6123" max="6123" width="12.33203125" style="63" customWidth="1"/>
    <col min="6124" max="6124" width="1.109375" style="63" customWidth="1"/>
    <col min="6125" max="6125" width="12.33203125" style="63" customWidth="1"/>
    <col min="6126" max="6126" width="1.109375" style="63" customWidth="1"/>
    <col min="6127" max="6127" width="12.33203125" style="63" customWidth="1"/>
    <col min="6128" max="6128" width="1.109375" style="63" customWidth="1"/>
    <col min="6129" max="6129" width="12.33203125" style="63" customWidth="1"/>
    <col min="6130" max="6130" width="1.109375" style="63" customWidth="1"/>
    <col min="6131" max="6131" width="12.33203125" style="63" customWidth="1"/>
    <col min="6132" max="6132" width="1.109375" style="63" customWidth="1"/>
    <col min="6133" max="6133" width="12.33203125" style="63" customWidth="1"/>
    <col min="6134" max="6134" width="1.109375" style="63" customWidth="1"/>
    <col min="6135" max="6135" width="12.33203125" style="63" customWidth="1"/>
    <col min="6136" max="6374" width="9.109375" style="63"/>
    <col min="6375" max="6376" width="2.33203125" style="63" customWidth="1"/>
    <col min="6377" max="6377" width="39.109375" style="63" customWidth="1"/>
    <col min="6378" max="6378" width="7.33203125" style="63" customWidth="1"/>
    <col min="6379" max="6379" width="12.33203125" style="63" customWidth="1"/>
    <col min="6380" max="6380" width="1.109375" style="63" customWidth="1"/>
    <col min="6381" max="6381" width="12.33203125" style="63" customWidth="1"/>
    <col min="6382" max="6382" width="1.109375" style="63" customWidth="1"/>
    <col min="6383" max="6383" width="12.33203125" style="63" customWidth="1"/>
    <col min="6384" max="6384" width="1.109375" style="63" customWidth="1"/>
    <col min="6385" max="6385" width="12.33203125" style="63" customWidth="1"/>
    <col min="6386" max="6386" width="1.109375" style="63" customWidth="1"/>
    <col min="6387" max="6387" width="12.33203125" style="63" customWidth="1"/>
    <col min="6388" max="6388" width="1.109375" style="63" customWidth="1"/>
    <col min="6389" max="6389" width="12.33203125" style="63" customWidth="1"/>
    <col min="6390" max="6390" width="1.109375" style="63" customWidth="1"/>
    <col min="6391" max="6391" width="12.33203125" style="63" customWidth="1"/>
    <col min="6392" max="6630" width="9.109375" style="63"/>
    <col min="6631" max="6632" width="2.33203125" style="63" customWidth="1"/>
    <col min="6633" max="6633" width="39.109375" style="63" customWidth="1"/>
    <col min="6634" max="6634" width="7.33203125" style="63" customWidth="1"/>
    <col min="6635" max="6635" width="12.33203125" style="63" customWidth="1"/>
    <col min="6636" max="6636" width="1.109375" style="63" customWidth="1"/>
    <col min="6637" max="6637" width="12.33203125" style="63" customWidth="1"/>
    <col min="6638" max="6638" width="1.109375" style="63" customWidth="1"/>
    <col min="6639" max="6639" width="12.33203125" style="63" customWidth="1"/>
    <col min="6640" max="6640" width="1.109375" style="63" customWidth="1"/>
    <col min="6641" max="6641" width="12.33203125" style="63" customWidth="1"/>
    <col min="6642" max="6642" width="1.109375" style="63" customWidth="1"/>
    <col min="6643" max="6643" width="12.33203125" style="63" customWidth="1"/>
    <col min="6644" max="6644" width="1.109375" style="63" customWidth="1"/>
    <col min="6645" max="6645" width="12.33203125" style="63" customWidth="1"/>
    <col min="6646" max="6646" width="1.109375" style="63" customWidth="1"/>
    <col min="6647" max="6647" width="12.33203125" style="63" customWidth="1"/>
    <col min="6648" max="6886" width="9.109375" style="63"/>
    <col min="6887" max="6888" width="2.33203125" style="63" customWidth="1"/>
    <col min="6889" max="6889" width="39.109375" style="63" customWidth="1"/>
    <col min="6890" max="6890" width="7.33203125" style="63" customWidth="1"/>
    <col min="6891" max="6891" width="12.33203125" style="63" customWidth="1"/>
    <col min="6892" max="6892" width="1.109375" style="63" customWidth="1"/>
    <col min="6893" max="6893" width="12.33203125" style="63" customWidth="1"/>
    <col min="6894" max="6894" width="1.109375" style="63" customWidth="1"/>
    <col min="6895" max="6895" width="12.33203125" style="63" customWidth="1"/>
    <col min="6896" max="6896" width="1.109375" style="63" customWidth="1"/>
    <col min="6897" max="6897" width="12.33203125" style="63" customWidth="1"/>
    <col min="6898" max="6898" width="1.109375" style="63" customWidth="1"/>
    <col min="6899" max="6899" width="12.33203125" style="63" customWidth="1"/>
    <col min="6900" max="6900" width="1.109375" style="63" customWidth="1"/>
    <col min="6901" max="6901" width="12.33203125" style="63" customWidth="1"/>
    <col min="6902" max="6902" width="1.109375" style="63" customWidth="1"/>
    <col min="6903" max="6903" width="12.33203125" style="63" customWidth="1"/>
    <col min="6904" max="7142" width="9.109375" style="63"/>
    <col min="7143" max="7144" width="2.33203125" style="63" customWidth="1"/>
    <col min="7145" max="7145" width="39.109375" style="63" customWidth="1"/>
    <col min="7146" max="7146" width="7.33203125" style="63" customWidth="1"/>
    <col min="7147" max="7147" width="12.33203125" style="63" customWidth="1"/>
    <col min="7148" max="7148" width="1.109375" style="63" customWidth="1"/>
    <col min="7149" max="7149" width="12.33203125" style="63" customWidth="1"/>
    <col min="7150" max="7150" width="1.109375" style="63" customWidth="1"/>
    <col min="7151" max="7151" width="12.33203125" style="63" customWidth="1"/>
    <col min="7152" max="7152" width="1.109375" style="63" customWidth="1"/>
    <col min="7153" max="7153" width="12.33203125" style="63" customWidth="1"/>
    <col min="7154" max="7154" width="1.109375" style="63" customWidth="1"/>
    <col min="7155" max="7155" width="12.33203125" style="63" customWidth="1"/>
    <col min="7156" max="7156" width="1.109375" style="63" customWidth="1"/>
    <col min="7157" max="7157" width="12.33203125" style="63" customWidth="1"/>
    <col min="7158" max="7158" width="1.109375" style="63" customWidth="1"/>
    <col min="7159" max="7159" width="12.33203125" style="63" customWidth="1"/>
    <col min="7160" max="7398" width="9.109375" style="63"/>
    <col min="7399" max="7400" width="2.33203125" style="63" customWidth="1"/>
    <col min="7401" max="7401" width="39.109375" style="63" customWidth="1"/>
    <col min="7402" max="7402" width="7.33203125" style="63" customWidth="1"/>
    <col min="7403" max="7403" width="12.33203125" style="63" customWidth="1"/>
    <col min="7404" max="7404" width="1.109375" style="63" customWidth="1"/>
    <col min="7405" max="7405" width="12.33203125" style="63" customWidth="1"/>
    <col min="7406" max="7406" width="1.109375" style="63" customWidth="1"/>
    <col min="7407" max="7407" width="12.33203125" style="63" customWidth="1"/>
    <col min="7408" max="7408" width="1.109375" style="63" customWidth="1"/>
    <col min="7409" max="7409" width="12.33203125" style="63" customWidth="1"/>
    <col min="7410" max="7410" width="1.109375" style="63" customWidth="1"/>
    <col min="7411" max="7411" width="12.33203125" style="63" customWidth="1"/>
    <col min="7412" max="7412" width="1.109375" style="63" customWidth="1"/>
    <col min="7413" max="7413" width="12.33203125" style="63" customWidth="1"/>
    <col min="7414" max="7414" width="1.109375" style="63" customWidth="1"/>
    <col min="7415" max="7415" width="12.33203125" style="63" customWidth="1"/>
    <col min="7416" max="7654" width="9.109375" style="63"/>
    <col min="7655" max="7656" width="2.33203125" style="63" customWidth="1"/>
    <col min="7657" max="7657" width="39.109375" style="63" customWidth="1"/>
    <col min="7658" max="7658" width="7.33203125" style="63" customWidth="1"/>
    <col min="7659" max="7659" width="12.33203125" style="63" customWidth="1"/>
    <col min="7660" max="7660" width="1.109375" style="63" customWidth="1"/>
    <col min="7661" max="7661" width="12.33203125" style="63" customWidth="1"/>
    <col min="7662" max="7662" width="1.109375" style="63" customWidth="1"/>
    <col min="7663" max="7663" width="12.33203125" style="63" customWidth="1"/>
    <col min="7664" max="7664" width="1.109375" style="63" customWidth="1"/>
    <col min="7665" max="7665" width="12.33203125" style="63" customWidth="1"/>
    <col min="7666" max="7666" width="1.109375" style="63" customWidth="1"/>
    <col min="7667" max="7667" width="12.33203125" style="63" customWidth="1"/>
    <col min="7668" max="7668" width="1.109375" style="63" customWidth="1"/>
    <col min="7669" max="7669" width="12.33203125" style="63" customWidth="1"/>
    <col min="7670" max="7670" width="1.109375" style="63" customWidth="1"/>
    <col min="7671" max="7671" width="12.33203125" style="63" customWidth="1"/>
    <col min="7672" max="7910" width="9.109375" style="63"/>
    <col min="7911" max="7912" width="2.33203125" style="63" customWidth="1"/>
    <col min="7913" max="7913" width="39.109375" style="63" customWidth="1"/>
    <col min="7914" max="7914" width="7.33203125" style="63" customWidth="1"/>
    <col min="7915" max="7915" width="12.33203125" style="63" customWidth="1"/>
    <col min="7916" max="7916" width="1.109375" style="63" customWidth="1"/>
    <col min="7917" max="7917" width="12.33203125" style="63" customWidth="1"/>
    <col min="7918" max="7918" width="1.109375" style="63" customWidth="1"/>
    <col min="7919" max="7919" width="12.33203125" style="63" customWidth="1"/>
    <col min="7920" max="7920" width="1.109375" style="63" customWidth="1"/>
    <col min="7921" max="7921" width="12.33203125" style="63" customWidth="1"/>
    <col min="7922" max="7922" width="1.109375" style="63" customWidth="1"/>
    <col min="7923" max="7923" width="12.33203125" style="63" customWidth="1"/>
    <col min="7924" max="7924" width="1.109375" style="63" customWidth="1"/>
    <col min="7925" max="7925" width="12.33203125" style="63" customWidth="1"/>
    <col min="7926" max="7926" width="1.109375" style="63" customWidth="1"/>
    <col min="7927" max="7927" width="12.33203125" style="63" customWidth="1"/>
    <col min="7928" max="8166" width="9.109375" style="63"/>
    <col min="8167" max="8168" width="2.33203125" style="63" customWidth="1"/>
    <col min="8169" max="8169" width="39.109375" style="63" customWidth="1"/>
    <col min="8170" max="8170" width="7.33203125" style="63" customWidth="1"/>
    <col min="8171" max="8171" width="12.33203125" style="63" customWidth="1"/>
    <col min="8172" max="8172" width="1.109375" style="63" customWidth="1"/>
    <col min="8173" max="8173" width="12.33203125" style="63" customWidth="1"/>
    <col min="8174" max="8174" width="1.109375" style="63" customWidth="1"/>
    <col min="8175" max="8175" width="12.33203125" style="63" customWidth="1"/>
    <col min="8176" max="8176" width="1.109375" style="63" customWidth="1"/>
    <col min="8177" max="8177" width="12.33203125" style="63" customWidth="1"/>
    <col min="8178" max="8178" width="1.109375" style="63" customWidth="1"/>
    <col min="8179" max="8179" width="12.33203125" style="63" customWidth="1"/>
    <col min="8180" max="8180" width="1.109375" style="63" customWidth="1"/>
    <col min="8181" max="8181" width="12.33203125" style="63" customWidth="1"/>
    <col min="8182" max="8182" width="1.109375" style="63" customWidth="1"/>
    <col min="8183" max="8183" width="12.33203125" style="63" customWidth="1"/>
    <col min="8184" max="8422" width="9.109375" style="63"/>
    <col min="8423" max="8424" width="2.33203125" style="63" customWidth="1"/>
    <col min="8425" max="8425" width="39.109375" style="63" customWidth="1"/>
    <col min="8426" max="8426" width="7.33203125" style="63" customWidth="1"/>
    <col min="8427" max="8427" width="12.33203125" style="63" customWidth="1"/>
    <col min="8428" max="8428" width="1.109375" style="63" customWidth="1"/>
    <col min="8429" max="8429" width="12.33203125" style="63" customWidth="1"/>
    <col min="8430" max="8430" width="1.109375" style="63" customWidth="1"/>
    <col min="8431" max="8431" width="12.33203125" style="63" customWidth="1"/>
    <col min="8432" max="8432" width="1.109375" style="63" customWidth="1"/>
    <col min="8433" max="8433" width="12.33203125" style="63" customWidth="1"/>
    <col min="8434" max="8434" width="1.109375" style="63" customWidth="1"/>
    <col min="8435" max="8435" width="12.33203125" style="63" customWidth="1"/>
    <col min="8436" max="8436" width="1.109375" style="63" customWidth="1"/>
    <col min="8437" max="8437" width="12.33203125" style="63" customWidth="1"/>
    <col min="8438" max="8438" width="1.109375" style="63" customWidth="1"/>
    <col min="8439" max="8439" width="12.33203125" style="63" customWidth="1"/>
    <col min="8440" max="8678" width="9.109375" style="63"/>
    <col min="8679" max="8680" width="2.33203125" style="63" customWidth="1"/>
    <col min="8681" max="8681" width="39.109375" style="63" customWidth="1"/>
    <col min="8682" max="8682" width="7.33203125" style="63" customWidth="1"/>
    <col min="8683" max="8683" width="12.33203125" style="63" customWidth="1"/>
    <col min="8684" max="8684" width="1.109375" style="63" customWidth="1"/>
    <col min="8685" max="8685" width="12.33203125" style="63" customWidth="1"/>
    <col min="8686" max="8686" width="1.109375" style="63" customWidth="1"/>
    <col min="8687" max="8687" width="12.33203125" style="63" customWidth="1"/>
    <col min="8688" max="8688" width="1.109375" style="63" customWidth="1"/>
    <col min="8689" max="8689" width="12.33203125" style="63" customWidth="1"/>
    <col min="8690" max="8690" width="1.109375" style="63" customWidth="1"/>
    <col min="8691" max="8691" width="12.33203125" style="63" customWidth="1"/>
    <col min="8692" max="8692" width="1.109375" style="63" customWidth="1"/>
    <col min="8693" max="8693" width="12.33203125" style="63" customWidth="1"/>
    <col min="8694" max="8694" width="1.109375" style="63" customWidth="1"/>
    <col min="8695" max="8695" width="12.33203125" style="63" customWidth="1"/>
    <col min="8696" max="8934" width="9.109375" style="63"/>
    <col min="8935" max="8936" width="2.33203125" style="63" customWidth="1"/>
    <col min="8937" max="8937" width="39.109375" style="63" customWidth="1"/>
    <col min="8938" max="8938" width="7.33203125" style="63" customWidth="1"/>
    <col min="8939" max="8939" width="12.33203125" style="63" customWidth="1"/>
    <col min="8940" max="8940" width="1.109375" style="63" customWidth="1"/>
    <col min="8941" max="8941" width="12.33203125" style="63" customWidth="1"/>
    <col min="8942" max="8942" width="1.109375" style="63" customWidth="1"/>
    <col min="8943" max="8943" width="12.33203125" style="63" customWidth="1"/>
    <col min="8944" max="8944" width="1.109375" style="63" customWidth="1"/>
    <col min="8945" max="8945" width="12.33203125" style="63" customWidth="1"/>
    <col min="8946" max="8946" width="1.109375" style="63" customWidth="1"/>
    <col min="8947" max="8947" width="12.33203125" style="63" customWidth="1"/>
    <col min="8948" max="8948" width="1.109375" style="63" customWidth="1"/>
    <col min="8949" max="8949" width="12.33203125" style="63" customWidth="1"/>
    <col min="8950" max="8950" width="1.109375" style="63" customWidth="1"/>
    <col min="8951" max="8951" width="12.33203125" style="63" customWidth="1"/>
    <col min="8952" max="9190" width="9.109375" style="63"/>
    <col min="9191" max="9192" width="2.33203125" style="63" customWidth="1"/>
    <col min="9193" max="9193" width="39.109375" style="63" customWidth="1"/>
    <col min="9194" max="9194" width="7.33203125" style="63" customWidth="1"/>
    <col min="9195" max="9195" width="12.33203125" style="63" customWidth="1"/>
    <col min="9196" max="9196" width="1.109375" style="63" customWidth="1"/>
    <col min="9197" max="9197" width="12.33203125" style="63" customWidth="1"/>
    <col min="9198" max="9198" width="1.109375" style="63" customWidth="1"/>
    <col min="9199" max="9199" width="12.33203125" style="63" customWidth="1"/>
    <col min="9200" max="9200" width="1.109375" style="63" customWidth="1"/>
    <col min="9201" max="9201" width="12.33203125" style="63" customWidth="1"/>
    <col min="9202" max="9202" width="1.109375" style="63" customWidth="1"/>
    <col min="9203" max="9203" width="12.33203125" style="63" customWidth="1"/>
    <col min="9204" max="9204" width="1.109375" style="63" customWidth="1"/>
    <col min="9205" max="9205" width="12.33203125" style="63" customWidth="1"/>
    <col min="9206" max="9206" width="1.109375" style="63" customWidth="1"/>
    <col min="9207" max="9207" width="12.33203125" style="63" customWidth="1"/>
    <col min="9208" max="9446" width="9.109375" style="63"/>
    <col min="9447" max="9448" width="2.33203125" style="63" customWidth="1"/>
    <col min="9449" max="9449" width="39.109375" style="63" customWidth="1"/>
    <col min="9450" max="9450" width="7.33203125" style="63" customWidth="1"/>
    <col min="9451" max="9451" width="12.33203125" style="63" customWidth="1"/>
    <col min="9452" max="9452" width="1.109375" style="63" customWidth="1"/>
    <col min="9453" max="9453" width="12.33203125" style="63" customWidth="1"/>
    <col min="9454" max="9454" width="1.109375" style="63" customWidth="1"/>
    <col min="9455" max="9455" width="12.33203125" style="63" customWidth="1"/>
    <col min="9456" max="9456" width="1.109375" style="63" customWidth="1"/>
    <col min="9457" max="9457" width="12.33203125" style="63" customWidth="1"/>
    <col min="9458" max="9458" width="1.109375" style="63" customWidth="1"/>
    <col min="9459" max="9459" width="12.33203125" style="63" customWidth="1"/>
    <col min="9460" max="9460" width="1.109375" style="63" customWidth="1"/>
    <col min="9461" max="9461" width="12.33203125" style="63" customWidth="1"/>
    <col min="9462" max="9462" width="1.109375" style="63" customWidth="1"/>
    <col min="9463" max="9463" width="12.33203125" style="63" customWidth="1"/>
    <col min="9464" max="9702" width="9.109375" style="63"/>
    <col min="9703" max="9704" width="2.33203125" style="63" customWidth="1"/>
    <col min="9705" max="9705" width="39.109375" style="63" customWidth="1"/>
    <col min="9706" max="9706" width="7.33203125" style="63" customWidth="1"/>
    <col min="9707" max="9707" width="12.33203125" style="63" customWidth="1"/>
    <col min="9708" max="9708" width="1.109375" style="63" customWidth="1"/>
    <col min="9709" max="9709" width="12.33203125" style="63" customWidth="1"/>
    <col min="9710" max="9710" width="1.109375" style="63" customWidth="1"/>
    <col min="9711" max="9711" width="12.33203125" style="63" customWidth="1"/>
    <col min="9712" max="9712" width="1.109375" style="63" customWidth="1"/>
    <col min="9713" max="9713" width="12.33203125" style="63" customWidth="1"/>
    <col min="9714" max="9714" width="1.109375" style="63" customWidth="1"/>
    <col min="9715" max="9715" width="12.33203125" style="63" customWidth="1"/>
    <col min="9716" max="9716" width="1.109375" style="63" customWidth="1"/>
    <col min="9717" max="9717" width="12.33203125" style="63" customWidth="1"/>
    <col min="9718" max="9718" width="1.109375" style="63" customWidth="1"/>
    <col min="9719" max="9719" width="12.33203125" style="63" customWidth="1"/>
    <col min="9720" max="9958" width="9.109375" style="63"/>
    <col min="9959" max="9960" width="2.33203125" style="63" customWidth="1"/>
    <col min="9961" max="9961" width="39.109375" style="63" customWidth="1"/>
    <col min="9962" max="9962" width="7.33203125" style="63" customWidth="1"/>
    <col min="9963" max="9963" width="12.33203125" style="63" customWidth="1"/>
    <col min="9964" max="9964" width="1.109375" style="63" customWidth="1"/>
    <col min="9965" max="9965" width="12.33203125" style="63" customWidth="1"/>
    <col min="9966" max="9966" width="1.109375" style="63" customWidth="1"/>
    <col min="9967" max="9967" width="12.33203125" style="63" customWidth="1"/>
    <col min="9968" max="9968" width="1.109375" style="63" customWidth="1"/>
    <col min="9969" max="9969" width="12.33203125" style="63" customWidth="1"/>
    <col min="9970" max="9970" width="1.109375" style="63" customWidth="1"/>
    <col min="9971" max="9971" width="12.33203125" style="63" customWidth="1"/>
    <col min="9972" max="9972" width="1.109375" style="63" customWidth="1"/>
    <col min="9973" max="9973" width="12.33203125" style="63" customWidth="1"/>
    <col min="9974" max="9974" width="1.109375" style="63" customWidth="1"/>
    <col min="9975" max="9975" width="12.33203125" style="63" customWidth="1"/>
    <col min="9976" max="10214" width="9.109375" style="63"/>
    <col min="10215" max="10216" width="2.33203125" style="63" customWidth="1"/>
    <col min="10217" max="10217" width="39.109375" style="63" customWidth="1"/>
    <col min="10218" max="10218" width="7.33203125" style="63" customWidth="1"/>
    <col min="10219" max="10219" width="12.33203125" style="63" customWidth="1"/>
    <col min="10220" max="10220" width="1.109375" style="63" customWidth="1"/>
    <col min="10221" max="10221" width="12.33203125" style="63" customWidth="1"/>
    <col min="10222" max="10222" width="1.109375" style="63" customWidth="1"/>
    <col min="10223" max="10223" width="12.33203125" style="63" customWidth="1"/>
    <col min="10224" max="10224" width="1.109375" style="63" customWidth="1"/>
    <col min="10225" max="10225" width="12.33203125" style="63" customWidth="1"/>
    <col min="10226" max="10226" width="1.109375" style="63" customWidth="1"/>
    <col min="10227" max="10227" width="12.33203125" style="63" customWidth="1"/>
    <col min="10228" max="10228" width="1.109375" style="63" customWidth="1"/>
    <col min="10229" max="10229" width="12.33203125" style="63" customWidth="1"/>
    <col min="10230" max="10230" width="1.109375" style="63" customWidth="1"/>
    <col min="10231" max="10231" width="12.33203125" style="63" customWidth="1"/>
    <col min="10232" max="10470" width="9.109375" style="63"/>
    <col min="10471" max="10472" width="2.33203125" style="63" customWidth="1"/>
    <col min="10473" max="10473" width="39.109375" style="63" customWidth="1"/>
    <col min="10474" max="10474" width="7.33203125" style="63" customWidth="1"/>
    <col min="10475" max="10475" width="12.33203125" style="63" customWidth="1"/>
    <col min="10476" max="10476" width="1.109375" style="63" customWidth="1"/>
    <col min="10477" max="10477" width="12.33203125" style="63" customWidth="1"/>
    <col min="10478" max="10478" width="1.109375" style="63" customWidth="1"/>
    <col min="10479" max="10479" width="12.33203125" style="63" customWidth="1"/>
    <col min="10480" max="10480" width="1.109375" style="63" customWidth="1"/>
    <col min="10481" max="10481" width="12.33203125" style="63" customWidth="1"/>
    <col min="10482" max="10482" width="1.109375" style="63" customWidth="1"/>
    <col min="10483" max="10483" width="12.33203125" style="63" customWidth="1"/>
    <col min="10484" max="10484" width="1.109375" style="63" customWidth="1"/>
    <col min="10485" max="10485" width="12.33203125" style="63" customWidth="1"/>
    <col min="10486" max="10486" width="1.109375" style="63" customWidth="1"/>
    <col min="10487" max="10487" width="12.33203125" style="63" customWidth="1"/>
    <col min="10488" max="10726" width="9.109375" style="63"/>
    <col min="10727" max="10728" width="2.33203125" style="63" customWidth="1"/>
    <col min="10729" max="10729" width="39.109375" style="63" customWidth="1"/>
    <col min="10730" max="10730" width="7.33203125" style="63" customWidth="1"/>
    <col min="10731" max="10731" width="12.33203125" style="63" customWidth="1"/>
    <col min="10732" max="10732" width="1.109375" style="63" customWidth="1"/>
    <col min="10733" max="10733" width="12.33203125" style="63" customWidth="1"/>
    <col min="10734" max="10734" width="1.109375" style="63" customWidth="1"/>
    <col min="10735" max="10735" width="12.33203125" style="63" customWidth="1"/>
    <col min="10736" max="10736" width="1.109375" style="63" customWidth="1"/>
    <col min="10737" max="10737" width="12.33203125" style="63" customWidth="1"/>
    <col min="10738" max="10738" width="1.109375" style="63" customWidth="1"/>
    <col min="10739" max="10739" width="12.33203125" style="63" customWidth="1"/>
    <col min="10740" max="10740" width="1.109375" style="63" customWidth="1"/>
    <col min="10741" max="10741" width="12.33203125" style="63" customWidth="1"/>
    <col min="10742" max="10742" width="1.109375" style="63" customWidth="1"/>
    <col min="10743" max="10743" width="12.33203125" style="63" customWidth="1"/>
    <col min="10744" max="10982" width="9.109375" style="63"/>
    <col min="10983" max="10984" width="2.33203125" style="63" customWidth="1"/>
    <col min="10985" max="10985" width="39.109375" style="63" customWidth="1"/>
    <col min="10986" max="10986" width="7.33203125" style="63" customWidth="1"/>
    <col min="10987" max="10987" width="12.33203125" style="63" customWidth="1"/>
    <col min="10988" max="10988" width="1.109375" style="63" customWidth="1"/>
    <col min="10989" max="10989" width="12.33203125" style="63" customWidth="1"/>
    <col min="10990" max="10990" width="1.109375" style="63" customWidth="1"/>
    <col min="10991" max="10991" width="12.33203125" style="63" customWidth="1"/>
    <col min="10992" max="10992" width="1.109375" style="63" customWidth="1"/>
    <col min="10993" max="10993" width="12.33203125" style="63" customWidth="1"/>
    <col min="10994" max="10994" width="1.109375" style="63" customWidth="1"/>
    <col min="10995" max="10995" width="12.33203125" style="63" customWidth="1"/>
    <col min="10996" max="10996" width="1.109375" style="63" customWidth="1"/>
    <col min="10997" max="10997" width="12.33203125" style="63" customWidth="1"/>
    <col min="10998" max="10998" width="1.109375" style="63" customWidth="1"/>
    <col min="10999" max="10999" width="12.33203125" style="63" customWidth="1"/>
    <col min="11000" max="11238" width="9.109375" style="63"/>
    <col min="11239" max="11240" width="2.33203125" style="63" customWidth="1"/>
    <col min="11241" max="11241" width="39.109375" style="63" customWidth="1"/>
    <col min="11242" max="11242" width="7.33203125" style="63" customWidth="1"/>
    <col min="11243" max="11243" width="12.33203125" style="63" customWidth="1"/>
    <col min="11244" max="11244" width="1.109375" style="63" customWidth="1"/>
    <col min="11245" max="11245" width="12.33203125" style="63" customWidth="1"/>
    <col min="11246" max="11246" width="1.109375" style="63" customWidth="1"/>
    <col min="11247" max="11247" width="12.33203125" style="63" customWidth="1"/>
    <col min="11248" max="11248" width="1.109375" style="63" customWidth="1"/>
    <col min="11249" max="11249" width="12.33203125" style="63" customWidth="1"/>
    <col min="11250" max="11250" width="1.109375" style="63" customWidth="1"/>
    <col min="11251" max="11251" width="12.33203125" style="63" customWidth="1"/>
    <col min="11252" max="11252" width="1.109375" style="63" customWidth="1"/>
    <col min="11253" max="11253" width="12.33203125" style="63" customWidth="1"/>
    <col min="11254" max="11254" width="1.109375" style="63" customWidth="1"/>
    <col min="11255" max="11255" width="12.33203125" style="63" customWidth="1"/>
    <col min="11256" max="11494" width="9.109375" style="63"/>
    <col min="11495" max="11496" width="2.33203125" style="63" customWidth="1"/>
    <col min="11497" max="11497" width="39.109375" style="63" customWidth="1"/>
    <col min="11498" max="11498" width="7.33203125" style="63" customWidth="1"/>
    <col min="11499" max="11499" width="12.33203125" style="63" customWidth="1"/>
    <col min="11500" max="11500" width="1.109375" style="63" customWidth="1"/>
    <col min="11501" max="11501" width="12.33203125" style="63" customWidth="1"/>
    <col min="11502" max="11502" width="1.109375" style="63" customWidth="1"/>
    <col min="11503" max="11503" width="12.33203125" style="63" customWidth="1"/>
    <col min="11504" max="11504" width="1.109375" style="63" customWidth="1"/>
    <col min="11505" max="11505" width="12.33203125" style="63" customWidth="1"/>
    <col min="11506" max="11506" width="1.109375" style="63" customWidth="1"/>
    <col min="11507" max="11507" width="12.33203125" style="63" customWidth="1"/>
    <col min="11508" max="11508" width="1.109375" style="63" customWidth="1"/>
    <col min="11509" max="11509" width="12.33203125" style="63" customWidth="1"/>
    <col min="11510" max="11510" width="1.109375" style="63" customWidth="1"/>
    <col min="11511" max="11511" width="12.33203125" style="63" customWidth="1"/>
    <col min="11512" max="11750" width="9.109375" style="63"/>
    <col min="11751" max="11752" width="2.33203125" style="63" customWidth="1"/>
    <col min="11753" max="11753" width="39.109375" style="63" customWidth="1"/>
    <col min="11754" max="11754" width="7.33203125" style="63" customWidth="1"/>
    <col min="11755" max="11755" width="12.33203125" style="63" customWidth="1"/>
    <col min="11756" max="11756" width="1.109375" style="63" customWidth="1"/>
    <col min="11757" max="11757" width="12.33203125" style="63" customWidth="1"/>
    <col min="11758" max="11758" width="1.109375" style="63" customWidth="1"/>
    <col min="11759" max="11759" width="12.33203125" style="63" customWidth="1"/>
    <col min="11760" max="11760" width="1.109375" style="63" customWidth="1"/>
    <col min="11761" max="11761" width="12.33203125" style="63" customWidth="1"/>
    <col min="11762" max="11762" width="1.109375" style="63" customWidth="1"/>
    <col min="11763" max="11763" width="12.33203125" style="63" customWidth="1"/>
    <col min="11764" max="11764" width="1.109375" style="63" customWidth="1"/>
    <col min="11765" max="11765" width="12.33203125" style="63" customWidth="1"/>
    <col min="11766" max="11766" width="1.109375" style="63" customWidth="1"/>
    <col min="11767" max="11767" width="12.33203125" style="63" customWidth="1"/>
    <col min="11768" max="12006" width="9.109375" style="63"/>
    <col min="12007" max="12008" width="2.33203125" style="63" customWidth="1"/>
    <col min="12009" max="12009" width="39.109375" style="63" customWidth="1"/>
    <col min="12010" max="12010" width="7.33203125" style="63" customWidth="1"/>
    <col min="12011" max="12011" width="12.33203125" style="63" customWidth="1"/>
    <col min="12012" max="12012" width="1.109375" style="63" customWidth="1"/>
    <col min="12013" max="12013" width="12.33203125" style="63" customWidth="1"/>
    <col min="12014" max="12014" width="1.109375" style="63" customWidth="1"/>
    <col min="12015" max="12015" width="12.33203125" style="63" customWidth="1"/>
    <col min="12016" max="12016" width="1.109375" style="63" customWidth="1"/>
    <col min="12017" max="12017" width="12.33203125" style="63" customWidth="1"/>
    <col min="12018" max="12018" width="1.109375" style="63" customWidth="1"/>
    <col min="12019" max="12019" width="12.33203125" style="63" customWidth="1"/>
    <col min="12020" max="12020" width="1.109375" style="63" customWidth="1"/>
    <col min="12021" max="12021" width="12.33203125" style="63" customWidth="1"/>
    <col min="12022" max="12022" width="1.109375" style="63" customWidth="1"/>
    <col min="12023" max="12023" width="12.33203125" style="63" customWidth="1"/>
    <col min="12024" max="12262" width="9.109375" style="63"/>
    <col min="12263" max="12264" width="2.33203125" style="63" customWidth="1"/>
    <col min="12265" max="12265" width="39.109375" style="63" customWidth="1"/>
    <col min="12266" max="12266" width="7.33203125" style="63" customWidth="1"/>
    <col min="12267" max="12267" width="12.33203125" style="63" customWidth="1"/>
    <col min="12268" max="12268" width="1.109375" style="63" customWidth="1"/>
    <col min="12269" max="12269" width="12.33203125" style="63" customWidth="1"/>
    <col min="12270" max="12270" width="1.109375" style="63" customWidth="1"/>
    <col min="12271" max="12271" width="12.33203125" style="63" customWidth="1"/>
    <col min="12272" max="12272" width="1.109375" style="63" customWidth="1"/>
    <col min="12273" max="12273" width="12.33203125" style="63" customWidth="1"/>
    <col min="12274" max="12274" width="1.109375" style="63" customWidth="1"/>
    <col min="12275" max="12275" width="12.33203125" style="63" customWidth="1"/>
    <col min="12276" max="12276" width="1.109375" style="63" customWidth="1"/>
    <col min="12277" max="12277" width="12.33203125" style="63" customWidth="1"/>
    <col min="12278" max="12278" width="1.109375" style="63" customWidth="1"/>
    <col min="12279" max="12279" width="12.33203125" style="63" customWidth="1"/>
    <col min="12280" max="12518" width="9.109375" style="63"/>
    <col min="12519" max="12520" width="2.33203125" style="63" customWidth="1"/>
    <col min="12521" max="12521" width="39.109375" style="63" customWidth="1"/>
    <col min="12522" max="12522" width="7.33203125" style="63" customWidth="1"/>
    <col min="12523" max="12523" width="12.33203125" style="63" customWidth="1"/>
    <col min="12524" max="12524" width="1.109375" style="63" customWidth="1"/>
    <col min="12525" max="12525" width="12.33203125" style="63" customWidth="1"/>
    <col min="12526" max="12526" width="1.109375" style="63" customWidth="1"/>
    <col min="12527" max="12527" width="12.33203125" style="63" customWidth="1"/>
    <col min="12528" max="12528" width="1.109375" style="63" customWidth="1"/>
    <col min="12529" max="12529" width="12.33203125" style="63" customWidth="1"/>
    <col min="12530" max="12530" width="1.109375" style="63" customWidth="1"/>
    <col min="12531" max="12531" width="12.33203125" style="63" customWidth="1"/>
    <col min="12532" max="12532" width="1.109375" style="63" customWidth="1"/>
    <col min="12533" max="12533" width="12.33203125" style="63" customWidth="1"/>
    <col min="12534" max="12534" width="1.109375" style="63" customWidth="1"/>
    <col min="12535" max="12535" width="12.33203125" style="63" customWidth="1"/>
    <col min="12536" max="12774" width="9.109375" style="63"/>
    <col min="12775" max="12776" width="2.33203125" style="63" customWidth="1"/>
    <col min="12777" max="12777" width="39.109375" style="63" customWidth="1"/>
    <col min="12778" max="12778" width="7.33203125" style="63" customWidth="1"/>
    <col min="12779" max="12779" width="12.33203125" style="63" customWidth="1"/>
    <col min="12780" max="12780" width="1.109375" style="63" customWidth="1"/>
    <col min="12781" max="12781" width="12.33203125" style="63" customWidth="1"/>
    <col min="12782" max="12782" width="1.109375" style="63" customWidth="1"/>
    <col min="12783" max="12783" width="12.33203125" style="63" customWidth="1"/>
    <col min="12784" max="12784" width="1.109375" style="63" customWidth="1"/>
    <col min="12785" max="12785" width="12.33203125" style="63" customWidth="1"/>
    <col min="12786" max="12786" width="1.109375" style="63" customWidth="1"/>
    <col min="12787" max="12787" width="12.33203125" style="63" customWidth="1"/>
    <col min="12788" max="12788" width="1.109375" style="63" customWidth="1"/>
    <col min="12789" max="12789" width="12.33203125" style="63" customWidth="1"/>
    <col min="12790" max="12790" width="1.109375" style="63" customWidth="1"/>
    <col min="12791" max="12791" width="12.33203125" style="63" customWidth="1"/>
    <col min="12792" max="13030" width="9.109375" style="63"/>
    <col min="13031" max="13032" width="2.33203125" style="63" customWidth="1"/>
    <col min="13033" max="13033" width="39.109375" style="63" customWidth="1"/>
    <col min="13034" max="13034" width="7.33203125" style="63" customWidth="1"/>
    <col min="13035" max="13035" width="12.33203125" style="63" customWidth="1"/>
    <col min="13036" max="13036" width="1.109375" style="63" customWidth="1"/>
    <col min="13037" max="13037" width="12.33203125" style="63" customWidth="1"/>
    <col min="13038" max="13038" width="1.109375" style="63" customWidth="1"/>
    <col min="13039" max="13039" width="12.33203125" style="63" customWidth="1"/>
    <col min="13040" max="13040" width="1.109375" style="63" customWidth="1"/>
    <col min="13041" max="13041" width="12.33203125" style="63" customWidth="1"/>
    <col min="13042" max="13042" width="1.109375" style="63" customWidth="1"/>
    <col min="13043" max="13043" width="12.33203125" style="63" customWidth="1"/>
    <col min="13044" max="13044" width="1.109375" style="63" customWidth="1"/>
    <col min="13045" max="13045" width="12.33203125" style="63" customWidth="1"/>
    <col min="13046" max="13046" width="1.109375" style="63" customWidth="1"/>
    <col min="13047" max="13047" width="12.33203125" style="63" customWidth="1"/>
    <col min="13048" max="13286" width="9.109375" style="63"/>
    <col min="13287" max="13288" width="2.33203125" style="63" customWidth="1"/>
    <col min="13289" max="13289" width="39.109375" style="63" customWidth="1"/>
    <col min="13290" max="13290" width="7.33203125" style="63" customWidth="1"/>
    <col min="13291" max="13291" width="12.33203125" style="63" customWidth="1"/>
    <col min="13292" max="13292" width="1.109375" style="63" customWidth="1"/>
    <col min="13293" max="13293" width="12.33203125" style="63" customWidth="1"/>
    <col min="13294" max="13294" width="1.109375" style="63" customWidth="1"/>
    <col min="13295" max="13295" width="12.33203125" style="63" customWidth="1"/>
    <col min="13296" max="13296" width="1.109375" style="63" customWidth="1"/>
    <col min="13297" max="13297" width="12.33203125" style="63" customWidth="1"/>
    <col min="13298" max="13298" width="1.109375" style="63" customWidth="1"/>
    <col min="13299" max="13299" width="12.33203125" style="63" customWidth="1"/>
    <col min="13300" max="13300" width="1.109375" style="63" customWidth="1"/>
    <col min="13301" max="13301" width="12.33203125" style="63" customWidth="1"/>
    <col min="13302" max="13302" width="1.109375" style="63" customWidth="1"/>
    <col min="13303" max="13303" width="12.33203125" style="63" customWidth="1"/>
    <col min="13304" max="13542" width="9.109375" style="63"/>
    <col min="13543" max="13544" width="2.33203125" style="63" customWidth="1"/>
    <col min="13545" max="13545" width="39.109375" style="63" customWidth="1"/>
    <col min="13546" max="13546" width="7.33203125" style="63" customWidth="1"/>
    <col min="13547" max="13547" width="12.33203125" style="63" customWidth="1"/>
    <col min="13548" max="13548" width="1.109375" style="63" customWidth="1"/>
    <col min="13549" max="13549" width="12.33203125" style="63" customWidth="1"/>
    <col min="13550" max="13550" width="1.109375" style="63" customWidth="1"/>
    <col min="13551" max="13551" width="12.33203125" style="63" customWidth="1"/>
    <col min="13552" max="13552" width="1.109375" style="63" customWidth="1"/>
    <col min="13553" max="13553" width="12.33203125" style="63" customWidth="1"/>
    <col min="13554" max="13554" width="1.109375" style="63" customWidth="1"/>
    <col min="13555" max="13555" width="12.33203125" style="63" customWidth="1"/>
    <col min="13556" max="13556" width="1.109375" style="63" customWidth="1"/>
    <col min="13557" max="13557" width="12.33203125" style="63" customWidth="1"/>
    <col min="13558" max="13558" width="1.109375" style="63" customWidth="1"/>
    <col min="13559" max="13559" width="12.33203125" style="63" customWidth="1"/>
    <col min="13560" max="13798" width="9.109375" style="63"/>
    <col min="13799" max="13800" width="2.33203125" style="63" customWidth="1"/>
    <col min="13801" max="13801" width="39.109375" style="63" customWidth="1"/>
    <col min="13802" max="13802" width="7.33203125" style="63" customWidth="1"/>
    <col min="13803" max="13803" width="12.33203125" style="63" customWidth="1"/>
    <col min="13804" max="13804" width="1.109375" style="63" customWidth="1"/>
    <col min="13805" max="13805" width="12.33203125" style="63" customWidth="1"/>
    <col min="13806" max="13806" width="1.109375" style="63" customWidth="1"/>
    <col min="13807" max="13807" width="12.33203125" style="63" customWidth="1"/>
    <col min="13808" max="13808" width="1.109375" style="63" customWidth="1"/>
    <col min="13809" max="13809" width="12.33203125" style="63" customWidth="1"/>
    <col min="13810" max="13810" width="1.109375" style="63" customWidth="1"/>
    <col min="13811" max="13811" width="12.33203125" style="63" customWidth="1"/>
    <col min="13812" max="13812" width="1.109375" style="63" customWidth="1"/>
    <col min="13813" max="13813" width="12.33203125" style="63" customWidth="1"/>
    <col min="13814" max="13814" width="1.109375" style="63" customWidth="1"/>
    <col min="13815" max="13815" width="12.33203125" style="63" customWidth="1"/>
    <col min="13816" max="14054" width="9.109375" style="63"/>
    <col min="14055" max="14056" width="2.33203125" style="63" customWidth="1"/>
    <col min="14057" max="14057" width="39.109375" style="63" customWidth="1"/>
    <col min="14058" max="14058" width="7.33203125" style="63" customWidth="1"/>
    <col min="14059" max="14059" width="12.33203125" style="63" customWidth="1"/>
    <col min="14060" max="14060" width="1.109375" style="63" customWidth="1"/>
    <col min="14061" max="14061" width="12.33203125" style="63" customWidth="1"/>
    <col min="14062" max="14062" width="1.109375" style="63" customWidth="1"/>
    <col min="14063" max="14063" width="12.33203125" style="63" customWidth="1"/>
    <col min="14064" max="14064" width="1.109375" style="63" customWidth="1"/>
    <col min="14065" max="14065" width="12.33203125" style="63" customWidth="1"/>
    <col min="14066" max="14066" width="1.109375" style="63" customWidth="1"/>
    <col min="14067" max="14067" width="12.33203125" style="63" customWidth="1"/>
    <col min="14068" max="14068" width="1.109375" style="63" customWidth="1"/>
    <col min="14069" max="14069" width="12.33203125" style="63" customWidth="1"/>
    <col min="14070" max="14070" width="1.109375" style="63" customWidth="1"/>
    <col min="14071" max="14071" width="12.33203125" style="63" customWidth="1"/>
    <col min="14072" max="14310" width="9.109375" style="63"/>
    <col min="14311" max="14312" width="2.33203125" style="63" customWidth="1"/>
    <col min="14313" max="14313" width="39.109375" style="63" customWidth="1"/>
    <col min="14314" max="14314" width="7.33203125" style="63" customWidth="1"/>
    <col min="14315" max="14315" width="12.33203125" style="63" customWidth="1"/>
    <col min="14316" max="14316" width="1.109375" style="63" customWidth="1"/>
    <col min="14317" max="14317" width="12.33203125" style="63" customWidth="1"/>
    <col min="14318" max="14318" width="1.109375" style="63" customWidth="1"/>
    <col min="14319" max="14319" width="12.33203125" style="63" customWidth="1"/>
    <col min="14320" max="14320" width="1.109375" style="63" customWidth="1"/>
    <col min="14321" max="14321" width="12.33203125" style="63" customWidth="1"/>
    <col min="14322" max="14322" width="1.109375" style="63" customWidth="1"/>
    <col min="14323" max="14323" width="12.33203125" style="63" customWidth="1"/>
    <col min="14324" max="14324" width="1.109375" style="63" customWidth="1"/>
    <col min="14325" max="14325" width="12.33203125" style="63" customWidth="1"/>
    <col min="14326" max="14326" width="1.109375" style="63" customWidth="1"/>
    <col min="14327" max="14327" width="12.33203125" style="63" customWidth="1"/>
    <col min="14328" max="14566" width="9.109375" style="63"/>
    <col min="14567" max="14568" width="2.33203125" style="63" customWidth="1"/>
    <col min="14569" max="14569" width="39.109375" style="63" customWidth="1"/>
    <col min="14570" max="14570" width="7.33203125" style="63" customWidth="1"/>
    <col min="14571" max="14571" width="12.33203125" style="63" customWidth="1"/>
    <col min="14572" max="14572" width="1.109375" style="63" customWidth="1"/>
    <col min="14573" max="14573" width="12.33203125" style="63" customWidth="1"/>
    <col min="14574" max="14574" width="1.109375" style="63" customWidth="1"/>
    <col min="14575" max="14575" width="12.33203125" style="63" customWidth="1"/>
    <col min="14576" max="14576" width="1.109375" style="63" customWidth="1"/>
    <col min="14577" max="14577" width="12.33203125" style="63" customWidth="1"/>
    <col min="14578" max="14578" width="1.109375" style="63" customWidth="1"/>
    <col min="14579" max="14579" width="12.33203125" style="63" customWidth="1"/>
    <col min="14580" max="14580" width="1.109375" style="63" customWidth="1"/>
    <col min="14581" max="14581" width="12.33203125" style="63" customWidth="1"/>
    <col min="14582" max="14582" width="1.109375" style="63" customWidth="1"/>
    <col min="14583" max="14583" width="12.33203125" style="63" customWidth="1"/>
    <col min="14584" max="14822" width="9.109375" style="63"/>
    <col min="14823" max="14824" width="2.33203125" style="63" customWidth="1"/>
    <col min="14825" max="14825" width="39.109375" style="63" customWidth="1"/>
    <col min="14826" max="14826" width="7.33203125" style="63" customWidth="1"/>
    <col min="14827" max="14827" width="12.33203125" style="63" customWidth="1"/>
    <col min="14828" max="14828" width="1.109375" style="63" customWidth="1"/>
    <col min="14829" max="14829" width="12.33203125" style="63" customWidth="1"/>
    <col min="14830" max="14830" width="1.109375" style="63" customWidth="1"/>
    <col min="14831" max="14831" width="12.33203125" style="63" customWidth="1"/>
    <col min="14832" max="14832" width="1.109375" style="63" customWidth="1"/>
    <col min="14833" max="14833" width="12.33203125" style="63" customWidth="1"/>
    <col min="14834" max="14834" width="1.109375" style="63" customWidth="1"/>
    <col min="14835" max="14835" width="12.33203125" style="63" customWidth="1"/>
    <col min="14836" max="14836" width="1.109375" style="63" customWidth="1"/>
    <col min="14837" max="14837" width="12.33203125" style="63" customWidth="1"/>
    <col min="14838" max="14838" width="1.109375" style="63" customWidth="1"/>
    <col min="14839" max="14839" width="12.33203125" style="63" customWidth="1"/>
    <col min="14840" max="15078" width="9.109375" style="63"/>
    <col min="15079" max="15080" width="2.33203125" style="63" customWidth="1"/>
    <col min="15081" max="15081" width="39.109375" style="63" customWidth="1"/>
    <col min="15082" max="15082" width="7.33203125" style="63" customWidth="1"/>
    <col min="15083" max="15083" width="12.33203125" style="63" customWidth="1"/>
    <col min="15084" max="15084" width="1.109375" style="63" customWidth="1"/>
    <col min="15085" max="15085" width="12.33203125" style="63" customWidth="1"/>
    <col min="15086" max="15086" width="1.109375" style="63" customWidth="1"/>
    <col min="15087" max="15087" width="12.33203125" style="63" customWidth="1"/>
    <col min="15088" max="15088" width="1.109375" style="63" customWidth="1"/>
    <col min="15089" max="15089" width="12.33203125" style="63" customWidth="1"/>
    <col min="15090" max="15090" width="1.109375" style="63" customWidth="1"/>
    <col min="15091" max="15091" width="12.33203125" style="63" customWidth="1"/>
    <col min="15092" max="15092" width="1.109375" style="63" customWidth="1"/>
    <col min="15093" max="15093" width="12.33203125" style="63" customWidth="1"/>
    <col min="15094" max="15094" width="1.109375" style="63" customWidth="1"/>
    <col min="15095" max="15095" width="12.33203125" style="63" customWidth="1"/>
    <col min="15096" max="15334" width="9.109375" style="63"/>
    <col min="15335" max="15336" width="2.33203125" style="63" customWidth="1"/>
    <col min="15337" max="15337" width="39.109375" style="63" customWidth="1"/>
    <col min="15338" max="15338" width="7.33203125" style="63" customWidth="1"/>
    <col min="15339" max="15339" width="12.33203125" style="63" customWidth="1"/>
    <col min="15340" max="15340" width="1.109375" style="63" customWidth="1"/>
    <col min="15341" max="15341" width="12.33203125" style="63" customWidth="1"/>
    <col min="15342" max="15342" width="1.109375" style="63" customWidth="1"/>
    <col min="15343" max="15343" width="12.33203125" style="63" customWidth="1"/>
    <col min="15344" max="15344" width="1.109375" style="63" customWidth="1"/>
    <col min="15345" max="15345" width="12.33203125" style="63" customWidth="1"/>
    <col min="15346" max="15346" width="1.109375" style="63" customWidth="1"/>
    <col min="15347" max="15347" width="12.33203125" style="63" customWidth="1"/>
    <col min="15348" max="15348" width="1.109375" style="63" customWidth="1"/>
    <col min="15349" max="15349" width="12.33203125" style="63" customWidth="1"/>
    <col min="15350" max="15350" width="1.109375" style="63" customWidth="1"/>
    <col min="15351" max="15351" width="12.33203125" style="63" customWidth="1"/>
    <col min="15352" max="15590" width="9.109375" style="63"/>
    <col min="15591" max="15592" width="2.33203125" style="63" customWidth="1"/>
    <col min="15593" max="15593" width="39.109375" style="63" customWidth="1"/>
    <col min="15594" max="15594" width="7.33203125" style="63" customWidth="1"/>
    <col min="15595" max="15595" width="12.33203125" style="63" customWidth="1"/>
    <col min="15596" max="15596" width="1.109375" style="63" customWidth="1"/>
    <col min="15597" max="15597" width="12.33203125" style="63" customWidth="1"/>
    <col min="15598" max="15598" width="1.109375" style="63" customWidth="1"/>
    <col min="15599" max="15599" width="12.33203125" style="63" customWidth="1"/>
    <col min="15600" max="15600" width="1.109375" style="63" customWidth="1"/>
    <col min="15601" max="15601" width="12.33203125" style="63" customWidth="1"/>
    <col min="15602" max="15602" width="1.109375" style="63" customWidth="1"/>
    <col min="15603" max="15603" width="12.33203125" style="63" customWidth="1"/>
    <col min="15604" max="15604" width="1.109375" style="63" customWidth="1"/>
    <col min="15605" max="15605" width="12.33203125" style="63" customWidth="1"/>
    <col min="15606" max="15606" width="1.109375" style="63" customWidth="1"/>
    <col min="15607" max="15607" width="12.33203125" style="63" customWidth="1"/>
    <col min="15608" max="15846" width="9.109375" style="63"/>
    <col min="15847" max="15848" width="2.33203125" style="63" customWidth="1"/>
    <col min="15849" max="15849" width="39.109375" style="63" customWidth="1"/>
    <col min="15850" max="15850" width="7.33203125" style="63" customWidth="1"/>
    <col min="15851" max="15851" width="12.33203125" style="63" customWidth="1"/>
    <col min="15852" max="15852" width="1.109375" style="63" customWidth="1"/>
    <col min="15853" max="15853" width="12.33203125" style="63" customWidth="1"/>
    <col min="15854" max="15854" width="1.109375" style="63" customWidth="1"/>
    <col min="15855" max="15855" width="12.33203125" style="63" customWidth="1"/>
    <col min="15856" max="15856" width="1.109375" style="63" customWidth="1"/>
    <col min="15857" max="15857" width="12.33203125" style="63" customWidth="1"/>
    <col min="15858" max="15858" width="1.109375" style="63" customWidth="1"/>
    <col min="15859" max="15859" width="12.33203125" style="63" customWidth="1"/>
    <col min="15860" max="15860" width="1.109375" style="63" customWidth="1"/>
    <col min="15861" max="15861" width="12.33203125" style="63" customWidth="1"/>
    <col min="15862" max="15862" width="1.109375" style="63" customWidth="1"/>
    <col min="15863" max="15863" width="12.33203125" style="63" customWidth="1"/>
    <col min="15864" max="16102" width="9.109375" style="63"/>
    <col min="16103" max="16104" width="2.33203125" style="63" customWidth="1"/>
    <col min="16105" max="16105" width="39.109375" style="63" customWidth="1"/>
    <col min="16106" max="16106" width="7.33203125" style="63" customWidth="1"/>
    <col min="16107" max="16107" width="12.33203125" style="63" customWidth="1"/>
    <col min="16108" max="16108" width="1.109375" style="63" customWidth="1"/>
    <col min="16109" max="16109" width="12.33203125" style="63" customWidth="1"/>
    <col min="16110" max="16110" width="1.109375" style="63" customWidth="1"/>
    <col min="16111" max="16111" width="12.33203125" style="63" customWidth="1"/>
    <col min="16112" max="16112" width="1.109375" style="63" customWidth="1"/>
    <col min="16113" max="16113" width="12.33203125" style="63" customWidth="1"/>
    <col min="16114" max="16114" width="1.109375" style="63" customWidth="1"/>
    <col min="16115" max="16115" width="12.33203125" style="63" customWidth="1"/>
    <col min="16116" max="16116" width="1.109375" style="63" customWidth="1"/>
    <col min="16117" max="16117" width="12.33203125" style="63" customWidth="1"/>
    <col min="16118" max="16118" width="1.109375" style="63" customWidth="1"/>
    <col min="16119" max="16119" width="12.33203125" style="63" customWidth="1"/>
    <col min="16120" max="16358" width="9.109375" style="63"/>
    <col min="16359" max="16384" width="9.109375" style="63" customWidth="1"/>
  </cols>
  <sheetData>
    <row r="1" spans="1:17" s="120" customFormat="1" ht="22.5" customHeight="1">
      <c r="A1" s="78" t="s">
        <v>0</v>
      </c>
      <c r="D1" s="151"/>
    </row>
    <row r="2" spans="1:17" s="120" customFormat="1" ht="22.5" customHeight="1">
      <c r="A2" s="120" t="s">
        <v>271</v>
      </c>
      <c r="D2" s="151"/>
    </row>
    <row r="3" spans="1:17" s="120" customFormat="1" ht="22.5" customHeight="1">
      <c r="D3" s="152"/>
      <c r="E3" s="153"/>
      <c r="F3" s="153"/>
      <c r="G3" s="153"/>
      <c r="H3" s="153"/>
      <c r="I3" s="153"/>
      <c r="J3" s="153"/>
      <c r="K3" s="153"/>
      <c r="M3" s="153"/>
      <c r="N3" s="153"/>
      <c r="O3" s="153"/>
      <c r="P3" s="153"/>
      <c r="Q3" s="153"/>
    </row>
    <row r="4" spans="1:17" s="122" customFormat="1" ht="22.5" customHeight="1">
      <c r="D4" s="154"/>
      <c r="E4" s="247" t="s">
        <v>3</v>
      </c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</row>
    <row r="5" spans="1:17" s="122" customFormat="1" ht="22.5" customHeight="1">
      <c r="D5" s="154"/>
      <c r="E5" s="237"/>
      <c r="F5" s="237"/>
      <c r="G5" s="237"/>
      <c r="H5" s="237"/>
      <c r="I5" s="237"/>
      <c r="J5" s="237"/>
      <c r="K5" s="237"/>
      <c r="L5" s="123"/>
      <c r="M5" s="155" t="s">
        <v>67</v>
      </c>
      <c r="N5" s="155"/>
      <c r="O5" s="155"/>
    </row>
    <row r="6" spans="1:17" s="120" customFormat="1" ht="22.5" customHeight="1">
      <c r="D6" s="152"/>
      <c r="E6" s="122"/>
      <c r="F6" s="122"/>
      <c r="G6" s="122"/>
      <c r="H6" s="122"/>
      <c r="I6" s="122"/>
      <c r="J6" s="123"/>
      <c r="K6" s="123"/>
      <c r="L6" s="122"/>
      <c r="M6" s="237"/>
      <c r="N6" s="122"/>
      <c r="O6" s="237" t="s">
        <v>143</v>
      </c>
      <c r="P6" s="122"/>
      <c r="Q6" s="122"/>
    </row>
    <row r="7" spans="1:17" s="120" customFormat="1" ht="22.5" customHeight="1">
      <c r="D7" s="152"/>
      <c r="E7" s="123"/>
      <c r="F7" s="123"/>
      <c r="G7" s="123"/>
      <c r="H7" s="123"/>
      <c r="I7" s="248" t="s">
        <v>64</v>
      </c>
      <c r="J7" s="248"/>
      <c r="K7" s="248"/>
      <c r="L7" s="122"/>
      <c r="M7" s="127"/>
      <c r="N7" s="123"/>
      <c r="O7" s="237" t="s">
        <v>149</v>
      </c>
      <c r="P7" s="123"/>
    </row>
    <row r="8" spans="1:17" s="120" customFormat="1" ht="22.5" customHeight="1">
      <c r="D8" s="152"/>
      <c r="E8" s="237" t="s">
        <v>152</v>
      </c>
      <c r="F8" s="237"/>
      <c r="G8" s="237" t="s">
        <v>153</v>
      </c>
      <c r="H8" s="237"/>
      <c r="I8" s="237" t="s">
        <v>154</v>
      </c>
      <c r="J8" s="237"/>
      <c r="K8" s="237"/>
      <c r="L8" s="122"/>
      <c r="M8" s="127" t="s">
        <v>156</v>
      </c>
      <c r="N8" s="123"/>
      <c r="O8" s="237" t="s">
        <v>160</v>
      </c>
      <c r="P8" s="123"/>
      <c r="Q8" s="237" t="s">
        <v>163</v>
      </c>
    </row>
    <row r="9" spans="1:17" s="120" customFormat="1" ht="22.5" customHeight="1">
      <c r="D9" s="235"/>
      <c r="E9" s="237" t="s">
        <v>164</v>
      </c>
      <c r="F9" s="237"/>
      <c r="G9" s="237" t="s">
        <v>165</v>
      </c>
      <c r="H9" s="237"/>
      <c r="I9" s="237" t="s">
        <v>166</v>
      </c>
      <c r="J9" s="237"/>
      <c r="K9" s="237" t="s">
        <v>66</v>
      </c>
      <c r="L9" s="122"/>
      <c r="M9" s="237" t="s">
        <v>168</v>
      </c>
      <c r="N9" s="123"/>
      <c r="O9" s="237" t="s">
        <v>172</v>
      </c>
      <c r="P9" s="123"/>
      <c r="Q9" s="237" t="s">
        <v>172</v>
      </c>
    </row>
    <row r="10" spans="1:17" s="120" customFormat="1" ht="22.5" customHeight="1">
      <c r="D10" s="121"/>
      <c r="E10" s="246" t="s">
        <v>9</v>
      </c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</row>
    <row r="11" spans="1:17" s="120" customFormat="1" ht="22.5" customHeight="1">
      <c r="A11" s="78" t="str">
        <f>'thai-9-10'!A13</f>
        <v>สำหรับงวดสามเดือนสิ้นสุดวันที่ 31 มีนาคม 2560</v>
      </c>
      <c r="D11" s="121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</row>
    <row r="12" spans="1:17" s="120" customFormat="1" ht="22.5" customHeight="1">
      <c r="A12" s="78" t="str">
        <f>'thai-9-10'!A14</f>
        <v>ยอดคงเหลือ ณ วันที่  1 มกราคม 2560</v>
      </c>
      <c r="C12" s="122"/>
      <c r="D12" s="235"/>
      <c r="E12" s="115">
        <v>1822454</v>
      </c>
      <c r="F12" s="47"/>
      <c r="G12" s="115">
        <v>16059845</v>
      </c>
      <c r="H12" s="47"/>
      <c r="I12" s="115">
        <v>110340</v>
      </c>
      <c r="J12" s="47"/>
      <c r="K12" s="115">
        <v>7849731</v>
      </c>
      <c r="L12" s="47"/>
      <c r="M12" s="115">
        <v>13902</v>
      </c>
      <c r="N12" s="47"/>
      <c r="O12" s="115">
        <v>13902</v>
      </c>
      <c r="P12" s="47"/>
      <c r="Q12" s="115">
        <v>25856272</v>
      </c>
    </row>
    <row r="13" spans="1:17" s="120" customFormat="1" ht="7.5" customHeight="1">
      <c r="D13" s="121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</row>
    <row r="14" spans="1:17" ht="22.2">
      <c r="A14" s="78" t="s">
        <v>177</v>
      </c>
      <c r="B14" s="120"/>
      <c r="C14" s="120"/>
      <c r="D14" s="131"/>
      <c r="E14" s="47"/>
      <c r="F14" s="47"/>
      <c r="G14" s="47"/>
      <c r="H14" s="47"/>
      <c r="I14" s="47"/>
      <c r="J14" s="47"/>
      <c r="K14" s="47"/>
      <c r="L14" s="72"/>
      <c r="M14" s="47"/>
      <c r="N14" s="47"/>
      <c r="O14" s="47"/>
      <c r="P14" s="47"/>
      <c r="Q14" s="47"/>
    </row>
    <row r="15" spans="1:17" ht="22.2">
      <c r="A15" s="133" t="s">
        <v>178</v>
      </c>
      <c r="B15" s="120"/>
      <c r="C15" s="120"/>
      <c r="D15" s="131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</row>
    <row r="16" spans="1:17" ht="22.2">
      <c r="A16" s="133"/>
      <c r="B16" s="63" t="s">
        <v>179</v>
      </c>
      <c r="C16" s="120"/>
      <c r="D16" s="131"/>
      <c r="E16" s="34">
        <v>10</v>
      </c>
      <c r="F16" s="47"/>
      <c r="G16" s="34">
        <v>162</v>
      </c>
      <c r="H16" s="47"/>
      <c r="I16" s="34">
        <v>0</v>
      </c>
      <c r="J16" s="47"/>
      <c r="K16" s="34">
        <v>0</v>
      </c>
      <c r="L16" s="47"/>
      <c r="M16" s="34">
        <v>0</v>
      </c>
      <c r="N16" s="107"/>
      <c r="O16" s="34">
        <v>0</v>
      </c>
      <c r="P16" s="47"/>
      <c r="Q16" s="34">
        <v>172</v>
      </c>
    </row>
    <row r="17" spans="1:17" ht="22.2" hidden="1">
      <c r="A17" s="78"/>
      <c r="B17" s="63" t="s">
        <v>185</v>
      </c>
      <c r="C17" s="120"/>
      <c r="D17" s="131"/>
      <c r="E17" s="34">
        <v>0</v>
      </c>
      <c r="F17" s="47"/>
      <c r="G17" s="34">
        <v>0</v>
      </c>
      <c r="H17" s="47"/>
      <c r="I17" s="34">
        <v>0</v>
      </c>
      <c r="J17" s="47"/>
      <c r="K17" s="34">
        <v>0</v>
      </c>
      <c r="L17" s="72"/>
      <c r="M17" s="34">
        <v>0</v>
      </c>
      <c r="N17" s="11"/>
      <c r="O17" s="34">
        <v>0</v>
      </c>
      <c r="P17" s="47"/>
      <c r="Q17" s="34">
        <v>0</v>
      </c>
    </row>
    <row r="18" spans="1:17" ht="22.2">
      <c r="A18" s="133" t="s">
        <v>194</v>
      </c>
      <c r="B18" s="120"/>
      <c r="C18" s="120"/>
      <c r="D18" s="131"/>
      <c r="E18" s="61">
        <f>SUM(E15:E17)</f>
        <v>10</v>
      </c>
      <c r="F18" s="47"/>
      <c r="G18" s="61">
        <f>SUM(G15:G17)</f>
        <v>162</v>
      </c>
      <c r="H18" s="47"/>
      <c r="I18" s="61">
        <f>SUM(I15:I17)</f>
        <v>0</v>
      </c>
      <c r="J18" s="47"/>
      <c r="K18" s="61">
        <f>SUM(K15:K17)</f>
        <v>0</v>
      </c>
      <c r="L18" s="72"/>
      <c r="M18" s="61">
        <f>SUM(M15:M17)</f>
        <v>0</v>
      </c>
      <c r="N18" s="229"/>
      <c r="O18" s="61">
        <f>SUM(O15:O17)</f>
        <v>0</v>
      </c>
      <c r="P18" s="47"/>
      <c r="Q18" s="61">
        <f>SUM(Q15:Q17)</f>
        <v>172</v>
      </c>
    </row>
    <row r="19" spans="1:17" ht="9.75" customHeight="1">
      <c r="A19" s="78"/>
      <c r="B19" s="120"/>
      <c r="C19" s="120"/>
      <c r="D19" s="131"/>
      <c r="E19" s="47"/>
      <c r="F19" s="47"/>
      <c r="G19" s="47"/>
      <c r="H19" s="47"/>
      <c r="I19" s="47"/>
      <c r="J19" s="47"/>
      <c r="K19" s="47"/>
      <c r="L19" s="72"/>
      <c r="M19" s="47"/>
      <c r="N19" s="47"/>
      <c r="O19" s="47"/>
      <c r="P19" s="47"/>
      <c r="Q19" s="47"/>
    </row>
    <row r="20" spans="1:17" s="122" customFormat="1" ht="22.5" customHeight="1">
      <c r="A20" s="120" t="s">
        <v>139</v>
      </c>
      <c r="D20" s="235"/>
      <c r="E20" s="157"/>
      <c r="F20" s="47"/>
      <c r="G20" s="157"/>
      <c r="H20" s="47"/>
      <c r="I20" s="157"/>
      <c r="J20" s="157"/>
      <c r="K20" s="157"/>
      <c r="L20" s="157"/>
      <c r="M20" s="157"/>
      <c r="N20" s="157"/>
      <c r="O20" s="157"/>
      <c r="P20" s="157"/>
      <c r="Q20" s="157"/>
    </row>
    <row r="21" spans="1:17" s="122" customFormat="1" ht="22.5" customHeight="1">
      <c r="A21" s="151"/>
      <c r="B21" s="122" t="s">
        <v>277</v>
      </c>
      <c r="D21" s="235"/>
      <c r="E21" s="107">
        <v>0</v>
      </c>
      <c r="F21" s="107"/>
      <c r="G21" s="107">
        <v>0</v>
      </c>
      <c r="H21" s="107"/>
      <c r="I21" s="107">
        <v>0</v>
      </c>
      <c r="J21" s="157"/>
      <c r="K21" s="107">
        <v>-23778</v>
      </c>
      <c r="L21" s="157"/>
      <c r="M21" s="107">
        <v>0</v>
      </c>
      <c r="N21" s="107"/>
      <c r="O21" s="107">
        <v>0</v>
      </c>
      <c r="P21" s="157"/>
      <c r="Q21" s="107">
        <v>-23778</v>
      </c>
    </row>
    <row r="22" spans="1:17" s="122" customFormat="1" ht="22.5" customHeight="1">
      <c r="A22" s="151"/>
      <c r="B22" s="122" t="s">
        <v>109</v>
      </c>
      <c r="D22" s="235"/>
      <c r="E22" s="34">
        <v>0</v>
      </c>
      <c r="F22" s="11"/>
      <c r="G22" s="34">
        <v>0</v>
      </c>
      <c r="H22" s="11"/>
      <c r="I22" s="34">
        <v>0</v>
      </c>
      <c r="J22" s="158"/>
      <c r="K22" s="34">
        <v>0</v>
      </c>
      <c r="L22" s="158"/>
      <c r="M22" s="34">
        <v>-3827</v>
      </c>
      <c r="N22" s="158"/>
      <c r="O22" s="34">
        <v>-3827</v>
      </c>
      <c r="P22" s="158"/>
      <c r="Q22" s="34">
        <v>-3827</v>
      </c>
    </row>
    <row r="23" spans="1:17" s="122" customFormat="1" ht="22.5" customHeight="1">
      <c r="A23" s="120" t="s">
        <v>188</v>
      </c>
      <c r="D23" s="235"/>
      <c r="E23" s="61">
        <f>SUM(E21:E22)</f>
        <v>0</v>
      </c>
      <c r="F23" s="229"/>
      <c r="G23" s="61">
        <f>SUM(G21:G22)</f>
        <v>0</v>
      </c>
      <c r="H23" s="229"/>
      <c r="I23" s="61">
        <f>SUM(I21:I22)</f>
        <v>0</v>
      </c>
      <c r="J23" s="157"/>
      <c r="K23" s="61">
        <f>SUM(K21:K22)</f>
        <v>-23778</v>
      </c>
      <c r="L23" s="157"/>
      <c r="M23" s="61">
        <f>SUM(M21:M22)</f>
        <v>-3827</v>
      </c>
      <c r="N23" s="157"/>
      <c r="O23" s="61">
        <f>SUM(O21:O22)</f>
        <v>-3827</v>
      </c>
      <c r="P23" s="157"/>
      <c r="Q23" s="61">
        <f>SUM(Q21:Q22)</f>
        <v>-27605</v>
      </c>
    </row>
    <row r="24" spans="1:17" s="122" customFormat="1" ht="22.5" customHeight="1" thickBot="1">
      <c r="A24" s="78" t="str">
        <f>'thai-9-10'!A32</f>
        <v>ยอดคงเหลือ ณ วันที่ 31 มีนาคม 2560</v>
      </c>
      <c r="D24" s="235"/>
      <c r="E24" s="144">
        <f>E12+E18+E23</f>
        <v>1822464</v>
      </c>
      <c r="F24" s="47"/>
      <c r="G24" s="144">
        <f>G12+G18+G23</f>
        <v>16060007</v>
      </c>
      <c r="H24" s="157"/>
      <c r="I24" s="144">
        <f>I12+I18+I23</f>
        <v>110340</v>
      </c>
      <c r="J24" s="157"/>
      <c r="K24" s="144">
        <f>K12+K18+K23</f>
        <v>7825953</v>
      </c>
      <c r="L24" s="157"/>
      <c r="M24" s="144">
        <f>M12+M18+M23</f>
        <v>10075</v>
      </c>
      <c r="N24" s="157"/>
      <c r="O24" s="144">
        <f>O12+O18+O23</f>
        <v>10075</v>
      </c>
      <c r="P24" s="157"/>
      <c r="Q24" s="144">
        <f>Q12+Q18+Q23</f>
        <v>25828839</v>
      </c>
    </row>
    <row r="25" spans="1:17" s="122" customFormat="1" ht="7.5" customHeight="1" thickTop="1">
      <c r="A25" s="120"/>
      <c r="D25" s="235"/>
      <c r="E25" s="115"/>
      <c r="F25" s="47">
        <v>232435</v>
      </c>
      <c r="G25" s="115"/>
      <c r="H25" s="157"/>
      <c r="I25" s="159"/>
      <c r="J25" s="157"/>
      <c r="K25" s="159"/>
      <c r="L25" s="157"/>
      <c r="M25" s="159"/>
      <c r="N25" s="157"/>
      <c r="O25" s="159"/>
      <c r="P25" s="157"/>
      <c r="Q25" s="47"/>
    </row>
    <row r="26" spans="1:17" s="122" customFormat="1" ht="22.5" customHeight="1">
      <c r="A26" s="120"/>
      <c r="B26" s="120"/>
      <c r="D26" s="235"/>
      <c r="E26" s="157"/>
      <c r="F26" s="157">
        <v>912737</v>
      </c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</row>
    <row r="27" spans="1:17" s="122" customFormat="1" ht="22.5" customHeight="1">
      <c r="D27" s="235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</row>
    <row r="28" spans="1:17" s="120" customFormat="1" ht="22.5" customHeight="1">
      <c r="A28" s="78" t="s">
        <v>0</v>
      </c>
      <c r="D28" s="151"/>
    </row>
    <row r="29" spans="1:17" s="120" customFormat="1" ht="22.5" customHeight="1">
      <c r="A29" s="120" t="s">
        <v>271</v>
      </c>
      <c r="D29" s="151"/>
    </row>
    <row r="30" spans="1:17" s="120" customFormat="1" ht="20.25" customHeight="1">
      <c r="D30" s="151"/>
    </row>
    <row r="31" spans="1:17" s="122" customFormat="1" ht="22.5" customHeight="1">
      <c r="D31" s="154"/>
      <c r="E31" s="247" t="s">
        <v>3</v>
      </c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</row>
    <row r="32" spans="1:17" s="122" customFormat="1" ht="22.5" customHeight="1">
      <c r="D32" s="154"/>
      <c r="E32" s="237"/>
      <c r="F32" s="237"/>
      <c r="G32" s="237"/>
      <c r="H32" s="237"/>
      <c r="I32" s="237"/>
      <c r="J32" s="237"/>
      <c r="K32" s="237"/>
      <c r="L32" s="123"/>
      <c r="M32" s="155" t="s">
        <v>67</v>
      </c>
      <c r="N32" s="155"/>
      <c r="O32" s="155"/>
    </row>
    <row r="33" spans="1:17" s="120" customFormat="1" ht="22.5" customHeight="1">
      <c r="D33" s="152"/>
      <c r="E33" s="122"/>
      <c r="F33" s="122"/>
      <c r="G33" s="122"/>
      <c r="H33" s="122"/>
      <c r="I33" s="122"/>
      <c r="J33" s="123"/>
      <c r="K33" s="123"/>
      <c r="L33" s="122"/>
      <c r="M33" s="237"/>
      <c r="N33" s="122"/>
      <c r="O33" s="237" t="s">
        <v>143</v>
      </c>
      <c r="P33" s="122"/>
      <c r="Q33" s="122"/>
    </row>
    <row r="34" spans="1:17" s="120" customFormat="1" ht="22.5" customHeight="1">
      <c r="D34" s="152"/>
      <c r="E34" s="123"/>
      <c r="F34" s="123"/>
      <c r="G34" s="123"/>
      <c r="H34" s="123"/>
      <c r="I34" s="248" t="s">
        <v>64</v>
      </c>
      <c r="J34" s="248"/>
      <c r="K34" s="248"/>
      <c r="L34" s="122"/>
      <c r="M34" s="127"/>
      <c r="N34" s="123"/>
      <c r="O34" s="237" t="s">
        <v>149</v>
      </c>
      <c r="P34" s="123"/>
    </row>
    <row r="35" spans="1:17" s="120" customFormat="1" ht="22.5" customHeight="1">
      <c r="D35" s="152"/>
      <c r="E35" s="237" t="s">
        <v>152</v>
      </c>
      <c r="F35" s="237"/>
      <c r="G35" s="237" t="s">
        <v>153</v>
      </c>
      <c r="H35" s="237"/>
      <c r="I35" s="237" t="s">
        <v>154</v>
      </c>
      <c r="J35" s="237"/>
      <c r="K35" s="237"/>
      <c r="L35" s="122"/>
      <c r="M35" s="127" t="s">
        <v>156</v>
      </c>
      <c r="N35" s="123"/>
      <c r="O35" s="237" t="s">
        <v>160</v>
      </c>
      <c r="P35" s="123"/>
      <c r="Q35" s="237" t="s">
        <v>163</v>
      </c>
    </row>
    <row r="36" spans="1:17" s="120" customFormat="1" ht="22.5" customHeight="1">
      <c r="D36" s="235"/>
      <c r="E36" s="237" t="s">
        <v>164</v>
      </c>
      <c r="F36" s="237"/>
      <c r="G36" s="237" t="s">
        <v>165</v>
      </c>
      <c r="H36" s="237"/>
      <c r="I36" s="237" t="s">
        <v>166</v>
      </c>
      <c r="J36" s="237"/>
      <c r="K36" s="237" t="s">
        <v>66</v>
      </c>
      <c r="L36" s="122"/>
      <c r="M36" s="237" t="s">
        <v>168</v>
      </c>
      <c r="N36" s="123"/>
      <c r="O36" s="237" t="s">
        <v>172</v>
      </c>
      <c r="P36" s="123"/>
      <c r="Q36" s="237" t="s">
        <v>172</v>
      </c>
    </row>
    <row r="37" spans="1:17" s="120" customFormat="1" ht="22.5" customHeight="1">
      <c r="D37" s="121"/>
      <c r="E37" s="246" t="s">
        <v>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</row>
    <row r="38" spans="1:17" s="120" customFormat="1" ht="22.5" customHeight="1">
      <c r="A38" s="78" t="str">
        <f>'thai-9-10'!A46</f>
        <v>สำหรับงวดสามเดือนสิ้นสุดวันที่ 31 มีนาคม 2561</v>
      </c>
      <c r="D38" s="121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</row>
    <row r="39" spans="1:17" ht="22.5" customHeight="1">
      <c r="A39" s="78" t="str">
        <f>'thai-9-10'!A47</f>
        <v>ยอดคงเหลือ ณ วันที่  1 มกราคม 2561</v>
      </c>
      <c r="B39" s="78"/>
      <c r="D39" s="131"/>
      <c r="E39" s="47">
        <v>1822464</v>
      </c>
      <c r="F39" s="47">
        <v>0</v>
      </c>
      <c r="G39" s="47">
        <v>16060007</v>
      </c>
      <c r="H39" s="47">
        <v>0</v>
      </c>
      <c r="I39" s="47">
        <v>116760</v>
      </c>
      <c r="J39" s="47">
        <v>0</v>
      </c>
      <c r="K39" s="47">
        <v>7886706</v>
      </c>
      <c r="L39" s="47">
        <v>0</v>
      </c>
      <c r="M39" s="47">
        <v>4416</v>
      </c>
      <c r="N39" s="47">
        <v>0</v>
      </c>
      <c r="O39" s="47">
        <v>4416</v>
      </c>
      <c r="P39" s="47">
        <v>0</v>
      </c>
      <c r="Q39" s="47">
        <v>25890353</v>
      </c>
    </row>
    <row r="40" spans="1:17" ht="9.75" hidden="1" customHeight="1">
      <c r="A40" s="120"/>
      <c r="B40" s="120"/>
      <c r="C40" s="120"/>
      <c r="D40" s="131"/>
      <c r="E40" s="47"/>
      <c r="F40" s="47"/>
      <c r="G40" s="47"/>
      <c r="H40" s="47"/>
      <c r="I40" s="47"/>
      <c r="J40" s="47"/>
      <c r="K40" s="47"/>
      <c r="L40" s="72"/>
      <c r="M40" s="47"/>
      <c r="N40" s="47"/>
      <c r="O40" s="47"/>
      <c r="P40" s="47"/>
      <c r="Q40" s="47"/>
    </row>
    <row r="41" spans="1:17" ht="22.5" hidden="1" customHeight="1">
      <c r="A41" s="78" t="s">
        <v>177</v>
      </c>
      <c r="B41" s="78"/>
      <c r="D41" s="131"/>
      <c r="E41" s="73"/>
      <c r="F41" s="73"/>
      <c r="G41" s="73"/>
      <c r="H41" s="73"/>
      <c r="I41" s="73"/>
      <c r="J41" s="73"/>
      <c r="K41" s="73"/>
      <c r="L41" s="161"/>
      <c r="M41" s="73"/>
      <c r="N41" s="73"/>
      <c r="O41" s="73"/>
      <c r="P41" s="73"/>
      <c r="Q41" s="73"/>
    </row>
    <row r="42" spans="1:17" ht="22.5" hidden="1" customHeight="1">
      <c r="A42" s="133" t="s">
        <v>178</v>
      </c>
      <c r="B42" s="78"/>
      <c r="D42" s="131"/>
      <c r="E42" s="73"/>
      <c r="F42" s="73"/>
      <c r="G42" s="73"/>
      <c r="H42" s="73"/>
      <c r="I42" s="73"/>
      <c r="J42" s="73"/>
      <c r="K42" s="73"/>
      <c r="L42" s="161"/>
      <c r="M42" s="73"/>
      <c r="N42" s="73"/>
      <c r="O42" s="73"/>
      <c r="P42" s="73"/>
      <c r="Q42" s="73"/>
    </row>
    <row r="43" spans="1:17" ht="22.5" hidden="1" customHeight="1">
      <c r="A43" s="78"/>
      <c r="B43" s="63" t="s">
        <v>179</v>
      </c>
      <c r="D43" s="131">
        <v>13</v>
      </c>
      <c r="E43" s="107">
        <v>0</v>
      </c>
      <c r="F43" s="47"/>
      <c r="G43" s="107">
        <v>0</v>
      </c>
      <c r="H43" s="47"/>
      <c r="I43" s="107">
        <v>0</v>
      </c>
      <c r="J43" s="107"/>
      <c r="K43" s="107">
        <v>0</v>
      </c>
      <c r="L43" s="107"/>
      <c r="M43" s="107">
        <v>0</v>
      </c>
      <c r="N43" s="47"/>
      <c r="O43" s="107">
        <v>0</v>
      </c>
      <c r="P43" s="107"/>
      <c r="Q43" s="107">
        <v>0</v>
      </c>
    </row>
    <row r="44" spans="1:17" ht="22.5" hidden="1" customHeight="1">
      <c r="A44" s="78"/>
      <c r="B44" s="63" t="s">
        <v>185</v>
      </c>
      <c r="C44" s="120"/>
      <c r="D44" s="131"/>
      <c r="E44" s="34">
        <v>0</v>
      </c>
      <c r="F44" s="115"/>
      <c r="G44" s="34">
        <v>0</v>
      </c>
      <c r="H44" s="115"/>
      <c r="I44" s="34">
        <v>0</v>
      </c>
      <c r="J44" s="69"/>
      <c r="K44" s="34">
        <v>0</v>
      </c>
      <c r="L44" s="162"/>
      <c r="M44" s="34">
        <v>0</v>
      </c>
      <c r="N44" s="11"/>
      <c r="O44" s="34">
        <v>0</v>
      </c>
      <c r="P44" s="75"/>
      <c r="Q44" s="34">
        <v>0</v>
      </c>
    </row>
    <row r="45" spans="1:17" ht="22.5" hidden="1" customHeight="1">
      <c r="A45" s="78" t="s">
        <v>194</v>
      </c>
      <c r="B45" s="78"/>
      <c r="D45" s="131"/>
      <c r="E45" s="61">
        <f>SUM(E43:E44)</f>
        <v>0</v>
      </c>
      <c r="F45" s="163"/>
      <c r="G45" s="61">
        <f>SUM(G43:G44)</f>
        <v>0</v>
      </c>
      <c r="H45" s="163"/>
      <c r="I45" s="61">
        <f>SUM(I43:I44)</f>
        <v>0</v>
      </c>
      <c r="J45" s="163"/>
      <c r="K45" s="61">
        <f>SUM(K43:K44)</f>
        <v>0</v>
      </c>
      <c r="L45" s="163"/>
      <c r="M45" s="61">
        <f>SUM(M43:M44)</f>
        <v>0</v>
      </c>
      <c r="N45" s="163"/>
      <c r="O45" s="61">
        <f>SUM(O43:O44)</f>
        <v>0</v>
      </c>
      <c r="P45" s="163"/>
      <c r="Q45" s="61">
        <f>SUM(Q43:Q44)</f>
        <v>0</v>
      </c>
    </row>
    <row r="46" spans="1:17" ht="16.5" customHeight="1">
      <c r="A46" s="78"/>
      <c r="B46" s="78"/>
      <c r="D46" s="131"/>
      <c r="E46" s="73"/>
      <c r="F46" s="73"/>
      <c r="G46" s="73"/>
      <c r="H46" s="73"/>
      <c r="I46" s="73"/>
      <c r="J46" s="73"/>
      <c r="K46" s="73"/>
      <c r="L46" s="161"/>
      <c r="M46" s="73"/>
      <c r="N46" s="73"/>
      <c r="O46" s="73"/>
      <c r="P46" s="73"/>
      <c r="Q46" s="73"/>
    </row>
    <row r="47" spans="1:17" ht="22.5" customHeight="1">
      <c r="A47" s="120" t="s">
        <v>139</v>
      </c>
      <c r="B47" s="122"/>
      <c r="C47" s="122"/>
      <c r="D47" s="131"/>
      <c r="E47" s="73"/>
      <c r="F47" s="73"/>
      <c r="G47" s="73"/>
      <c r="H47" s="73"/>
      <c r="I47" s="73"/>
      <c r="J47" s="73"/>
      <c r="K47" s="73"/>
      <c r="L47" s="161"/>
      <c r="M47" s="73"/>
      <c r="N47" s="73"/>
      <c r="O47" s="73"/>
      <c r="P47" s="73"/>
      <c r="Q47" s="73"/>
    </row>
    <row r="48" spans="1:17" ht="22.5" customHeight="1">
      <c r="A48" s="151"/>
      <c r="B48" s="122" t="s">
        <v>277</v>
      </c>
      <c r="C48" s="122"/>
      <c r="D48" s="131"/>
      <c r="E48" s="107">
        <v>0</v>
      </c>
      <c r="F48" s="107"/>
      <c r="G48" s="107">
        <v>0</v>
      </c>
      <c r="H48" s="107"/>
      <c r="I48" s="107">
        <v>0</v>
      </c>
      <c r="J48" s="158"/>
      <c r="K48" s="107">
        <f>'thai-BS-3-8'!K233</f>
        <v>-115446</v>
      </c>
      <c r="L48" s="158"/>
      <c r="M48" s="107">
        <v>0</v>
      </c>
      <c r="N48" s="158"/>
      <c r="O48" s="107">
        <v>0</v>
      </c>
      <c r="P48" s="158"/>
      <c r="Q48" s="107">
        <f>K48+O48</f>
        <v>-115446</v>
      </c>
    </row>
    <row r="49" spans="1:17" ht="22.5" customHeight="1">
      <c r="A49" s="151"/>
      <c r="B49" s="122" t="s">
        <v>109</v>
      </c>
      <c r="C49" s="122"/>
      <c r="E49" s="34">
        <v>0</v>
      </c>
      <c r="F49" s="107"/>
      <c r="G49" s="34">
        <v>0</v>
      </c>
      <c r="H49" s="107"/>
      <c r="I49" s="34">
        <v>0</v>
      </c>
      <c r="J49" s="158"/>
      <c r="K49" s="34">
        <v>-581</v>
      </c>
      <c r="L49" s="158"/>
      <c r="M49" s="34">
        <v>1949</v>
      </c>
      <c r="N49" s="158"/>
      <c r="O49" s="34">
        <v>1949</v>
      </c>
      <c r="P49" s="158"/>
      <c r="Q49" s="34">
        <f>K49+O49</f>
        <v>1368</v>
      </c>
    </row>
    <row r="50" spans="1:17" s="78" customFormat="1" ht="22.5" customHeight="1">
      <c r="A50" s="120" t="s">
        <v>188</v>
      </c>
      <c r="B50" s="141"/>
      <c r="D50" s="133"/>
      <c r="E50" s="61">
        <f>SUM(E48:E49)</f>
        <v>0</v>
      </c>
      <c r="F50" s="163"/>
      <c r="G50" s="61">
        <f>SUM(G48:G49)</f>
        <v>0</v>
      </c>
      <c r="H50" s="163"/>
      <c r="I50" s="61">
        <f>SUM(I48:I49)</f>
        <v>0</v>
      </c>
      <c r="J50" s="164"/>
      <c r="K50" s="61">
        <f>SUM(K48:K49)</f>
        <v>-116027</v>
      </c>
      <c r="L50" s="164"/>
      <c r="M50" s="61">
        <f>SUM(M48:M49)</f>
        <v>1949</v>
      </c>
      <c r="N50" s="164"/>
      <c r="O50" s="61">
        <f>SUM(O48:O49)</f>
        <v>1949</v>
      </c>
      <c r="P50" s="165"/>
      <c r="Q50" s="61">
        <f>SUM(Q48:Q49)</f>
        <v>-114078</v>
      </c>
    </row>
    <row r="51" spans="1:17" ht="22.5" hidden="1" customHeight="1">
      <c r="A51" s="122" t="s">
        <v>192</v>
      </c>
      <c r="B51" s="140"/>
      <c r="E51" s="149">
        <v>0</v>
      </c>
      <c r="F51" s="107"/>
      <c r="G51" s="149">
        <v>0</v>
      </c>
      <c r="H51" s="107"/>
      <c r="I51" s="149">
        <v>0</v>
      </c>
      <c r="J51" s="166"/>
      <c r="K51" s="149">
        <v>0</v>
      </c>
      <c r="L51" s="166"/>
      <c r="M51" s="149">
        <v>0</v>
      </c>
      <c r="N51" s="166"/>
      <c r="O51" s="149">
        <v>0</v>
      </c>
      <c r="P51" s="167"/>
      <c r="Q51" s="149">
        <v>0</v>
      </c>
    </row>
    <row r="52" spans="1:17" s="120" customFormat="1" ht="22.5" customHeight="1" thickBot="1">
      <c r="A52" s="78" t="str">
        <f>'thai-9-10'!A64</f>
        <v>ยอดคงเหลือ ณ วันที่  31 มีนาคม 2561</v>
      </c>
      <c r="D52" s="128"/>
      <c r="E52" s="168">
        <f>SUM(E39,E45,E50,E51)</f>
        <v>1822464</v>
      </c>
      <c r="F52" s="169"/>
      <c r="G52" s="168">
        <f>SUM(G39,G45,G50,G51)</f>
        <v>16060007</v>
      </c>
      <c r="H52" s="170"/>
      <c r="I52" s="168">
        <f>SUM(I39,I45,I50,I51)</f>
        <v>116760</v>
      </c>
      <c r="J52" s="170"/>
      <c r="K52" s="168">
        <f>SUM(K39,K45,K50,K51)</f>
        <v>7770679</v>
      </c>
      <c r="L52" s="170"/>
      <c r="M52" s="168">
        <f>SUM(M39,M45,M50,M51)</f>
        <v>6365</v>
      </c>
      <c r="N52" s="169"/>
      <c r="O52" s="168">
        <f>SUM(O39,O45,O50,O51)</f>
        <v>6365</v>
      </c>
      <c r="P52" s="132"/>
      <c r="Q52" s="168">
        <f>SUM(Q39,Q45,Q50,Q51)</f>
        <v>25776275</v>
      </c>
    </row>
    <row r="53" spans="1:17" ht="36.9" customHeight="1" thickTop="1"/>
    <row r="54" spans="1:17" ht="22.5" customHeight="1">
      <c r="E54" s="130"/>
      <c r="G54" s="130"/>
      <c r="I54" s="130"/>
      <c r="K54" s="130"/>
      <c r="M54" s="130"/>
      <c r="O54" s="130"/>
      <c r="Q54" s="130"/>
    </row>
    <row r="55" spans="1:17" ht="22.5" customHeight="1">
      <c r="D55" s="15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</row>
    <row r="56" spans="1:17" ht="22.5" customHeight="1">
      <c r="D56" s="15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</row>
  </sheetData>
  <mergeCells count="6">
    <mergeCell ref="I34:K34"/>
    <mergeCell ref="E37:Q37"/>
    <mergeCell ref="E4:Q4"/>
    <mergeCell ref="I7:K7"/>
    <mergeCell ref="E10:Q10"/>
    <mergeCell ref="E31:Q31"/>
  </mergeCells>
  <pageMargins left="0.7" right="0.7" top="0.48" bottom="0.5" header="0.4" footer="0.5"/>
  <pageSetup paperSize="9" scale="91" firstPageNumber="11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2060"/>
    <pageSetUpPr fitToPage="1"/>
  </sheetPr>
  <dimension ref="A1:T160"/>
  <sheetViews>
    <sheetView view="pageBreakPreview" zoomScaleNormal="100" zoomScaleSheetLayoutView="100" workbookViewId="0">
      <selection activeCell="C2" sqref="C2"/>
    </sheetView>
  </sheetViews>
  <sheetFormatPr defaultRowHeight="21.75" customHeight="1"/>
  <cols>
    <col min="1" max="1" width="2.33203125" style="140" customWidth="1"/>
    <col min="2" max="2" width="1.88671875" style="140" customWidth="1"/>
    <col min="3" max="3" width="42" style="140" customWidth="1"/>
    <col min="4" max="4" width="8.6640625" style="171" customWidth="1"/>
    <col min="5" max="5" width="1" style="140" customWidth="1"/>
    <col min="6" max="6" width="11.109375" style="172" customWidth="1"/>
    <col min="7" max="7" width="1" style="140" customWidth="1"/>
    <col min="8" max="8" width="13.33203125" style="172" customWidth="1"/>
    <col min="9" max="9" width="1" style="140" customWidth="1"/>
    <col min="10" max="10" width="11.109375" style="172" customWidth="1"/>
    <col min="11" max="11" width="1" style="173" customWidth="1"/>
    <col min="12" max="12" width="13.33203125" style="172" customWidth="1"/>
    <col min="13" max="13" width="0.88671875" style="174" customWidth="1"/>
    <col min="14" max="14" width="14" style="175" customWidth="1"/>
    <col min="15" max="15" width="0.88671875" style="174" customWidth="1"/>
    <col min="16" max="16" width="14" style="175" customWidth="1"/>
    <col min="17" max="20" width="9.109375" style="173"/>
    <col min="21" max="241" width="9.109375" style="140"/>
    <col min="242" max="242" width="2.33203125" style="140" customWidth="1"/>
    <col min="243" max="243" width="1.88671875" style="140" customWidth="1"/>
    <col min="244" max="244" width="35.6640625" style="140" customWidth="1"/>
    <col min="245" max="245" width="8.6640625" style="140" customWidth="1"/>
    <col min="246" max="246" width="0" style="140" hidden="1" customWidth="1"/>
    <col min="247" max="247" width="1" style="140" customWidth="1"/>
    <col min="248" max="248" width="13.33203125" style="140" customWidth="1"/>
    <col min="249" max="249" width="1" style="140" customWidth="1"/>
    <col min="250" max="250" width="0" style="140" hidden="1" customWidth="1"/>
    <col min="251" max="251" width="1" style="140" customWidth="1"/>
    <col min="252" max="252" width="13.33203125" style="140" customWidth="1"/>
    <col min="253" max="497" width="9.109375" style="140"/>
    <col min="498" max="498" width="2.33203125" style="140" customWidth="1"/>
    <col min="499" max="499" width="1.88671875" style="140" customWidth="1"/>
    <col min="500" max="500" width="35.6640625" style="140" customWidth="1"/>
    <col min="501" max="501" width="8.6640625" style="140" customWidth="1"/>
    <col min="502" max="502" width="0" style="140" hidden="1" customWidth="1"/>
    <col min="503" max="503" width="1" style="140" customWidth="1"/>
    <col min="504" max="504" width="13.33203125" style="140" customWidth="1"/>
    <col min="505" max="505" width="1" style="140" customWidth="1"/>
    <col min="506" max="506" width="0" style="140" hidden="1" customWidth="1"/>
    <col min="507" max="507" width="1" style="140" customWidth="1"/>
    <col min="508" max="508" width="13.33203125" style="140" customWidth="1"/>
    <col min="509" max="753" width="9.109375" style="140"/>
    <col min="754" max="754" width="2.33203125" style="140" customWidth="1"/>
    <col min="755" max="755" width="1.88671875" style="140" customWidth="1"/>
    <col min="756" max="756" width="35.6640625" style="140" customWidth="1"/>
    <col min="757" max="757" width="8.6640625" style="140" customWidth="1"/>
    <col min="758" max="758" width="0" style="140" hidden="1" customWidth="1"/>
    <col min="759" max="759" width="1" style="140" customWidth="1"/>
    <col min="760" max="760" width="13.33203125" style="140" customWidth="1"/>
    <col min="761" max="761" width="1" style="140" customWidth="1"/>
    <col min="762" max="762" width="0" style="140" hidden="1" customWidth="1"/>
    <col min="763" max="763" width="1" style="140" customWidth="1"/>
    <col min="764" max="764" width="13.33203125" style="140" customWidth="1"/>
    <col min="765" max="1009" width="9.109375" style="140"/>
    <col min="1010" max="1010" width="2.33203125" style="140" customWidth="1"/>
    <col min="1011" max="1011" width="1.88671875" style="140" customWidth="1"/>
    <col min="1012" max="1012" width="35.6640625" style="140" customWidth="1"/>
    <col min="1013" max="1013" width="8.6640625" style="140" customWidth="1"/>
    <col min="1014" max="1014" width="0" style="140" hidden="1" customWidth="1"/>
    <col min="1015" max="1015" width="1" style="140" customWidth="1"/>
    <col min="1016" max="1016" width="13.33203125" style="140" customWidth="1"/>
    <col min="1017" max="1017" width="1" style="140" customWidth="1"/>
    <col min="1018" max="1018" width="0" style="140" hidden="1" customWidth="1"/>
    <col min="1019" max="1019" width="1" style="140" customWidth="1"/>
    <col min="1020" max="1020" width="13.33203125" style="140" customWidth="1"/>
    <col min="1021" max="1265" width="9.109375" style="140"/>
    <col min="1266" max="1266" width="2.33203125" style="140" customWidth="1"/>
    <col min="1267" max="1267" width="1.88671875" style="140" customWidth="1"/>
    <col min="1268" max="1268" width="35.6640625" style="140" customWidth="1"/>
    <col min="1269" max="1269" width="8.6640625" style="140" customWidth="1"/>
    <col min="1270" max="1270" width="0" style="140" hidden="1" customWidth="1"/>
    <col min="1271" max="1271" width="1" style="140" customWidth="1"/>
    <col min="1272" max="1272" width="13.33203125" style="140" customWidth="1"/>
    <col min="1273" max="1273" width="1" style="140" customWidth="1"/>
    <col min="1274" max="1274" width="0" style="140" hidden="1" customWidth="1"/>
    <col min="1275" max="1275" width="1" style="140" customWidth="1"/>
    <col min="1276" max="1276" width="13.33203125" style="140" customWidth="1"/>
    <col min="1277" max="1521" width="9.109375" style="140"/>
    <col min="1522" max="1522" width="2.33203125" style="140" customWidth="1"/>
    <col min="1523" max="1523" width="1.88671875" style="140" customWidth="1"/>
    <col min="1524" max="1524" width="35.6640625" style="140" customWidth="1"/>
    <col min="1525" max="1525" width="8.6640625" style="140" customWidth="1"/>
    <col min="1526" max="1526" width="0" style="140" hidden="1" customWidth="1"/>
    <col min="1527" max="1527" width="1" style="140" customWidth="1"/>
    <col min="1528" max="1528" width="13.33203125" style="140" customWidth="1"/>
    <col min="1529" max="1529" width="1" style="140" customWidth="1"/>
    <col min="1530" max="1530" width="0" style="140" hidden="1" customWidth="1"/>
    <col min="1531" max="1531" width="1" style="140" customWidth="1"/>
    <col min="1532" max="1532" width="13.33203125" style="140" customWidth="1"/>
    <col min="1533" max="1777" width="9.109375" style="140"/>
    <col min="1778" max="1778" width="2.33203125" style="140" customWidth="1"/>
    <col min="1779" max="1779" width="1.88671875" style="140" customWidth="1"/>
    <col min="1780" max="1780" width="35.6640625" style="140" customWidth="1"/>
    <col min="1781" max="1781" width="8.6640625" style="140" customWidth="1"/>
    <col min="1782" max="1782" width="0" style="140" hidden="1" customWidth="1"/>
    <col min="1783" max="1783" width="1" style="140" customWidth="1"/>
    <col min="1784" max="1784" width="13.33203125" style="140" customWidth="1"/>
    <col min="1785" max="1785" width="1" style="140" customWidth="1"/>
    <col min="1786" max="1786" width="0" style="140" hidden="1" customWidth="1"/>
    <col min="1787" max="1787" width="1" style="140" customWidth="1"/>
    <col min="1788" max="1788" width="13.33203125" style="140" customWidth="1"/>
    <col min="1789" max="2033" width="9.109375" style="140"/>
    <col min="2034" max="2034" width="2.33203125" style="140" customWidth="1"/>
    <col min="2035" max="2035" width="1.88671875" style="140" customWidth="1"/>
    <col min="2036" max="2036" width="35.6640625" style="140" customWidth="1"/>
    <col min="2037" max="2037" width="8.6640625" style="140" customWidth="1"/>
    <col min="2038" max="2038" width="0" style="140" hidden="1" customWidth="1"/>
    <col min="2039" max="2039" width="1" style="140" customWidth="1"/>
    <col min="2040" max="2040" width="13.33203125" style="140" customWidth="1"/>
    <col min="2041" max="2041" width="1" style="140" customWidth="1"/>
    <col min="2042" max="2042" width="0" style="140" hidden="1" customWidth="1"/>
    <col min="2043" max="2043" width="1" style="140" customWidth="1"/>
    <col min="2044" max="2044" width="13.33203125" style="140" customWidth="1"/>
    <col min="2045" max="2289" width="9.109375" style="140"/>
    <col min="2290" max="2290" width="2.33203125" style="140" customWidth="1"/>
    <col min="2291" max="2291" width="1.88671875" style="140" customWidth="1"/>
    <col min="2292" max="2292" width="35.6640625" style="140" customWidth="1"/>
    <col min="2293" max="2293" width="8.6640625" style="140" customWidth="1"/>
    <col min="2294" max="2294" width="0" style="140" hidden="1" customWidth="1"/>
    <col min="2295" max="2295" width="1" style="140" customWidth="1"/>
    <col min="2296" max="2296" width="13.33203125" style="140" customWidth="1"/>
    <col min="2297" max="2297" width="1" style="140" customWidth="1"/>
    <col min="2298" max="2298" width="0" style="140" hidden="1" customWidth="1"/>
    <col min="2299" max="2299" width="1" style="140" customWidth="1"/>
    <col min="2300" max="2300" width="13.33203125" style="140" customWidth="1"/>
    <col min="2301" max="2545" width="9.109375" style="140"/>
    <col min="2546" max="2546" width="2.33203125" style="140" customWidth="1"/>
    <col min="2547" max="2547" width="1.88671875" style="140" customWidth="1"/>
    <col min="2548" max="2548" width="35.6640625" style="140" customWidth="1"/>
    <col min="2549" max="2549" width="8.6640625" style="140" customWidth="1"/>
    <col min="2550" max="2550" width="0" style="140" hidden="1" customWidth="1"/>
    <col min="2551" max="2551" width="1" style="140" customWidth="1"/>
    <col min="2552" max="2552" width="13.33203125" style="140" customWidth="1"/>
    <col min="2553" max="2553" width="1" style="140" customWidth="1"/>
    <col min="2554" max="2554" width="0" style="140" hidden="1" customWidth="1"/>
    <col min="2555" max="2555" width="1" style="140" customWidth="1"/>
    <col min="2556" max="2556" width="13.33203125" style="140" customWidth="1"/>
    <col min="2557" max="2801" width="9.109375" style="140"/>
    <col min="2802" max="2802" width="2.33203125" style="140" customWidth="1"/>
    <col min="2803" max="2803" width="1.88671875" style="140" customWidth="1"/>
    <col min="2804" max="2804" width="35.6640625" style="140" customWidth="1"/>
    <col min="2805" max="2805" width="8.6640625" style="140" customWidth="1"/>
    <col min="2806" max="2806" width="0" style="140" hidden="1" customWidth="1"/>
    <col min="2807" max="2807" width="1" style="140" customWidth="1"/>
    <col min="2808" max="2808" width="13.33203125" style="140" customWidth="1"/>
    <col min="2809" max="2809" width="1" style="140" customWidth="1"/>
    <col min="2810" max="2810" width="0" style="140" hidden="1" customWidth="1"/>
    <col min="2811" max="2811" width="1" style="140" customWidth="1"/>
    <col min="2812" max="2812" width="13.33203125" style="140" customWidth="1"/>
    <col min="2813" max="3057" width="9.109375" style="140"/>
    <col min="3058" max="3058" width="2.33203125" style="140" customWidth="1"/>
    <col min="3059" max="3059" width="1.88671875" style="140" customWidth="1"/>
    <col min="3060" max="3060" width="35.6640625" style="140" customWidth="1"/>
    <col min="3061" max="3061" width="8.6640625" style="140" customWidth="1"/>
    <col min="3062" max="3062" width="0" style="140" hidden="1" customWidth="1"/>
    <col min="3063" max="3063" width="1" style="140" customWidth="1"/>
    <col min="3064" max="3064" width="13.33203125" style="140" customWidth="1"/>
    <col min="3065" max="3065" width="1" style="140" customWidth="1"/>
    <col min="3066" max="3066" width="0" style="140" hidden="1" customWidth="1"/>
    <col min="3067" max="3067" width="1" style="140" customWidth="1"/>
    <col min="3068" max="3068" width="13.33203125" style="140" customWidth="1"/>
    <col min="3069" max="3313" width="9.109375" style="140"/>
    <col min="3314" max="3314" width="2.33203125" style="140" customWidth="1"/>
    <col min="3315" max="3315" width="1.88671875" style="140" customWidth="1"/>
    <col min="3316" max="3316" width="35.6640625" style="140" customWidth="1"/>
    <col min="3317" max="3317" width="8.6640625" style="140" customWidth="1"/>
    <col min="3318" max="3318" width="0" style="140" hidden="1" customWidth="1"/>
    <col min="3319" max="3319" width="1" style="140" customWidth="1"/>
    <col min="3320" max="3320" width="13.33203125" style="140" customWidth="1"/>
    <col min="3321" max="3321" width="1" style="140" customWidth="1"/>
    <col min="3322" max="3322" width="0" style="140" hidden="1" customWidth="1"/>
    <col min="3323" max="3323" width="1" style="140" customWidth="1"/>
    <col min="3324" max="3324" width="13.33203125" style="140" customWidth="1"/>
    <col min="3325" max="3569" width="9.109375" style="140"/>
    <col min="3570" max="3570" width="2.33203125" style="140" customWidth="1"/>
    <col min="3571" max="3571" width="1.88671875" style="140" customWidth="1"/>
    <col min="3572" max="3572" width="35.6640625" style="140" customWidth="1"/>
    <col min="3573" max="3573" width="8.6640625" style="140" customWidth="1"/>
    <col min="3574" max="3574" width="0" style="140" hidden="1" customWidth="1"/>
    <col min="3575" max="3575" width="1" style="140" customWidth="1"/>
    <col min="3576" max="3576" width="13.33203125" style="140" customWidth="1"/>
    <col min="3577" max="3577" width="1" style="140" customWidth="1"/>
    <col min="3578" max="3578" width="0" style="140" hidden="1" customWidth="1"/>
    <col min="3579" max="3579" width="1" style="140" customWidth="1"/>
    <col min="3580" max="3580" width="13.33203125" style="140" customWidth="1"/>
    <col min="3581" max="3825" width="9.109375" style="140"/>
    <col min="3826" max="3826" width="2.33203125" style="140" customWidth="1"/>
    <col min="3827" max="3827" width="1.88671875" style="140" customWidth="1"/>
    <col min="3828" max="3828" width="35.6640625" style="140" customWidth="1"/>
    <col min="3829" max="3829" width="8.6640625" style="140" customWidth="1"/>
    <col min="3830" max="3830" width="0" style="140" hidden="1" customWidth="1"/>
    <col min="3831" max="3831" width="1" style="140" customWidth="1"/>
    <col min="3832" max="3832" width="13.33203125" style="140" customWidth="1"/>
    <col min="3833" max="3833" width="1" style="140" customWidth="1"/>
    <col min="3834" max="3834" width="0" style="140" hidden="1" customWidth="1"/>
    <col min="3835" max="3835" width="1" style="140" customWidth="1"/>
    <col min="3836" max="3836" width="13.33203125" style="140" customWidth="1"/>
    <col min="3837" max="4081" width="9.109375" style="140"/>
    <col min="4082" max="4082" width="2.33203125" style="140" customWidth="1"/>
    <col min="4083" max="4083" width="1.88671875" style="140" customWidth="1"/>
    <col min="4084" max="4084" width="35.6640625" style="140" customWidth="1"/>
    <col min="4085" max="4085" width="8.6640625" style="140" customWidth="1"/>
    <col min="4086" max="4086" width="0" style="140" hidden="1" customWidth="1"/>
    <col min="4087" max="4087" width="1" style="140" customWidth="1"/>
    <col min="4088" max="4088" width="13.33203125" style="140" customWidth="1"/>
    <col min="4089" max="4089" width="1" style="140" customWidth="1"/>
    <col min="4090" max="4090" width="0" style="140" hidden="1" customWidth="1"/>
    <col min="4091" max="4091" width="1" style="140" customWidth="1"/>
    <col min="4092" max="4092" width="13.33203125" style="140" customWidth="1"/>
    <col min="4093" max="4337" width="9.109375" style="140"/>
    <col min="4338" max="4338" width="2.33203125" style="140" customWidth="1"/>
    <col min="4339" max="4339" width="1.88671875" style="140" customWidth="1"/>
    <col min="4340" max="4340" width="35.6640625" style="140" customWidth="1"/>
    <col min="4341" max="4341" width="8.6640625" style="140" customWidth="1"/>
    <col min="4342" max="4342" width="0" style="140" hidden="1" customWidth="1"/>
    <col min="4343" max="4343" width="1" style="140" customWidth="1"/>
    <col min="4344" max="4344" width="13.33203125" style="140" customWidth="1"/>
    <col min="4345" max="4345" width="1" style="140" customWidth="1"/>
    <col min="4346" max="4346" width="0" style="140" hidden="1" customWidth="1"/>
    <col min="4347" max="4347" width="1" style="140" customWidth="1"/>
    <col min="4348" max="4348" width="13.33203125" style="140" customWidth="1"/>
    <col min="4349" max="4593" width="9.109375" style="140"/>
    <col min="4594" max="4594" width="2.33203125" style="140" customWidth="1"/>
    <col min="4595" max="4595" width="1.88671875" style="140" customWidth="1"/>
    <col min="4596" max="4596" width="35.6640625" style="140" customWidth="1"/>
    <col min="4597" max="4597" width="8.6640625" style="140" customWidth="1"/>
    <col min="4598" max="4598" width="0" style="140" hidden="1" customWidth="1"/>
    <col min="4599" max="4599" width="1" style="140" customWidth="1"/>
    <col min="4600" max="4600" width="13.33203125" style="140" customWidth="1"/>
    <col min="4601" max="4601" width="1" style="140" customWidth="1"/>
    <col min="4602" max="4602" width="0" style="140" hidden="1" customWidth="1"/>
    <col min="4603" max="4603" width="1" style="140" customWidth="1"/>
    <col min="4604" max="4604" width="13.33203125" style="140" customWidth="1"/>
    <col min="4605" max="4849" width="9.109375" style="140"/>
    <col min="4850" max="4850" width="2.33203125" style="140" customWidth="1"/>
    <col min="4851" max="4851" width="1.88671875" style="140" customWidth="1"/>
    <col min="4852" max="4852" width="35.6640625" style="140" customWidth="1"/>
    <col min="4853" max="4853" width="8.6640625" style="140" customWidth="1"/>
    <col min="4854" max="4854" width="0" style="140" hidden="1" customWidth="1"/>
    <col min="4855" max="4855" width="1" style="140" customWidth="1"/>
    <col min="4856" max="4856" width="13.33203125" style="140" customWidth="1"/>
    <col min="4857" max="4857" width="1" style="140" customWidth="1"/>
    <col min="4858" max="4858" width="0" style="140" hidden="1" customWidth="1"/>
    <col min="4859" max="4859" width="1" style="140" customWidth="1"/>
    <col min="4860" max="4860" width="13.33203125" style="140" customWidth="1"/>
    <col min="4861" max="5105" width="9.109375" style="140"/>
    <col min="5106" max="5106" width="2.33203125" style="140" customWidth="1"/>
    <col min="5107" max="5107" width="1.88671875" style="140" customWidth="1"/>
    <col min="5108" max="5108" width="35.6640625" style="140" customWidth="1"/>
    <col min="5109" max="5109" width="8.6640625" style="140" customWidth="1"/>
    <col min="5110" max="5110" width="0" style="140" hidden="1" customWidth="1"/>
    <col min="5111" max="5111" width="1" style="140" customWidth="1"/>
    <col min="5112" max="5112" width="13.33203125" style="140" customWidth="1"/>
    <col min="5113" max="5113" width="1" style="140" customWidth="1"/>
    <col min="5114" max="5114" width="0" style="140" hidden="1" customWidth="1"/>
    <col min="5115" max="5115" width="1" style="140" customWidth="1"/>
    <col min="5116" max="5116" width="13.33203125" style="140" customWidth="1"/>
    <col min="5117" max="5361" width="9.109375" style="140"/>
    <col min="5362" max="5362" width="2.33203125" style="140" customWidth="1"/>
    <col min="5363" max="5363" width="1.88671875" style="140" customWidth="1"/>
    <col min="5364" max="5364" width="35.6640625" style="140" customWidth="1"/>
    <col min="5365" max="5365" width="8.6640625" style="140" customWidth="1"/>
    <col min="5366" max="5366" width="0" style="140" hidden="1" customWidth="1"/>
    <col min="5367" max="5367" width="1" style="140" customWidth="1"/>
    <col min="5368" max="5368" width="13.33203125" style="140" customWidth="1"/>
    <col min="5369" max="5369" width="1" style="140" customWidth="1"/>
    <col min="5370" max="5370" width="0" style="140" hidden="1" customWidth="1"/>
    <col min="5371" max="5371" width="1" style="140" customWidth="1"/>
    <col min="5372" max="5372" width="13.33203125" style="140" customWidth="1"/>
    <col min="5373" max="5617" width="9.109375" style="140"/>
    <col min="5618" max="5618" width="2.33203125" style="140" customWidth="1"/>
    <col min="5619" max="5619" width="1.88671875" style="140" customWidth="1"/>
    <col min="5620" max="5620" width="35.6640625" style="140" customWidth="1"/>
    <col min="5621" max="5621" width="8.6640625" style="140" customWidth="1"/>
    <col min="5622" max="5622" width="0" style="140" hidden="1" customWidth="1"/>
    <col min="5623" max="5623" width="1" style="140" customWidth="1"/>
    <col min="5624" max="5624" width="13.33203125" style="140" customWidth="1"/>
    <col min="5625" max="5625" width="1" style="140" customWidth="1"/>
    <col min="5626" max="5626" width="0" style="140" hidden="1" customWidth="1"/>
    <col min="5627" max="5627" width="1" style="140" customWidth="1"/>
    <col min="5628" max="5628" width="13.33203125" style="140" customWidth="1"/>
    <col min="5629" max="5873" width="9.109375" style="140"/>
    <col min="5874" max="5874" width="2.33203125" style="140" customWidth="1"/>
    <col min="5875" max="5875" width="1.88671875" style="140" customWidth="1"/>
    <col min="5876" max="5876" width="35.6640625" style="140" customWidth="1"/>
    <col min="5877" max="5877" width="8.6640625" style="140" customWidth="1"/>
    <col min="5878" max="5878" width="0" style="140" hidden="1" customWidth="1"/>
    <col min="5879" max="5879" width="1" style="140" customWidth="1"/>
    <col min="5880" max="5880" width="13.33203125" style="140" customWidth="1"/>
    <col min="5881" max="5881" width="1" style="140" customWidth="1"/>
    <col min="5882" max="5882" width="0" style="140" hidden="1" customWidth="1"/>
    <col min="5883" max="5883" width="1" style="140" customWidth="1"/>
    <col min="5884" max="5884" width="13.33203125" style="140" customWidth="1"/>
    <col min="5885" max="6129" width="9.109375" style="140"/>
    <col min="6130" max="6130" width="2.33203125" style="140" customWidth="1"/>
    <col min="6131" max="6131" width="1.88671875" style="140" customWidth="1"/>
    <col min="6132" max="6132" width="35.6640625" style="140" customWidth="1"/>
    <col min="6133" max="6133" width="8.6640625" style="140" customWidth="1"/>
    <col min="6134" max="6134" width="0" style="140" hidden="1" customWidth="1"/>
    <col min="6135" max="6135" width="1" style="140" customWidth="1"/>
    <col min="6136" max="6136" width="13.33203125" style="140" customWidth="1"/>
    <col min="6137" max="6137" width="1" style="140" customWidth="1"/>
    <col min="6138" max="6138" width="0" style="140" hidden="1" customWidth="1"/>
    <col min="6139" max="6139" width="1" style="140" customWidth="1"/>
    <col min="6140" max="6140" width="13.33203125" style="140" customWidth="1"/>
    <col min="6141" max="6385" width="9.109375" style="140"/>
    <col min="6386" max="6386" width="2.33203125" style="140" customWidth="1"/>
    <col min="6387" max="6387" width="1.88671875" style="140" customWidth="1"/>
    <col min="6388" max="6388" width="35.6640625" style="140" customWidth="1"/>
    <col min="6389" max="6389" width="8.6640625" style="140" customWidth="1"/>
    <col min="6390" max="6390" width="0" style="140" hidden="1" customWidth="1"/>
    <col min="6391" max="6391" width="1" style="140" customWidth="1"/>
    <col min="6392" max="6392" width="13.33203125" style="140" customWidth="1"/>
    <col min="6393" max="6393" width="1" style="140" customWidth="1"/>
    <col min="6394" max="6394" width="0" style="140" hidden="1" customWidth="1"/>
    <col min="6395" max="6395" width="1" style="140" customWidth="1"/>
    <col min="6396" max="6396" width="13.33203125" style="140" customWidth="1"/>
    <col min="6397" max="6641" width="9.109375" style="140"/>
    <col min="6642" max="6642" width="2.33203125" style="140" customWidth="1"/>
    <col min="6643" max="6643" width="1.88671875" style="140" customWidth="1"/>
    <col min="6644" max="6644" width="35.6640625" style="140" customWidth="1"/>
    <col min="6645" max="6645" width="8.6640625" style="140" customWidth="1"/>
    <col min="6646" max="6646" width="0" style="140" hidden="1" customWidth="1"/>
    <col min="6647" max="6647" width="1" style="140" customWidth="1"/>
    <col min="6648" max="6648" width="13.33203125" style="140" customWidth="1"/>
    <col min="6649" max="6649" width="1" style="140" customWidth="1"/>
    <col min="6650" max="6650" width="0" style="140" hidden="1" customWidth="1"/>
    <col min="6651" max="6651" width="1" style="140" customWidth="1"/>
    <col min="6652" max="6652" width="13.33203125" style="140" customWidth="1"/>
    <col min="6653" max="6897" width="9.109375" style="140"/>
    <col min="6898" max="6898" width="2.33203125" style="140" customWidth="1"/>
    <col min="6899" max="6899" width="1.88671875" style="140" customWidth="1"/>
    <col min="6900" max="6900" width="35.6640625" style="140" customWidth="1"/>
    <col min="6901" max="6901" width="8.6640625" style="140" customWidth="1"/>
    <col min="6902" max="6902" width="0" style="140" hidden="1" customWidth="1"/>
    <col min="6903" max="6903" width="1" style="140" customWidth="1"/>
    <col min="6904" max="6904" width="13.33203125" style="140" customWidth="1"/>
    <col min="6905" max="6905" width="1" style="140" customWidth="1"/>
    <col min="6906" max="6906" width="0" style="140" hidden="1" customWidth="1"/>
    <col min="6907" max="6907" width="1" style="140" customWidth="1"/>
    <col min="6908" max="6908" width="13.33203125" style="140" customWidth="1"/>
    <col min="6909" max="7153" width="9.109375" style="140"/>
    <col min="7154" max="7154" width="2.33203125" style="140" customWidth="1"/>
    <col min="7155" max="7155" width="1.88671875" style="140" customWidth="1"/>
    <col min="7156" max="7156" width="35.6640625" style="140" customWidth="1"/>
    <col min="7157" max="7157" width="8.6640625" style="140" customWidth="1"/>
    <col min="7158" max="7158" width="0" style="140" hidden="1" customWidth="1"/>
    <col min="7159" max="7159" width="1" style="140" customWidth="1"/>
    <col min="7160" max="7160" width="13.33203125" style="140" customWidth="1"/>
    <col min="7161" max="7161" width="1" style="140" customWidth="1"/>
    <col min="7162" max="7162" width="0" style="140" hidden="1" customWidth="1"/>
    <col min="7163" max="7163" width="1" style="140" customWidth="1"/>
    <col min="7164" max="7164" width="13.33203125" style="140" customWidth="1"/>
    <col min="7165" max="7409" width="9.109375" style="140"/>
    <col min="7410" max="7410" width="2.33203125" style="140" customWidth="1"/>
    <col min="7411" max="7411" width="1.88671875" style="140" customWidth="1"/>
    <col min="7412" max="7412" width="35.6640625" style="140" customWidth="1"/>
    <col min="7413" max="7413" width="8.6640625" style="140" customWidth="1"/>
    <col min="7414" max="7414" width="0" style="140" hidden="1" customWidth="1"/>
    <col min="7415" max="7415" width="1" style="140" customWidth="1"/>
    <col min="7416" max="7416" width="13.33203125" style="140" customWidth="1"/>
    <col min="7417" max="7417" width="1" style="140" customWidth="1"/>
    <col min="7418" max="7418" width="0" style="140" hidden="1" customWidth="1"/>
    <col min="7419" max="7419" width="1" style="140" customWidth="1"/>
    <col min="7420" max="7420" width="13.33203125" style="140" customWidth="1"/>
    <col min="7421" max="7665" width="9.109375" style="140"/>
    <col min="7666" max="7666" width="2.33203125" style="140" customWidth="1"/>
    <col min="7667" max="7667" width="1.88671875" style="140" customWidth="1"/>
    <col min="7668" max="7668" width="35.6640625" style="140" customWidth="1"/>
    <col min="7669" max="7669" width="8.6640625" style="140" customWidth="1"/>
    <col min="7670" max="7670" width="0" style="140" hidden="1" customWidth="1"/>
    <col min="7671" max="7671" width="1" style="140" customWidth="1"/>
    <col min="7672" max="7672" width="13.33203125" style="140" customWidth="1"/>
    <col min="7673" max="7673" width="1" style="140" customWidth="1"/>
    <col min="7674" max="7674" width="0" style="140" hidden="1" customWidth="1"/>
    <col min="7675" max="7675" width="1" style="140" customWidth="1"/>
    <col min="7676" max="7676" width="13.33203125" style="140" customWidth="1"/>
    <col min="7677" max="7921" width="9.109375" style="140"/>
    <col min="7922" max="7922" width="2.33203125" style="140" customWidth="1"/>
    <col min="7923" max="7923" width="1.88671875" style="140" customWidth="1"/>
    <col min="7924" max="7924" width="35.6640625" style="140" customWidth="1"/>
    <col min="7925" max="7925" width="8.6640625" style="140" customWidth="1"/>
    <col min="7926" max="7926" width="0" style="140" hidden="1" customWidth="1"/>
    <col min="7927" max="7927" width="1" style="140" customWidth="1"/>
    <col min="7928" max="7928" width="13.33203125" style="140" customWidth="1"/>
    <col min="7929" max="7929" width="1" style="140" customWidth="1"/>
    <col min="7930" max="7930" width="0" style="140" hidden="1" customWidth="1"/>
    <col min="7931" max="7931" width="1" style="140" customWidth="1"/>
    <col min="7932" max="7932" width="13.33203125" style="140" customWidth="1"/>
    <col min="7933" max="8177" width="9.109375" style="140"/>
    <col min="8178" max="8178" width="2.33203125" style="140" customWidth="1"/>
    <col min="8179" max="8179" width="1.88671875" style="140" customWidth="1"/>
    <col min="8180" max="8180" width="35.6640625" style="140" customWidth="1"/>
    <col min="8181" max="8181" width="8.6640625" style="140" customWidth="1"/>
    <col min="8182" max="8182" width="0" style="140" hidden="1" customWidth="1"/>
    <col min="8183" max="8183" width="1" style="140" customWidth="1"/>
    <col min="8184" max="8184" width="13.33203125" style="140" customWidth="1"/>
    <col min="8185" max="8185" width="1" style="140" customWidth="1"/>
    <col min="8186" max="8186" width="0" style="140" hidden="1" customWidth="1"/>
    <col min="8187" max="8187" width="1" style="140" customWidth="1"/>
    <col min="8188" max="8188" width="13.33203125" style="140" customWidth="1"/>
    <col min="8189" max="8433" width="9.109375" style="140"/>
    <col min="8434" max="8434" width="2.33203125" style="140" customWidth="1"/>
    <col min="8435" max="8435" width="1.88671875" style="140" customWidth="1"/>
    <col min="8436" max="8436" width="35.6640625" style="140" customWidth="1"/>
    <col min="8437" max="8437" width="8.6640625" style="140" customWidth="1"/>
    <col min="8438" max="8438" width="0" style="140" hidden="1" customWidth="1"/>
    <col min="8439" max="8439" width="1" style="140" customWidth="1"/>
    <col min="8440" max="8440" width="13.33203125" style="140" customWidth="1"/>
    <col min="8441" max="8441" width="1" style="140" customWidth="1"/>
    <col min="8442" max="8442" width="0" style="140" hidden="1" customWidth="1"/>
    <col min="8443" max="8443" width="1" style="140" customWidth="1"/>
    <col min="8444" max="8444" width="13.33203125" style="140" customWidth="1"/>
    <col min="8445" max="8689" width="9.109375" style="140"/>
    <col min="8690" max="8690" width="2.33203125" style="140" customWidth="1"/>
    <col min="8691" max="8691" width="1.88671875" style="140" customWidth="1"/>
    <col min="8692" max="8692" width="35.6640625" style="140" customWidth="1"/>
    <col min="8693" max="8693" width="8.6640625" style="140" customWidth="1"/>
    <col min="8694" max="8694" width="0" style="140" hidden="1" customWidth="1"/>
    <col min="8695" max="8695" width="1" style="140" customWidth="1"/>
    <col min="8696" max="8696" width="13.33203125" style="140" customWidth="1"/>
    <col min="8697" max="8697" width="1" style="140" customWidth="1"/>
    <col min="8698" max="8698" width="0" style="140" hidden="1" customWidth="1"/>
    <col min="8699" max="8699" width="1" style="140" customWidth="1"/>
    <col min="8700" max="8700" width="13.33203125" style="140" customWidth="1"/>
    <col min="8701" max="8945" width="9.109375" style="140"/>
    <col min="8946" max="8946" width="2.33203125" style="140" customWidth="1"/>
    <col min="8947" max="8947" width="1.88671875" style="140" customWidth="1"/>
    <col min="8948" max="8948" width="35.6640625" style="140" customWidth="1"/>
    <col min="8949" max="8949" width="8.6640625" style="140" customWidth="1"/>
    <col min="8950" max="8950" width="0" style="140" hidden="1" customWidth="1"/>
    <col min="8951" max="8951" width="1" style="140" customWidth="1"/>
    <col min="8952" max="8952" width="13.33203125" style="140" customWidth="1"/>
    <col min="8953" max="8953" width="1" style="140" customWidth="1"/>
    <col min="8954" max="8954" width="0" style="140" hidden="1" customWidth="1"/>
    <col min="8955" max="8955" width="1" style="140" customWidth="1"/>
    <col min="8956" max="8956" width="13.33203125" style="140" customWidth="1"/>
    <col min="8957" max="9201" width="9.109375" style="140"/>
    <col min="9202" max="9202" width="2.33203125" style="140" customWidth="1"/>
    <col min="9203" max="9203" width="1.88671875" style="140" customWidth="1"/>
    <col min="9204" max="9204" width="35.6640625" style="140" customWidth="1"/>
    <col min="9205" max="9205" width="8.6640625" style="140" customWidth="1"/>
    <col min="9206" max="9206" width="0" style="140" hidden="1" customWidth="1"/>
    <col min="9207" max="9207" width="1" style="140" customWidth="1"/>
    <col min="9208" max="9208" width="13.33203125" style="140" customWidth="1"/>
    <col min="9209" max="9209" width="1" style="140" customWidth="1"/>
    <col min="9210" max="9210" width="0" style="140" hidden="1" customWidth="1"/>
    <col min="9211" max="9211" width="1" style="140" customWidth="1"/>
    <col min="9212" max="9212" width="13.33203125" style="140" customWidth="1"/>
    <col min="9213" max="9457" width="9.109375" style="140"/>
    <col min="9458" max="9458" width="2.33203125" style="140" customWidth="1"/>
    <col min="9459" max="9459" width="1.88671875" style="140" customWidth="1"/>
    <col min="9460" max="9460" width="35.6640625" style="140" customWidth="1"/>
    <col min="9461" max="9461" width="8.6640625" style="140" customWidth="1"/>
    <col min="9462" max="9462" width="0" style="140" hidden="1" customWidth="1"/>
    <col min="9463" max="9463" width="1" style="140" customWidth="1"/>
    <col min="9464" max="9464" width="13.33203125" style="140" customWidth="1"/>
    <col min="9465" max="9465" width="1" style="140" customWidth="1"/>
    <col min="9466" max="9466" width="0" style="140" hidden="1" customWidth="1"/>
    <col min="9467" max="9467" width="1" style="140" customWidth="1"/>
    <col min="9468" max="9468" width="13.33203125" style="140" customWidth="1"/>
    <col min="9469" max="9713" width="9.109375" style="140"/>
    <col min="9714" max="9714" width="2.33203125" style="140" customWidth="1"/>
    <col min="9715" max="9715" width="1.88671875" style="140" customWidth="1"/>
    <col min="9716" max="9716" width="35.6640625" style="140" customWidth="1"/>
    <col min="9717" max="9717" width="8.6640625" style="140" customWidth="1"/>
    <col min="9718" max="9718" width="0" style="140" hidden="1" customWidth="1"/>
    <col min="9719" max="9719" width="1" style="140" customWidth="1"/>
    <col min="9720" max="9720" width="13.33203125" style="140" customWidth="1"/>
    <col min="9721" max="9721" width="1" style="140" customWidth="1"/>
    <col min="9722" max="9722" width="0" style="140" hidden="1" customWidth="1"/>
    <col min="9723" max="9723" width="1" style="140" customWidth="1"/>
    <col min="9724" max="9724" width="13.33203125" style="140" customWidth="1"/>
    <col min="9725" max="9969" width="9.109375" style="140"/>
    <col min="9970" max="9970" width="2.33203125" style="140" customWidth="1"/>
    <col min="9971" max="9971" width="1.88671875" style="140" customWidth="1"/>
    <col min="9972" max="9972" width="35.6640625" style="140" customWidth="1"/>
    <col min="9973" max="9973" width="8.6640625" style="140" customWidth="1"/>
    <col min="9974" max="9974" width="0" style="140" hidden="1" customWidth="1"/>
    <col min="9975" max="9975" width="1" style="140" customWidth="1"/>
    <col min="9976" max="9976" width="13.33203125" style="140" customWidth="1"/>
    <col min="9977" max="9977" width="1" style="140" customWidth="1"/>
    <col min="9978" max="9978" width="0" style="140" hidden="1" customWidth="1"/>
    <col min="9979" max="9979" width="1" style="140" customWidth="1"/>
    <col min="9980" max="9980" width="13.33203125" style="140" customWidth="1"/>
    <col min="9981" max="10225" width="9.109375" style="140"/>
    <col min="10226" max="10226" width="2.33203125" style="140" customWidth="1"/>
    <col min="10227" max="10227" width="1.88671875" style="140" customWidth="1"/>
    <col min="10228" max="10228" width="35.6640625" style="140" customWidth="1"/>
    <col min="10229" max="10229" width="8.6640625" style="140" customWidth="1"/>
    <col min="10230" max="10230" width="0" style="140" hidden="1" customWidth="1"/>
    <col min="10231" max="10231" width="1" style="140" customWidth="1"/>
    <col min="10232" max="10232" width="13.33203125" style="140" customWidth="1"/>
    <col min="10233" max="10233" width="1" style="140" customWidth="1"/>
    <col min="10234" max="10234" width="0" style="140" hidden="1" customWidth="1"/>
    <col min="10235" max="10235" width="1" style="140" customWidth="1"/>
    <col min="10236" max="10236" width="13.33203125" style="140" customWidth="1"/>
    <col min="10237" max="10481" width="9.109375" style="140"/>
    <col min="10482" max="10482" width="2.33203125" style="140" customWidth="1"/>
    <col min="10483" max="10483" width="1.88671875" style="140" customWidth="1"/>
    <col min="10484" max="10484" width="35.6640625" style="140" customWidth="1"/>
    <col min="10485" max="10485" width="8.6640625" style="140" customWidth="1"/>
    <col min="10486" max="10486" width="0" style="140" hidden="1" customWidth="1"/>
    <col min="10487" max="10487" width="1" style="140" customWidth="1"/>
    <col min="10488" max="10488" width="13.33203125" style="140" customWidth="1"/>
    <col min="10489" max="10489" width="1" style="140" customWidth="1"/>
    <col min="10490" max="10490" width="0" style="140" hidden="1" customWidth="1"/>
    <col min="10491" max="10491" width="1" style="140" customWidth="1"/>
    <col min="10492" max="10492" width="13.33203125" style="140" customWidth="1"/>
    <col min="10493" max="10737" width="9.109375" style="140"/>
    <col min="10738" max="10738" width="2.33203125" style="140" customWidth="1"/>
    <col min="10739" max="10739" width="1.88671875" style="140" customWidth="1"/>
    <col min="10740" max="10740" width="35.6640625" style="140" customWidth="1"/>
    <col min="10741" max="10741" width="8.6640625" style="140" customWidth="1"/>
    <col min="10742" max="10742" width="0" style="140" hidden="1" customWidth="1"/>
    <col min="10743" max="10743" width="1" style="140" customWidth="1"/>
    <col min="10744" max="10744" width="13.33203125" style="140" customWidth="1"/>
    <col min="10745" max="10745" width="1" style="140" customWidth="1"/>
    <col min="10746" max="10746" width="0" style="140" hidden="1" customWidth="1"/>
    <col min="10747" max="10747" width="1" style="140" customWidth="1"/>
    <col min="10748" max="10748" width="13.33203125" style="140" customWidth="1"/>
    <col min="10749" max="10993" width="9.109375" style="140"/>
    <col min="10994" max="10994" width="2.33203125" style="140" customWidth="1"/>
    <col min="10995" max="10995" width="1.88671875" style="140" customWidth="1"/>
    <col min="10996" max="10996" width="35.6640625" style="140" customWidth="1"/>
    <col min="10997" max="10997" width="8.6640625" style="140" customWidth="1"/>
    <col min="10998" max="10998" width="0" style="140" hidden="1" customWidth="1"/>
    <col min="10999" max="10999" width="1" style="140" customWidth="1"/>
    <col min="11000" max="11000" width="13.33203125" style="140" customWidth="1"/>
    <col min="11001" max="11001" width="1" style="140" customWidth="1"/>
    <col min="11002" max="11002" width="0" style="140" hidden="1" customWidth="1"/>
    <col min="11003" max="11003" width="1" style="140" customWidth="1"/>
    <col min="11004" max="11004" width="13.33203125" style="140" customWidth="1"/>
    <col min="11005" max="11249" width="9.109375" style="140"/>
    <col min="11250" max="11250" width="2.33203125" style="140" customWidth="1"/>
    <col min="11251" max="11251" width="1.88671875" style="140" customWidth="1"/>
    <col min="11252" max="11252" width="35.6640625" style="140" customWidth="1"/>
    <col min="11253" max="11253" width="8.6640625" style="140" customWidth="1"/>
    <col min="11254" max="11254" width="0" style="140" hidden="1" customWidth="1"/>
    <col min="11255" max="11255" width="1" style="140" customWidth="1"/>
    <col min="11256" max="11256" width="13.33203125" style="140" customWidth="1"/>
    <col min="11257" max="11257" width="1" style="140" customWidth="1"/>
    <col min="11258" max="11258" width="0" style="140" hidden="1" customWidth="1"/>
    <col min="11259" max="11259" width="1" style="140" customWidth="1"/>
    <col min="11260" max="11260" width="13.33203125" style="140" customWidth="1"/>
    <col min="11261" max="11505" width="9.109375" style="140"/>
    <col min="11506" max="11506" width="2.33203125" style="140" customWidth="1"/>
    <col min="11507" max="11507" width="1.88671875" style="140" customWidth="1"/>
    <col min="11508" max="11508" width="35.6640625" style="140" customWidth="1"/>
    <col min="11509" max="11509" width="8.6640625" style="140" customWidth="1"/>
    <col min="11510" max="11510" width="0" style="140" hidden="1" customWidth="1"/>
    <col min="11511" max="11511" width="1" style="140" customWidth="1"/>
    <col min="11512" max="11512" width="13.33203125" style="140" customWidth="1"/>
    <col min="11513" max="11513" width="1" style="140" customWidth="1"/>
    <col min="11514" max="11514" width="0" style="140" hidden="1" customWidth="1"/>
    <col min="11515" max="11515" width="1" style="140" customWidth="1"/>
    <col min="11516" max="11516" width="13.33203125" style="140" customWidth="1"/>
    <col min="11517" max="11761" width="9.109375" style="140"/>
    <col min="11762" max="11762" width="2.33203125" style="140" customWidth="1"/>
    <col min="11763" max="11763" width="1.88671875" style="140" customWidth="1"/>
    <col min="11764" max="11764" width="35.6640625" style="140" customWidth="1"/>
    <col min="11765" max="11765" width="8.6640625" style="140" customWidth="1"/>
    <col min="11766" max="11766" width="0" style="140" hidden="1" customWidth="1"/>
    <col min="11767" max="11767" width="1" style="140" customWidth="1"/>
    <col min="11768" max="11768" width="13.33203125" style="140" customWidth="1"/>
    <col min="11769" max="11769" width="1" style="140" customWidth="1"/>
    <col min="11770" max="11770" width="0" style="140" hidden="1" customWidth="1"/>
    <col min="11771" max="11771" width="1" style="140" customWidth="1"/>
    <col min="11772" max="11772" width="13.33203125" style="140" customWidth="1"/>
    <col min="11773" max="12017" width="9.109375" style="140"/>
    <col min="12018" max="12018" width="2.33203125" style="140" customWidth="1"/>
    <col min="12019" max="12019" width="1.88671875" style="140" customWidth="1"/>
    <col min="12020" max="12020" width="35.6640625" style="140" customWidth="1"/>
    <col min="12021" max="12021" width="8.6640625" style="140" customWidth="1"/>
    <col min="12022" max="12022" width="0" style="140" hidden="1" customWidth="1"/>
    <col min="12023" max="12023" width="1" style="140" customWidth="1"/>
    <col min="12024" max="12024" width="13.33203125" style="140" customWidth="1"/>
    <col min="12025" max="12025" width="1" style="140" customWidth="1"/>
    <col min="12026" max="12026" width="0" style="140" hidden="1" customWidth="1"/>
    <col min="12027" max="12027" width="1" style="140" customWidth="1"/>
    <col min="12028" max="12028" width="13.33203125" style="140" customWidth="1"/>
    <col min="12029" max="12273" width="9.109375" style="140"/>
    <col min="12274" max="12274" width="2.33203125" style="140" customWidth="1"/>
    <col min="12275" max="12275" width="1.88671875" style="140" customWidth="1"/>
    <col min="12276" max="12276" width="35.6640625" style="140" customWidth="1"/>
    <col min="12277" max="12277" width="8.6640625" style="140" customWidth="1"/>
    <col min="12278" max="12278" width="0" style="140" hidden="1" customWidth="1"/>
    <col min="12279" max="12279" width="1" style="140" customWidth="1"/>
    <col min="12280" max="12280" width="13.33203125" style="140" customWidth="1"/>
    <col min="12281" max="12281" width="1" style="140" customWidth="1"/>
    <col min="12282" max="12282" width="0" style="140" hidden="1" customWidth="1"/>
    <col min="12283" max="12283" width="1" style="140" customWidth="1"/>
    <col min="12284" max="12284" width="13.33203125" style="140" customWidth="1"/>
    <col min="12285" max="12529" width="9.109375" style="140"/>
    <col min="12530" max="12530" width="2.33203125" style="140" customWidth="1"/>
    <col min="12531" max="12531" width="1.88671875" style="140" customWidth="1"/>
    <col min="12532" max="12532" width="35.6640625" style="140" customWidth="1"/>
    <col min="12533" max="12533" width="8.6640625" style="140" customWidth="1"/>
    <col min="12534" max="12534" width="0" style="140" hidden="1" customWidth="1"/>
    <col min="12535" max="12535" width="1" style="140" customWidth="1"/>
    <col min="12536" max="12536" width="13.33203125" style="140" customWidth="1"/>
    <col min="12537" max="12537" width="1" style="140" customWidth="1"/>
    <col min="12538" max="12538" width="0" style="140" hidden="1" customWidth="1"/>
    <col min="12539" max="12539" width="1" style="140" customWidth="1"/>
    <col min="12540" max="12540" width="13.33203125" style="140" customWidth="1"/>
    <col min="12541" max="12785" width="9.109375" style="140"/>
    <col min="12786" max="12786" width="2.33203125" style="140" customWidth="1"/>
    <col min="12787" max="12787" width="1.88671875" style="140" customWidth="1"/>
    <col min="12788" max="12788" width="35.6640625" style="140" customWidth="1"/>
    <col min="12789" max="12789" width="8.6640625" style="140" customWidth="1"/>
    <col min="12790" max="12790" width="0" style="140" hidden="1" customWidth="1"/>
    <col min="12791" max="12791" width="1" style="140" customWidth="1"/>
    <col min="12792" max="12792" width="13.33203125" style="140" customWidth="1"/>
    <col min="12793" max="12793" width="1" style="140" customWidth="1"/>
    <col min="12794" max="12794" width="0" style="140" hidden="1" customWidth="1"/>
    <col min="12795" max="12795" width="1" style="140" customWidth="1"/>
    <col min="12796" max="12796" width="13.33203125" style="140" customWidth="1"/>
    <col min="12797" max="13041" width="9.109375" style="140"/>
    <col min="13042" max="13042" width="2.33203125" style="140" customWidth="1"/>
    <col min="13043" max="13043" width="1.88671875" style="140" customWidth="1"/>
    <col min="13044" max="13044" width="35.6640625" style="140" customWidth="1"/>
    <col min="13045" max="13045" width="8.6640625" style="140" customWidth="1"/>
    <col min="13046" max="13046" width="0" style="140" hidden="1" customWidth="1"/>
    <col min="13047" max="13047" width="1" style="140" customWidth="1"/>
    <col min="13048" max="13048" width="13.33203125" style="140" customWidth="1"/>
    <col min="13049" max="13049" width="1" style="140" customWidth="1"/>
    <col min="13050" max="13050" width="0" style="140" hidden="1" customWidth="1"/>
    <col min="13051" max="13051" width="1" style="140" customWidth="1"/>
    <col min="13052" max="13052" width="13.33203125" style="140" customWidth="1"/>
    <col min="13053" max="13297" width="9.109375" style="140"/>
    <col min="13298" max="13298" width="2.33203125" style="140" customWidth="1"/>
    <col min="13299" max="13299" width="1.88671875" style="140" customWidth="1"/>
    <col min="13300" max="13300" width="35.6640625" style="140" customWidth="1"/>
    <col min="13301" max="13301" width="8.6640625" style="140" customWidth="1"/>
    <col min="13302" max="13302" width="0" style="140" hidden="1" customWidth="1"/>
    <col min="13303" max="13303" width="1" style="140" customWidth="1"/>
    <col min="13304" max="13304" width="13.33203125" style="140" customWidth="1"/>
    <col min="13305" max="13305" width="1" style="140" customWidth="1"/>
    <col min="13306" max="13306" width="0" style="140" hidden="1" customWidth="1"/>
    <col min="13307" max="13307" width="1" style="140" customWidth="1"/>
    <col min="13308" max="13308" width="13.33203125" style="140" customWidth="1"/>
    <col min="13309" max="13553" width="9.109375" style="140"/>
    <col min="13554" max="13554" width="2.33203125" style="140" customWidth="1"/>
    <col min="13555" max="13555" width="1.88671875" style="140" customWidth="1"/>
    <col min="13556" max="13556" width="35.6640625" style="140" customWidth="1"/>
    <col min="13557" max="13557" width="8.6640625" style="140" customWidth="1"/>
    <col min="13558" max="13558" width="0" style="140" hidden="1" customWidth="1"/>
    <col min="13559" max="13559" width="1" style="140" customWidth="1"/>
    <col min="13560" max="13560" width="13.33203125" style="140" customWidth="1"/>
    <col min="13561" max="13561" width="1" style="140" customWidth="1"/>
    <col min="13562" max="13562" width="0" style="140" hidden="1" customWidth="1"/>
    <col min="13563" max="13563" width="1" style="140" customWidth="1"/>
    <col min="13564" max="13564" width="13.33203125" style="140" customWidth="1"/>
    <col min="13565" max="13809" width="9.109375" style="140"/>
    <col min="13810" max="13810" width="2.33203125" style="140" customWidth="1"/>
    <col min="13811" max="13811" width="1.88671875" style="140" customWidth="1"/>
    <col min="13812" max="13812" width="35.6640625" style="140" customWidth="1"/>
    <col min="13813" max="13813" width="8.6640625" style="140" customWidth="1"/>
    <col min="13814" max="13814" width="0" style="140" hidden="1" customWidth="1"/>
    <col min="13815" max="13815" width="1" style="140" customWidth="1"/>
    <col min="13816" max="13816" width="13.33203125" style="140" customWidth="1"/>
    <col min="13817" max="13817" width="1" style="140" customWidth="1"/>
    <col min="13818" max="13818" width="0" style="140" hidden="1" customWidth="1"/>
    <col min="13819" max="13819" width="1" style="140" customWidth="1"/>
    <col min="13820" max="13820" width="13.33203125" style="140" customWidth="1"/>
    <col min="13821" max="14065" width="9.109375" style="140"/>
    <col min="14066" max="14066" width="2.33203125" style="140" customWidth="1"/>
    <col min="14067" max="14067" width="1.88671875" style="140" customWidth="1"/>
    <col min="14068" max="14068" width="35.6640625" style="140" customWidth="1"/>
    <col min="14069" max="14069" width="8.6640625" style="140" customWidth="1"/>
    <col min="14070" max="14070" width="0" style="140" hidden="1" customWidth="1"/>
    <col min="14071" max="14071" width="1" style="140" customWidth="1"/>
    <col min="14072" max="14072" width="13.33203125" style="140" customWidth="1"/>
    <col min="14073" max="14073" width="1" style="140" customWidth="1"/>
    <col min="14074" max="14074" width="0" style="140" hidden="1" customWidth="1"/>
    <col min="14075" max="14075" width="1" style="140" customWidth="1"/>
    <col min="14076" max="14076" width="13.33203125" style="140" customWidth="1"/>
    <col min="14077" max="14321" width="9.109375" style="140"/>
    <col min="14322" max="14322" width="2.33203125" style="140" customWidth="1"/>
    <col min="14323" max="14323" width="1.88671875" style="140" customWidth="1"/>
    <col min="14324" max="14324" width="35.6640625" style="140" customWidth="1"/>
    <col min="14325" max="14325" width="8.6640625" style="140" customWidth="1"/>
    <col min="14326" max="14326" width="0" style="140" hidden="1" customWidth="1"/>
    <col min="14327" max="14327" width="1" style="140" customWidth="1"/>
    <col min="14328" max="14328" width="13.33203125" style="140" customWidth="1"/>
    <col min="14329" max="14329" width="1" style="140" customWidth="1"/>
    <col min="14330" max="14330" width="0" style="140" hidden="1" customWidth="1"/>
    <col min="14331" max="14331" width="1" style="140" customWidth="1"/>
    <col min="14332" max="14332" width="13.33203125" style="140" customWidth="1"/>
    <col min="14333" max="14577" width="9.109375" style="140"/>
    <col min="14578" max="14578" width="2.33203125" style="140" customWidth="1"/>
    <col min="14579" max="14579" width="1.88671875" style="140" customWidth="1"/>
    <col min="14580" max="14580" width="35.6640625" style="140" customWidth="1"/>
    <col min="14581" max="14581" width="8.6640625" style="140" customWidth="1"/>
    <col min="14582" max="14582" width="0" style="140" hidden="1" customWidth="1"/>
    <col min="14583" max="14583" width="1" style="140" customWidth="1"/>
    <col min="14584" max="14584" width="13.33203125" style="140" customWidth="1"/>
    <col min="14585" max="14585" width="1" style="140" customWidth="1"/>
    <col min="14586" max="14586" width="0" style="140" hidden="1" customWidth="1"/>
    <col min="14587" max="14587" width="1" style="140" customWidth="1"/>
    <col min="14588" max="14588" width="13.33203125" style="140" customWidth="1"/>
    <col min="14589" max="14833" width="9.109375" style="140"/>
    <col min="14834" max="14834" width="2.33203125" style="140" customWidth="1"/>
    <col min="14835" max="14835" width="1.88671875" style="140" customWidth="1"/>
    <col min="14836" max="14836" width="35.6640625" style="140" customWidth="1"/>
    <col min="14837" max="14837" width="8.6640625" style="140" customWidth="1"/>
    <col min="14838" max="14838" width="0" style="140" hidden="1" customWidth="1"/>
    <col min="14839" max="14839" width="1" style="140" customWidth="1"/>
    <col min="14840" max="14840" width="13.33203125" style="140" customWidth="1"/>
    <col min="14841" max="14841" width="1" style="140" customWidth="1"/>
    <col min="14842" max="14842" width="0" style="140" hidden="1" customWidth="1"/>
    <col min="14843" max="14843" width="1" style="140" customWidth="1"/>
    <col min="14844" max="14844" width="13.33203125" style="140" customWidth="1"/>
    <col min="14845" max="15089" width="9.109375" style="140"/>
    <col min="15090" max="15090" width="2.33203125" style="140" customWidth="1"/>
    <col min="15091" max="15091" width="1.88671875" style="140" customWidth="1"/>
    <col min="15092" max="15092" width="35.6640625" style="140" customWidth="1"/>
    <col min="15093" max="15093" width="8.6640625" style="140" customWidth="1"/>
    <col min="15094" max="15094" width="0" style="140" hidden="1" customWidth="1"/>
    <col min="15095" max="15095" width="1" style="140" customWidth="1"/>
    <col min="15096" max="15096" width="13.33203125" style="140" customWidth="1"/>
    <col min="15097" max="15097" width="1" style="140" customWidth="1"/>
    <col min="15098" max="15098" width="0" style="140" hidden="1" customWidth="1"/>
    <col min="15099" max="15099" width="1" style="140" customWidth="1"/>
    <col min="15100" max="15100" width="13.33203125" style="140" customWidth="1"/>
    <col min="15101" max="15345" width="9.109375" style="140"/>
    <col min="15346" max="15346" width="2.33203125" style="140" customWidth="1"/>
    <col min="15347" max="15347" width="1.88671875" style="140" customWidth="1"/>
    <col min="15348" max="15348" width="35.6640625" style="140" customWidth="1"/>
    <col min="15349" max="15349" width="8.6640625" style="140" customWidth="1"/>
    <col min="15350" max="15350" width="0" style="140" hidden="1" customWidth="1"/>
    <col min="15351" max="15351" width="1" style="140" customWidth="1"/>
    <col min="15352" max="15352" width="13.33203125" style="140" customWidth="1"/>
    <col min="15353" max="15353" width="1" style="140" customWidth="1"/>
    <col min="15354" max="15354" width="0" style="140" hidden="1" customWidth="1"/>
    <col min="15355" max="15355" width="1" style="140" customWidth="1"/>
    <col min="15356" max="15356" width="13.33203125" style="140" customWidth="1"/>
    <col min="15357" max="15601" width="9.109375" style="140"/>
    <col min="15602" max="15602" width="2.33203125" style="140" customWidth="1"/>
    <col min="15603" max="15603" width="1.88671875" style="140" customWidth="1"/>
    <col min="15604" max="15604" width="35.6640625" style="140" customWidth="1"/>
    <col min="15605" max="15605" width="8.6640625" style="140" customWidth="1"/>
    <col min="15606" max="15606" width="0" style="140" hidden="1" customWidth="1"/>
    <col min="15607" max="15607" width="1" style="140" customWidth="1"/>
    <col min="15608" max="15608" width="13.33203125" style="140" customWidth="1"/>
    <col min="15609" max="15609" width="1" style="140" customWidth="1"/>
    <col min="15610" max="15610" width="0" style="140" hidden="1" customWidth="1"/>
    <col min="15611" max="15611" width="1" style="140" customWidth="1"/>
    <col min="15612" max="15612" width="13.33203125" style="140" customWidth="1"/>
    <col min="15613" max="15857" width="9.109375" style="140"/>
    <col min="15858" max="15858" width="2.33203125" style="140" customWidth="1"/>
    <col min="15859" max="15859" width="1.88671875" style="140" customWidth="1"/>
    <col min="15860" max="15860" width="35.6640625" style="140" customWidth="1"/>
    <col min="15861" max="15861" width="8.6640625" style="140" customWidth="1"/>
    <col min="15862" max="15862" width="0" style="140" hidden="1" customWidth="1"/>
    <col min="15863" max="15863" width="1" style="140" customWidth="1"/>
    <col min="15864" max="15864" width="13.33203125" style="140" customWidth="1"/>
    <col min="15865" max="15865" width="1" style="140" customWidth="1"/>
    <col min="15866" max="15866" width="0" style="140" hidden="1" customWidth="1"/>
    <col min="15867" max="15867" width="1" style="140" customWidth="1"/>
    <col min="15868" max="15868" width="13.33203125" style="140" customWidth="1"/>
    <col min="15869" max="16113" width="9.109375" style="140"/>
    <col min="16114" max="16114" width="2.33203125" style="140" customWidth="1"/>
    <col min="16115" max="16115" width="1.88671875" style="140" customWidth="1"/>
    <col min="16116" max="16116" width="35.6640625" style="140" customWidth="1"/>
    <col min="16117" max="16117" width="8.6640625" style="140" customWidth="1"/>
    <col min="16118" max="16118" width="0" style="140" hidden="1" customWidth="1"/>
    <col min="16119" max="16119" width="1" style="140" customWidth="1"/>
    <col min="16120" max="16120" width="13.33203125" style="140" customWidth="1"/>
    <col min="16121" max="16121" width="1" style="140" customWidth="1"/>
    <col min="16122" max="16122" width="0" style="140" hidden="1" customWidth="1"/>
    <col min="16123" max="16123" width="1" style="140" customWidth="1"/>
    <col min="16124" max="16124" width="13.33203125" style="140" customWidth="1"/>
    <col min="16125" max="16368" width="9.109375" style="140"/>
    <col min="16369" max="16384" width="9.109375" style="140" customWidth="1"/>
  </cols>
  <sheetData>
    <row r="1" spans="1:20" ht="21.75" customHeight="1">
      <c r="A1" s="117" t="s">
        <v>0</v>
      </c>
    </row>
    <row r="2" spans="1:20" ht="21.75" customHeight="1">
      <c r="A2" s="176" t="s">
        <v>195</v>
      </c>
      <c r="B2" s="141"/>
      <c r="C2" s="141"/>
    </row>
    <row r="3" spans="1:20" ht="21.75" customHeight="1">
      <c r="A3" s="141"/>
      <c r="B3" s="141"/>
      <c r="C3" s="141"/>
      <c r="E3" s="122"/>
      <c r="F3" s="63"/>
      <c r="G3" s="122"/>
      <c r="H3" s="63"/>
      <c r="I3" s="122"/>
      <c r="J3" s="63"/>
      <c r="K3" s="122"/>
      <c r="L3" s="63"/>
    </row>
    <row r="4" spans="1:20" s="63" customFormat="1" ht="21.75" customHeight="1">
      <c r="A4" s="122"/>
      <c r="B4" s="122"/>
      <c r="C4" s="122"/>
      <c r="D4" s="154"/>
      <c r="E4" s="154"/>
      <c r="F4" s="247" t="s">
        <v>2</v>
      </c>
      <c r="G4" s="247"/>
      <c r="H4" s="247"/>
      <c r="I4" s="120"/>
      <c r="J4" s="247" t="s">
        <v>3</v>
      </c>
      <c r="K4" s="247"/>
      <c r="L4" s="247"/>
      <c r="M4" s="174"/>
      <c r="N4" s="175"/>
      <c r="O4" s="174"/>
      <c r="P4" s="175"/>
      <c r="Q4" s="122"/>
      <c r="R4" s="122"/>
      <c r="S4" s="122"/>
      <c r="T4" s="122"/>
    </row>
    <row r="5" spans="1:20" s="63" customFormat="1" ht="21.75" customHeight="1">
      <c r="A5" s="122"/>
      <c r="B5" s="122"/>
      <c r="C5" s="122"/>
      <c r="D5" s="154"/>
      <c r="E5" s="154"/>
      <c r="F5" s="245" t="s">
        <v>73</v>
      </c>
      <c r="G5" s="245"/>
      <c r="H5" s="245"/>
      <c r="I5" s="104"/>
      <c r="J5" s="245" t="s">
        <v>73</v>
      </c>
      <c r="K5" s="245"/>
      <c r="L5" s="245"/>
      <c r="M5" s="174"/>
      <c r="N5" s="175"/>
      <c r="O5" s="174"/>
      <c r="P5" s="175"/>
      <c r="Q5" s="122"/>
      <c r="R5" s="122"/>
      <c r="S5" s="122"/>
      <c r="T5" s="122"/>
    </row>
    <row r="6" spans="1:20" s="63" customFormat="1" ht="21.75" customHeight="1">
      <c r="A6" s="122"/>
      <c r="B6" s="122"/>
      <c r="C6" s="122"/>
      <c r="D6" s="154"/>
      <c r="E6" s="154"/>
      <c r="F6" s="245" t="s">
        <v>4</v>
      </c>
      <c r="G6" s="245"/>
      <c r="H6" s="245"/>
      <c r="I6" s="104"/>
      <c r="J6" s="245" t="s">
        <v>4</v>
      </c>
      <c r="K6" s="245"/>
      <c r="L6" s="245"/>
      <c r="M6" s="174"/>
      <c r="N6" s="175"/>
      <c r="O6" s="174"/>
      <c r="P6" s="175"/>
      <c r="Q6" s="122"/>
      <c r="R6" s="122"/>
      <c r="S6" s="122"/>
      <c r="T6" s="122"/>
    </row>
    <row r="7" spans="1:20" s="63" customFormat="1" ht="21.75" customHeight="1">
      <c r="A7" s="122"/>
      <c r="B7" s="122"/>
      <c r="C7" s="122"/>
      <c r="D7" s="177" t="s">
        <v>7</v>
      </c>
      <c r="E7" s="237"/>
      <c r="F7" s="233">
        <v>2561</v>
      </c>
      <c r="G7" s="233"/>
      <c r="H7" s="233">
        <v>2560</v>
      </c>
      <c r="I7" s="233"/>
      <c r="J7" s="233">
        <v>2561</v>
      </c>
      <c r="K7" s="233"/>
      <c r="L7" s="233">
        <v>2560</v>
      </c>
      <c r="M7" s="174"/>
      <c r="N7" s="175"/>
      <c r="O7" s="174"/>
      <c r="P7" s="175"/>
      <c r="Q7" s="122"/>
      <c r="R7" s="122"/>
      <c r="S7" s="122"/>
      <c r="T7" s="122"/>
    </row>
    <row r="8" spans="1:20" ht="21.75" customHeight="1">
      <c r="A8" s="173"/>
      <c r="B8" s="173"/>
      <c r="C8" s="173"/>
      <c r="D8" s="178"/>
      <c r="E8" s="178"/>
      <c r="F8" s="246" t="s">
        <v>9</v>
      </c>
      <c r="G8" s="246"/>
      <c r="H8" s="246"/>
      <c r="I8" s="246"/>
      <c r="J8" s="246"/>
      <c r="K8" s="246"/>
      <c r="L8" s="246"/>
    </row>
    <row r="9" spans="1:20" s="63" customFormat="1" ht="21.75" customHeight="1">
      <c r="A9" s="133" t="s">
        <v>196</v>
      </c>
      <c r="C9" s="179"/>
      <c r="D9" s="131"/>
      <c r="K9" s="122"/>
      <c r="M9" s="180"/>
      <c r="N9" s="180"/>
      <c r="O9" s="180"/>
      <c r="P9" s="180"/>
      <c r="Q9" s="122"/>
      <c r="R9" s="122"/>
      <c r="S9" s="122"/>
      <c r="T9" s="122"/>
    </row>
    <row r="10" spans="1:20" s="63" customFormat="1" ht="21.75" customHeight="1">
      <c r="A10" s="63" t="s">
        <v>101</v>
      </c>
      <c r="D10" s="131" t="s">
        <v>269</v>
      </c>
      <c r="E10" s="182"/>
      <c r="F10" s="182">
        <v>-73402</v>
      </c>
      <c r="G10" s="182">
        <v>0</v>
      </c>
      <c r="H10" s="182">
        <v>96988</v>
      </c>
      <c r="I10" s="182">
        <v>0</v>
      </c>
      <c r="J10" s="182">
        <v>-115446</v>
      </c>
      <c r="K10" s="182">
        <v>0</v>
      </c>
      <c r="L10" s="182">
        <v>-23778</v>
      </c>
      <c r="M10" s="181"/>
      <c r="N10" s="181"/>
      <c r="O10" s="181"/>
      <c r="P10" s="181"/>
      <c r="Q10" s="122"/>
      <c r="R10" s="122"/>
      <c r="S10" s="122"/>
      <c r="T10" s="122"/>
    </row>
    <row r="11" spans="1:20" s="63" customFormat="1" ht="21.75" customHeight="1">
      <c r="A11" s="143" t="s">
        <v>197</v>
      </c>
      <c r="D11" s="131"/>
      <c r="E11" s="182"/>
      <c r="F11" s="182"/>
      <c r="G11" s="182"/>
      <c r="H11" s="182"/>
      <c r="I11" s="182"/>
      <c r="J11" s="182"/>
      <c r="K11" s="182"/>
      <c r="L11" s="182"/>
      <c r="M11" s="181"/>
      <c r="N11" s="181"/>
      <c r="O11" s="181"/>
      <c r="P11" s="181"/>
      <c r="Q11" s="122"/>
      <c r="R11" s="122"/>
      <c r="S11" s="122"/>
      <c r="T11" s="122"/>
    </row>
    <row r="12" spans="1:20" s="63" customFormat="1" ht="21.75" customHeight="1">
      <c r="A12" s="63" t="s">
        <v>198</v>
      </c>
      <c r="D12" s="131" t="s">
        <v>269</v>
      </c>
      <c r="E12" s="183"/>
      <c r="F12" s="134"/>
      <c r="G12" s="183"/>
      <c r="H12" s="134"/>
      <c r="I12" s="183"/>
      <c r="J12" s="134"/>
      <c r="K12" s="184"/>
      <c r="L12" s="134"/>
      <c r="M12" s="181"/>
      <c r="N12" s="181"/>
      <c r="O12" s="181"/>
      <c r="P12" s="181"/>
      <c r="Q12" s="122"/>
      <c r="R12" s="122"/>
      <c r="S12" s="122"/>
      <c r="T12" s="122"/>
    </row>
    <row r="13" spans="1:20" s="63" customFormat="1" ht="21.75" customHeight="1">
      <c r="B13" s="63" t="s">
        <v>199</v>
      </c>
      <c r="D13" s="131" t="s">
        <v>269</v>
      </c>
      <c r="E13" s="183"/>
      <c r="F13" s="107">
        <v>313833</v>
      </c>
      <c r="G13" s="183"/>
      <c r="H13" s="107">
        <v>348110</v>
      </c>
      <c r="I13" s="183"/>
      <c r="J13" s="107">
        <v>1734</v>
      </c>
      <c r="K13" s="184"/>
      <c r="L13" s="107">
        <v>5875</v>
      </c>
      <c r="M13" s="181"/>
      <c r="N13" s="181"/>
      <c r="O13" s="181"/>
      <c r="P13" s="181"/>
      <c r="Q13" s="122"/>
      <c r="R13" s="122"/>
      <c r="S13" s="122"/>
      <c r="T13" s="122"/>
    </row>
    <row r="14" spans="1:20" s="63" customFormat="1" ht="21.75" customHeight="1">
      <c r="A14" s="63" t="s">
        <v>200</v>
      </c>
      <c r="D14" s="131" t="s">
        <v>269</v>
      </c>
      <c r="E14" s="183"/>
      <c r="F14" s="107">
        <v>-18621</v>
      </c>
      <c r="G14" s="183"/>
      <c r="H14" s="107">
        <v>-17517</v>
      </c>
      <c r="I14" s="183"/>
      <c r="J14" s="107">
        <v>0</v>
      </c>
      <c r="K14" s="184"/>
      <c r="L14" s="107">
        <v>0</v>
      </c>
      <c r="M14" s="181"/>
      <c r="N14" s="181"/>
      <c r="O14" s="181"/>
      <c r="P14" s="181"/>
      <c r="Q14" s="122"/>
      <c r="R14" s="122"/>
      <c r="S14" s="122"/>
      <c r="T14" s="122"/>
    </row>
    <row r="15" spans="1:20" s="63" customFormat="1" ht="21.75" customHeight="1">
      <c r="A15" s="63" t="s">
        <v>201</v>
      </c>
      <c r="D15" s="131" t="s">
        <v>269</v>
      </c>
      <c r="E15" s="183"/>
      <c r="F15" s="107">
        <v>12999</v>
      </c>
      <c r="G15" s="183"/>
      <c r="H15" s="107">
        <v>-42825</v>
      </c>
      <c r="I15" s="183"/>
      <c r="J15" s="107">
        <v>219</v>
      </c>
      <c r="K15" s="184"/>
      <c r="L15" s="107">
        <v>-2554</v>
      </c>
      <c r="M15" s="181"/>
      <c r="N15" s="181"/>
      <c r="O15" s="181"/>
      <c r="P15" s="181"/>
      <c r="Q15" s="122"/>
      <c r="R15" s="122"/>
      <c r="S15" s="122"/>
      <c r="T15" s="122"/>
    </row>
    <row r="16" spans="1:20" s="63" customFormat="1" ht="21.75" customHeight="1">
      <c r="A16" s="63" t="s">
        <v>278</v>
      </c>
      <c r="D16" s="131" t="s">
        <v>269</v>
      </c>
      <c r="E16" s="183"/>
      <c r="F16" s="107">
        <v>94371</v>
      </c>
      <c r="G16" s="183"/>
      <c r="H16" s="107">
        <v>-825</v>
      </c>
      <c r="I16" s="183"/>
      <c r="J16" s="107">
        <v>0</v>
      </c>
      <c r="K16" s="184"/>
      <c r="L16" s="107">
        <v>0</v>
      </c>
      <c r="M16" s="181"/>
      <c r="N16" s="181"/>
      <c r="O16" s="181"/>
      <c r="P16" s="181"/>
      <c r="Q16" s="122"/>
      <c r="R16" s="122"/>
      <c r="S16" s="122"/>
      <c r="T16" s="122"/>
    </row>
    <row r="17" spans="1:20" s="63" customFormat="1" ht="21.75" customHeight="1">
      <c r="A17" s="63" t="s">
        <v>202</v>
      </c>
      <c r="D17" s="131" t="s">
        <v>269</v>
      </c>
      <c r="E17" s="183"/>
      <c r="F17" s="107">
        <v>245</v>
      </c>
      <c r="G17" s="183"/>
      <c r="H17" s="107">
        <v>0</v>
      </c>
      <c r="I17" s="183"/>
      <c r="J17" s="107">
        <v>0</v>
      </c>
      <c r="K17" s="184"/>
      <c r="L17" s="107">
        <v>0</v>
      </c>
      <c r="M17" s="181"/>
      <c r="N17" s="181"/>
      <c r="O17" s="181"/>
      <c r="P17" s="181"/>
      <c r="Q17" s="122"/>
      <c r="R17" s="122"/>
      <c r="S17" s="122"/>
      <c r="T17" s="122"/>
    </row>
    <row r="18" spans="1:20" s="63" customFormat="1" ht="21.75" customHeight="1">
      <c r="A18" s="63" t="s">
        <v>291</v>
      </c>
      <c r="D18" s="131"/>
      <c r="E18" s="183"/>
      <c r="F18" s="107">
        <v>-109151</v>
      </c>
      <c r="G18" s="183"/>
      <c r="H18" s="107">
        <v>0</v>
      </c>
      <c r="I18" s="183"/>
      <c r="J18" s="107">
        <v>11250</v>
      </c>
      <c r="K18" s="184"/>
      <c r="L18" s="107">
        <v>0</v>
      </c>
      <c r="M18" s="181"/>
      <c r="N18" s="181"/>
      <c r="O18" s="181"/>
      <c r="P18" s="181"/>
      <c r="Q18" s="122"/>
      <c r="R18" s="122"/>
      <c r="S18" s="122"/>
      <c r="T18" s="122"/>
    </row>
    <row r="19" spans="1:20" s="63" customFormat="1" ht="21.75" customHeight="1">
      <c r="A19" s="63" t="s">
        <v>279</v>
      </c>
      <c r="D19" s="131"/>
      <c r="E19" s="183"/>
      <c r="F19" s="107">
        <v>3503</v>
      </c>
      <c r="G19" s="183"/>
      <c r="H19" s="107">
        <v>-4463</v>
      </c>
      <c r="I19" s="183"/>
      <c r="J19" s="107">
        <v>838</v>
      </c>
      <c r="K19" s="184"/>
      <c r="L19" s="107">
        <v>1209</v>
      </c>
      <c r="M19" s="181"/>
      <c r="N19" s="181"/>
      <c r="O19" s="181"/>
      <c r="P19" s="181"/>
      <c r="Q19" s="122"/>
      <c r="R19" s="122"/>
      <c r="S19" s="122"/>
      <c r="T19" s="122"/>
    </row>
    <row r="20" spans="1:20" s="63" customFormat="1" ht="21.75" hidden="1" customHeight="1">
      <c r="A20" s="63" t="s">
        <v>203</v>
      </c>
      <c r="D20" s="131"/>
      <c r="E20" s="183"/>
      <c r="F20" s="107">
        <v>0</v>
      </c>
      <c r="G20" s="183"/>
      <c r="H20" s="107">
        <v>0</v>
      </c>
      <c r="I20" s="183"/>
      <c r="J20" s="107">
        <v>0</v>
      </c>
      <c r="K20" s="184"/>
      <c r="L20" s="107">
        <v>0</v>
      </c>
      <c r="M20" s="181"/>
      <c r="N20" s="181"/>
      <c r="O20" s="181"/>
      <c r="P20" s="181"/>
      <c r="Q20" s="122"/>
      <c r="R20" s="122"/>
      <c r="S20" s="122"/>
      <c r="T20" s="122"/>
    </row>
    <row r="21" spans="1:20" s="63" customFormat="1" ht="21.75" customHeight="1">
      <c r="A21" s="63" t="s">
        <v>98</v>
      </c>
      <c r="D21" s="131"/>
      <c r="E21" s="183"/>
      <c r="F21" s="107">
        <v>101745</v>
      </c>
      <c r="G21" s="183"/>
      <c r="H21" s="107">
        <v>119578</v>
      </c>
      <c r="I21" s="183"/>
      <c r="J21" s="107">
        <v>33277</v>
      </c>
      <c r="K21" s="184"/>
      <c r="L21" s="107">
        <v>52168</v>
      </c>
      <c r="M21" s="181"/>
      <c r="N21" s="181"/>
      <c r="O21" s="181"/>
      <c r="P21" s="181"/>
      <c r="Q21" s="122"/>
      <c r="R21" s="122"/>
      <c r="S21" s="122"/>
      <c r="T21" s="122"/>
    </row>
    <row r="22" spans="1:20" s="63" customFormat="1" ht="21.75" customHeight="1">
      <c r="A22" s="63" t="s">
        <v>100</v>
      </c>
      <c r="D22" s="131">
        <v>18</v>
      </c>
      <c r="E22" s="183"/>
      <c r="F22" s="107">
        <f>'thai-BS-3-8'!G219</f>
        <v>25922</v>
      </c>
      <c r="G22" s="183"/>
      <c r="H22" s="107">
        <v>8085</v>
      </c>
      <c r="I22" s="183"/>
      <c r="J22" s="107">
        <f>'thai-BS-3-8'!K219</f>
        <v>23195</v>
      </c>
      <c r="K22" s="184"/>
      <c r="L22" s="107">
        <v>-1462</v>
      </c>
      <c r="M22" s="181"/>
      <c r="N22" s="181"/>
      <c r="O22" s="181"/>
      <c r="P22" s="181"/>
      <c r="Q22" s="122"/>
      <c r="R22" s="122"/>
      <c r="S22" s="122"/>
      <c r="T22" s="122"/>
    </row>
    <row r="23" spans="1:20" s="63" customFormat="1" ht="21.75" customHeight="1">
      <c r="A23" s="63" t="s">
        <v>204</v>
      </c>
      <c r="D23" s="131"/>
      <c r="E23" s="183"/>
      <c r="F23" s="107"/>
      <c r="G23" s="183"/>
      <c r="H23" s="107"/>
      <c r="I23" s="183"/>
      <c r="J23" s="107"/>
      <c r="K23" s="184"/>
      <c r="L23" s="107"/>
      <c r="M23" s="181"/>
      <c r="N23" s="181"/>
      <c r="O23" s="181"/>
      <c r="P23" s="181"/>
      <c r="Q23" s="122"/>
      <c r="R23" s="122"/>
      <c r="S23" s="122"/>
      <c r="T23" s="122"/>
    </row>
    <row r="24" spans="1:20" s="63" customFormat="1" ht="21.75" customHeight="1">
      <c r="B24" s="63" t="s">
        <v>205</v>
      </c>
      <c r="D24" s="131"/>
      <c r="E24" s="183"/>
      <c r="F24" s="107">
        <v>-41594</v>
      </c>
      <c r="G24" s="183"/>
      <c r="H24" s="107">
        <v>-21</v>
      </c>
      <c r="I24" s="183"/>
      <c r="J24" s="107">
        <v>0</v>
      </c>
      <c r="K24" s="184"/>
      <c r="L24" s="107">
        <v>0</v>
      </c>
      <c r="M24" s="181"/>
      <c r="N24" s="181"/>
      <c r="O24" s="181"/>
      <c r="P24" s="181"/>
      <c r="Q24" s="122"/>
      <c r="R24" s="122"/>
      <c r="S24" s="122"/>
      <c r="T24" s="122"/>
    </row>
    <row r="25" spans="1:20" s="63" customFormat="1" ht="21.75" customHeight="1">
      <c r="A25" s="63" t="s">
        <v>206</v>
      </c>
      <c r="D25" s="131">
        <v>17</v>
      </c>
      <c r="E25" s="183"/>
      <c r="F25" s="107">
        <v>-9666</v>
      </c>
      <c r="G25" s="183"/>
      <c r="H25" s="107">
        <v>-10082</v>
      </c>
      <c r="I25" s="183"/>
      <c r="J25" s="107">
        <v>-767</v>
      </c>
      <c r="K25" s="184"/>
      <c r="L25" s="107">
        <v>-2008</v>
      </c>
      <c r="M25" s="181"/>
      <c r="N25" s="181"/>
      <c r="O25" s="181"/>
      <c r="P25" s="181"/>
      <c r="Q25" s="122"/>
      <c r="R25" s="122"/>
      <c r="S25" s="122"/>
      <c r="T25" s="122"/>
    </row>
    <row r="26" spans="1:20" s="63" customFormat="1" ht="21.75" customHeight="1">
      <c r="A26" s="63" t="s">
        <v>207</v>
      </c>
      <c r="D26" s="131"/>
      <c r="E26" s="183"/>
      <c r="F26" s="107"/>
      <c r="G26" s="183"/>
      <c r="H26" s="107"/>
      <c r="I26" s="183"/>
      <c r="J26" s="107"/>
      <c r="L26" s="107"/>
      <c r="M26" s="122"/>
      <c r="N26" s="122"/>
      <c r="O26" s="122"/>
      <c r="P26" s="122"/>
      <c r="Q26" s="122"/>
      <c r="R26" s="122"/>
      <c r="S26" s="122"/>
      <c r="T26" s="122"/>
    </row>
    <row r="27" spans="1:20" s="63" customFormat="1" ht="21.75" customHeight="1">
      <c r="B27" s="63" t="s">
        <v>214</v>
      </c>
      <c r="D27" s="131">
        <v>17</v>
      </c>
      <c r="E27" s="183"/>
      <c r="F27" s="107">
        <v>0</v>
      </c>
      <c r="G27" s="183"/>
      <c r="H27" s="107">
        <v>0</v>
      </c>
      <c r="I27" s="183"/>
      <c r="J27" s="107">
        <v>-30426</v>
      </c>
      <c r="K27" s="184"/>
      <c r="L27" s="107">
        <v>0</v>
      </c>
      <c r="M27" s="181"/>
      <c r="N27" s="181"/>
      <c r="O27" s="181"/>
      <c r="P27" s="181"/>
      <c r="Q27" s="122"/>
      <c r="R27" s="122"/>
      <c r="S27" s="122"/>
      <c r="T27" s="122"/>
    </row>
    <row r="28" spans="1:20" s="63" customFormat="1" ht="21.75" hidden="1" customHeight="1">
      <c r="A28" s="63" t="s">
        <v>208</v>
      </c>
      <c r="D28" s="131"/>
      <c r="E28" s="183"/>
      <c r="F28" s="107">
        <v>0</v>
      </c>
      <c r="G28" s="183"/>
      <c r="H28" s="107">
        <v>0</v>
      </c>
      <c r="I28" s="183"/>
      <c r="J28" s="107">
        <v>0</v>
      </c>
      <c r="K28" s="184"/>
      <c r="L28" s="107">
        <v>0</v>
      </c>
      <c r="M28" s="181"/>
      <c r="N28" s="181"/>
      <c r="O28" s="181"/>
      <c r="P28" s="181"/>
      <c r="Q28" s="122"/>
      <c r="R28" s="122"/>
      <c r="S28" s="122"/>
      <c r="T28" s="122"/>
    </row>
    <row r="29" spans="1:20" s="63" customFormat="1" ht="21.75" customHeight="1">
      <c r="A29" s="63" t="s">
        <v>209</v>
      </c>
      <c r="D29" s="131"/>
      <c r="E29" s="183"/>
      <c r="F29" s="107">
        <v>0</v>
      </c>
      <c r="G29" s="183"/>
      <c r="H29" s="107">
        <v>-9158</v>
      </c>
      <c r="I29" s="183"/>
      <c r="J29" s="107">
        <v>0</v>
      </c>
      <c r="K29" s="184"/>
      <c r="L29" s="107">
        <v>0</v>
      </c>
      <c r="M29" s="181"/>
      <c r="N29" s="181"/>
      <c r="O29" s="181"/>
      <c r="P29" s="181"/>
      <c r="Q29" s="122"/>
      <c r="R29" s="122"/>
      <c r="S29" s="122"/>
      <c r="T29" s="122"/>
    </row>
    <row r="30" spans="1:20" s="63" customFormat="1" ht="21.75" customHeight="1">
      <c r="A30" s="63" t="s">
        <v>210</v>
      </c>
      <c r="D30" s="131"/>
      <c r="E30" s="183"/>
      <c r="F30" s="107">
        <v>0</v>
      </c>
      <c r="G30" s="183"/>
      <c r="H30" s="107">
        <v>-5083</v>
      </c>
      <c r="I30" s="183"/>
      <c r="J30" s="107">
        <v>0</v>
      </c>
      <c r="K30" s="184"/>
      <c r="L30" s="107">
        <v>50</v>
      </c>
      <c r="M30" s="181"/>
      <c r="N30" s="185"/>
      <c r="O30" s="181"/>
      <c r="P30" s="181"/>
      <c r="Q30" s="122"/>
      <c r="R30" s="122"/>
      <c r="S30" s="122"/>
      <c r="T30" s="122"/>
    </row>
    <row r="31" spans="1:20" s="63" customFormat="1" ht="21.75" hidden="1" customHeight="1">
      <c r="A31" s="63" t="s">
        <v>211</v>
      </c>
      <c r="D31" s="131"/>
      <c r="E31" s="183"/>
      <c r="F31" s="107"/>
      <c r="G31" s="183"/>
      <c r="H31" s="107"/>
      <c r="I31" s="183"/>
      <c r="J31" s="107"/>
      <c r="K31" s="184"/>
      <c r="L31" s="107"/>
      <c r="M31" s="181"/>
      <c r="N31" s="185"/>
      <c r="O31" s="181"/>
      <c r="P31" s="181"/>
      <c r="Q31" s="122"/>
      <c r="R31" s="122"/>
      <c r="S31" s="122"/>
      <c r="T31" s="122"/>
    </row>
    <row r="32" spans="1:20" s="63" customFormat="1" ht="21.75" hidden="1" customHeight="1">
      <c r="B32" s="63" t="s">
        <v>212</v>
      </c>
      <c r="D32" s="131"/>
      <c r="E32" s="183"/>
      <c r="F32" s="107">
        <v>0</v>
      </c>
      <c r="G32" s="183"/>
      <c r="H32" s="107">
        <v>0</v>
      </c>
      <c r="I32" s="183"/>
      <c r="J32" s="107">
        <v>0</v>
      </c>
      <c r="K32" s="184"/>
      <c r="L32" s="107">
        <v>0</v>
      </c>
      <c r="M32" s="181"/>
      <c r="N32" s="185"/>
      <c r="O32" s="181"/>
      <c r="P32" s="181"/>
      <c r="Q32" s="122"/>
      <c r="R32" s="122"/>
      <c r="S32" s="122"/>
      <c r="T32" s="122"/>
    </row>
    <row r="33" spans="1:20" s="63" customFormat="1" ht="21.75" customHeight="1">
      <c r="A33" s="63" t="s">
        <v>213</v>
      </c>
      <c r="D33" s="131"/>
      <c r="E33" s="183"/>
      <c r="F33" s="107"/>
      <c r="G33" s="183"/>
      <c r="H33" s="107"/>
      <c r="I33" s="183"/>
      <c r="J33" s="107"/>
      <c r="K33" s="184"/>
      <c r="L33" s="107"/>
      <c r="M33" s="181"/>
      <c r="N33" s="187"/>
      <c r="O33" s="181"/>
      <c r="P33" s="181"/>
      <c r="Q33" s="122"/>
      <c r="R33" s="122"/>
      <c r="S33" s="122"/>
      <c r="T33" s="122"/>
    </row>
    <row r="34" spans="1:20" s="63" customFormat="1" ht="21.75" customHeight="1">
      <c r="B34" s="63" t="s">
        <v>214</v>
      </c>
      <c r="D34" s="131">
        <v>9</v>
      </c>
      <c r="E34" s="183"/>
      <c r="F34" s="107">
        <v>-60753</v>
      </c>
      <c r="G34" s="183"/>
      <c r="H34" s="107">
        <v>-69732</v>
      </c>
      <c r="I34" s="183"/>
      <c r="J34" s="107">
        <v>0</v>
      </c>
      <c r="K34" s="184"/>
      <c r="L34" s="107">
        <v>0</v>
      </c>
      <c r="M34" s="181"/>
      <c r="N34" s="187"/>
      <c r="O34" s="181"/>
      <c r="P34" s="181"/>
      <c r="Q34" s="122"/>
      <c r="R34" s="122"/>
      <c r="S34" s="122"/>
      <c r="T34" s="122"/>
    </row>
    <row r="35" spans="1:20" s="63" customFormat="1" ht="21.75" customHeight="1">
      <c r="A35" s="63" t="s">
        <v>215</v>
      </c>
      <c r="D35" s="131" t="s">
        <v>269</v>
      </c>
      <c r="E35" s="183"/>
      <c r="F35" s="107">
        <v>-25396</v>
      </c>
      <c r="G35" s="183"/>
      <c r="H35" s="107">
        <v>-250407</v>
      </c>
      <c r="I35" s="183"/>
      <c r="J35" s="107">
        <v>45385</v>
      </c>
      <c r="K35" s="184"/>
      <c r="L35" s="107">
        <v>-63516</v>
      </c>
      <c r="M35" s="188"/>
      <c r="N35" s="181"/>
      <c r="O35" s="188"/>
      <c r="P35" s="181"/>
      <c r="Q35" s="122"/>
      <c r="R35" s="122"/>
      <c r="S35" s="122"/>
      <c r="T35" s="122"/>
    </row>
    <row r="36" spans="1:20" s="63" customFormat="1" ht="21.75" customHeight="1">
      <c r="A36" s="63" t="s">
        <v>216</v>
      </c>
      <c r="D36" s="131" t="s">
        <v>269</v>
      </c>
      <c r="E36" s="183"/>
      <c r="F36" s="107">
        <v>-448</v>
      </c>
      <c r="G36" s="183"/>
      <c r="H36" s="107">
        <v>1847</v>
      </c>
      <c r="I36" s="183"/>
      <c r="J36" s="107">
        <v>0</v>
      </c>
      <c r="K36" s="184"/>
      <c r="L36" s="107">
        <v>1847</v>
      </c>
      <c r="M36" s="181"/>
      <c r="N36" s="181"/>
      <c r="O36" s="181"/>
      <c r="P36" s="181"/>
      <c r="Q36" s="122"/>
      <c r="R36" s="122"/>
      <c r="S36" s="122"/>
      <c r="T36" s="122"/>
    </row>
    <row r="37" spans="1:20" s="63" customFormat="1" ht="21.75" customHeight="1">
      <c r="A37" s="63" t="s">
        <v>217</v>
      </c>
      <c r="D37" s="131"/>
      <c r="E37" s="183"/>
      <c r="F37" s="107"/>
      <c r="G37" s="183"/>
      <c r="H37" s="107"/>
      <c r="I37" s="183"/>
      <c r="J37" s="107"/>
      <c r="K37" s="184"/>
      <c r="L37" s="107"/>
      <c r="M37" s="181"/>
      <c r="N37" s="181"/>
      <c r="O37" s="181"/>
      <c r="P37" s="181"/>
      <c r="Q37" s="122"/>
      <c r="R37" s="122"/>
      <c r="S37" s="122"/>
      <c r="T37" s="122"/>
    </row>
    <row r="38" spans="1:20" s="63" customFormat="1" ht="21.75" customHeight="1">
      <c r="B38" s="63" t="s">
        <v>218</v>
      </c>
      <c r="D38" s="131" t="s">
        <v>269</v>
      </c>
      <c r="E38" s="184"/>
      <c r="F38" s="34">
        <v>0</v>
      </c>
      <c r="G38" s="184"/>
      <c r="H38" s="34">
        <v>634</v>
      </c>
      <c r="I38" s="184"/>
      <c r="J38" s="34">
        <v>0</v>
      </c>
      <c r="K38" s="184"/>
      <c r="L38" s="34">
        <v>634</v>
      </c>
      <c r="M38" s="181"/>
      <c r="N38" s="181"/>
      <c r="O38" s="181"/>
      <c r="P38" s="181"/>
      <c r="Q38" s="122"/>
      <c r="R38" s="122"/>
      <c r="S38" s="122"/>
      <c r="T38" s="122"/>
    </row>
    <row r="39" spans="1:20" s="63" customFormat="1" ht="21.75" customHeight="1">
      <c r="A39" s="63" t="s">
        <v>113</v>
      </c>
      <c r="D39" s="131"/>
      <c r="E39" s="183"/>
      <c r="F39" s="183">
        <f>SUM(F10:F38)</f>
        <v>213587</v>
      </c>
      <c r="G39" s="183"/>
      <c r="H39" s="183">
        <f>SUM(H10:H38)</f>
        <v>165129</v>
      </c>
      <c r="I39" s="183"/>
      <c r="J39" s="183">
        <f>SUM(J10:J38)</f>
        <v>-30741</v>
      </c>
      <c r="K39" s="183"/>
      <c r="L39" s="183">
        <f>SUM(L10:L38)</f>
        <v>-31535</v>
      </c>
      <c r="M39" s="181"/>
      <c r="N39" s="181"/>
      <c r="O39" s="181"/>
      <c r="P39" s="181"/>
      <c r="Q39" s="122"/>
      <c r="R39" s="122"/>
      <c r="S39" s="122"/>
      <c r="T39" s="122"/>
    </row>
    <row r="40" spans="1:20" s="63" customFormat="1" ht="21.75" customHeight="1">
      <c r="A40" s="117" t="s">
        <v>0</v>
      </c>
      <c r="D40" s="131"/>
      <c r="F40" s="189"/>
      <c r="H40" s="189"/>
      <c r="J40" s="189"/>
      <c r="K40" s="122"/>
      <c r="L40" s="189"/>
      <c r="M40" s="181"/>
      <c r="N40" s="181"/>
      <c r="O40" s="181"/>
      <c r="P40" s="181"/>
      <c r="Q40" s="122"/>
      <c r="R40" s="122"/>
      <c r="S40" s="122"/>
      <c r="T40" s="122"/>
    </row>
    <row r="41" spans="1:20" s="63" customFormat="1" ht="21.75" customHeight="1">
      <c r="A41" s="176" t="s">
        <v>195</v>
      </c>
      <c r="B41" s="78"/>
      <c r="C41" s="78"/>
      <c r="D41" s="131"/>
      <c r="F41" s="189"/>
      <c r="H41" s="189"/>
      <c r="J41" s="189"/>
      <c r="K41" s="122"/>
      <c r="L41" s="189"/>
      <c r="M41" s="181"/>
      <c r="N41" s="181"/>
      <c r="O41" s="181"/>
      <c r="P41" s="181"/>
      <c r="Q41" s="122"/>
      <c r="R41" s="122"/>
      <c r="S41" s="122"/>
      <c r="T41" s="122"/>
    </row>
    <row r="42" spans="1:20" s="63" customFormat="1" ht="21.75" customHeight="1">
      <c r="A42" s="120"/>
      <c r="B42" s="122"/>
      <c r="C42" s="122"/>
      <c r="D42" s="235"/>
      <c r="E42" s="122"/>
      <c r="F42" s="64"/>
      <c r="G42" s="122"/>
      <c r="H42" s="64"/>
      <c r="I42" s="122"/>
      <c r="J42" s="64"/>
      <c r="K42" s="190"/>
      <c r="L42" s="191"/>
      <c r="M42" s="181"/>
      <c r="N42" s="181"/>
      <c r="O42" s="181"/>
      <c r="P42" s="181"/>
      <c r="Q42" s="122"/>
      <c r="R42" s="122"/>
      <c r="S42" s="122"/>
      <c r="T42" s="122"/>
    </row>
    <row r="43" spans="1:20" s="63" customFormat="1" ht="21.75" customHeight="1">
      <c r="A43" s="122"/>
      <c r="B43" s="122"/>
      <c r="C43" s="122"/>
      <c r="D43" s="154"/>
      <c r="E43" s="154"/>
      <c r="F43" s="247" t="s">
        <v>2</v>
      </c>
      <c r="G43" s="247"/>
      <c r="H43" s="247"/>
      <c r="I43" s="120"/>
      <c r="J43" s="247" t="s">
        <v>3</v>
      </c>
      <c r="K43" s="247"/>
      <c r="L43" s="247"/>
      <c r="M43" s="181"/>
      <c r="N43" s="181"/>
      <c r="O43" s="181"/>
      <c r="P43" s="181"/>
      <c r="Q43" s="122"/>
      <c r="R43" s="122"/>
      <c r="S43" s="122"/>
      <c r="T43" s="122"/>
    </row>
    <row r="44" spans="1:20" s="63" customFormat="1" ht="21.75" customHeight="1">
      <c r="A44" s="122"/>
      <c r="B44" s="122"/>
      <c r="C44" s="122"/>
      <c r="D44" s="154"/>
      <c r="E44" s="154"/>
      <c r="F44" s="249" t="str">
        <f>F5</f>
        <v xml:space="preserve">สำหรับงวดสามเดือนสิ้นสุดวันที่ </v>
      </c>
      <c r="G44" s="249"/>
      <c r="H44" s="249"/>
      <c r="I44" s="236"/>
      <c r="J44" s="249" t="str">
        <f>J5</f>
        <v xml:space="preserve">สำหรับงวดสามเดือนสิ้นสุดวันที่ </v>
      </c>
      <c r="K44" s="249"/>
      <c r="L44" s="249"/>
      <c r="M44" s="181"/>
      <c r="N44" s="181"/>
      <c r="O44" s="181"/>
      <c r="P44" s="181"/>
      <c r="Q44" s="122"/>
      <c r="R44" s="122"/>
      <c r="S44" s="122"/>
      <c r="T44" s="122"/>
    </row>
    <row r="45" spans="1:20" s="63" customFormat="1" ht="21.75" customHeight="1">
      <c r="A45" s="122"/>
      <c r="B45" s="122"/>
      <c r="C45" s="122"/>
      <c r="D45" s="154"/>
      <c r="E45" s="154"/>
      <c r="F45" s="249" t="str">
        <f>F6</f>
        <v>31 มีนาคม</v>
      </c>
      <c r="G45" s="249"/>
      <c r="H45" s="249"/>
      <c r="I45" s="236"/>
      <c r="J45" s="249" t="str">
        <f>J6</f>
        <v>31 มีนาคม</v>
      </c>
      <c r="K45" s="249"/>
      <c r="L45" s="249"/>
      <c r="M45" s="181"/>
      <c r="N45" s="181"/>
      <c r="O45" s="181"/>
      <c r="P45" s="181"/>
      <c r="Q45" s="122"/>
      <c r="R45" s="122"/>
      <c r="S45" s="122"/>
      <c r="T45" s="122"/>
    </row>
    <row r="46" spans="1:20" s="63" customFormat="1" ht="21.75" customHeight="1">
      <c r="A46" s="122"/>
      <c r="B46" s="122"/>
      <c r="C46" s="122"/>
      <c r="D46" s="177" t="s">
        <v>7</v>
      </c>
      <c r="E46" s="237"/>
      <c r="F46" s="237">
        <f>F7</f>
        <v>2561</v>
      </c>
      <c r="G46" s="237"/>
      <c r="H46" s="237">
        <f>H7</f>
        <v>2560</v>
      </c>
      <c r="I46" s="237"/>
      <c r="J46" s="237">
        <f>J7</f>
        <v>2561</v>
      </c>
      <c r="K46" s="237"/>
      <c r="L46" s="237">
        <f>L7</f>
        <v>2560</v>
      </c>
      <c r="M46" s="181"/>
      <c r="N46" s="181"/>
      <c r="O46" s="181"/>
      <c r="P46" s="181"/>
      <c r="Q46" s="122"/>
      <c r="R46" s="122"/>
      <c r="S46" s="122"/>
      <c r="T46" s="122"/>
    </row>
    <row r="47" spans="1:20" s="63" customFormat="1" ht="21.75" customHeight="1">
      <c r="A47" s="122"/>
      <c r="B47" s="122"/>
      <c r="C47" s="122"/>
      <c r="D47" s="143"/>
      <c r="E47" s="143"/>
      <c r="F47" s="246" t="s">
        <v>9</v>
      </c>
      <c r="G47" s="246"/>
      <c r="H47" s="246"/>
      <c r="I47" s="246"/>
      <c r="J47" s="246"/>
      <c r="K47" s="246"/>
      <c r="L47" s="246"/>
      <c r="M47" s="181"/>
      <c r="N47" s="181"/>
      <c r="O47" s="181"/>
      <c r="P47" s="181"/>
      <c r="Q47" s="122"/>
      <c r="R47" s="122"/>
      <c r="S47" s="122"/>
      <c r="T47" s="122"/>
    </row>
    <row r="48" spans="1:20" s="63" customFormat="1" ht="21.75" customHeight="1">
      <c r="A48" s="133" t="s">
        <v>219</v>
      </c>
      <c r="B48" s="122"/>
      <c r="C48" s="122"/>
      <c r="D48" s="131"/>
      <c r="E48" s="235"/>
      <c r="F48" s="235"/>
      <c r="G48" s="235"/>
      <c r="H48" s="235"/>
      <c r="I48" s="235"/>
      <c r="J48" s="235"/>
      <c r="K48" s="235"/>
      <c r="L48" s="235"/>
      <c r="M48" s="181"/>
      <c r="N48" s="181"/>
      <c r="O48" s="181"/>
      <c r="P48" s="181"/>
      <c r="Q48" s="122"/>
      <c r="R48" s="122"/>
      <c r="S48" s="122"/>
      <c r="T48" s="122"/>
    </row>
    <row r="49" spans="1:20" s="63" customFormat="1" ht="21.75" customHeight="1">
      <c r="A49" s="143" t="s">
        <v>220</v>
      </c>
      <c r="D49" s="131"/>
      <c r="E49" s="183"/>
      <c r="F49" s="183"/>
      <c r="G49" s="183"/>
      <c r="H49" s="183"/>
      <c r="I49" s="183"/>
      <c r="J49" s="183"/>
      <c r="K49" s="184"/>
      <c r="L49" s="183"/>
      <c r="M49" s="181"/>
      <c r="N49" s="181"/>
      <c r="O49" s="181"/>
      <c r="P49" s="181"/>
      <c r="Q49" s="122"/>
      <c r="R49" s="122"/>
      <c r="S49" s="122"/>
      <c r="T49" s="122"/>
    </row>
    <row r="50" spans="1:20" s="63" customFormat="1" ht="21.75" customHeight="1">
      <c r="B50" s="63" t="s">
        <v>221</v>
      </c>
      <c r="D50" s="131" t="s">
        <v>269</v>
      </c>
      <c r="E50" s="183"/>
      <c r="F50" s="11">
        <v>921888</v>
      </c>
      <c r="G50" s="183"/>
      <c r="H50" s="11">
        <v>932464</v>
      </c>
      <c r="I50" s="183"/>
      <c r="J50" s="11">
        <v>0</v>
      </c>
      <c r="K50" s="184"/>
      <c r="L50" s="11">
        <v>0</v>
      </c>
      <c r="M50" s="181"/>
      <c r="N50" s="181"/>
      <c r="O50" s="181"/>
      <c r="P50" s="181"/>
      <c r="Q50" s="122"/>
      <c r="R50" s="122"/>
      <c r="S50" s="122"/>
      <c r="T50" s="122"/>
    </row>
    <row r="51" spans="1:20" s="63" customFormat="1" ht="21.75" customHeight="1">
      <c r="B51" s="63" t="s">
        <v>14</v>
      </c>
      <c r="D51" s="131" t="s">
        <v>269</v>
      </c>
      <c r="E51" s="183"/>
      <c r="F51" s="11">
        <v>-58655</v>
      </c>
      <c r="G51" s="183"/>
      <c r="H51" s="11">
        <v>240595</v>
      </c>
      <c r="I51" s="183"/>
      <c r="J51" s="11">
        <v>-1965</v>
      </c>
      <c r="K51" s="184"/>
      <c r="L51" s="11">
        <v>-3434</v>
      </c>
      <c r="M51" s="181"/>
      <c r="N51" s="181"/>
      <c r="O51" s="181"/>
      <c r="P51" s="181"/>
      <c r="Q51" s="122"/>
      <c r="R51" s="122"/>
      <c r="S51" s="122"/>
      <c r="T51" s="122"/>
    </row>
    <row r="52" spans="1:20" s="63" customFormat="1" ht="21.75" customHeight="1">
      <c r="B52" s="63" t="s">
        <v>16</v>
      </c>
      <c r="D52" s="131" t="s">
        <v>269</v>
      </c>
      <c r="E52" s="183"/>
      <c r="F52" s="11">
        <v>11106</v>
      </c>
      <c r="G52" s="183"/>
      <c r="H52" s="11">
        <v>-439733</v>
      </c>
      <c r="I52" s="183"/>
      <c r="J52" s="11">
        <f>-19716+8</f>
        <v>-19708</v>
      </c>
      <c r="K52" s="184"/>
      <c r="L52" s="11">
        <v>-3365</v>
      </c>
      <c r="M52" s="181"/>
      <c r="N52" s="181"/>
      <c r="O52" s="181"/>
      <c r="P52" s="181"/>
      <c r="Q52" s="122"/>
      <c r="R52" s="122"/>
      <c r="S52" s="122"/>
      <c r="T52" s="122"/>
    </row>
    <row r="53" spans="1:20" s="63" customFormat="1" ht="21.75" customHeight="1">
      <c r="B53" s="63" t="s">
        <v>18</v>
      </c>
      <c r="D53" s="131" t="s">
        <v>269</v>
      </c>
      <c r="E53" s="183"/>
      <c r="F53" s="11">
        <v>-81039</v>
      </c>
      <c r="G53" s="183"/>
      <c r="H53" s="11">
        <v>-269340</v>
      </c>
      <c r="I53" s="183"/>
      <c r="J53" s="11">
        <v>0</v>
      </c>
      <c r="K53" s="192"/>
      <c r="L53" s="11">
        <v>0</v>
      </c>
      <c r="M53" s="181"/>
      <c r="N53" s="181"/>
      <c r="O53" s="181"/>
      <c r="P53" s="181"/>
      <c r="Q53" s="122"/>
      <c r="R53" s="122"/>
      <c r="S53" s="122"/>
      <c r="T53" s="122"/>
    </row>
    <row r="54" spans="1:20" s="63" customFormat="1" ht="21.75" customHeight="1">
      <c r="B54" s="63" t="s">
        <v>222</v>
      </c>
      <c r="D54" s="131" t="s">
        <v>269</v>
      </c>
      <c r="E54" s="183"/>
      <c r="F54" s="11">
        <v>-74571</v>
      </c>
      <c r="G54" s="183"/>
      <c r="H54" s="11">
        <v>25813</v>
      </c>
      <c r="I54" s="183"/>
      <c r="J54" s="11">
        <v>0</v>
      </c>
      <c r="K54" s="192"/>
      <c r="L54" s="11">
        <v>0</v>
      </c>
      <c r="M54" s="181"/>
      <c r="N54" s="181"/>
      <c r="O54" s="181"/>
      <c r="P54" s="181"/>
      <c r="Q54" s="122"/>
      <c r="R54" s="122"/>
      <c r="S54" s="122"/>
      <c r="T54" s="122"/>
    </row>
    <row r="55" spans="1:20" s="63" customFormat="1" ht="21.75" customHeight="1">
      <c r="B55" s="63" t="s">
        <v>20</v>
      </c>
      <c r="D55" s="131" t="s">
        <v>269</v>
      </c>
      <c r="E55" s="183"/>
      <c r="F55" s="11">
        <v>-101621</v>
      </c>
      <c r="G55" s="183"/>
      <c r="H55" s="11">
        <v>-119879</v>
      </c>
      <c r="I55" s="183"/>
      <c r="J55" s="11">
        <v>-2015</v>
      </c>
      <c r="K55" s="184"/>
      <c r="L55" s="11">
        <v>-1488</v>
      </c>
      <c r="M55" s="181"/>
      <c r="N55" s="181"/>
      <c r="O55" s="181"/>
      <c r="P55" s="181"/>
      <c r="Q55" s="122"/>
      <c r="R55" s="122"/>
      <c r="S55" s="122"/>
      <c r="T55" s="122"/>
    </row>
    <row r="56" spans="1:20" s="63" customFormat="1" ht="21.75" customHeight="1">
      <c r="B56" s="63" t="s">
        <v>223</v>
      </c>
      <c r="D56" s="131" t="s">
        <v>269</v>
      </c>
      <c r="E56" s="183"/>
      <c r="F56" s="11">
        <v>-73103</v>
      </c>
      <c r="G56" s="183"/>
      <c r="H56" s="11">
        <v>-21521</v>
      </c>
      <c r="I56" s="183"/>
      <c r="J56" s="11">
        <v>1537</v>
      </c>
      <c r="K56" s="184"/>
      <c r="L56" s="11">
        <v>1280</v>
      </c>
      <c r="M56" s="181"/>
      <c r="N56" s="181"/>
      <c r="O56" s="181"/>
      <c r="P56" s="181"/>
      <c r="Q56" s="122"/>
      <c r="R56" s="122"/>
      <c r="S56" s="122"/>
      <c r="T56" s="122"/>
    </row>
    <row r="57" spans="1:20" s="63" customFormat="1" ht="21.75" customHeight="1">
      <c r="B57" s="63" t="s">
        <v>34</v>
      </c>
      <c r="D57" s="131" t="s">
        <v>269</v>
      </c>
      <c r="E57" s="183"/>
      <c r="F57" s="11">
        <v>-57101</v>
      </c>
      <c r="G57" s="183"/>
      <c r="H57" s="11">
        <v>-80845</v>
      </c>
      <c r="I57" s="183"/>
      <c r="J57" s="11">
        <v>-1122</v>
      </c>
      <c r="K57" s="184"/>
      <c r="L57" s="11">
        <v>-1449</v>
      </c>
      <c r="M57" s="181"/>
      <c r="N57" s="181"/>
      <c r="O57" s="181"/>
      <c r="P57" s="181"/>
      <c r="Q57" s="122"/>
      <c r="R57" s="122"/>
      <c r="S57" s="122"/>
      <c r="T57" s="122"/>
    </row>
    <row r="58" spans="1:20" s="63" customFormat="1" ht="21.75" customHeight="1">
      <c r="B58" s="63" t="s">
        <v>224</v>
      </c>
      <c r="D58" s="131" t="s">
        <v>269</v>
      </c>
      <c r="E58" s="183"/>
      <c r="F58" s="11">
        <v>12346</v>
      </c>
      <c r="G58" s="183"/>
      <c r="H58" s="11">
        <v>-41322</v>
      </c>
      <c r="I58" s="183"/>
      <c r="J58" s="11">
        <v>10589</v>
      </c>
      <c r="K58" s="184"/>
      <c r="L58" s="11">
        <v>-291</v>
      </c>
      <c r="M58" s="181"/>
      <c r="N58" s="181"/>
      <c r="O58" s="181"/>
      <c r="P58" s="181"/>
      <c r="Q58" s="122"/>
      <c r="R58" s="122"/>
      <c r="S58" s="122"/>
      <c r="T58" s="122"/>
    </row>
    <row r="59" spans="1:20" s="63" customFormat="1" ht="21.75" customHeight="1">
      <c r="B59" s="63" t="s">
        <v>42</v>
      </c>
      <c r="D59" s="131" t="s">
        <v>269</v>
      </c>
      <c r="E59" s="183"/>
      <c r="F59" s="11">
        <v>6594</v>
      </c>
      <c r="G59" s="183"/>
      <c r="H59" s="11">
        <v>4088</v>
      </c>
      <c r="I59" s="183"/>
      <c r="J59" s="11">
        <f>2425-8</f>
        <v>2417</v>
      </c>
      <c r="K59" s="184"/>
      <c r="L59" s="11">
        <v>-966</v>
      </c>
      <c r="M59" s="181"/>
      <c r="N59" s="181"/>
      <c r="O59" s="181"/>
      <c r="P59" s="181"/>
      <c r="Q59" s="122"/>
      <c r="R59" s="122"/>
      <c r="S59" s="122"/>
      <c r="T59" s="122"/>
    </row>
    <row r="60" spans="1:20" s="63" customFormat="1" ht="21.75" customHeight="1">
      <c r="B60" s="63" t="s">
        <v>41</v>
      </c>
      <c r="D60" s="131" t="s">
        <v>269</v>
      </c>
      <c r="E60" s="183"/>
      <c r="F60" s="11">
        <v>-38325</v>
      </c>
      <c r="G60" s="183"/>
      <c r="H60" s="11">
        <v>3094</v>
      </c>
      <c r="I60" s="183"/>
      <c r="J60" s="11">
        <v>0</v>
      </c>
      <c r="K60" s="184"/>
      <c r="L60" s="11">
        <v>0</v>
      </c>
      <c r="M60" s="181"/>
      <c r="N60" s="181"/>
      <c r="O60" s="181"/>
      <c r="P60" s="181"/>
      <c r="Q60" s="122"/>
      <c r="R60" s="122"/>
      <c r="S60" s="122"/>
      <c r="T60" s="122"/>
    </row>
    <row r="61" spans="1:20" s="63" customFormat="1" ht="21.75" customHeight="1">
      <c r="B61" s="63" t="s">
        <v>43</v>
      </c>
      <c r="D61" s="131" t="s">
        <v>269</v>
      </c>
      <c r="E61" s="183"/>
      <c r="F61" s="11">
        <v>-14807</v>
      </c>
      <c r="G61" s="183"/>
      <c r="H61" s="11">
        <v>60608</v>
      </c>
      <c r="I61" s="183"/>
      <c r="J61" s="11">
        <v>0</v>
      </c>
      <c r="K61" s="184"/>
      <c r="L61" s="11">
        <v>0</v>
      </c>
      <c r="M61" s="181"/>
      <c r="N61" s="181"/>
      <c r="O61" s="181"/>
      <c r="P61" s="181"/>
      <c r="Q61" s="122"/>
      <c r="R61" s="122"/>
      <c r="S61" s="122"/>
      <c r="T61" s="122"/>
    </row>
    <row r="62" spans="1:20" s="63" customFormat="1" ht="21.75" customHeight="1">
      <c r="B62" s="63" t="s">
        <v>47</v>
      </c>
      <c r="D62" s="131" t="s">
        <v>269</v>
      </c>
      <c r="E62" s="183"/>
      <c r="F62" s="11">
        <v>-58401</v>
      </c>
      <c r="G62" s="183"/>
      <c r="H62" s="11">
        <v>-264518</v>
      </c>
      <c r="I62" s="183"/>
      <c r="J62" s="11">
        <v>-5248</v>
      </c>
      <c r="K62" s="184"/>
      <c r="L62" s="11">
        <v>-16486</v>
      </c>
      <c r="M62" s="181"/>
      <c r="N62" s="181"/>
      <c r="O62" s="181"/>
      <c r="P62" s="181"/>
      <c r="Q62" s="122"/>
      <c r="R62" s="122"/>
      <c r="S62" s="122"/>
      <c r="T62" s="122"/>
    </row>
    <row r="63" spans="1:20" s="63" customFormat="1" ht="21.75" customHeight="1">
      <c r="B63" s="63" t="s">
        <v>225</v>
      </c>
      <c r="D63" s="131" t="s">
        <v>269</v>
      </c>
      <c r="E63" s="183"/>
      <c r="F63" s="11">
        <v>5661</v>
      </c>
      <c r="G63" s="183"/>
      <c r="H63" s="11">
        <v>-10479</v>
      </c>
      <c r="I63" s="183"/>
      <c r="J63" s="11">
        <v>1021</v>
      </c>
      <c r="K63" s="184"/>
      <c r="L63" s="11">
        <v>4477</v>
      </c>
      <c r="M63" s="181"/>
      <c r="N63" s="181"/>
      <c r="O63" s="181"/>
      <c r="P63" s="181"/>
      <c r="Q63" s="122"/>
      <c r="R63" s="122"/>
      <c r="S63" s="122"/>
      <c r="T63" s="122"/>
    </row>
    <row r="64" spans="1:20" s="63" customFormat="1" ht="21.75" customHeight="1">
      <c r="B64" s="63" t="s">
        <v>56</v>
      </c>
      <c r="D64" s="131"/>
      <c r="E64" s="183"/>
      <c r="F64" s="107">
        <v>2045</v>
      </c>
      <c r="G64" s="183"/>
      <c r="H64" s="107">
        <v>0</v>
      </c>
      <c r="I64" s="183"/>
      <c r="J64" s="107">
        <v>0</v>
      </c>
      <c r="K64" s="184"/>
      <c r="L64" s="107">
        <v>0</v>
      </c>
      <c r="M64" s="181"/>
      <c r="N64" s="181"/>
      <c r="O64" s="181"/>
      <c r="P64" s="181"/>
      <c r="Q64" s="122"/>
      <c r="R64" s="122"/>
      <c r="S64" s="122"/>
      <c r="T64" s="122"/>
    </row>
    <row r="65" spans="1:20" s="63" customFormat="1" ht="21.75" customHeight="1">
      <c r="A65" s="63" t="s">
        <v>226</v>
      </c>
      <c r="D65" s="131"/>
      <c r="E65" s="183"/>
      <c r="F65" s="193">
        <f>SUM(F49:F64,F39)</f>
        <v>615604</v>
      </c>
      <c r="G65" s="183"/>
      <c r="H65" s="193">
        <f t="shared" ref="H65" si="0">SUM(H49:H64,H39)</f>
        <v>184154</v>
      </c>
      <c r="I65" s="183"/>
      <c r="J65" s="193">
        <f t="shared" ref="J65" si="1">SUM(J49:J64,J39)</f>
        <v>-45235</v>
      </c>
      <c r="K65" s="183"/>
      <c r="L65" s="193">
        <f t="shared" ref="L65" si="2">SUM(L49:L64,L39)</f>
        <v>-53257</v>
      </c>
      <c r="M65" s="181"/>
      <c r="N65" s="181"/>
      <c r="O65" s="181"/>
      <c r="P65" s="181"/>
      <c r="Q65" s="122"/>
      <c r="R65" s="122"/>
      <c r="S65" s="122"/>
      <c r="T65" s="122"/>
    </row>
    <row r="66" spans="1:20" s="63" customFormat="1" ht="21.75" customHeight="1">
      <c r="B66" s="63" t="s">
        <v>292</v>
      </c>
      <c r="D66" s="131" t="s">
        <v>269</v>
      </c>
      <c r="E66" s="183"/>
      <c r="F66" s="11">
        <v>-100</v>
      </c>
      <c r="G66" s="183"/>
      <c r="H66" s="11">
        <v>0</v>
      </c>
      <c r="I66" s="183"/>
      <c r="J66" s="11">
        <v>-100</v>
      </c>
      <c r="K66" s="184"/>
      <c r="L66" s="11">
        <v>0</v>
      </c>
      <c r="M66" s="181"/>
      <c r="N66" s="181"/>
      <c r="O66" s="181"/>
      <c r="P66" s="181"/>
      <c r="Q66" s="122"/>
      <c r="R66" s="122"/>
      <c r="S66" s="122"/>
      <c r="T66" s="122"/>
    </row>
    <row r="67" spans="1:20" s="63" customFormat="1" ht="21.75" customHeight="1">
      <c r="B67" s="63" t="s">
        <v>227</v>
      </c>
      <c r="D67" s="131" t="s">
        <v>269</v>
      </c>
      <c r="E67" s="183"/>
      <c r="F67" s="34">
        <v>-12109</v>
      </c>
      <c r="G67" s="183"/>
      <c r="H67" s="34">
        <v>-33610</v>
      </c>
      <c r="I67" s="183"/>
      <c r="J67" s="34">
        <v>-257</v>
      </c>
      <c r="K67" s="192"/>
      <c r="L67" s="34">
        <v>-382</v>
      </c>
      <c r="M67" s="181"/>
      <c r="N67" s="181"/>
      <c r="O67" s="181"/>
      <c r="P67" s="181"/>
      <c r="Q67" s="122"/>
      <c r="R67" s="122"/>
      <c r="S67" s="122"/>
      <c r="T67" s="122"/>
    </row>
    <row r="68" spans="1:20" s="63" customFormat="1" ht="21.75" customHeight="1">
      <c r="A68" s="78" t="s">
        <v>228</v>
      </c>
      <c r="B68" s="78"/>
      <c r="C68" s="78"/>
      <c r="D68" s="131"/>
      <c r="E68" s="195"/>
      <c r="F68" s="196">
        <f>SUM(F65:F67)</f>
        <v>603395</v>
      </c>
      <c r="G68" s="195"/>
      <c r="H68" s="196">
        <f>SUM(H65:H67)</f>
        <v>150544</v>
      </c>
      <c r="I68" s="195"/>
      <c r="J68" s="196">
        <f>SUM(J65:J67)</f>
        <v>-45592</v>
      </c>
      <c r="K68" s="195"/>
      <c r="L68" s="196">
        <f>SUM(L65:L67)</f>
        <v>-53639</v>
      </c>
      <c r="M68" s="194"/>
      <c r="N68" s="194"/>
      <c r="O68" s="194"/>
      <c r="P68" s="194"/>
      <c r="Q68" s="122"/>
      <c r="R68" s="122"/>
      <c r="S68" s="122"/>
      <c r="T68" s="122"/>
    </row>
    <row r="69" spans="1:20" s="63" customFormat="1" ht="21.75" customHeight="1">
      <c r="A69" s="122"/>
      <c r="B69" s="122"/>
      <c r="C69" s="122"/>
      <c r="D69" s="131"/>
      <c r="E69" s="153"/>
      <c r="F69" s="153"/>
      <c r="G69" s="153"/>
      <c r="H69" s="153"/>
      <c r="I69" s="120"/>
      <c r="J69" s="153"/>
      <c r="K69" s="153"/>
      <c r="L69" s="153"/>
      <c r="M69" s="194"/>
      <c r="N69" s="194"/>
      <c r="O69" s="194"/>
      <c r="P69" s="194"/>
      <c r="Q69" s="122"/>
      <c r="R69" s="122"/>
      <c r="S69" s="122"/>
      <c r="T69" s="122"/>
    </row>
    <row r="70" spans="1:20" s="63" customFormat="1" ht="21.75" customHeight="1">
      <c r="A70" s="151" t="s">
        <v>229</v>
      </c>
      <c r="B70" s="122"/>
      <c r="C70" s="122"/>
      <c r="D70" s="131"/>
      <c r="E70" s="64"/>
      <c r="F70" s="64"/>
      <c r="G70" s="64"/>
      <c r="H70" s="64"/>
      <c r="I70" s="64"/>
      <c r="J70" s="64"/>
      <c r="K70" s="64"/>
      <c r="L70" s="64"/>
      <c r="M70" s="197"/>
      <c r="N70" s="197"/>
      <c r="O70" s="197"/>
      <c r="P70" s="197"/>
      <c r="Q70" s="122"/>
      <c r="R70" s="122"/>
      <c r="S70" s="122"/>
      <c r="T70" s="122"/>
    </row>
    <row r="71" spans="1:20" s="63" customFormat="1" ht="21.75" customHeight="1">
      <c r="A71" s="63" t="s">
        <v>280</v>
      </c>
      <c r="D71" s="131" t="s">
        <v>269</v>
      </c>
      <c r="E71" s="198"/>
      <c r="F71" s="11">
        <v>-1501812</v>
      </c>
      <c r="G71" s="198"/>
      <c r="H71" s="11">
        <v>-89028</v>
      </c>
      <c r="I71" s="198"/>
      <c r="J71" s="11">
        <v>-1487168</v>
      </c>
      <c r="K71" s="199"/>
      <c r="L71" s="11">
        <v>103878</v>
      </c>
      <c r="M71" s="194"/>
      <c r="N71" s="200"/>
      <c r="O71" s="181"/>
      <c r="P71" s="181"/>
      <c r="Q71" s="122"/>
      <c r="R71" s="122"/>
      <c r="S71" s="122"/>
      <c r="T71" s="122"/>
    </row>
    <row r="72" spans="1:20" s="63" customFormat="1" ht="21.75" customHeight="1">
      <c r="A72" s="63" t="s">
        <v>230</v>
      </c>
      <c r="D72" s="131" t="s">
        <v>269</v>
      </c>
      <c r="E72" s="198"/>
      <c r="F72" s="11">
        <v>9636</v>
      </c>
      <c r="G72" s="198"/>
      <c r="H72" s="11">
        <v>9820</v>
      </c>
      <c r="I72" s="199"/>
      <c r="J72" s="11">
        <v>767</v>
      </c>
      <c r="K72" s="199"/>
      <c r="L72" s="11">
        <v>2008</v>
      </c>
      <c r="M72" s="200"/>
      <c r="N72" s="200"/>
      <c r="O72" s="200"/>
      <c r="P72" s="181"/>
      <c r="Q72" s="122"/>
      <c r="R72" s="122"/>
      <c r="S72" s="122"/>
      <c r="T72" s="122"/>
    </row>
    <row r="73" spans="1:20" s="63" customFormat="1" ht="21.75" hidden="1" customHeight="1">
      <c r="A73" s="63" t="s">
        <v>231</v>
      </c>
      <c r="D73" s="131" t="s">
        <v>269</v>
      </c>
      <c r="E73" s="198"/>
      <c r="F73" s="11">
        <v>0</v>
      </c>
      <c r="G73" s="198"/>
      <c r="H73" s="11">
        <v>0</v>
      </c>
      <c r="I73" s="199"/>
      <c r="J73" s="11">
        <v>0</v>
      </c>
      <c r="K73" s="11"/>
      <c r="L73" s="11">
        <v>0</v>
      </c>
      <c r="M73" s="194"/>
      <c r="N73" s="181"/>
      <c r="O73" s="181"/>
      <c r="P73" s="181"/>
      <c r="Q73" s="122"/>
      <c r="R73" s="122"/>
      <c r="S73" s="122"/>
      <c r="T73" s="122"/>
    </row>
    <row r="74" spans="1:20" s="63" customFormat="1" ht="21.75" hidden="1" customHeight="1">
      <c r="A74" s="63" t="s">
        <v>232</v>
      </c>
      <c r="D74" s="131" t="s">
        <v>269</v>
      </c>
      <c r="E74" s="199"/>
      <c r="F74" s="11">
        <v>0</v>
      </c>
      <c r="G74" s="199"/>
      <c r="H74" s="11">
        <v>0</v>
      </c>
      <c r="I74" s="199"/>
      <c r="J74" s="11">
        <v>0</v>
      </c>
      <c r="K74" s="199"/>
      <c r="L74" s="11">
        <v>0</v>
      </c>
      <c r="M74" s="200"/>
      <c r="N74" s="181"/>
      <c r="O74" s="200"/>
      <c r="P74" s="181"/>
      <c r="Q74" s="122"/>
      <c r="R74" s="122"/>
      <c r="S74" s="122"/>
      <c r="T74" s="122"/>
    </row>
    <row r="75" spans="1:20" s="63" customFormat="1" ht="21.75" customHeight="1">
      <c r="A75" s="63" t="s">
        <v>293</v>
      </c>
      <c r="D75" s="131">
        <v>13</v>
      </c>
      <c r="E75" s="199"/>
      <c r="F75" s="11">
        <v>-121412</v>
      </c>
      <c r="G75" s="199"/>
      <c r="H75" s="11">
        <v>0</v>
      </c>
      <c r="I75" s="199"/>
      <c r="J75" s="11">
        <v>0</v>
      </c>
      <c r="K75" s="199"/>
      <c r="L75" s="11">
        <v>0</v>
      </c>
      <c r="M75" s="200"/>
      <c r="N75" s="181"/>
      <c r="O75" s="200"/>
      <c r="P75" s="181"/>
      <c r="Q75" s="122"/>
      <c r="R75" s="122"/>
      <c r="S75" s="122"/>
      <c r="T75" s="122"/>
    </row>
    <row r="76" spans="1:20" s="63" customFormat="1" ht="21.75" customHeight="1">
      <c r="A76" s="63" t="s">
        <v>294</v>
      </c>
      <c r="D76" s="131"/>
      <c r="F76" s="11"/>
      <c r="H76" s="11"/>
      <c r="J76" s="11"/>
      <c r="L76" s="11"/>
      <c r="M76" s="200"/>
      <c r="N76" s="181"/>
      <c r="O76" s="200"/>
      <c r="P76" s="181"/>
      <c r="Q76" s="122"/>
      <c r="R76" s="122"/>
      <c r="S76" s="122"/>
      <c r="T76" s="122"/>
    </row>
    <row r="77" spans="1:20" s="63" customFormat="1" ht="21.75" customHeight="1">
      <c r="B77" s="63" t="s">
        <v>233</v>
      </c>
      <c r="D77" s="131" t="s">
        <v>269</v>
      </c>
      <c r="E77" s="184"/>
      <c r="F77" s="11">
        <v>0</v>
      </c>
      <c r="G77" s="184"/>
      <c r="H77" s="11">
        <v>0</v>
      </c>
      <c r="I77" s="201"/>
      <c r="J77" s="11">
        <v>0</v>
      </c>
      <c r="K77" s="201"/>
      <c r="L77" s="11">
        <v>904949</v>
      </c>
      <c r="M77" s="200"/>
      <c r="N77" s="181"/>
      <c r="O77" s="200"/>
      <c r="P77" s="181"/>
      <c r="Q77" s="122"/>
      <c r="R77" s="122"/>
      <c r="S77" s="122"/>
      <c r="T77" s="122"/>
    </row>
    <row r="78" spans="1:20" s="63" customFormat="1" ht="21.75" hidden="1" customHeight="1">
      <c r="A78" s="63" t="s">
        <v>234</v>
      </c>
      <c r="D78" s="131"/>
      <c r="E78" s="11"/>
      <c r="F78" s="11"/>
      <c r="G78" s="11"/>
      <c r="H78" s="11"/>
      <c r="J78" s="11"/>
      <c r="L78" s="11"/>
      <c r="M78" s="200"/>
      <c r="N78" s="181"/>
      <c r="O78" s="200"/>
      <c r="P78" s="181"/>
      <c r="Q78" s="122"/>
      <c r="R78" s="122"/>
      <c r="S78" s="122"/>
      <c r="T78" s="122"/>
    </row>
    <row r="79" spans="1:20" s="63" customFormat="1" ht="21.75" hidden="1" customHeight="1">
      <c r="B79" s="63" t="s">
        <v>214</v>
      </c>
      <c r="D79" s="131" t="s">
        <v>269</v>
      </c>
      <c r="E79" s="11"/>
      <c r="F79" s="11">
        <v>0</v>
      </c>
      <c r="G79" s="11"/>
      <c r="H79" s="11">
        <v>0</v>
      </c>
      <c r="I79" s="198"/>
      <c r="J79" s="11">
        <v>0</v>
      </c>
      <c r="K79" s="199"/>
      <c r="L79" s="11">
        <v>0</v>
      </c>
      <c r="M79" s="200"/>
      <c r="N79" s="181"/>
      <c r="O79" s="200"/>
      <c r="P79" s="181"/>
      <c r="Q79" s="122"/>
      <c r="R79" s="122"/>
      <c r="S79" s="122"/>
      <c r="T79" s="122"/>
    </row>
    <row r="80" spans="1:20" s="63" customFormat="1" ht="21.75" customHeight="1">
      <c r="A80" s="63" t="s">
        <v>235</v>
      </c>
      <c r="D80" s="131" t="s">
        <v>269</v>
      </c>
      <c r="E80" s="11"/>
      <c r="F80" s="11">
        <v>0</v>
      </c>
      <c r="G80" s="11"/>
      <c r="H80" s="11">
        <v>-148201</v>
      </c>
      <c r="I80" s="198"/>
      <c r="J80" s="11">
        <v>-49000</v>
      </c>
      <c r="K80" s="199"/>
      <c r="L80" s="11">
        <v>-5009000</v>
      </c>
      <c r="M80" s="200"/>
      <c r="N80" s="181"/>
      <c r="O80" s="200"/>
      <c r="P80" s="181"/>
      <c r="Q80" s="122"/>
      <c r="R80" s="122"/>
      <c r="S80" s="122"/>
      <c r="T80" s="122"/>
    </row>
    <row r="81" spans="1:20" s="63" customFormat="1" ht="21.75" customHeight="1">
      <c r="A81" s="63" t="s">
        <v>236</v>
      </c>
      <c r="D81" s="131" t="s">
        <v>269</v>
      </c>
      <c r="E81" s="199"/>
      <c r="F81" s="11">
        <v>30426</v>
      </c>
      <c r="G81" s="199"/>
      <c r="H81" s="11">
        <v>0</v>
      </c>
      <c r="I81" s="199"/>
      <c r="J81" s="11">
        <v>30426</v>
      </c>
      <c r="K81" s="199"/>
      <c r="L81" s="11">
        <v>0</v>
      </c>
      <c r="M81" s="200"/>
      <c r="N81" s="200"/>
      <c r="O81" s="200"/>
      <c r="P81" s="200"/>
      <c r="Q81" s="122"/>
      <c r="R81" s="122"/>
      <c r="S81" s="122"/>
      <c r="T81" s="122"/>
    </row>
    <row r="82" spans="1:20" s="63" customFormat="1" ht="21.75" customHeight="1">
      <c r="A82" s="117" t="s">
        <v>0</v>
      </c>
      <c r="D82" s="131"/>
      <c r="F82" s="189"/>
      <c r="H82" s="189"/>
      <c r="J82" s="189"/>
      <c r="K82" s="122"/>
      <c r="L82" s="189"/>
      <c r="M82" s="200"/>
      <c r="N82" s="200"/>
      <c r="O82" s="200"/>
      <c r="P82" s="200"/>
      <c r="Q82" s="122"/>
      <c r="R82" s="122"/>
      <c r="S82" s="122"/>
      <c r="T82" s="122"/>
    </row>
    <row r="83" spans="1:20" s="63" customFormat="1" ht="21.75" customHeight="1">
      <c r="A83" s="176" t="s">
        <v>195</v>
      </c>
      <c r="B83" s="78"/>
      <c r="C83" s="78"/>
      <c r="D83" s="131"/>
      <c r="F83" s="189"/>
      <c r="H83" s="189"/>
      <c r="J83" s="189"/>
      <c r="K83" s="122"/>
      <c r="L83" s="189"/>
      <c r="M83" s="200"/>
      <c r="N83" s="200"/>
      <c r="O83" s="200"/>
      <c r="P83" s="200"/>
      <c r="Q83" s="122"/>
      <c r="R83" s="122"/>
      <c r="S83" s="122"/>
      <c r="T83" s="122"/>
    </row>
    <row r="84" spans="1:20" s="63" customFormat="1" ht="21.75" customHeight="1">
      <c r="A84" s="120"/>
      <c r="B84" s="122"/>
      <c r="C84" s="122"/>
      <c r="D84" s="235"/>
      <c r="E84" s="122"/>
      <c r="F84" s="64"/>
      <c r="G84" s="122"/>
      <c r="H84" s="64"/>
      <c r="I84" s="122"/>
      <c r="J84" s="64"/>
      <c r="K84" s="190"/>
      <c r="L84" s="191"/>
      <c r="M84" s="200"/>
      <c r="N84" s="200"/>
      <c r="O84" s="200"/>
      <c r="P84" s="200"/>
      <c r="Q84" s="122"/>
      <c r="R84" s="122"/>
      <c r="S84" s="122"/>
      <c r="T84" s="122"/>
    </row>
    <row r="85" spans="1:20" s="63" customFormat="1" ht="21.75" customHeight="1">
      <c r="A85" s="122"/>
      <c r="B85" s="122"/>
      <c r="C85" s="122"/>
      <c r="D85" s="154"/>
      <c r="E85" s="154"/>
      <c r="F85" s="247" t="s">
        <v>2</v>
      </c>
      <c r="G85" s="247"/>
      <c r="H85" s="247"/>
      <c r="I85" s="120"/>
      <c r="J85" s="247" t="s">
        <v>3</v>
      </c>
      <c r="K85" s="247"/>
      <c r="L85" s="247"/>
      <c r="M85" s="200"/>
      <c r="N85" s="200"/>
      <c r="O85" s="200"/>
      <c r="P85" s="200"/>
      <c r="Q85" s="122"/>
      <c r="R85" s="122"/>
      <c r="S85" s="122"/>
      <c r="T85" s="122"/>
    </row>
    <row r="86" spans="1:20" s="63" customFormat="1" ht="21.75" customHeight="1">
      <c r="A86" s="122"/>
      <c r="B86" s="122"/>
      <c r="C86" s="122"/>
      <c r="D86" s="154"/>
      <c r="E86" s="154"/>
      <c r="F86" s="249" t="str">
        <f>F44</f>
        <v xml:space="preserve">สำหรับงวดสามเดือนสิ้นสุดวันที่ </v>
      </c>
      <c r="G86" s="249"/>
      <c r="H86" s="249"/>
      <c r="I86" s="236"/>
      <c r="J86" s="249" t="str">
        <f>J44</f>
        <v xml:space="preserve">สำหรับงวดสามเดือนสิ้นสุดวันที่ </v>
      </c>
      <c r="K86" s="249"/>
      <c r="L86" s="249"/>
      <c r="M86" s="200"/>
      <c r="N86" s="200"/>
      <c r="O86" s="200"/>
      <c r="P86" s="200"/>
      <c r="Q86" s="122"/>
      <c r="R86" s="122"/>
      <c r="S86" s="122"/>
      <c r="T86" s="122"/>
    </row>
    <row r="87" spans="1:20" s="63" customFormat="1" ht="21.75" customHeight="1">
      <c r="A87" s="122"/>
      <c r="B87" s="122"/>
      <c r="C87" s="122"/>
      <c r="D87" s="154"/>
      <c r="E87" s="154"/>
      <c r="F87" s="249" t="str">
        <f>F45</f>
        <v>31 มีนาคม</v>
      </c>
      <c r="G87" s="249"/>
      <c r="H87" s="249"/>
      <c r="I87" s="236"/>
      <c r="J87" s="249" t="str">
        <f>J45</f>
        <v>31 มีนาคม</v>
      </c>
      <c r="K87" s="249"/>
      <c r="L87" s="249"/>
      <c r="M87" s="200"/>
      <c r="N87" s="200"/>
      <c r="O87" s="200"/>
      <c r="P87" s="200"/>
      <c r="Q87" s="122"/>
      <c r="R87" s="122"/>
      <c r="S87" s="122"/>
      <c r="T87" s="122"/>
    </row>
    <row r="88" spans="1:20" s="63" customFormat="1" ht="21.75" customHeight="1">
      <c r="A88" s="122"/>
      <c r="B88" s="122"/>
      <c r="C88" s="122"/>
      <c r="D88" s="177" t="s">
        <v>7</v>
      </c>
      <c r="E88" s="237"/>
      <c r="F88" s="237">
        <f>F46</f>
        <v>2561</v>
      </c>
      <c r="G88" s="237"/>
      <c r="H88" s="237">
        <f>H46</f>
        <v>2560</v>
      </c>
      <c r="I88" s="237"/>
      <c r="J88" s="237">
        <f>J46</f>
        <v>2561</v>
      </c>
      <c r="K88" s="237"/>
      <c r="L88" s="237">
        <f>L46</f>
        <v>2560</v>
      </c>
      <c r="M88" s="200"/>
      <c r="N88" s="200"/>
      <c r="O88" s="200"/>
      <c r="P88" s="200"/>
      <c r="Q88" s="122"/>
      <c r="R88" s="122"/>
      <c r="S88" s="122"/>
      <c r="T88" s="122"/>
    </row>
    <row r="89" spans="1:20" s="63" customFormat="1" ht="21.75" customHeight="1">
      <c r="A89" s="122"/>
      <c r="B89" s="122"/>
      <c r="C89" s="122"/>
      <c r="D89" s="143"/>
      <c r="E89" s="143"/>
      <c r="F89" s="246" t="s">
        <v>9</v>
      </c>
      <c r="G89" s="246"/>
      <c r="H89" s="246"/>
      <c r="I89" s="246"/>
      <c r="J89" s="246"/>
      <c r="K89" s="246"/>
      <c r="L89" s="246"/>
      <c r="M89" s="200"/>
      <c r="N89" s="200"/>
      <c r="O89" s="200"/>
      <c r="P89" s="200"/>
      <c r="Q89" s="122"/>
      <c r="R89" s="122"/>
      <c r="S89" s="122"/>
      <c r="T89" s="122"/>
    </row>
    <row r="90" spans="1:20" s="63" customFormat="1" ht="21.75" customHeight="1">
      <c r="A90" s="151" t="s">
        <v>237</v>
      </c>
      <c r="B90" s="122"/>
      <c r="C90" s="122"/>
      <c r="D90" s="235"/>
      <c r="E90" s="64"/>
      <c r="F90" s="64"/>
      <c r="G90" s="64"/>
      <c r="H90" s="64"/>
      <c r="I90" s="64"/>
      <c r="J90" s="64"/>
      <c r="K90" s="64"/>
      <c r="L90" s="64"/>
      <c r="M90" s="200"/>
      <c r="N90" s="200"/>
      <c r="O90" s="200"/>
      <c r="P90" s="200"/>
      <c r="Q90" s="122"/>
      <c r="R90" s="122"/>
      <c r="S90" s="122"/>
      <c r="T90" s="122"/>
    </row>
    <row r="91" spans="1:20" s="63" customFormat="1" ht="21.75" customHeight="1">
      <c r="A91" s="63" t="s">
        <v>296</v>
      </c>
      <c r="D91" s="131" t="s">
        <v>269</v>
      </c>
      <c r="E91" s="199"/>
      <c r="F91" s="11">
        <v>0</v>
      </c>
      <c r="G91" s="199"/>
      <c r="H91" s="11">
        <v>0</v>
      </c>
      <c r="I91" s="199"/>
      <c r="J91" s="11">
        <v>0</v>
      </c>
      <c r="K91" s="202"/>
      <c r="L91" s="11">
        <v>3962053</v>
      </c>
      <c r="M91" s="186"/>
      <c r="N91" s="186"/>
      <c r="O91" s="186"/>
      <c r="P91" s="181"/>
      <c r="Q91" s="122"/>
      <c r="R91" s="122"/>
      <c r="S91" s="122"/>
      <c r="T91" s="122"/>
    </row>
    <row r="92" spans="1:20" s="63" customFormat="1" ht="21.75" customHeight="1">
      <c r="A92" s="63" t="s">
        <v>297</v>
      </c>
      <c r="D92" s="131" t="s">
        <v>269</v>
      </c>
      <c r="E92" s="184"/>
      <c r="F92" s="11">
        <v>0</v>
      </c>
      <c r="G92" s="184"/>
      <c r="H92" s="11">
        <v>0</v>
      </c>
      <c r="I92" s="199"/>
      <c r="J92" s="11">
        <v>0</v>
      </c>
      <c r="K92" s="199"/>
      <c r="L92" s="11">
        <v>-150000</v>
      </c>
      <c r="M92" s="186"/>
      <c r="N92" s="186"/>
      <c r="O92" s="186"/>
      <c r="P92" s="181"/>
      <c r="Q92" s="122"/>
      <c r="R92" s="122"/>
      <c r="S92" s="122"/>
      <c r="T92" s="122"/>
    </row>
    <row r="93" spans="1:20" s="63" customFormat="1" ht="21.75" customHeight="1">
      <c r="A93" s="63" t="s">
        <v>238</v>
      </c>
      <c r="D93" s="131">
        <v>11</v>
      </c>
      <c r="E93" s="198"/>
      <c r="F93" s="11">
        <v>0</v>
      </c>
      <c r="G93" s="198"/>
      <c r="H93" s="11">
        <v>-84634</v>
      </c>
      <c r="I93" s="11">
        <v>0</v>
      </c>
      <c r="J93" s="11">
        <v>0</v>
      </c>
      <c r="K93" s="11">
        <v>0</v>
      </c>
      <c r="L93" s="11">
        <v>0</v>
      </c>
      <c r="M93" s="186"/>
      <c r="N93" s="186"/>
      <c r="O93" s="186"/>
      <c r="P93" s="181"/>
      <c r="Q93" s="122"/>
      <c r="R93" s="122"/>
      <c r="S93" s="122"/>
      <c r="T93" s="122"/>
    </row>
    <row r="94" spans="1:20" s="63" customFormat="1" ht="21.75" customHeight="1">
      <c r="A94" s="63" t="s">
        <v>239</v>
      </c>
      <c r="D94" s="131" t="s">
        <v>269</v>
      </c>
      <c r="E94" s="203"/>
      <c r="F94" s="204"/>
      <c r="G94" s="203"/>
      <c r="H94" s="204"/>
      <c r="I94" s="203"/>
      <c r="J94" s="204"/>
      <c r="K94" s="205"/>
      <c r="L94" s="204"/>
      <c r="M94" s="186"/>
      <c r="N94" s="186"/>
      <c r="O94" s="186"/>
      <c r="P94" s="181"/>
      <c r="Q94" s="122"/>
      <c r="R94" s="122"/>
      <c r="S94" s="122"/>
      <c r="T94" s="122"/>
    </row>
    <row r="95" spans="1:20" s="63" customFormat="1" ht="21.75" customHeight="1">
      <c r="B95" s="63" t="s">
        <v>205</v>
      </c>
      <c r="D95" s="131" t="s">
        <v>269</v>
      </c>
      <c r="E95" s="198"/>
      <c r="F95" s="11">
        <v>139096</v>
      </c>
      <c r="G95" s="198"/>
      <c r="H95" s="11">
        <v>1342</v>
      </c>
      <c r="I95" s="198"/>
      <c r="J95" s="11">
        <v>0</v>
      </c>
      <c r="K95" s="199"/>
      <c r="L95" s="11">
        <v>0</v>
      </c>
      <c r="M95" s="186"/>
      <c r="N95" s="186"/>
      <c r="O95" s="186"/>
      <c r="P95" s="181"/>
      <c r="Q95" s="122"/>
      <c r="R95" s="122"/>
      <c r="S95" s="122"/>
      <c r="T95" s="122"/>
    </row>
    <row r="96" spans="1:20" s="63" customFormat="1" ht="21.75" customHeight="1">
      <c r="A96" s="63" t="s">
        <v>240</v>
      </c>
      <c r="D96" s="131" t="s">
        <v>269</v>
      </c>
      <c r="E96" s="198"/>
      <c r="F96" s="11">
        <v>-645454</v>
      </c>
      <c r="G96" s="198"/>
      <c r="H96" s="11">
        <v>-192389</v>
      </c>
      <c r="I96" s="199"/>
      <c r="J96" s="11">
        <v>-3042</v>
      </c>
      <c r="K96" s="199"/>
      <c r="L96" s="11">
        <v>-260</v>
      </c>
      <c r="M96" s="186"/>
      <c r="N96" s="186"/>
      <c r="O96" s="186"/>
      <c r="P96" s="181"/>
      <c r="Q96" s="122"/>
      <c r="R96" s="122"/>
      <c r="S96" s="122"/>
      <c r="T96" s="122"/>
    </row>
    <row r="97" spans="1:20" s="63" customFormat="1" ht="21.75" hidden="1" customHeight="1">
      <c r="A97" s="63" t="s">
        <v>241</v>
      </c>
      <c r="D97" s="131" t="s">
        <v>269</v>
      </c>
      <c r="E97" s="199"/>
      <c r="F97" s="34">
        <v>0</v>
      </c>
      <c r="G97" s="199"/>
      <c r="H97" s="34">
        <v>0</v>
      </c>
      <c r="I97" s="206"/>
      <c r="J97" s="34">
        <v>0</v>
      </c>
      <c r="K97" s="206"/>
      <c r="L97" s="34">
        <v>0</v>
      </c>
      <c r="M97" s="186"/>
      <c r="N97" s="186"/>
      <c r="O97" s="186"/>
      <c r="P97" s="181"/>
      <c r="Q97" s="122"/>
      <c r="R97" s="122"/>
      <c r="S97" s="122"/>
      <c r="T97" s="122"/>
    </row>
    <row r="98" spans="1:20" s="63" customFormat="1" ht="21.75" customHeight="1">
      <c r="A98" s="78" t="s">
        <v>242</v>
      </c>
      <c r="D98" s="131"/>
      <c r="E98" s="207"/>
      <c r="F98" s="208">
        <f>SUM(F71:F81,F91:F97)</f>
        <v>-2089520</v>
      </c>
      <c r="G98" s="207"/>
      <c r="H98" s="208">
        <f>SUM(H71:H81,H91:H97)</f>
        <v>-503090</v>
      </c>
      <c r="I98" s="207"/>
      <c r="J98" s="208">
        <f>SUM(J71:J81,J91:J97)</f>
        <v>-1508017</v>
      </c>
      <c r="K98" s="207"/>
      <c r="L98" s="208">
        <f>SUM(L71:L81,L91:L97)</f>
        <v>-186372</v>
      </c>
      <c r="M98" s="186"/>
      <c r="N98" s="186"/>
      <c r="O98" s="186"/>
      <c r="P98" s="181"/>
      <c r="Q98" s="122"/>
      <c r="R98" s="122"/>
      <c r="S98" s="122"/>
      <c r="T98" s="122"/>
    </row>
    <row r="99" spans="1:20" s="63" customFormat="1" ht="15" customHeight="1">
      <c r="D99" s="235"/>
      <c r="E99" s="75"/>
      <c r="F99" s="153"/>
      <c r="G99" s="75"/>
      <c r="H99" s="153"/>
      <c r="I99" s="75"/>
      <c r="J99" s="75"/>
      <c r="K99" s="75"/>
      <c r="L99" s="75"/>
      <c r="M99" s="186"/>
      <c r="N99" s="186"/>
      <c r="O99" s="186"/>
      <c r="P99" s="181"/>
      <c r="Q99" s="122"/>
      <c r="R99" s="122"/>
      <c r="S99" s="122"/>
      <c r="T99" s="122"/>
    </row>
    <row r="100" spans="1:20" s="63" customFormat="1" ht="21.75" customHeight="1">
      <c r="A100" s="133" t="s">
        <v>243</v>
      </c>
      <c r="D100" s="143"/>
      <c r="E100" s="75"/>
      <c r="F100" s="122"/>
      <c r="G100" s="75"/>
      <c r="H100" s="122"/>
      <c r="I100" s="75"/>
      <c r="J100" s="75"/>
      <c r="K100" s="75"/>
      <c r="L100" s="75"/>
      <c r="M100" s="174"/>
      <c r="N100" s="175"/>
      <c r="O100" s="174"/>
      <c r="P100" s="181"/>
      <c r="Q100" s="122"/>
      <c r="R100" s="122"/>
      <c r="S100" s="122"/>
      <c r="T100" s="122"/>
    </row>
    <row r="101" spans="1:20" s="63" customFormat="1" ht="21.75" customHeight="1">
      <c r="A101" s="63" t="s">
        <v>244</v>
      </c>
      <c r="D101" s="143"/>
      <c r="E101" s="75"/>
      <c r="F101" s="11"/>
      <c r="G101" s="75"/>
      <c r="H101" s="32"/>
      <c r="I101" s="9"/>
      <c r="J101" s="11"/>
      <c r="K101" s="9"/>
      <c r="L101" s="139"/>
      <c r="M101" s="174"/>
      <c r="N101" s="175"/>
      <c r="O101" s="174"/>
      <c r="P101" s="181"/>
      <c r="Q101" s="122"/>
      <c r="R101" s="122"/>
      <c r="S101" s="122"/>
      <c r="T101" s="122"/>
    </row>
    <row r="102" spans="1:20" s="63" customFormat="1" ht="21.75" customHeight="1">
      <c r="B102" s="63" t="s">
        <v>245</v>
      </c>
      <c r="D102" s="131" t="s">
        <v>269</v>
      </c>
      <c r="E102" s="209"/>
      <c r="F102" s="11">
        <v>21000</v>
      </c>
      <c r="G102" s="209"/>
      <c r="H102" s="11">
        <v>18000</v>
      </c>
      <c r="I102" s="206"/>
      <c r="J102" s="11">
        <v>0</v>
      </c>
      <c r="K102" s="11">
        <v>0</v>
      </c>
      <c r="L102" s="11">
        <v>0</v>
      </c>
      <c r="M102" s="200"/>
      <c r="N102" s="181"/>
      <c r="O102" s="200"/>
      <c r="P102" s="181"/>
      <c r="Q102" s="122"/>
      <c r="R102" s="122"/>
      <c r="S102" s="122"/>
      <c r="T102" s="122"/>
    </row>
    <row r="103" spans="1:20" s="63" customFormat="1" ht="21.75" customHeight="1">
      <c r="A103" s="63" t="s">
        <v>298</v>
      </c>
      <c r="D103" s="131" t="s">
        <v>269</v>
      </c>
      <c r="E103" s="75"/>
      <c r="M103" s="200"/>
      <c r="N103" s="181"/>
      <c r="O103" s="200"/>
      <c r="P103" s="181"/>
      <c r="Q103" s="122"/>
      <c r="R103" s="122"/>
      <c r="S103" s="122"/>
      <c r="T103" s="122"/>
    </row>
    <row r="104" spans="1:20" s="63" customFormat="1" ht="21.75" customHeight="1">
      <c r="B104" s="63" t="s">
        <v>299</v>
      </c>
      <c r="D104" s="131"/>
      <c r="E104" s="75"/>
      <c r="F104" s="11">
        <v>-31541</v>
      </c>
      <c r="G104" s="75"/>
      <c r="H104" s="11">
        <v>-8962</v>
      </c>
      <c r="I104" s="69"/>
      <c r="J104" s="11">
        <v>0</v>
      </c>
      <c r="K104" s="69"/>
      <c r="L104" s="11">
        <v>0</v>
      </c>
      <c r="M104" s="200"/>
      <c r="N104" s="181"/>
      <c r="O104" s="200"/>
      <c r="P104" s="181"/>
      <c r="Q104" s="122"/>
      <c r="R104" s="122"/>
      <c r="S104" s="122"/>
      <c r="T104" s="122"/>
    </row>
    <row r="105" spans="1:20" s="63" customFormat="1" ht="21.75" customHeight="1">
      <c r="A105" s="63" t="s">
        <v>300</v>
      </c>
      <c r="D105" s="131" t="s">
        <v>269</v>
      </c>
      <c r="E105" s="75"/>
      <c r="F105" s="11">
        <v>0</v>
      </c>
      <c r="G105" s="75"/>
      <c r="H105" s="11">
        <v>1000</v>
      </c>
      <c r="I105" s="69"/>
      <c r="J105" s="11">
        <v>0</v>
      </c>
      <c r="K105" s="69"/>
      <c r="L105" s="11">
        <v>0</v>
      </c>
      <c r="M105" s="194"/>
      <c r="N105" s="200"/>
      <c r="O105" s="181"/>
      <c r="P105" s="181"/>
      <c r="Q105" s="122"/>
      <c r="R105" s="122"/>
      <c r="S105" s="122"/>
      <c r="T105" s="122"/>
    </row>
    <row r="106" spans="1:20" s="63" customFormat="1" ht="21.75" customHeight="1">
      <c r="A106" s="63" t="s">
        <v>301</v>
      </c>
      <c r="D106" s="131" t="s">
        <v>269</v>
      </c>
      <c r="E106" s="75"/>
      <c r="F106" s="11">
        <v>29866</v>
      </c>
      <c r="G106" s="75"/>
      <c r="H106" s="11">
        <v>158139</v>
      </c>
      <c r="I106" s="9"/>
      <c r="J106" s="11">
        <v>0</v>
      </c>
      <c r="K106" s="11">
        <v>0</v>
      </c>
      <c r="L106" s="11">
        <v>0</v>
      </c>
      <c r="M106" s="181"/>
      <c r="N106" s="200"/>
      <c r="O106" s="181"/>
      <c r="P106" s="181"/>
      <c r="Q106" s="122"/>
      <c r="R106" s="122"/>
      <c r="S106" s="122"/>
      <c r="T106" s="122"/>
    </row>
    <row r="107" spans="1:20" s="63" customFormat="1" ht="21.75" customHeight="1">
      <c r="A107" s="63" t="s">
        <v>302</v>
      </c>
      <c r="D107" s="131" t="s">
        <v>269</v>
      </c>
      <c r="E107" s="75"/>
      <c r="F107" s="11">
        <v>185782</v>
      </c>
      <c r="G107" s="75"/>
      <c r="H107" s="11">
        <v>0</v>
      </c>
      <c r="I107" s="69"/>
      <c r="J107" s="11">
        <v>0</v>
      </c>
      <c r="K107" s="11">
        <v>0</v>
      </c>
      <c r="L107" s="11">
        <v>0</v>
      </c>
      <c r="M107" s="181"/>
      <c r="N107" s="181"/>
      <c r="O107" s="181"/>
      <c r="P107" s="181"/>
      <c r="Q107" s="122"/>
      <c r="R107" s="122"/>
      <c r="S107" s="122"/>
      <c r="T107" s="122"/>
    </row>
    <row r="108" spans="1:20" s="63" customFormat="1" ht="21.75" customHeight="1">
      <c r="A108" s="63" t="s">
        <v>310</v>
      </c>
      <c r="D108" s="131" t="s">
        <v>269</v>
      </c>
      <c r="E108" s="75"/>
      <c r="F108" s="11">
        <v>-215463</v>
      </c>
      <c r="G108" s="75"/>
      <c r="H108" s="11">
        <v>-424048</v>
      </c>
      <c r="I108" s="9"/>
      <c r="J108" s="11">
        <v>0</v>
      </c>
      <c r="K108" s="9"/>
      <c r="L108" s="11">
        <v>0</v>
      </c>
      <c r="M108" s="210"/>
      <c r="N108" s="175"/>
      <c r="O108" s="210"/>
      <c r="P108" s="210"/>
      <c r="Q108" s="122"/>
      <c r="R108" s="122"/>
      <c r="S108" s="122"/>
      <c r="T108" s="122"/>
    </row>
    <row r="109" spans="1:20" s="63" customFormat="1" ht="21.75" customHeight="1">
      <c r="A109" s="63" t="s">
        <v>303</v>
      </c>
      <c r="D109" s="131"/>
      <c r="E109" s="75"/>
      <c r="F109" s="11">
        <v>1792749</v>
      </c>
      <c r="G109" s="75"/>
      <c r="H109" s="11">
        <v>0</v>
      </c>
      <c r="I109" s="9"/>
      <c r="J109" s="11">
        <v>1792749</v>
      </c>
      <c r="K109" s="9"/>
      <c r="L109" s="11">
        <v>0</v>
      </c>
      <c r="M109" s="210"/>
      <c r="N109" s="175"/>
      <c r="O109" s="210"/>
      <c r="P109" s="210"/>
      <c r="Q109" s="122"/>
      <c r="R109" s="122"/>
      <c r="S109" s="122"/>
      <c r="T109" s="122"/>
    </row>
    <row r="110" spans="1:20" s="63" customFormat="1" ht="21.75" hidden="1" customHeight="1">
      <c r="A110" s="63" t="s">
        <v>246</v>
      </c>
      <c r="D110" s="131" t="s">
        <v>269</v>
      </c>
      <c r="E110" s="75"/>
      <c r="F110" s="11">
        <v>0</v>
      </c>
      <c r="G110" s="75"/>
      <c r="H110" s="11">
        <v>0</v>
      </c>
      <c r="I110" s="9"/>
      <c r="J110" s="11">
        <v>0</v>
      </c>
      <c r="K110" s="9"/>
      <c r="L110" s="11">
        <v>0</v>
      </c>
      <c r="M110" s="200"/>
      <c r="N110" s="200"/>
      <c r="O110" s="200"/>
      <c r="P110" s="200"/>
      <c r="Q110" s="122"/>
      <c r="R110" s="122"/>
      <c r="S110" s="122"/>
      <c r="T110" s="122"/>
    </row>
    <row r="111" spans="1:20" s="63" customFormat="1" ht="21.75" customHeight="1">
      <c r="A111" s="63" t="s">
        <v>247</v>
      </c>
      <c r="D111" s="131" t="s">
        <v>269</v>
      </c>
      <c r="E111" s="75"/>
      <c r="F111" s="11">
        <v>0</v>
      </c>
      <c r="G111" s="75"/>
      <c r="H111" s="11">
        <v>172</v>
      </c>
      <c r="I111" s="9"/>
      <c r="J111" s="11">
        <v>0</v>
      </c>
      <c r="K111" s="9"/>
      <c r="L111" s="11">
        <v>172</v>
      </c>
      <c r="M111" s="200"/>
      <c r="N111" s="181"/>
      <c r="O111" s="200"/>
      <c r="P111" s="181"/>
      <c r="Q111" s="122"/>
      <c r="R111" s="122"/>
      <c r="S111" s="122"/>
      <c r="T111" s="122"/>
    </row>
    <row r="112" spans="1:20" s="63" customFormat="1" ht="21.75" hidden="1" customHeight="1">
      <c r="A112" s="63" t="s">
        <v>248</v>
      </c>
      <c r="D112" s="131" t="s">
        <v>269</v>
      </c>
      <c r="E112" s="75"/>
      <c r="F112" s="11">
        <v>0</v>
      </c>
      <c r="G112" s="75"/>
      <c r="H112" s="11">
        <v>0</v>
      </c>
      <c r="I112" s="9"/>
      <c r="J112" s="11">
        <v>0</v>
      </c>
      <c r="K112" s="9"/>
      <c r="L112" s="11">
        <v>0</v>
      </c>
      <c r="M112" s="174"/>
      <c r="N112" s="181"/>
      <c r="O112" s="174"/>
      <c r="P112" s="181"/>
      <c r="Q112" s="122"/>
      <c r="R112" s="122"/>
      <c r="S112" s="122"/>
      <c r="T112" s="122"/>
    </row>
    <row r="113" spans="1:20" s="63" customFormat="1" ht="21.75" hidden="1" customHeight="1">
      <c r="A113" s="63" t="s">
        <v>249</v>
      </c>
      <c r="D113" s="131" t="s">
        <v>269</v>
      </c>
      <c r="E113" s="75"/>
      <c r="F113" s="11">
        <v>0</v>
      </c>
      <c r="G113" s="75"/>
      <c r="H113" s="11">
        <v>0</v>
      </c>
      <c r="I113" s="9"/>
      <c r="J113" s="11">
        <v>0</v>
      </c>
      <c r="K113" s="9"/>
      <c r="L113" s="11">
        <v>0</v>
      </c>
      <c r="M113" s="194"/>
      <c r="N113" s="181"/>
      <c r="O113" s="181"/>
      <c r="P113" s="181"/>
      <c r="Q113" s="122"/>
      <c r="R113" s="122"/>
      <c r="S113" s="122"/>
      <c r="T113" s="122"/>
    </row>
    <row r="114" spans="1:20" s="63" customFormat="1" ht="21.75" customHeight="1">
      <c r="A114" s="140" t="s">
        <v>250</v>
      </c>
      <c r="B114" s="140"/>
      <c r="C114" s="140"/>
      <c r="D114" s="131" t="s">
        <v>269</v>
      </c>
      <c r="E114" s="199"/>
      <c r="F114" s="11"/>
      <c r="G114" s="199"/>
      <c r="H114" s="11"/>
      <c r="I114" s="206"/>
      <c r="J114" s="11"/>
      <c r="K114" s="206"/>
      <c r="L114" s="11"/>
      <c r="M114" s="181"/>
      <c r="N114" s="181"/>
      <c r="O114" s="181"/>
      <c r="P114" s="181"/>
      <c r="Q114" s="122"/>
      <c r="R114" s="122"/>
      <c r="S114" s="122"/>
      <c r="T114" s="122"/>
    </row>
    <row r="115" spans="1:20" s="63" customFormat="1" ht="21.75" customHeight="1">
      <c r="A115" s="140"/>
      <c r="B115" s="140" t="s">
        <v>251</v>
      </c>
      <c r="C115" s="140"/>
      <c r="D115" s="131" t="s">
        <v>269</v>
      </c>
      <c r="E115" s="199"/>
      <c r="F115" s="11">
        <v>0</v>
      </c>
      <c r="G115" s="199"/>
      <c r="H115" s="11">
        <v>-1847</v>
      </c>
      <c r="I115" s="206"/>
      <c r="J115" s="11">
        <v>0</v>
      </c>
      <c r="K115" s="206"/>
      <c r="L115" s="11">
        <v>-1847</v>
      </c>
      <c r="M115" s="174"/>
      <c r="N115" s="175"/>
      <c r="O115" s="174"/>
      <c r="P115" s="175"/>
      <c r="Q115" s="122"/>
      <c r="R115" s="122"/>
      <c r="S115" s="122"/>
      <c r="T115" s="122"/>
    </row>
    <row r="116" spans="1:20" s="63" customFormat="1" ht="21.75" customHeight="1">
      <c r="A116" s="63" t="s">
        <v>252</v>
      </c>
      <c r="D116" s="131" t="s">
        <v>269</v>
      </c>
      <c r="E116" s="183"/>
      <c r="F116" s="11">
        <v>-81616</v>
      </c>
      <c r="G116" s="183"/>
      <c r="H116" s="11">
        <v>-106194</v>
      </c>
      <c r="I116" s="183"/>
      <c r="J116" s="11">
        <v>-21425</v>
      </c>
      <c r="K116" s="184"/>
      <c r="L116" s="11">
        <v>-39209</v>
      </c>
      <c r="M116" s="181"/>
      <c r="N116" s="181"/>
      <c r="O116" s="181"/>
      <c r="P116" s="181"/>
      <c r="Q116" s="122"/>
      <c r="R116" s="122"/>
      <c r="S116" s="122"/>
      <c r="T116" s="122"/>
    </row>
    <row r="117" spans="1:20" s="63" customFormat="1" ht="21.75" customHeight="1">
      <c r="A117" s="78" t="s">
        <v>253</v>
      </c>
      <c r="D117" s="131"/>
      <c r="E117" s="211"/>
      <c r="F117" s="212">
        <f>SUM(F100:F116)</f>
        <v>1700777</v>
      </c>
      <c r="G117" s="211"/>
      <c r="H117" s="212">
        <f>SUM(H100:H116)</f>
        <v>-363740</v>
      </c>
      <c r="I117" s="211"/>
      <c r="J117" s="212">
        <f>SUM(J100:J116)</f>
        <v>1771324</v>
      </c>
      <c r="K117" s="211"/>
      <c r="L117" s="212">
        <f>SUM(L100:L116)</f>
        <v>-40884</v>
      </c>
      <c r="M117" s="194"/>
      <c r="N117" s="194"/>
      <c r="O117" s="194"/>
      <c r="P117" s="194"/>
      <c r="Q117" s="122"/>
      <c r="R117" s="122"/>
      <c r="S117" s="122"/>
      <c r="T117" s="122"/>
    </row>
    <row r="118" spans="1:20" s="63" customFormat="1" ht="15" customHeight="1">
      <c r="A118" s="78"/>
      <c r="D118" s="131"/>
      <c r="E118" s="77"/>
      <c r="F118" s="77"/>
      <c r="G118" s="77"/>
      <c r="H118" s="77"/>
      <c r="I118" s="77"/>
      <c r="J118" s="77"/>
      <c r="K118" s="77"/>
      <c r="L118" s="77"/>
      <c r="M118" s="181"/>
      <c r="N118" s="181"/>
      <c r="O118" s="181"/>
      <c r="P118" s="181"/>
      <c r="Q118" s="122"/>
      <c r="R118" s="122"/>
      <c r="S118" s="122"/>
      <c r="T118" s="122"/>
    </row>
    <row r="119" spans="1:20" s="63" customFormat="1" ht="21.75" customHeight="1">
      <c r="A119" s="63" t="s">
        <v>254</v>
      </c>
      <c r="D119" s="131"/>
      <c r="M119" s="200"/>
      <c r="N119" s="185"/>
      <c r="O119" s="200"/>
      <c r="P119" s="185"/>
      <c r="Q119" s="122"/>
      <c r="R119" s="122"/>
      <c r="S119" s="122"/>
      <c r="T119" s="122"/>
    </row>
    <row r="120" spans="1:20" s="63" customFormat="1" ht="21.75" customHeight="1">
      <c r="B120" s="63" t="s">
        <v>255</v>
      </c>
      <c r="D120" s="131" t="s">
        <v>269</v>
      </c>
      <c r="E120" s="213"/>
      <c r="F120" s="213">
        <v>214652</v>
      </c>
      <c r="G120" s="213"/>
      <c r="H120" s="213">
        <v>-716286</v>
      </c>
      <c r="I120" s="213"/>
      <c r="J120" s="213">
        <v>217715</v>
      </c>
      <c r="K120" s="213"/>
      <c r="L120" s="213">
        <v>-280895</v>
      </c>
      <c r="M120" s="200"/>
      <c r="N120" s="181"/>
      <c r="O120" s="200"/>
      <c r="P120" s="181"/>
      <c r="Q120" s="122"/>
      <c r="R120" s="122"/>
      <c r="S120" s="122"/>
      <c r="T120" s="122"/>
    </row>
    <row r="121" spans="1:20" s="63" customFormat="1" ht="21.75" customHeight="1">
      <c r="A121" s="63" t="s">
        <v>304</v>
      </c>
      <c r="D121" s="131" t="s">
        <v>269</v>
      </c>
      <c r="E121" s="213"/>
      <c r="M121" s="200"/>
      <c r="N121" s="181"/>
      <c r="O121" s="200"/>
      <c r="P121" s="181"/>
      <c r="Q121" s="122"/>
      <c r="R121" s="122"/>
      <c r="S121" s="122"/>
      <c r="T121" s="122"/>
    </row>
    <row r="122" spans="1:20" s="63" customFormat="1" ht="21.75" customHeight="1">
      <c r="B122" s="63" t="s">
        <v>305</v>
      </c>
      <c r="D122" s="131"/>
      <c r="E122" s="213"/>
      <c r="F122" s="107">
        <v>-102723</v>
      </c>
      <c r="G122" s="213"/>
      <c r="H122" s="107">
        <v>-104709</v>
      </c>
      <c r="I122" s="110"/>
      <c r="J122" s="107">
        <v>0</v>
      </c>
      <c r="K122" s="11"/>
      <c r="L122" s="107">
        <v>0</v>
      </c>
      <c r="M122" s="200"/>
      <c r="N122" s="181"/>
      <c r="O122" s="200"/>
      <c r="P122" s="181"/>
      <c r="Q122" s="122"/>
      <c r="R122" s="122"/>
      <c r="S122" s="122"/>
      <c r="T122" s="122"/>
    </row>
    <row r="123" spans="1:20" s="63" customFormat="1" ht="21.75" customHeight="1">
      <c r="A123" s="66" t="s">
        <v>256</v>
      </c>
      <c r="B123" s="78"/>
      <c r="D123" s="131" t="s">
        <v>269</v>
      </c>
      <c r="E123" s="211"/>
      <c r="F123" s="34">
        <v>4839</v>
      </c>
      <c r="G123" s="211"/>
      <c r="H123" s="34">
        <v>46899</v>
      </c>
      <c r="I123" s="211"/>
      <c r="J123" s="34">
        <v>-2095</v>
      </c>
      <c r="K123" s="211"/>
      <c r="L123" s="34">
        <v>-28846</v>
      </c>
      <c r="M123" s="174"/>
      <c r="N123" s="181"/>
      <c r="O123" s="174"/>
      <c r="P123" s="181"/>
      <c r="Q123" s="122"/>
      <c r="R123" s="122"/>
      <c r="S123" s="122"/>
      <c r="T123" s="122"/>
    </row>
    <row r="124" spans="1:20" s="63" customFormat="1" ht="21.75" customHeight="1">
      <c r="A124" s="83" t="s">
        <v>254</v>
      </c>
      <c r="B124" s="78"/>
      <c r="D124" s="131" t="s">
        <v>269</v>
      </c>
      <c r="E124" s="211"/>
      <c r="F124" s="211">
        <f>SUM(F120:F123)</f>
        <v>116768</v>
      </c>
      <c r="G124" s="211"/>
      <c r="H124" s="211">
        <f>SUM(H120:H123)</f>
        <v>-774096</v>
      </c>
      <c r="I124" s="211"/>
      <c r="J124" s="211">
        <f>SUM(J120:J123)</f>
        <v>215620</v>
      </c>
      <c r="K124" s="211"/>
      <c r="L124" s="211">
        <f>SUM(L120:L123)</f>
        <v>-309741</v>
      </c>
      <c r="M124" s="181"/>
      <c r="N124" s="181"/>
      <c r="O124" s="181"/>
      <c r="P124" s="181"/>
      <c r="Q124" s="122"/>
      <c r="R124" s="122"/>
      <c r="S124" s="122"/>
      <c r="T124" s="122"/>
    </row>
    <row r="125" spans="1:20" s="63" customFormat="1" ht="21.75" customHeight="1">
      <c r="A125" s="63" t="s">
        <v>257</v>
      </c>
      <c r="B125" s="78"/>
      <c r="D125" s="131" t="s">
        <v>269</v>
      </c>
      <c r="E125" s="213"/>
      <c r="F125" s="34">
        <v>4332417</v>
      </c>
      <c r="G125" s="213"/>
      <c r="H125" s="34">
        <v>6952738</v>
      </c>
      <c r="I125" s="213"/>
      <c r="J125" s="34">
        <v>222704</v>
      </c>
      <c r="K125" s="213"/>
      <c r="L125" s="34">
        <v>1480647</v>
      </c>
      <c r="M125" s="200"/>
      <c r="N125" s="181"/>
      <c r="O125" s="200"/>
      <c r="P125" s="181"/>
      <c r="Q125" s="122"/>
      <c r="R125" s="122"/>
      <c r="S125" s="122"/>
      <c r="T125" s="122"/>
    </row>
    <row r="126" spans="1:20" s="63" customFormat="1" ht="21.75" customHeight="1" thickBot="1">
      <c r="A126" s="214" t="s">
        <v>258</v>
      </c>
      <c r="B126" s="78"/>
      <c r="C126" s="78"/>
      <c r="D126" s="131">
        <v>4</v>
      </c>
      <c r="E126" s="211"/>
      <c r="F126" s="215">
        <f>SUM(F124:F125)</f>
        <v>4449185</v>
      </c>
      <c r="G126" s="211"/>
      <c r="H126" s="215">
        <f>SUM(H124:H125)</f>
        <v>6178642</v>
      </c>
      <c r="I126" s="211"/>
      <c r="J126" s="215">
        <f>SUM(J124:J125)</f>
        <v>438324</v>
      </c>
      <c r="K126" s="211"/>
      <c r="L126" s="215">
        <f>SUM(L124:L125)</f>
        <v>1170906</v>
      </c>
      <c r="M126" s="181"/>
      <c r="N126" s="181"/>
      <c r="O126" s="181"/>
      <c r="P126" s="181"/>
      <c r="Q126" s="122"/>
      <c r="R126" s="122"/>
      <c r="S126" s="122"/>
      <c r="T126" s="122"/>
    </row>
    <row r="127" spans="1:20" s="63" customFormat="1" ht="36" customHeight="1" thickTop="1">
      <c r="A127" s="214"/>
      <c r="B127" s="78"/>
      <c r="C127" s="78"/>
      <c r="D127" s="131"/>
      <c r="E127" s="211"/>
      <c r="F127" s="211"/>
      <c r="G127" s="211"/>
      <c r="H127" s="211"/>
      <c r="I127" s="211"/>
      <c r="J127" s="211"/>
      <c r="K127" s="211"/>
      <c r="L127" s="211"/>
      <c r="M127" s="181"/>
      <c r="N127" s="181"/>
      <c r="O127" s="181"/>
      <c r="P127" s="181"/>
      <c r="Q127" s="122"/>
      <c r="R127" s="122"/>
      <c r="S127" s="122"/>
      <c r="T127" s="122"/>
    </row>
    <row r="128" spans="1:20" s="63" customFormat="1" ht="21.75" customHeight="1">
      <c r="A128" s="117" t="s">
        <v>0</v>
      </c>
      <c r="D128" s="131"/>
      <c r="F128" s="189"/>
      <c r="H128" s="189"/>
      <c r="J128" s="189"/>
      <c r="K128" s="122"/>
      <c r="L128" s="189"/>
      <c r="M128" s="181"/>
      <c r="N128" s="181"/>
      <c r="O128" s="181"/>
      <c r="P128" s="181"/>
      <c r="Q128" s="122"/>
      <c r="R128" s="122"/>
      <c r="S128" s="122"/>
      <c r="T128" s="122"/>
    </row>
    <row r="129" spans="1:20" s="63" customFormat="1" ht="21.75" customHeight="1">
      <c r="A129" s="78" t="s">
        <v>311</v>
      </c>
      <c r="B129" s="78"/>
      <c r="C129" s="78"/>
      <c r="D129" s="131"/>
      <c r="F129" s="189"/>
      <c r="H129" s="189"/>
      <c r="J129" s="189"/>
      <c r="K129" s="122"/>
      <c r="L129" s="189"/>
      <c r="M129" s="181"/>
      <c r="N129" s="181"/>
      <c r="O129" s="181"/>
      <c r="P129" s="181"/>
      <c r="Q129" s="122"/>
      <c r="R129" s="122"/>
      <c r="S129" s="122"/>
      <c r="T129" s="122"/>
    </row>
    <row r="130" spans="1:20" s="63" customFormat="1" ht="21.75" customHeight="1">
      <c r="A130" s="120"/>
      <c r="B130" s="122"/>
      <c r="C130" s="122"/>
      <c r="D130" s="235"/>
      <c r="E130" s="122"/>
      <c r="F130" s="64"/>
      <c r="G130" s="122"/>
      <c r="H130" s="64"/>
      <c r="I130" s="122"/>
      <c r="J130" s="64"/>
      <c r="K130" s="190"/>
      <c r="L130" s="191"/>
      <c r="M130" s="181"/>
      <c r="N130" s="181"/>
      <c r="O130" s="181"/>
      <c r="P130" s="181"/>
      <c r="Q130" s="122"/>
      <c r="R130" s="122"/>
      <c r="S130" s="122"/>
      <c r="T130" s="122"/>
    </row>
    <row r="131" spans="1:20" s="63" customFormat="1" ht="21.75" customHeight="1">
      <c r="A131" s="122"/>
      <c r="B131" s="122"/>
      <c r="C131" s="122"/>
      <c r="D131" s="154"/>
      <c r="E131" s="154"/>
      <c r="F131" s="247" t="s">
        <v>2</v>
      </c>
      <c r="G131" s="247"/>
      <c r="H131" s="247"/>
      <c r="I131" s="120"/>
      <c r="J131" s="247" t="s">
        <v>3</v>
      </c>
      <c r="K131" s="247"/>
      <c r="L131" s="247"/>
      <c r="M131" s="181"/>
      <c r="N131" s="181"/>
      <c r="O131" s="181"/>
      <c r="P131" s="181"/>
      <c r="Q131" s="122"/>
      <c r="R131" s="122"/>
      <c r="S131" s="122"/>
      <c r="T131" s="122"/>
    </row>
    <row r="132" spans="1:20" s="63" customFormat="1" ht="21.75" customHeight="1">
      <c r="A132" s="122"/>
      <c r="B132" s="122"/>
      <c r="C132" s="122"/>
      <c r="D132" s="154"/>
      <c r="E132" s="154"/>
      <c r="F132" s="249" t="str">
        <f>F86</f>
        <v xml:space="preserve">สำหรับงวดสามเดือนสิ้นสุดวันที่ </v>
      </c>
      <c r="G132" s="249"/>
      <c r="H132" s="249"/>
      <c r="I132" s="236"/>
      <c r="J132" s="249" t="str">
        <f>J86</f>
        <v xml:space="preserve">สำหรับงวดสามเดือนสิ้นสุดวันที่ </v>
      </c>
      <c r="K132" s="249"/>
      <c r="L132" s="249"/>
      <c r="M132" s="181"/>
      <c r="N132" s="181"/>
      <c r="O132" s="181"/>
      <c r="P132" s="181"/>
      <c r="Q132" s="122"/>
      <c r="R132" s="122"/>
      <c r="S132" s="122"/>
      <c r="T132" s="122"/>
    </row>
    <row r="133" spans="1:20" s="63" customFormat="1" ht="21.75" customHeight="1">
      <c r="A133" s="122"/>
      <c r="B133" s="122"/>
      <c r="C133" s="122"/>
      <c r="D133" s="154"/>
      <c r="E133" s="154"/>
      <c r="F133" s="249" t="str">
        <f>F87</f>
        <v>31 มีนาคม</v>
      </c>
      <c r="G133" s="249"/>
      <c r="H133" s="249"/>
      <c r="I133" s="236"/>
      <c r="J133" s="249" t="str">
        <f>J87</f>
        <v>31 มีนาคม</v>
      </c>
      <c r="K133" s="249"/>
      <c r="L133" s="249"/>
      <c r="M133" s="181"/>
      <c r="N133" s="181"/>
      <c r="O133" s="181"/>
      <c r="P133" s="181"/>
      <c r="Q133" s="122"/>
      <c r="R133" s="122"/>
      <c r="S133" s="122"/>
      <c r="T133" s="122"/>
    </row>
    <row r="134" spans="1:20" s="63" customFormat="1" ht="21.75" customHeight="1">
      <c r="A134" s="122"/>
      <c r="B134" s="122"/>
      <c r="C134" s="122"/>
      <c r="D134" s="177" t="s">
        <v>7</v>
      </c>
      <c r="E134" s="237"/>
      <c r="F134" s="237">
        <f>F88</f>
        <v>2561</v>
      </c>
      <c r="G134" s="237"/>
      <c r="H134" s="237">
        <f>H88</f>
        <v>2560</v>
      </c>
      <c r="I134" s="237"/>
      <c r="J134" s="237">
        <f>J88</f>
        <v>2561</v>
      </c>
      <c r="K134" s="237"/>
      <c r="L134" s="237">
        <f>L88</f>
        <v>2560</v>
      </c>
      <c r="M134" s="181"/>
      <c r="N134" s="181"/>
      <c r="O134" s="181"/>
      <c r="P134" s="181"/>
      <c r="Q134" s="122"/>
      <c r="R134" s="122"/>
      <c r="S134" s="122"/>
      <c r="T134" s="122"/>
    </row>
    <row r="135" spans="1:20" s="63" customFormat="1" ht="21.75" customHeight="1">
      <c r="A135" s="122"/>
      <c r="B135" s="122"/>
      <c r="C135" s="122"/>
      <c r="D135" s="143"/>
      <c r="E135" s="143"/>
      <c r="F135" s="246" t="s">
        <v>9</v>
      </c>
      <c r="G135" s="246"/>
      <c r="H135" s="246"/>
      <c r="I135" s="246"/>
      <c r="J135" s="246"/>
      <c r="K135" s="246"/>
      <c r="L135" s="246"/>
      <c r="M135" s="194"/>
      <c r="N135" s="194"/>
      <c r="O135" s="194"/>
      <c r="P135" s="194"/>
      <c r="Q135" s="122"/>
      <c r="R135" s="122"/>
      <c r="S135" s="122"/>
      <c r="T135" s="122"/>
    </row>
    <row r="136" spans="1:20" s="63" customFormat="1" ht="21.75" customHeight="1">
      <c r="A136" s="88" t="s">
        <v>259</v>
      </c>
      <c r="B136" s="78"/>
      <c r="D136" s="131"/>
      <c r="E136" s="75"/>
      <c r="F136" s="64"/>
      <c r="G136" s="75"/>
      <c r="H136" s="64"/>
      <c r="I136" s="75"/>
      <c r="J136" s="75"/>
      <c r="K136" s="75"/>
      <c r="L136" s="75"/>
      <c r="M136" s="194"/>
      <c r="N136" s="194"/>
      <c r="O136" s="194"/>
      <c r="P136" s="194"/>
      <c r="Q136" s="122"/>
      <c r="R136" s="122"/>
      <c r="S136" s="122"/>
      <c r="T136" s="122"/>
    </row>
    <row r="137" spans="1:20" s="63" customFormat="1" ht="21.75" customHeight="1">
      <c r="A137" s="63" t="s">
        <v>260</v>
      </c>
      <c r="D137" s="143"/>
      <c r="E137" s="199"/>
      <c r="F137" s="213"/>
      <c r="G137" s="199"/>
      <c r="I137" s="216"/>
      <c r="J137" s="217"/>
      <c r="K137" s="110"/>
      <c r="L137" s="217"/>
      <c r="M137" s="181"/>
      <c r="N137" s="181"/>
      <c r="O137" s="181"/>
      <c r="P137" s="181"/>
      <c r="Q137" s="122"/>
      <c r="R137" s="122"/>
      <c r="S137" s="122"/>
      <c r="T137" s="122"/>
    </row>
    <row r="138" spans="1:20" s="63" customFormat="1" ht="21.75" customHeight="1">
      <c r="B138" s="63" t="s">
        <v>205</v>
      </c>
      <c r="D138" s="143"/>
      <c r="E138" s="218"/>
      <c r="F138" s="11">
        <v>29019</v>
      </c>
      <c r="G138" s="218"/>
      <c r="H138" s="11">
        <v>5797</v>
      </c>
      <c r="I138" s="218"/>
      <c r="J138" s="11">
        <v>124</v>
      </c>
      <c r="K138" s="219"/>
      <c r="L138" s="11">
        <v>0</v>
      </c>
      <c r="M138" s="181"/>
      <c r="N138" s="181"/>
      <c r="O138" s="181"/>
      <c r="P138" s="181"/>
      <c r="Q138" s="122"/>
      <c r="R138" s="122"/>
      <c r="S138" s="122"/>
      <c r="T138" s="122"/>
    </row>
    <row r="139" spans="1:20" s="63" customFormat="1" ht="21.75" customHeight="1">
      <c r="A139" s="63" t="s">
        <v>306</v>
      </c>
      <c r="D139" s="143"/>
      <c r="E139" s="218"/>
      <c r="F139" s="11"/>
      <c r="G139" s="218"/>
      <c r="H139" s="11"/>
      <c r="I139" s="218"/>
      <c r="J139" s="11"/>
      <c r="K139" s="219"/>
      <c r="L139" s="11"/>
      <c r="M139" s="181"/>
      <c r="N139" s="181"/>
      <c r="O139" s="200"/>
      <c r="P139" s="181"/>
      <c r="Q139" s="122"/>
      <c r="R139" s="122"/>
      <c r="S139" s="122"/>
      <c r="T139" s="122"/>
    </row>
    <row r="140" spans="1:20" s="63" customFormat="1" ht="21.75" customHeight="1">
      <c r="B140" s="63" t="s">
        <v>205</v>
      </c>
      <c r="D140" s="143"/>
      <c r="E140" s="218"/>
      <c r="F140" s="11">
        <v>753</v>
      </c>
      <c r="G140" s="218"/>
      <c r="H140" s="11">
        <v>0</v>
      </c>
      <c r="I140" s="218"/>
      <c r="J140" s="11">
        <v>0</v>
      </c>
      <c r="K140" s="219"/>
      <c r="L140" s="11">
        <v>0</v>
      </c>
      <c r="M140" s="181"/>
      <c r="N140" s="220"/>
      <c r="O140" s="181"/>
      <c r="P140" s="220"/>
      <c r="Q140" s="122"/>
      <c r="R140" s="122"/>
      <c r="S140" s="122"/>
      <c r="T140" s="122"/>
    </row>
    <row r="141" spans="1:20" s="63" customFormat="1" ht="21.75" hidden="1" customHeight="1">
      <c r="A141" s="63" t="s">
        <v>261</v>
      </c>
      <c r="D141" s="143"/>
      <c r="E141" s="218"/>
      <c r="F141" s="11"/>
      <c r="G141" s="218"/>
      <c r="H141" s="11"/>
      <c r="I141" s="218"/>
      <c r="J141" s="11"/>
      <c r="K141" s="219"/>
      <c r="L141" s="11"/>
      <c r="M141" s="181"/>
      <c r="N141" s="220"/>
      <c r="O141" s="181"/>
      <c r="P141" s="220"/>
      <c r="Q141" s="122"/>
      <c r="R141" s="122"/>
      <c r="S141" s="122"/>
      <c r="T141" s="122"/>
    </row>
    <row r="142" spans="1:20" s="63" customFormat="1" ht="21.75" hidden="1" customHeight="1">
      <c r="B142" s="63" t="s">
        <v>262</v>
      </c>
      <c r="D142" s="143"/>
      <c r="E142" s="218"/>
      <c r="F142" s="11">
        <v>0</v>
      </c>
      <c r="G142" s="218"/>
      <c r="H142" s="11">
        <v>0</v>
      </c>
      <c r="I142" s="218"/>
      <c r="J142" s="11">
        <v>0</v>
      </c>
      <c r="K142" s="219"/>
      <c r="L142" s="11">
        <v>0</v>
      </c>
      <c r="M142" s="181"/>
      <c r="N142" s="220"/>
      <c r="O142" s="181"/>
      <c r="P142" s="220"/>
      <c r="Q142" s="122"/>
      <c r="R142" s="122"/>
      <c r="S142" s="122"/>
      <c r="T142" s="122"/>
    </row>
    <row r="143" spans="1:20" s="63" customFormat="1" ht="21.75" customHeight="1">
      <c r="A143" s="63" t="s">
        <v>263</v>
      </c>
      <c r="D143" s="143"/>
      <c r="E143" s="218"/>
      <c r="F143" s="11">
        <v>3954</v>
      </c>
      <c r="G143" s="218"/>
      <c r="H143" s="11">
        <v>3954</v>
      </c>
      <c r="I143" s="218"/>
      <c r="J143" s="11">
        <v>3954</v>
      </c>
      <c r="K143" s="219"/>
      <c r="L143" s="11">
        <v>3954</v>
      </c>
      <c r="M143" s="194"/>
      <c r="N143" s="181"/>
      <c r="O143" s="194"/>
      <c r="P143" s="181"/>
      <c r="Q143" s="122"/>
      <c r="R143" s="122"/>
      <c r="S143" s="122"/>
      <c r="T143" s="122"/>
    </row>
    <row r="144" spans="1:20" s="63" customFormat="1" ht="21.75" customHeight="1">
      <c r="A144" s="63" t="s">
        <v>264</v>
      </c>
      <c r="D144" s="143"/>
      <c r="E144" s="218"/>
      <c r="F144" s="11">
        <v>30</v>
      </c>
      <c r="G144" s="218"/>
      <c r="H144" s="11">
        <v>262</v>
      </c>
      <c r="I144" s="218"/>
      <c r="J144" s="11">
        <v>0</v>
      </c>
      <c r="K144" s="221"/>
      <c r="L144" s="11">
        <v>0</v>
      </c>
      <c r="M144" s="181"/>
      <c r="N144" s="181"/>
      <c r="O144" s="181"/>
      <c r="P144" s="181"/>
      <c r="Q144" s="122"/>
      <c r="R144" s="122"/>
      <c r="S144" s="122"/>
      <c r="T144" s="122"/>
    </row>
    <row r="145" spans="1:18" ht="21.75" hidden="1" customHeight="1">
      <c r="A145" s="122" t="s">
        <v>265</v>
      </c>
      <c r="B145" s="122"/>
      <c r="C145" s="122"/>
      <c r="D145" s="235"/>
      <c r="E145" s="205"/>
      <c r="F145" s="11">
        <v>0</v>
      </c>
      <c r="G145" s="205"/>
      <c r="H145" s="11">
        <v>0</v>
      </c>
      <c r="I145" s="205"/>
      <c r="J145" s="11">
        <v>0</v>
      </c>
      <c r="K145" s="221"/>
      <c r="L145" s="11">
        <v>0</v>
      </c>
      <c r="M145" s="181"/>
      <c r="N145" s="181"/>
      <c r="O145" s="181"/>
      <c r="P145" s="181"/>
      <c r="Q145" s="122"/>
      <c r="R145" s="122"/>
    </row>
    <row r="146" spans="1:18" ht="21.75" customHeight="1">
      <c r="A146" s="122" t="s">
        <v>267</v>
      </c>
      <c r="B146" s="122"/>
      <c r="C146" s="122"/>
      <c r="D146" s="235"/>
      <c r="E146" s="205"/>
      <c r="F146" s="11"/>
      <c r="G146" s="205"/>
      <c r="H146" s="11"/>
      <c r="I146" s="63"/>
      <c r="J146" s="11"/>
      <c r="K146" s="221"/>
      <c r="L146" s="11"/>
      <c r="M146" s="181"/>
      <c r="N146" s="181"/>
      <c r="O146" s="181"/>
      <c r="P146" s="181"/>
    </row>
    <row r="147" spans="1:18" ht="21.75" customHeight="1">
      <c r="A147" s="122"/>
      <c r="B147" s="122" t="s">
        <v>268</v>
      </c>
      <c r="C147" s="122"/>
      <c r="D147" s="235">
        <v>3</v>
      </c>
      <c r="E147" s="205"/>
      <c r="F147" s="11">
        <v>0</v>
      </c>
      <c r="G147" s="205"/>
      <c r="H147" s="11">
        <v>0</v>
      </c>
      <c r="I147" s="63"/>
      <c r="J147" s="11">
        <v>52886</v>
      </c>
      <c r="K147" s="221"/>
      <c r="L147" s="11">
        <v>0</v>
      </c>
      <c r="M147" s="181"/>
      <c r="N147" s="181"/>
      <c r="O147" s="181"/>
      <c r="P147" s="181"/>
    </row>
    <row r="148" spans="1:18" ht="21.75" customHeight="1">
      <c r="A148" s="122" t="s">
        <v>266</v>
      </c>
      <c r="B148" s="122"/>
      <c r="C148" s="122"/>
      <c r="D148" s="235"/>
      <c r="E148" s="205"/>
      <c r="F148" s="11"/>
      <c r="G148" s="205"/>
      <c r="H148" s="11"/>
      <c r="I148" s="205"/>
      <c r="J148" s="11"/>
      <c r="K148" s="221"/>
      <c r="L148" s="11"/>
      <c r="M148" s="181"/>
      <c r="N148" s="181"/>
      <c r="O148" s="181"/>
      <c r="P148" s="181"/>
      <c r="Q148" s="122"/>
      <c r="R148" s="122"/>
    </row>
    <row r="149" spans="1:18" ht="21.75" customHeight="1">
      <c r="A149" s="122"/>
      <c r="B149" s="122" t="s">
        <v>268</v>
      </c>
      <c r="C149" s="122"/>
      <c r="D149" s="235">
        <v>3</v>
      </c>
      <c r="E149" s="205"/>
      <c r="F149" s="11">
        <v>0</v>
      </c>
      <c r="G149" s="205"/>
      <c r="H149" s="11">
        <v>0</v>
      </c>
      <c r="I149" s="63"/>
      <c r="J149" s="11">
        <v>8</v>
      </c>
      <c r="K149" s="221"/>
      <c r="L149" s="11">
        <v>0</v>
      </c>
      <c r="M149" s="181"/>
      <c r="N149" s="181"/>
      <c r="O149" s="181"/>
      <c r="P149" s="181"/>
    </row>
    <row r="150" spans="1:18" ht="21.75" customHeight="1">
      <c r="A150" s="122" t="s">
        <v>272</v>
      </c>
      <c r="B150" s="78"/>
      <c r="C150" s="63"/>
      <c r="D150" s="131"/>
      <c r="E150" s="205"/>
      <c r="F150" s="11"/>
      <c r="G150" s="205"/>
      <c r="H150" s="11"/>
      <c r="I150" s="199"/>
      <c r="J150" s="11"/>
      <c r="K150" s="216"/>
      <c r="L150" s="11"/>
      <c r="M150" s="181"/>
      <c r="N150" s="181"/>
      <c r="O150" s="181"/>
      <c r="P150" s="181"/>
    </row>
    <row r="151" spans="1:18" ht="21.75" customHeight="1">
      <c r="A151" s="83"/>
      <c r="B151" s="63" t="s">
        <v>307</v>
      </c>
      <c r="C151" s="63"/>
      <c r="D151" s="131"/>
      <c r="E151" s="199"/>
      <c r="F151" s="223"/>
      <c r="G151" s="199"/>
      <c r="H151" s="223"/>
      <c r="I151" s="199"/>
      <c r="J151" s="199"/>
      <c r="K151" s="199"/>
      <c r="L151" s="199"/>
      <c r="M151" s="222"/>
      <c r="N151" s="222"/>
      <c r="O151" s="222"/>
      <c r="P151" s="222"/>
    </row>
    <row r="152" spans="1:18" ht="21.75" customHeight="1">
      <c r="B152" s="140" t="s">
        <v>273</v>
      </c>
      <c r="D152" s="171">
        <v>8</v>
      </c>
      <c r="E152" s="172">
        <v>0</v>
      </c>
      <c r="F152" s="11">
        <v>497516</v>
      </c>
      <c r="G152" s="172">
        <v>0</v>
      </c>
      <c r="H152" s="11">
        <v>0</v>
      </c>
      <c r="I152" s="172"/>
      <c r="J152" s="11">
        <v>0</v>
      </c>
      <c r="K152" s="172"/>
      <c r="L152" s="11">
        <v>0</v>
      </c>
      <c r="M152" s="181"/>
      <c r="N152" s="181"/>
      <c r="O152" s="181"/>
      <c r="P152" s="181"/>
    </row>
    <row r="153" spans="1:18" ht="21.75" customHeight="1">
      <c r="M153" s="181"/>
      <c r="N153" s="181"/>
      <c r="O153" s="181"/>
      <c r="P153" s="181"/>
    </row>
    <row r="154" spans="1:18" ht="21.75" customHeight="1">
      <c r="N154" s="181"/>
      <c r="P154" s="181"/>
    </row>
    <row r="155" spans="1:18" ht="21.75" customHeight="1">
      <c r="M155" s="181"/>
      <c r="N155" s="181"/>
      <c r="O155" s="181"/>
      <c r="P155" s="181"/>
    </row>
    <row r="156" spans="1:18" ht="21.75" customHeight="1">
      <c r="M156" s="181"/>
      <c r="N156" s="181"/>
      <c r="O156" s="181"/>
      <c r="P156" s="181"/>
    </row>
    <row r="157" spans="1:18" ht="21.75" customHeight="1">
      <c r="M157" s="200"/>
      <c r="N157" s="181"/>
      <c r="O157" s="200"/>
      <c r="P157" s="181"/>
    </row>
    <row r="158" spans="1:18" ht="21.75" customHeight="1">
      <c r="M158" s="200"/>
      <c r="N158" s="181"/>
      <c r="O158" s="200"/>
      <c r="P158" s="181"/>
    </row>
    <row r="159" spans="1:18" ht="21.75" customHeight="1">
      <c r="M159" s="200"/>
      <c r="N159" s="181"/>
      <c r="O159" s="200"/>
      <c r="P159" s="181"/>
    </row>
    <row r="160" spans="1:18" ht="21.75" customHeight="1">
      <c r="M160" s="200"/>
      <c r="N160" s="181"/>
      <c r="O160" s="200"/>
      <c r="P160" s="181"/>
    </row>
  </sheetData>
  <mergeCells count="28">
    <mergeCell ref="F133:H133"/>
    <mergeCell ref="J133:L133"/>
    <mergeCell ref="F135:L135"/>
    <mergeCell ref="F87:H87"/>
    <mergeCell ref="J87:L87"/>
    <mergeCell ref="F89:L89"/>
    <mergeCell ref="F131:H131"/>
    <mergeCell ref="J131:L131"/>
    <mergeCell ref="F132:H132"/>
    <mergeCell ref="J132:L132"/>
    <mergeCell ref="F86:H86"/>
    <mergeCell ref="J86:L86"/>
    <mergeCell ref="F8:L8"/>
    <mergeCell ref="F43:H43"/>
    <mergeCell ref="J43:L43"/>
    <mergeCell ref="F44:H44"/>
    <mergeCell ref="J44:L44"/>
    <mergeCell ref="F45:H45"/>
    <mergeCell ref="J45:L45"/>
    <mergeCell ref="F47:L47"/>
    <mergeCell ref="F85:H85"/>
    <mergeCell ref="J85:L85"/>
    <mergeCell ref="F4:H4"/>
    <mergeCell ref="J4:L4"/>
    <mergeCell ref="F5:H5"/>
    <mergeCell ref="J5:L5"/>
    <mergeCell ref="F6:H6"/>
    <mergeCell ref="J6:L6"/>
  </mergeCells>
  <pageMargins left="0.8" right="0.7" top="0.48" bottom="0.5" header="0.4" footer="0.5"/>
  <pageSetup paperSize="9" scale="79" firstPageNumber="1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9" max="11" man="1"/>
    <brk id="81" max="11" man="1"/>
    <brk id="12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thai-BS-3-8</vt:lpstr>
      <vt:lpstr>thai-9-10</vt:lpstr>
      <vt:lpstr>thai-11-12</vt:lpstr>
      <vt:lpstr>thai-13-16 CF</vt:lpstr>
      <vt:lpstr>'thai-11-12'!Print_Area</vt:lpstr>
      <vt:lpstr>'thai-13-16 CF'!Print_Area</vt:lpstr>
      <vt:lpstr>'thai-9-10'!Print_Area</vt:lpstr>
      <vt:lpstr>'thai-BS-3-8'!Print_Area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Pensiri Yubolmetarak</cp:lastModifiedBy>
  <cp:lastPrinted>2018-05-15T09:29:16Z</cp:lastPrinted>
  <dcterms:created xsi:type="dcterms:W3CDTF">2018-04-27T04:32:04Z</dcterms:created>
  <dcterms:modified xsi:type="dcterms:W3CDTF">2018-05-15T10:36:10Z</dcterms:modified>
</cp:coreProperties>
</file>