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0245" yWindow="-15" windowWidth="10290" windowHeight="8115"/>
  </bookViews>
  <sheets>
    <sheet name="BS" sheetId="1" r:id="rId1"/>
    <sheet name="PL" sheetId="13" r:id="rId2"/>
    <sheet name="CH_conso" sheetId="15" r:id="rId3"/>
    <sheet name="CH_separate" sheetId="11" r:id="rId4"/>
    <sheet name="CF" sheetId="14" r:id="rId5"/>
  </sheets>
  <definedNames>
    <definedName name="_Hlk120336604" localSheetId="4">CF!#REF!</definedName>
    <definedName name="_xlnm.Print_Area" localSheetId="0">BS!$A$1:$J$103</definedName>
    <definedName name="_xlnm.Print_Area" localSheetId="4">CF!$A$1:$J$92</definedName>
    <definedName name="_xlnm.Print_Area" localSheetId="2">CH_conso!$A$1:$T$31</definedName>
    <definedName name="_xlnm.Print_Area" localSheetId="3">CH_separate!$A$1:$N$30</definedName>
    <definedName name="_xlnm.Print_Area" localSheetId="1">PL!$A$1:$J$58</definedName>
  </definedNames>
  <calcPr calcId="145621"/>
</workbook>
</file>

<file path=xl/calcChain.xml><?xml version="1.0" encoding="utf-8"?>
<calcChain xmlns="http://schemas.openxmlformats.org/spreadsheetml/2006/main">
  <c r="J87" i="14" l="1"/>
  <c r="H87" i="14"/>
  <c r="F87" i="14"/>
  <c r="D87" i="14"/>
  <c r="J31" i="15"/>
  <c r="H31" i="15"/>
  <c r="F31" i="15"/>
  <c r="D31" i="15"/>
  <c r="P28" i="15"/>
  <c r="T28" i="15" s="1"/>
  <c r="N29" i="15"/>
  <c r="N31" i="15" s="1"/>
  <c r="R29" i="15"/>
  <c r="R31" i="15" s="1"/>
  <c r="P27" i="15"/>
  <c r="L29" i="15"/>
  <c r="L31" i="15" s="1"/>
  <c r="P24" i="15"/>
  <c r="R16" i="15"/>
  <c r="N16" i="15"/>
  <c r="L16" i="15"/>
  <c r="J16" i="15"/>
  <c r="H16" i="15"/>
  <c r="F16" i="15"/>
  <c r="D16" i="15"/>
  <c r="H20" i="15"/>
  <c r="P29" i="15" l="1"/>
  <c r="P31" i="15" s="1"/>
  <c r="T24" i="15"/>
  <c r="T27" i="15"/>
  <c r="T29" i="15" s="1"/>
  <c r="T31" i="15" l="1"/>
  <c r="D69" i="14"/>
  <c r="D54" i="13"/>
  <c r="D37" i="1"/>
  <c r="H21" i="1"/>
  <c r="D21" i="1"/>
  <c r="F30" i="11"/>
  <c r="D30" i="11"/>
  <c r="H36" i="13" l="1"/>
  <c r="D36" i="13"/>
  <c r="P11" i="15" l="1"/>
  <c r="T11" i="15" s="1"/>
  <c r="F54" i="13"/>
  <c r="D22" i="13"/>
  <c r="H97" i="1"/>
  <c r="D63" i="1"/>
  <c r="D51" i="1"/>
  <c r="H37" i="1"/>
  <c r="F27" i="14"/>
  <c r="F52" i="14" s="1"/>
  <c r="L15" i="11"/>
  <c r="L19" i="11" s="1"/>
  <c r="J15" i="11"/>
  <c r="J19" i="11" s="1"/>
  <c r="H15" i="11"/>
  <c r="H19" i="11" s="1"/>
  <c r="F15" i="11"/>
  <c r="F19" i="11" s="1"/>
  <c r="D15" i="11"/>
  <c r="D19" i="11" s="1"/>
  <c r="N17" i="11"/>
  <c r="N14" i="11"/>
  <c r="N13" i="11"/>
  <c r="N10" i="11"/>
  <c r="N15" i="11" l="1"/>
  <c r="N19" i="11" s="1"/>
  <c r="H39" i="1"/>
  <c r="J20" i="15"/>
  <c r="F20" i="15"/>
  <c r="D20" i="15"/>
  <c r="T18" i="15"/>
  <c r="L18" i="15"/>
  <c r="P15" i="15"/>
  <c r="T15" i="15" s="1"/>
  <c r="R20" i="15"/>
  <c r="P14" i="15"/>
  <c r="F64" i="1"/>
  <c r="F37" i="1"/>
  <c r="J26" i="13"/>
  <c r="D13" i="13"/>
  <c r="P16" i="15" l="1"/>
  <c r="P20" i="15" s="1"/>
  <c r="T14" i="15"/>
  <c r="N20" i="15"/>
  <c r="L20" i="15"/>
  <c r="J37" i="1"/>
  <c r="T16" i="15" l="1"/>
  <c r="T20" i="15" s="1"/>
  <c r="F21" i="1"/>
  <c r="F39" i="1" s="1"/>
  <c r="J36" i="13"/>
  <c r="J37" i="13" s="1"/>
  <c r="F36" i="13"/>
  <c r="F37" i="13" s="1"/>
  <c r="H64" i="1"/>
  <c r="H28" i="11"/>
  <c r="N23" i="11"/>
  <c r="L76" i="11"/>
  <c r="L78" i="11" s="1"/>
  <c r="F76" i="11"/>
  <c r="F78" i="11" s="1"/>
  <c r="D76" i="11"/>
  <c r="D78" i="11" s="1"/>
  <c r="F13" i="13"/>
  <c r="F97" i="1"/>
  <c r="F99" i="1" s="1"/>
  <c r="G101" i="1"/>
  <c r="J97" i="1"/>
  <c r="J99" i="1" s="1"/>
  <c r="H99" i="1"/>
  <c r="J73" i="1"/>
  <c r="H73" i="1"/>
  <c r="F73" i="1"/>
  <c r="D73" i="1"/>
  <c r="J64" i="1"/>
  <c r="D64" i="1"/>
  <c r="J21" i="1"/>
  <c r="J69" i="14"/>
  <c r="F69" i="14"/>
  <c r="J22" i="13"/>
  <c r="J13" i="13"/>
  <c r="F22" i="13"/>
  <c r="H69" i="14"/>
  <c r="I55" i="14"/>
  <c r="G59" i="13"/>
  <c r="I59" i="13"/>
  <c r="H22" i="13"/>
  <c r="H13" i="13"/>
  <c r="F55" i="14"/>
  <c r="D97" i="1"/>
  <c r="H30" i="11" l="1"/>
  <c r="H25" i="13"/>
  <c r="D37" i="13"/>
  <c r="H37" i="13"/>
  <c r="F25" i="13"/>
  <c r="F27" i="13" s="1"/>
  <c r="F38" i="13" s="1"/>
  <c r="F55" i="13" s="1"/>
  <c r="F53" i="13" s="1"/>
  <c r="D99" i="1"/>
  <c r="D25" i="13"/>
  <c r="D27" i="13" s="1"/>
  <c r="D39" i="1"/>
  <c r="F89" i="14"/>
  <c r="F91" i="14" s="1"/>
  <c r="J25" i="13"/>
  <c r="J27" i="13" s="1"/>
  <c r="J74" i="1"/>
  <c r="J101" i="1" s="1"/>
  <c r="F74" i="1"/>
  <c r="F101" i="1" s="1"/>
  <c r="J39" i="1"/>
  <c r="H74" i="1"/>
  <c r="H101" i="1" s="1"/>
  <c r="D74" i="1"/>
  <c r="N27" i="11" l="1"/>
  <c r="L28" i="11"/>
  <c r="D50" i="13"/>
  <c r="D10" i="14"/>
  <c r="D38" i="13"/>
  <c r="D55" i="13" s="1"/>
  <c r="D53" i="13" s="1"/>
  <c r="D101" i="1"/>
  <c r="D104" i="1" s="1"/>
  <c r="J38" i="13"/>
  <c r="J55" i="13" s="1"/>
  <c r="J53" i="13" s="1"/>
  <c r="F50" i="13"/>
  <c r="F48" i="13" s="1"/>
  <c r="F58" i="13" s="1"/>
  <c r="H27" i="13"/>
  <c r="F104" i="1"/>
  <c r="J104" i="1"/>
  <c r="J50" i="13"/>
  <c r="J10" i="14" s="1"/>
  <c r="J27" i="14" s="1"/>
  <c r="J52" i="14" s="1"/>
  <c r="H104" i="1"/>
  <c r="D27" i="14" l="1"/>
  <c r="L30" i="11"/>
  <c r="J28" i="11"/>
  <c r="H10" i="14"/>
  <c r="J55" i="14"/>
  <c r="J89" i="14" s="1"/>
  <c r="J91" i="14" s="1"/>
  <c r="D58" i="13"/>
  <c r="H50" i="13"/>
  <c r="H58" i="13" s="1"/>
  <c r="H38" i="13"/>
  <c r="H55" i="13" s="1"/>
  <c r="H53" i="13" s="1"/>
  <c r="J58" i="13"/>
  <c r="J48" i="13"/>
  <c r="D52" i="14" l="1"/>
  <c r="D55" i="14" s="1"/>
  <c r="D89" i="14" s="1"/>
  <c r="D91" i="14" s="1"/>
  <c r="H27" i="14"/>
  <c r="N26" i="11"/>
  <c r="N28" i="11" s="1"/>
  <c r="J30" i="11"/>
  <c r="H52" i="14" l="1"/>
  <c r="H55" i="14" s="1"/>
  <c r="H89" i="14" s="1"/>
  <c r="H91" i="14" s="1"/>
  <c r="N30" i="11"/>
</calcChain>
</file>

<file path=xl/sharedStrings.xml><?xml version="1.0" encoding="utf-8"?>
<sst xmlns="http://schemas.openxmlformats.org/spreadsheetml/2006/main" count="370" uniqueCount="219">
  <si>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</si>
  <si>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</si>
  <si>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</si>
  <si>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</si>
  <si>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</si>
  <si>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</si>
  <si>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</si>
  <si>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</si>
  <si>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</si>
  <si>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</si>
  <si>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</si>
  <si>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</si>
  <si>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</si>
  <si>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</si>
  <si>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</si>
  <si>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</si>
  <si>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</si>
  <si>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</si>
  <si>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</si>
  <si>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</si>
  <si>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</si>
  <si>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</si>
  <si>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ดอกเบี้ยรับ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</si>
  <si>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</si>
  <si>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</si>
  <si>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</si>
  <si>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</si>
  <si>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</si>
  <si>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</si>
  <si>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</si>
  <si>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</si>
  <si>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</si>
  <si>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   ทุนจดทะเบียน</t>
  </si>
  <si>
    <t>ยังไม่ได้</t>
  </si>
  <si>
    <t>รับดอกเบี้ย</t>
  </si>
  <si>
    <t xml:space="preserve">งบการเงินเฉพาะกิจการ </t>
  </si>
  <si>
    <t>งบการเงินเฉพาะกิจการ</t>
  </si>
  <si>
    <t xml:space="preserve">   จัดสรรแล้ว</t>
  </si>
  <si>
    <t>งบการเงินรวม</t>
  </si>
  <si>
    <t>ภาษีเงินได้ถูกหัก ณ ที่จ่าย</t>
  </si>
  <si>
    <t>เงินฝากธนาคารที่ติดภาระค้ำประกัน</t>
  </si>
  <si>
    <t>เงินรับล่วงหน้าตามสัญญาก่อสร้าง</t>
  </si>
  <si>
    <t>เงินประกันผลงานจากผู้รับเหมาช่วง</t>
  </si>
  <si>
    <t xml:space="preserve">งบการเงินรวม </t>
  </si>
  <si>
    <t>เงินจ่ายล่วงหน้าให้ผู้รับเหมาช่วง</t>
  </si>
  <si>
    <t>สินทรัพย์ไม่หมุนเวียนอื่น</t>
  </si>
  <si>
    <t>จ่ายภาษีเงินได้ถูกหัก ณ ที่จ่าย</t>
  </si>
  <si>
    <t xml:space="preserve">  ชำระภายในหนึ่งปี</t>
  </si>
  <si>
    <t>เจ้าหนี้ตามแผนปรับโครงสร้างหนี้ที่ถึงกำหนด</t>
  </si>
  <si>
    <t>สินทรัพย์ไม่มีตัวตน</t>
  </si>
  <si>
    <t>ลูกหนี้การค้า</t>
  </si>
  <si>
    <t>ซื้อสินทรัพย์ไม่มีตัวตน</t>
  </si>
  <si>
    <t>ลูกหนี้เงินประกันผลงานตามสัญญาก่อสร้าง</t>
  </si>
  <si>
    <t>มูลค่างานระหว่างก่อสร้างที่ยังไม่เรียกเก็บจากลูกค้า</t>
  </si>
  <si>
    <t>กำไรสะสม</t>
  </si>
  <si>
    <t xml:space="preserve">   ยังไม่ได้จัดสรร</t>
  </si>
  <si>
    <t>ค่าเสื่อมราคาและค่าตัดจำหน่าย</t>
  </si>
  <si>
    <t>จัดสรร</t>
  </si>
  <si>
    <t>เงินลงทุนในบริษัทร่วม</t>
  </si>
  <si>
    <t>ภาษีมูลค่าเพิ่มรอออกใบกำกับภาษี</t>
  </si>
  <si>
    <t xml:space="preserve">   ส่วนเกินมูลค่าหุ้นสามัญ</t>
  </si>
  <si>
    <t xml:space="preserve">        ทุนสำรองตามกฎหมาย</t>
  </si>
  <si>
    <t>ค่าใช้จ่ายในการบริหาร</t>
  </si>
  <si>
    <t>ต้นทุนทางการเงิน</t>
  </si>
  <si>
    <t>มูลค่าหุ้นสามัญ</t>
  </si>
  <si>
    <t>ขายอุปกรณ์</t>
  </si>
  <si>
    <t>เงินเบิกเกินบัญชีธนาคาร</t>
  </si>
  <si>
    <t xml:space="preserve">   ทุนที่ออกและชำระแล้ว</t>
  </si>
  <si>
    <t>31 มีนาคม</t>
  </si>
  <si>
    <t>31 ธันวาคม</t>
  </si>
  <si>
    <t>(พันบาท)</t>
  </si>
  <si>
    <t>ค่าใช้จ่ายอื่น</t>
  </si>
  <si>
    <t xml:space="preserve">  ขั้นพื้นฐาน (บาท)</t>
  </si>
  <si>
    <t>และชำระแล้ว</t>
  </si>
  <si>
    <t>งบแสดงฐานะการเงิน</t>
  </si>
  <si>
    <t>องค์ประกอบอื่นของส่วนของผู้ถือหุ้น</t>
  </si>
  <si>
    <t>อสังหาริมทรัพย์เพื่อการลงทุน</t>
  </si>
  <si>
    <t>(ยังไม่ได้ตรวจสอบ)</t>
  </si>
  <si>
    <t>ดอกเบี้ยจ่าย</t>
  </si>
  <si>
    <t>จ่ายดอกเบี้ย</t>
  </si>
  <si>
    <t>เงินลงทุนชั่วคราว</t>
  </si>
  <si>
    <t>ส่วนเกินมูลค่าหุ้น</t>
  </si>
  <si>
    <t xml:space="preserve">  ส่วนที่เป็นของบริษัทใหญ่</t>
  </si>
  <si>
    <t>ทุนที่ออก</t>
  </si>
  <si>
    <t>หนี้สงสัยจะสูญ</t>
  </si>
  <si>
    <t>การแบ่งปันกำไร(ขาดทุน)เบ็ดเสร็จรวม :-</t>
  </si>
  <si>
    <t>ซื้อเงินลงทุนชั่วคราว</t>
  </si>
  <si>
    <t>เงินสดรับจากเงินลงทุนชั่วคราว</t>
  </si>
  <si>
    <t>เงินลงทุนในบริษัทย่อย</t>
  </si>
  <si>
    <t>รวมส่วนของบริษัทใหญ่</t>
  </si>
  <si>
    <t>ส่วนได้เสียที่ไม่มีอำนาจควบคุม</t>
  </si>
  <si>
    <t>รวมส่วนของ</t>
  </si>
  <si>
    <t>ผู้ถือหุ้น</t>
  </si>
  <si>
    <t>ส่วนของส่วนได้เสีย</t>
  </si>
  <si>
    <t>ที่ไม่มีอำนาจ</t>
  </si>
  <si>
    <t>ควบคุม</t>
  </si>
  <si>
    <t>รวม</t>
  </si>
  <si>
    <t xml:space="preserve">  ส่วนที่เป็นของส่วนได้เสียที่ไม่มีอำนาจควบคุม</t>
  </si>
  <si>
    <t>เงินลงทุนระยะยาวอื่น</t>
  </si>
  <si>
    <t>เงินให้กู้ยืมระยะยาว</t>
  </si>
  <si>
    <t xml:space="preserve">ที่ดิน อาคารและอุปกรณ์ </t>
  </si>
  <si>
    <t xml:space="preserve">สินทรัพย์ไม่หมุนเวียนอื่น </t>
  </si>
  <si>
    <t>บริษัท ซินเท็ค คอนสตรัคชั่น จำกัด (มหาชน) และบริษัทย่อย</t>
  </si>
  <si>
    <t>ภาษีมูลค่าเพิ่มรอใบกำกับภาษี</t>
  </si>
  <si>
    <t>หนี้สินภาษีเงินได้รอการตัดบัญชี</t>
  </si>
  <si>
    <t>กำไรจากอัตราแลกเปลี่ยนที่ยังไม่เกิดขึ้นจริง</t>
  </si>
  <si>
    <t>สิทธิการเช่า</t>
  </si>
  <si>
    <t>ส่วนแบ่งขาดทุนจากเงินลงทุนในบริษัทร่วม</t>
  </si>
  <si>
    <t>การแบ่งปันกำไร(ขาดทุน) :-</t>
  </si>
  <si>
    <t>กำไรเบ็ดเสร็จรวมสำหรับงวด</t>
  </si>
  <si>
    <t>ซื้อที่ดิน อาคาร และอุปกรณ์</t>
  </si>
  <si>
    <t>เงินสดและรายการเทียบเท่าเงินสด ณ วันที่ 1 มกราคม</t>
  </si>
  <si>
    <t>เงินกู้ยืมระยะยาวที่ถึงกำหนดชำระภายในหนึ่งปี</t>
  </si>
  <si>
    <t>กำไรที่ยังไม่เกิดขึ้นจริงจากการเปลี่ยนแปลงในมูลค่า</t>
  </si>
  <si>
    <t xml:space="preserve">  ยุติธรรมของเงินลงทุนชั่วคราว</t>
  </si>
  <si>
    <t>กำไรก่อนภาษีเงินได้</t>
  </si>
  <si>
    <t>กำไรสำหรับงวด</t>
  </si>
  <si>
    <t>กำไรต่อหุ้น</t>
  </si>
  <si>
    <t>ค่าใช้จ่ายภาษีเงินได้</t>
  </si>
  <si>
    <t>สำหรับงวดสามเดือน</t>
  </si>
  <si>
    <t>สิ้นสุดวันที่ 31 มีนาคม</t>
  </si>
  <si>
    <t>งบกระแสเงินสด (ยังไม่ได้ตรวจสอบ)</t>
  </si>
  <si>
    <t>งบกำไรขาดทุนเบ็ดเสร็จ (ยังไม่ได้ตรวจสอบ)</t>
  </si>
  <si>
    <t>งบกระแสเงินสด  (ยังไม่ได้ตรวจสอบ)</t>
  </si>
  <si>
    <t>เงินสดและรายการเทียบเท่าเงินสด ณ วันที่ 31 มีนาคม</t>
  </si>
  <si>
    <t>สินทรัพย์หมุนเวียนอื่น</t>
  </si>
  <si>
    <t>เงินกู้ยืมระยะยาว</t>
  </si>
  <si>
    <t>องค์ประกอบอื่น</t>
  </si>
  <si>
    <t>ของส่วนของผู้ถือหุ้น</t>
  </si>
  <si>
    <t>ทุนสำรอง</t>
  </si>
  <si>
    <t>ตามกฎหมาย</t>
  </si>
  <si>
    <t>5, 35, 37</t>
  </si>
  <si>
    <t>ขาดทุนจากการจำหน่ายเงินลงทุน</t>
  </si>
  <si>
    <t>ขาดทุนจากการด้อยค่าของสินทรัพย์ (โอนกลับ)</t>
  </si>
  <si>
    <t>กำไรก่อนต้นทุนทางการเงินและภาษีเงินได้</t>
  </si>
  <si>
    <t>ภาษีเงินได้</t>
  </si>
  <si>
    <t>เงินสดจ่ายเงินให้กู้ยืมระยะสั้น</t>
  </si>
  <si>
    <t>เงินสดรับจากเงินกู้ยืมระยะสั้น</t>
  </si>
  <si>
    <t>เงินสดและรายการเทียบเท่าเงินสดเพิ่มขึ้น(ลดลง)สุทธิ</t>
  </si>
  <si>
    <t>กำไรขาดทุนเบ็ดเสร็จอื่น</t>
  </si>
  <si>
    <t xml:space="preserve">   กำไร</t>
  </si>
  <si>
    <t xml:space="preserve">   กำไรเบ็ดเสร็จอื่น</t>
  </si>
  <si>
    <t>กำไรขาดทุนเบ็ดเสร็จสำหรับงวด</t>
  </si>
  <si>
    <t>2560</t>
  </si>
  <si>
    <t>เงินมัดจำรับจากลูกค้า</t>
  </si>
  <si>
    <t>สำหรับงวดสามเดือนสิ้นสุดวันที่ 31 มีนาคม 2560</t>
  </si>
  <si>
    <t>ยอดคงเหลือ ณ วันที่ 1 มกราคม 2560</t>
  </si>
  <si>
    <t>ยอดคงเหลือ ณ วันที่ 31 มีนาคม 2560</t>
  </si>
  <si>
    <t>เงินสดจ่ายเงินให้กู้ยืมระยะยาว</t>
  </si>
  <si>
    <t>งบแสดงการเปลี่ยนแปลงส่วนของผู้ถือหุ้น (ยังไม่ได้ตรวจสอบ)</t>
  </si>
  <si>
    <t>เงินลงทุนเผื่อขาย</t>
  </si>
  <si>
    <t>รายได้ค่าก่อสร้าง</t>
  </si>
  <si>
    <t>รายได้ดอกเบี้ย</t>
  </si>
  <si>
    <t>ต้นทุนการก่อสร้าง</t>
  </si>
  <si>
    <t>ต้นทุนในการจัดจำหน่าย</t>
  </si>
  <si>
    <t xml:space="preserve">ลูกหนี้หมุนเวียนอื่น </t>
  </si>
  <si>
    <t>เจ้าหนี้หมุนเวียนอื่น</t>
  </si>
  <si>
    <t>ประมาณการหนี้สินไม่หมุนเวียนสำหรับ</t>
  </si>
  <si>
    <t xml:space="preserve">   ผลประโยชน์พนักงาน</t>
  </si>
  <si>
    <t>ปรับรายการที่กระทบกำไรเป็นเงินสดรับ(จ่าย)</t>
  </si>
  <si>
    <t>ประมาณการผลประโยชน์พนักงาน</t>
  </si>
  <si>
    <t>ลูกหนี้หมุนเวียนอื่น</t>
  </si>
  <si>
    <t xml:space="preserve">กระแสเงินสดสุทธิได้มาจากกิจกรรมดำเนินงาน </t>
  </si>
  <si>
    <t>กระแสเงินสดสุทธิได้มาจาก(ใช้ไปใน)กิจกรรมจัดหาเงิน</t>
  </si>
  <si>
    <t>ประมาณการหนี้สินหมุนเวียนอื่น</t>
  </si>
  <si>
    <t>ประมาณการหนี้สินไม่หมุนเวียนอื่น</t>
  </si>
  <si>
    <t>ผลกำไรจากการวัดมูลค่าเงินลงทุนเผื่อขาย</t>
  </si>
  <si>
    <t>ขาดทุนจากการตัดบัญชีภาษีเงินได้หัก ณ ที่จ่าย</t>
  </si>
  <si>
    <t>รายการที่อาจจะถูกจัดประเภทใหม่ไว้ใน</t>
  </si>
  <si>
    <t>ของบริษัทใหญ่</t>
  </si>
  <si>
    <t>โอนไปสำรองตามกฎหมาย</t>
  </si>
  <si>
    <t xml:space="preserve">   กำไรหรือขาดทุนในภายหลัง :-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</si>
  <si>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</si>
  <si>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</si>
  <si>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</si>
  <si>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</si>
  <si>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>กำไรเบ็ดเสร็จอื่นสำหรับงวด - สุทธิจากภาษีเงินได้</t>
  </si>
  <si>
    <t>กำไรจากการจำหน่ายและตัดบัญชีอุปกรณ์</t>
  </si>
  <si>
    <t>5, 7</t>
  </si>
  <si>
    <t>5, 8</t>
  </si>
  <si>
    <t>5, 14</t>
  </si>
  <si>
    <t>5, 21</t>
  </si>
  <si>
    <t>ณ วันที่ 31 มีนาคม 2561</t>
  </si>
  <si>
    <t>2561</t>
  </si>
  <si>
    <t>ลูกหนี้เงินประกันผลงานตามสัญญาก่อสร้างหมุนเวียน</t>
  </si>
  <si>
    <t>ลูกหนี้เงินประกันผลงานตามสัญญาก่อสร้างไม่หมุนเวียน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</si>
  <si>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</si>
  <si>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</si>
  <si>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ภาษีเงินได้ค้างจ่าย</t>
  </si>
  <si>
    <t>ส่วนต่ำจากการเปลี่ยนแปลงสัดส่วน</t>
  </si>
  <si>
    <t>การถือหุ้นในบริษัทย่อย</t>
  </si>
  <si>
    <t xml:space="preserve">   การถือหุ้นในบริษัทย่อย</t>
  </si>
  <si>
    <t>สำหรับงวดสามเดือนสิ้นสุดวันที่ 31 มีนาคม 2561</t>
  </si>
  <si>
    <t>ยอดคงเหลือ ณ วันที่ 1 มกราคม 2561</t>
  </si>
  <si>
    <t>ส่วนต่ำจากการ</t>
  </si>
  <si>
    <t>เปลี่ยนแปลงสัดส่วน</t>
  </si>
  <si>
    <t>ยอดคงเหลือ ณ วันที่ 31 มีนาคม 2561</t>
  </si>
  <si>
    <t>รายได้จากการให้บริการ</t>
  </si>
  <si>
    <t>ต้นทุนการให้บริการ</t>
  </si>
  <si>
    <t>รวมกำไรขาดทุนเบ็ดเสร็จสำหรับงวด</t>
  </si>
  <si>
    <t>โอนไปทุนสำรองตามกฎหมาย</t>
  </si>
  <si>
    <t>ประมาณการต้นทุนในการแก้ไขงานในช่วงรับประกัน</t>
  </si>
  <si>
    <t xml:space="preserve">   ผลงานก่อสร้าง (โอนกลับ)</t>
  </si>
  <si>
    <t>รับคืนภาษีเงินได้ถูกหัก ณ ที่จ่าย</t>
  </si>
  <si>
    <t>เงินสดจ่ายเพื่อชำระเงินกู้ยืมระยะสั้น</t>
  </si>
  <si>
    <t>เงินสดจ่ายเพื่อชำระเงินกู้ยืมระยะยาว</t>
  </si>
  <si>
    <t>เงินสดจ่ายเพื่อชำระหนี้สินตามสัญญาเช่าการเงิน</t>
  </si>
  <si>
    <t>ประมาณการหนี้สินที่อาจเกิดขึ้นจากคดีฟ้องร้อง</t>
  </si>
  <si>
    <t>เงินสดรับจากเงินกู้ยืมระยะยาว</t>
  </si>
  <si>
    <t>จ่ายชำระประมาณการหนี้สินจากต้นทุนในการแก้ไขงานก่อสร้าง</t>
  </si>
  <si>
    <t>เงินสดรับจากเงินให้กู้ยืมระยะสั้น</t>
  </si>
  <si>
    <t>เงินให้กู้ยืมระยะสั้น</t>
  </si>
  <si>
    <t>กระแสเงินสดสุทธิได้มาจากการดำเนินงาน</t>
  </si>
  <si>
    <t>5, 22</t>
  </si>
  <si>
    <t>5, 10, 24</t>
  </si>
  <si>
    <t>5, 25</t>
  </si>
  <si>
    <t>เงินกู้ยืมระยะยาวที่เจ้าหนี้สามารถเรียกคืนได้ทันที</t>
  </si>
  <si>
    <t>กระแสเงินสดสุทธิได้มาจาก(ใช้ไปใน)กิจกรรมลงทุน</t>
  </si>
  <si>
    <t>เงินจ่ายค่าสิทธิการเช่าที่ดินรอการจดทะเบียนฯ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</si>
</sst>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#,##0.00;\(#,##0.00\);&quot;-     &quot;"/>
  </numFmts>
  <fonts count="11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87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</cellStyleXfs>
  <cellXfs count="137">
    <xf numFmtId="0" fontId="0" fillId="0" borderId="0" xfId="0"/>
    <xf numFmtId="37" fontId="4" fillId="0" borderId="0" xfId="0" applyNumberFormat="1" applyFont="1" applyFill="1" applyBorder="1" applyAlignment="1"/>
    <xf numFmtId="0" fontId="0" fillId="0" borderId="0" xfId="0" applyFill="1" applyAlignment="1"/>
    <xf numFmtId="37" fontId="4" fillId="0" borderId="0" xfId="0" applyNumberFormat="1" applyFont="1" applyFill="1" applyAlignment="1"/>
    <xf numFmtId="0" fontId="4" fillId="0" borderId="0" xfId="0" applyFont="1" applyFill="1" applyAlignment="1"/>
    <xf numFmtId="0" fontId="0" fillId="0" borderId="0" xfId="0" applyFill="1" applyAlignment="1">
      <alignment horizontal="center"/>
    </xf>
    <xf numFmtId="0" fontId="5" fillId="0" borderId="0" xfId="0" applyFont="1" applyFill="1" applyAlignment="1"/>
    <xf numFmtId="0" fontId="0" fillId="0" borderId="0" xfId="0" applyFill="1" applyAlignment="1">
      <alignment horizontal="left"/>
    </xf>
    <xf numFmtId="0" fontId="0" fillId="0" borderId="0" xfId="0" applyFont="1" applyFill="1" applyAlignment="1"/>
    <xf numFmtId="37" fontId="0" fillId="0" borderId="0" xfId="0" applyNumberFormat="1" applyFont="1" applyFill="1" applyAlignment="1"/>
    <xf numFmtId="0" fontId="0" fillId="0" borderId="0" xfId="0" applyFont="1" applyFill="1" applyAlignment="1">
      <alignment horizontal="left"/>
    </xf>
    <xf numFmtId="189" fontId="0" fillId="0" borderId="0" xfId="1" applyNumberFormat="1" applyFont="1" applyFill="1" applyAlignment="1"/>
    <xf numFmtId="189" fontId="4" fillId="0" borderId="0" xfId="0" applyNumberFormat="1" applyFont="1" applyFill="1" applyAlignment="1"/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7" fillId="0" borderId="0" xfId="0" applyFont="1" applyFill="1" applyAlignment="1"/>
    <xf numFmtId="0" fontId="7" fillId="0" borderId="0" xfId="0" applyFont="1" applyFill="1" applyAlignment="1">
      <alignment horizontal="right"/>
    </xf>
    <xf numFmtId="189" fontId="0" fillId="0" borderId="0" xfId="0" applyNumberFormat="1" applyFont="1" applyFill="1" applyAlignment="1"/>
    <xf numFmtId="189" fontId="0" fillId="0" borderId="0" xfId="0" applyNumberFormat="1" applyFill="1" applyAlignment="1"/>
    <xf numFmtId="190" fontId="0" fillId="0" borderId="0" xfId="0" applyNumberFormat="1" applyFont="1" applyFill="1" applyAlignment="1"/>
    <xf numFmtId="190" fontId="4" fillId="0" borderId="1" xfId="0" applyNumberFormat="1" applyFont="1" applyFill="1" applyBorder="1" applyAlignment="1"/>
    <xf numFmtId="190" fontId="4" fillId="0" borderId="0" xfId="0" applyNumberFormat="1" applyFont="1" applyFill="1" applyAlignment="1"/>
    <xf numFmtId="189" fontId="0" fillId="0" borderId="0" xfId="0" applyNumberFormat="1" applyFill="1" applyAlignment="1">
      <alignment horizontal="center"/>
    </xf>
    <xf numFmtId="189" fontId="4" fillId="0" borderId="1" xfId="0" applyNumberFormat="1" applyFont="1" applyFill="1" applyBorder="1" applyAlignment="1"/>
    <xf numFmtId="189" fontId="4" fillId="0" borderId="2" xfId="0" applyNumberFormat="1" applyFont="1" applyFill="1" applyBorder="1" applyAlignment="1"/>
    <xf numFmtId="189" fontId="0" fillId="0" borderId="2" xfId="0" applyNumberFormat="1" applyFont="1" applyFill="1" applyBorder="1" applyAlignment="1"/>
    <xf numFmtId="0" fontId="8" fillId="0" borderId="0" xfId="0" applyFont="1" applyFill="1" applyAlignment="1"/>
    <xf numFmtId="0" fontId="6" fillId="0" borderId="0" xfId="0" applyFont="1" applyFill="1" applyAlignment="1">
      <alignment horizontal="center"/>
    </xf>
    <xf numFmtId="190" fontId="0" fillId="0" borderId="0" xfId="0" applyNumberFormat="1" applyFill="1" applyAlignment="1"/>
    <xf numFmtId="189" fontId="3" fillId="0" borderId="0" xfId="1" applyNumberFormat="1" applyFont="1" applyFill="1" applyAlignment="1"/>
    <xf numFmtId="0" fontId="0" fillId="0" borderId="0" xfId="0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191" fontId="0" fillId="0" borderId="0" xfId="0" applyNumberFormat="1" applyFont="1" applyFill="1" applyAlignment="1"/>
    <xf numFmtId="191" fontId="4" fillId="0" borderId="1" xfId="0" applyNumberFormat="1" applyFont="1" applyFill="1" applyBorder="1" applyAlignment="1"/>
    <xf numFmtId="191" fontId="4" fillId="0" borderId="0" xfId="0" applyNumberFormat="1" applyFont="1" applyFill="1" applyAlignment="1"/>
    <xf numFmtId="191" fontId="0" fillId="0" borderId="0" xfId="0" applyNumberFormat="1" applyFill="1" applyAlignment="1"/>
    <xf numFmtId="191" fontId="0" fillId="0" borderId="3" xfId="0" applyNumberFormat="1" applyFont="1" applyFill="1" applyBorder="1" applyAlignment="1"/>
    <xf numFmtId="191" fontId="0" fillId="0" borderId="0" xfId="0" applyNumberFormat="1" applyFont="1" applyFill="1" applyBorder="1" applyAlignment="1"/>
    <xf numFmtId="191" fontId="4" fillId="0" borderId="4" xfId="0" applyNumberFormat="1" applyFont="1" applyFill="1" applyBorder="1" applyAlignment="1"/>
    <xf numFmtId="191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191" fontId="0" fillId="0" borderId="0" xfId="0" applyNumberFormat="1" applyFont="1" applyFill="1" applyBorder="1" applyAlignment="1">
      <alignment horizontal="right"/>
    </xf>
    <xf numFmtId="191" fontId="0" fillId="0" borderId="0" xfId="0" applyNumberFormat="1" applyFill="1" applyAlignment="1">
      <alignment horizontal="right"/>
    </xf>
    <xf numFmtId="192" fontId="0" fillId="0" borderId="0" xfId="0" applyNumberFormat="1" applyFill="1" applyAlignment="1">
      <alignment horizontal="right"/>
    </xf>
    <xf numFmtId="192" fontId="0" fillId="0" borderId="0" xfId="0" applyNumberFormat="1" applyFill="1" applyAlignment="1"/>
    <xf numFmtId="192" fontId="0" fillId="0" borderId="0" xfId="0" applyNumberFormat="1" applyFont="1" applyFill="1" applyAlignment="1">
      <alignment horizontal="right"/>
    </xf>
    <xf numFmtId="192" fontId="0" fillId="0" borderId="0" xfId="1" applyNumberFormat="1" applyFont="1" applyFill="1" applyAlignment="1"/>
    <xf numFmtId="192" fontId="0" fillId="0" borderId="0" xfId="0" applyNumberFormat="1" applyFill="1" applyBorder="1" applyAlignment="1">
      <alignment horizontal="right"/>
    </xf>
    <xf numFmtId="192" fontId="0" fillId="0" borderId="0" xfId="0" applyNumberFormat="1" applyFill="1" applyBorder="1" applyAlignment="1"/>
    <xf numFmtId="192" fontId="4" fillId="0" borderId="0" xfId="0" applyNumberFormat="1" applyFont="1" applyFill="1" applyBorder="1" applyAlignment="1">
      <alignment horizontal="right"/>
    </xf>
    <xf numFmtId="192" fontId="3" fillId="0" borderId="0" xfId="1" applyNumberFormat="1" applyFont="1" applyFill="1" applyAlignment="1"/>
    <xf numFmtId="192" fontId="4" fillId="0" borderId="1" xfId="0" applyNumberFormat="1" applyFont="1" applyFill="1" applyBorder="1" applyAlignment="1"/>
    <xf numFmtId="192" fontId="0" fillId="0" borderId="0" xfId="0" applyNumberFormat="1" applyFont="1" applyFill="1" applyAlignment="1"/>
    <xf numFmtId="191" fontId="3" fillId="0" borderId="0" xfId="0" applyNumberFormat="1" applyFont="1" applyFill="1" applyAlignment="1">
      <alignment horizontal="right"/>
    </xf>
    <xf numFmtId="192" fontId="4" fillId="0" borderId="0" xfId="0" applyNumberFormat="1" applyFont="1" applyFill="1" applyBorder="1" applyAlignment="1"/>
    <xf numFmtId="0" fontId="6" fillId="0" borderId="0" xfId="0" applyFont="1" applyFill="1" applyAlignment="1">
      <alignment horizontal="left"/>
    </xf>
    <xf numFmtId="0" fontId="0" fillId="0" borderId="0" xfId="0" applyFill="1" applyBorder="1" applyAlignment="1">
      <alignment horizontal="left"/>
    </xf>
    <xf numFmtId="192" fontId="3" fillId="0" borderId="3" xfId="0" applyNumberFormat="1" applyFont="1" applyFill="1" applyBorder="1" applyAlignment="1"/>
    <xf numFmtId="192" fontId="3" fillId="0" borderId="0" xfId="0" applyNumberFormat="1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192" fontId="0" fillId="0" borderId="0" xfId="0" applyNumberFormat="1" applyFont="1" applyFill="1" applyAlignment="1">
      <alignment horizontal="center"/>
    </xf>
    <xf numFmtId="192" fontId="4" fillId="0" borderId="0" xfId="0" applyNumberFormat="1" applyFont="1" applyFill="1" applyAlignment="1"/>
    <xf numFmtId="191" fontId="3" fillId="0" borderId="0" xfId="0" applyNumberFormat="1" applyFont="1" applyFill="1" applyAlignment="1"/>
    <xf numFmtId="191" fontId="0" fillId="0" borderId="5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193" fontId="4" fillId="0" borderId="2" xfId="0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187" fontId="0" fillId="0" borderId="0" xfId="1" applyFont="1" applyFill="1" applyAlignment="1"/>
    <xf numFmtId="189" fontId="4" fillId="0" borderId="0" xfId="0" applyNumberFormat="1" applyFont="1" applyFill="1" applyBorder="1" applyAlignment="1"/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90" fontId="4" fillId="0" borderId="0" xfId="0" applyNumberFormat="1" applyFont="1" applyFill="1" applyBorder="1" applyAlignment="1"/>
    <xf numFmtId="189" fontId="0" fillId="0" borderId="0" xfId="0" applyNumberFormat="1" applyFont="1" applyFill="1" applyBorder="1" applyAlignment="1"/>
    <xf numFmtId="193" fontId="4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/>
    <xf numFmtId="194" fontId="0" fillId="0" borderId="0" xfId="0" applyNumberFormat="1" applyFill="1" applyAlignment="1"/>
    <xf numFmtId="49" fontId="0" fillId="0" borderId="0" xfId="0" applyNumberFormat="1" applyFill="1" applyBorder="1" applyAlignment="1">
      <alignment horizontal="center"/>
    </xf>
    <xf numFmtId="192" fontId="0" fillId="0" borderId="5" xfId="0" applyNumberFormat="1" applyFill="1" applyBorder="1" applyAlignment="1"/>
    <xf numFmtId="192" fontId="0" fillId="0" borderId="5" xfId="0" applyNumberFormat="1" applyFont="1" applyFill="1" applyBorder="1" applyAlignment="1"/>
    <xf numFmtId="0" fontId="4" fillId="0" borderId="0" xfId="0" applyFont="1" applyFill="1" applyBorder="1"/>
    <xf numFmtId="0" fontId="0" fillId="0" borderId="0" xfId="0" applyFill="1" applyBorder="1" applyAlignment="1"/>
    <xf numFmtId="192" fontId="0" fillId="0" borderId="3" xfId="0" applyNumberFormat="1" applyFont="1" applyFill="1" applyBorder="1" applyAlignment="1"/>
    <xf numFmtId="0" fontId="0" fillId="0" borderId="5" xfId="0" applyFill="1" applyBorder="1" applyAlignment="1">
      <alignment horizontal="center"/>
    </xf>
    <xf numFmtId="0" fontId="7" fillId="0" borderId="0" xfId="0" applyFont="1" applyFill="1" applyBorder="1" applyAlignment="1"/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189" fontId="4" fillId="0" borderId="0" xfId="0" applyNumberFormat="1" applyFont="1" applyFill="1" applyAlignment="1">
      <alignment horizontal="right"/>
    </xf>
    <xf numFmtId="189" fontId="4" fillId="0" borderId="0" xfId="0" applyNumberFormat="1" applyFont="1" applyFill="1" applyBorder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189" fontId="0" fillId="0" borderId="0" xfId="0" applyNumberFormat="1" applyFont="1" applyFill="1" applyAlignment="1">
      <alignment horizontal="right"/>
    </xf>
    <xf numFmtId="189" fontId="4" fillId="0" borderId="1" xfId="0" applyNumberFormat="1" applyFont="1" applyFill="1" applyBorder="1" applyAlignment="1">
      <alignment horizontal="right"/>
    </xf>
    <xf numFmtId="189" fontId="3" fillId="0" borderId="0" xfId="0" applyNumberFormat="1" applyFont="1" applyFill="1" applyAlignment="1">
      <alignment horizontal="right"/>
    </xf>
    <xf numFmtId="189" fontId="4" fillId="0" borderId="4" xfId="2" applyNumberFormat="1" applyFont="1" applyFill="1" applyBorder="1" applyAlignment="1">
      <alignment horizontal="right"/>
    </xf>
    <xf numFmtId="189" fontId="4" fillId="0" borderId="0" xfId="2" applyNumberFormat="1" applyFont="1" applyFill="1" applyBorder="1" applyAlignment="1">
      <alignment horizontal="right"/>
    </xf>
    <xf numFmtId="0" fontId="0" fillId="0" borderId="5" xfId="0" applyFill="1" applyBorder="1" applyAlignment="1"/>
    <xf numFmtId="187" fontId="4" fillId="0" borderId="0" xfId="1" applyFont="1" applyFill="1" applyBorder="1" applyAlignment="1"/>
    <xf numFmtId="187" fontId="7" fillId="0" borderId="0" xfId="1" applyFont="1" applyFill="1" applyAlignment="1"/>
    <xf numFmtId="187" fontId="4" fillId="0" borderId="0" xfId="1" applyFont="1" applyFill="1" applyAlignment="1"/>
    <xf numFmtId="189" fontId="4" fillId="0" borderId="0" xfId="1" applyNumberFormat="1" applyFont="1" applyFill="1" applyAlignment="1">
      <alignment horizontal="left"/>
    </xf>
    <xf numFmtId="189" fontId="6" fillId="0" borderId="0" xfId="1" applyNumberFormat="1" applyFont="1" applyFill="1" applyAlignment="1">
      <alignment horizontal="center"/>
    </xf>
    <xf numFmtId="189" fontId="4" fillId="0" borderId="0" xfId="1" applyNumberFormat="1" applyFont="1" applyFill="1" applyAlignment="1">
      <alignment horizontal="center"/>
    </xf>
    <xf numFmtId="189" fontId="4" fillId="0" borderId="4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right"/>
    </xf>
    <xf numFmtId="189" fontId="0" fillId="0" borderId="0" xfId="1" applyNumberFormat="1" applyFont="1" applyFill="1" applyAlignment="1">
      <alignment horizontal="left"/>
    </xf>
    <xf numFmtId="189" fontId="5" fillId="0" borderId="0" xfId="1" applyNumberFormat="1" applyFont="1" applyFill="1" applyAlignment="1"/>
    <xf numFmtId="189" fontId="0" fillId="0" borderId="0" xfId="1" applyNumberFormat="1" applyFont="1" applyFill="1" applyBorder="1" applyAlignment="1"/>
    <xf numFmtId="192" fontId="0" fillId="0" borderId="0" xfId="0" applyNumberFormat="1" applyFont="1" applyFill="1" applyBorder="1" applyAlignment="1"/>
    <xf numFmtId="187" fontId="3" fillId="0" borderId="0" xfId="1" applyFont="1" applyFill="1" applyAlignment="1"/>
    <xf numFmtId="191" fontId="4" fillId="0" borderId="5" xfId="0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89" fontId="7" fillId="0" borderId="0" xfId="0" applyNumberFormat="1" applyFont="1" applyFill="1" applyAlignment="1"/>
    <xf numFmtId="189" fontId="4" fillId="0" borderId="2" xfId="2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89" fontId="4" fillId="0" borderId="2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89" fontId="4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/>
    </xf>
    <xf numFmtId="191" fontId="5" fillId="0" borderId="0" xfId="0" applyNumberFormat="1" applyFont="1" applyFill="1" applyAlignment="1">
      <alignment horizontal="center"/>
    </xf>
  </cellXfs>
  <cellStyles count="4">
    <cellStyle name="Comma" xfId="1" builtinId="3"/>
    <cellStyle name="Comma 2" xfId="2"/>
    <cellStyle name="Comma 3" xfId="3"/>
    <cellStyle name="Normal" xfId="0" builtinId="0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3"/>
  </sheetPr>
  <dimension ref="A1:AQ104"/>
  <sheetViews>
    <sheetView showGridLines="0" tabSelected="1" view="pageBreakPreview" zoomScale="110" zoomScaleSheetLayoutView="110" workbookViewId="0">
      <selection activeCell="A59" sqref="A59"/>
    </sheetView>
  </sheetViews>
  <sheetFormatPr defaultRowHeight="23.25" customHeight="1" x14ac:dyDescent="0.45"/>
  <cols>
    <col min="1" max="1" width="47.28515625" style="7" customWidth="1"/>
    <col min="2" max="2" width="8.28515625" style="2" customWidth="1"/>
    <col min="3" max="3" width="1.42578125" style="2" customWidth="1"/>
    <col min="4" max="4" width="16.140625" style="2" bestFit="1" customWidth="1"/>
    <col min="5" max="5" width="1.42578125" style="2" customWidth="1"/>
    <col min="6" max="6" width="11.42578125" style="2" customWidth="1"/>
    <col min="7" max="7" width="1.140625" style="2" customWidth="1"/>
    <col min="8" max="8" width="16.140625" style="2" bestFit="1" customWidth="1"/>
    <col min="9" max="9" width="1.42578125" style="2" customWidth="1"/>
    <col min="10" max="10" width="10.28515625" style="2" bestFit="1" customWidth="1"/>
    <col min="11" max="11" width="12" style="2" customWidth="1"/>
    <col min="12" max="13" width="11" style="2" bestFit="1" customWidth="1"/>
    <col min="14" max="16384" width="9.140625" style="2"/>
  </cols>
  <sheetData>
    <row r="1" spans="1:43" s="15" customFormat="1" ht="23.25" customHeight="1" x14ac:dyDescent="0.5">
      <c r="A1" s="59" t="s">
        <v>102</v>
      </c>
      <c r="AQ1" s="14" t="s">
        <v>102</v>
      </c>
    </row>
    <row r="2" spans="1:43" s="15" customFormat="1" ht="22.5" customHeight="1" x14ac:dyDescent="0.5">
      <c r="A2" s="14" t="s">
        <v>74</v>
      </c>
    </row>
    <row r="3" spans="1:43" s="15" customFormat="1" ht="23.25" customHeight="1" x14ac:dyDescent="0.5">
      <c r="A3" s="14" t="s">
        <v>182</v>
      </c>
    </row>
    <row r="4" spans="1:43" ht="20.25" customHeight="1" x14ac:dyDescent="0.45">
      <c r="A4" s="13"/>
      <c r="B4" s="8"/>
      <c r="C4" s="8"/>
      <c r="D4" s="8"/>
      <c r="E4" s="8"/>
      <c r="F4" s="8"/>
      <c r="G4" s="8"/>
      <c r="H4" s="8"/>
      <c r="I4" s="8"/>
      <c r="J4" s="8"/>
    </row>
    <row r="5" spans="1:43" s="77" customFormat="1" ht="26.25" customHeight="1" x14ac:dyDescent="0.45">
      <c r="A5" s="76"/>
      <c r="B5" s="68"/>
      <c r="C5" s="68"/>
      <c r="D5" s="132" t="s">
        <v>38</v>
      </c>
      <c r="E5" s="132"/>
      <c r="F5" s="132"/>
      <c r="G5" s="132"/>
      <c r="H5" s="132" t="s">
        <v>35</v>
      </c>
      <c r="I5" s="132"/>
      <c r="J5" s="132"/>
      <c r="K5" s="29"/>
      <c r="L5" s="29"/>
    </row>
    <row r="6" spans="1:43" s="60" customFormat="1" ht="26.25" customHeight="1" x14ac:dyDescent="0.45">
      <c r="A6" s="13" t="s">
        <v>0</v>
      </c>
      <c r="B6" s="128" t="s">
        <v>1</v>
      </c>
      <c r="C6" s="78"/>
      <c r="D6" s="79" t="s">
        <v>68</v>
      </c>
      <c r="E6" s="79"/>
      <c r="F6" s="79" t="s">
        <v>69</v>
      </c>
      <c r="G6" s="79"/>
      <c r="H6" s="79" t="s">
        <v>68</v>
      </c>
      <c r="I6" s="79"/>
      <c r="J6" s="79" t="s">
        <v>69</v>
      </c>
      <c r="K6" s="29"/>
      <c r="L6" s="29"/>
    </row>
    <row r="7" spans="1:43" s="77" customFormat="1" ht="26.25" customHeight="1" x14ac:dyDescent="0.45">
      <c r="A7" s="72"/>
      <c r="B7" s="66"/>
      <c r="C7" s="80"/>
      <c r="D7" s="84" t="s">
        <v>183</v>
      </c>
      <c r="E7" s="79"/>
      <c r="F7" s="84" t="s">
        <v>143</v>
      </c>
      <c r="G7" s="79"/>
      <c r="H7" s="84" t="s">
        <v>183</v>
      </c>
      <c r="I7" s="79"/>
      <c r="J7" s="84" t="s">
        <v>143</v>
      </c>
      <c r="K7" s="29"/>
      <c r="L7" s="29"/>
    </row>
    <row r="8" spans="1:43" s="82" customFormat="1" ht="23.25" customHeight="1" x14ac:dyDescent="0.45">
      <c r="A8" s="13"/>
      <c r="B8" s="128"/>
      <c r="C8" s="81"/>
      <c r="D8" s="81" t="s">
        <v>77</v>
      </c>
      <c r="F8" s="81"/>
      <c r="G8" s="81"/>
      <c r="H8" s="81" t="s">
        <v>77</v>
      </c>
      <c r="I8" s="81"/>
      <c r="J8" s="81"/>
      <c r="K8" s="29"/>
      <c r="L8" s="29"/>
    </row>
    <row r="9" spans="1:43" s="82" customFormat="1" ht="23.25" customHeight="1" x14ac:dyDescent="0.45">
      <c r="A9" s="13"/>
      <c r="B9" s="128"/>
      <c r="C9" s="81"/>
      <c r="D9" s="131" t="s">
        <v>70</v>
      </c>
      <c r="E9" s="131"/>
      <c r="F9" s="131"/>
      <c r="G9" s="131"/>
      <c r="H9" s="131"/>
      <c r="I9" s="131"/>
      <c r="J9" s="131"/>
      <c r="K9" s="29"/>
      <c r="L9" s="29"/>
    </row>
    <row r="10" spans="1:43" ht="23.25" customHeight="1" x14ac:dyDescent="0.45">
      <c r="A10" s="55" t="s">
        <v>2</v>
      </c>
      <c r="B10" s="128"/>
      <c r="C10" s="128"/>
      <c r="D10" s="8"/>
      <c r="E10" s="8"/>
      <c r="F10" s="8"/>
      <c r="G10" s="8"/>
      <c r="H10" s="8"/>
      <c r="I10" s="8"/>
      <c r="J10" s="8"/>
    </row>
    <row r="11" spans="1:43" ht="23.25" customHeight="1" x14ac:dyDescent="0.45">
      <c r="A11" s="7" t="s">
        <v>3</v>
      </c>
      <c r="B11" s="128"/>
      <c r="C11" s="128"/>
      <c r="D11" s="19">
        <v>550003</v>
      </c>
      <c r="E11" s="19"/>
      <c r="F11" s="19">
        <v>436374</v>
      </c>
      <c r="G11" s="19"/>
      <c r="H11" s="19">
        <v>475788</v>
      </c>
      <c r="I11" s="19"/>
      <c r="J11" s="19">
        <v>375899</v>
      </c>
    </row>
    <row r="12" spans="1:43" ht="23.25" customHeight="1" x14ac:dyDescent="0.45">
      <c r="A12" s="7" t="s">
        <v>80</v>
      </c>
      <c r="B12" s="128">
        <v>6</v>
      </c>
      <c r="C12" s="128"/>
      <c r="D12" s="19">
        <v>1360322</v>
      </c>
      <c r="E12" s="19"/>
      <c r="F12" s="28">
        <v>1545668</v>
      </c>
      <c r="G12" s="28"/>
      <c r="H12" s="19">
        <v>1359488</v>
      </c>
      <c r="I12" s="19"/>
      <c r="J12" s="28">
        <v>1544836</v>
      </c>
    </row>
    <row r="13" spans="1:43" ht="23.25" customHeight="1" x14ac:dyDescent="0.45">
      <c r="A13" s="56" t="s">
        <v>50</v>
      </c>
      <c r="B13" s="128" t="s">
        <v>178</v>
      </c>
      <c r="C13" s="128"/>
      <c r="D13" s="19">
        <v>831067</v>
      </c>
      <c r="E13" s="19"/>
      <c r="F13" s="19">
        <v>1039258</v>
      </c>
      <c r="G13" s="19"/>
      <c r="H13" s="19">
        <v>825521</v>
      </c>
      <c r="I13" s="19"/>
      <c r="J13" s="19">
        <v>1042579</v>
      </c>
    </row>
    <row r="14" spans="1:43" ht="23.25" customHeight="1" x14ac:dyDescent="0.45">
      <c r="A14" s="7" t="s">
        <v>155</v>
      </c>
      <c r="B14" s="128" t="s">
        <v>179</v>
      </c>
      <c r="C14" s="128"/>
      <c r="D14" s="28">
        <v>67195</v>
      </c>
      <c r="E14" s="19"/>
      <c r="F14" s="19">
        <v>66905</v>
      </c>
      <c r="G14" s="19"/>
      <c r="H14" s="19">
        <v>56352</v>
      </c>
      <c r="I14" s="19"/>
      <c r="J14" s="19">
        <v>62510</v>
      </c>
    </row>
    <row r="15" spans="1:43" ht="23.25" customHeight="1" x14ac:dyDescent="0.45">
      <c r="A15" s="56" t="s">
        <v>184</v>
      </c>
      <c r="B15" s="128">
        <v>9</v>
      </c>
      <c r="C15" s="128"/>
      <c r="D15" s="19">
        <v>121271</v>
      </c>
      <c r="E15" s="19"/>
      <c r="F15" s="19">
        <v>126014</v>
      </c>
      <c r="G15" s="19"/>
      <c r="H15" s="19">
        <v>121271</v>
      </c>
      <c r="I15" s="19"/>
      <c r="J15" s="19">
        <v>126014</v>
      </c>
    </row>
    <row r="16" spans="1:43" ht="23.25" customHeight="1" x14ac:dyDescent="0.45">
      <c r="A16" s="56" t="s">
        <v>53</v>
      </c>
      <c r="B16" s="128">
        <v>10</v>
      </c>
      <c r="C16" s="128"/>
      <c r="D16" s="19">
        <v>745421</v>
      </c>
      <c r="E16" s="19"/>
      <c r="F16" s="19">
        <v>806735</v>
      </c>
      <c r="G16" s="19"/>
      <c r="H16" s="19">
        <v>745421</v>
      </c>
      <c r="I16" s="19"/>
      <c r="J16" s="19">
        <v>806735</v>
      </c>
    </row>
    <row r="17" spans="1:12" ht="23.25" customHeight="1" x14ac:dyDescent="0.45">
      <c r="A17" s="56" t="s">
        <v>211</v>
      </c>
      <c r="B17" s="128">
        <v>5</v>
      </c>
      <c r="C17" s="128"/>
      <c r="D17" s="19">
        <v>0</v>
      </c>
      <c r="E17" s="19"/>
      <c r="F17" s="19">
        <v>0</v>
      </c>
      <c r="G17" s="19"/>
      <c r="H17" s="19">
        <v>90000</v>
      </c>
      <c r="I17" s="19"/>
      <c r="J17" s="19">
        <v>0</v>
      </c>
    </row>
    <row r="18" spans="1:12" ht="23.25" customHeight="1" x14ac:dyDescent="0.45">
      <c r="A18" s="10" t="s">
        <v>4</v>
      </c>
      <c r="B18" s="128">
        <v>11</v>
      </c>
      <c r="C18" s="128"/>
      <c r="D18" s="19">
        <v>113499</v>
      </c>
      <c r="E18" s="19"/>
      <c r="F18" s="19">
        <v>115717</v>
      </c>
      <c r="G18" s="19"/>
      <c r="H18" s="19">
        <v>112461</v>
      </c>
      <c r="I18" s="19"/>
      <c r="J18" s="28">
        <v>114795</v>
      </c>
    </row>
    <row r="19" spans="1:12" ht="23.25" customHeight="1" x14ac:dyDescent="0.45">
      <c r="A19" s="7" t="s">
        <v>44</v>
      </c>
      <c r="B19" s="128"/>
      <c r="C19" s="128"/>
      <c r="D19" s="19">
        <v>252937</v>
      </c>
      <c r="E19" s="19"/>
      <c r="F19" s="19">
        <v>125137</v>
      </c>
      <c r="G19" s="19"/>
      <c r="H19" s="19">
        <v>252937</v>
      </c>
      <c r="I19" s="19"/>
      <c r="J19" s="19">
        <v>125137</v>
      </c>
    </row>
    <row r="20" spans="1:12" ht="23.25" hidden="1" customHeight="1" x14ac:dyDescent="0.45">
      <c r="A20" s="10" t="s">
        <v>125</v>
      </c>
      <c r="B20" s="128"/>
      <c r="C20" s="128"/>
      <c r="D20" s="19">
        <v>0</v>
      </c>
      <c r="E20" s="19"/>
      <c r="F20" s="19">
        <v>0</v>
      </c>
      <c r="G20" s="19"/>
      <c r="H20" s="19">
        <v>0</v>
      </c>
      <c r="I20" s="19"/>
      <c r="J20" s="19">
        <v>0</v>
      </c>
    </row>
    <row r="21" spans="1:12" ht="23.25" customHeight="1" x14ac:dyDescent="0.45">
      <c r="A21" s="13" t="s">
        <v>5</v>
      </c>
      <c r="B21" s="128"/>
      <c r="C21" s="128"/>
      <c r="D21" s="20">
        <f>SUM(D11:D20)</f>
        <v>4041715</v>
      </c>
      <c r="E21" s="21"/>
      <c r="F21" s="20">
        <f>SUM(F11:F20)</f>
        <v>4261808</v>
      </c>
      <c r="G21" s="73"/>
      <c r="H21" s="20">
        <f>SUM(H11:H20)</f>
        <v>4039239</v>
      </c>
      <c r="I21" s="21"/>
      <c r="J21" s="20">
        <f>SUM(J11:J20)</f>
        <v>4198505</v>
      </c>
    </row>
    <row r="22" spans="1:12" ht="10.5" customHeight="1" x14ac:dyDescent="0.45">
      <c r="A22" s="10"/>
      <c r="B22" s="128"/>
      <c r="C22" s="128"/>
      <c r="D22" s="9"/>
      <c r="E22" s="9"/>
      <c r="F22" s="9"/>
      <c r="G22" s="9"/>
      <c r="H22" s="9"/>
      <c r="I22" s="9"/>
      <c r="J22" s="9"/>
    </row>
    <row r="23" spans="1:12" ht="23.25" customHeight="1" x14ac:dyDescent="0.45">
      <c r="A23" s="55" t="s">
        <v>6</v>
      </c>
      <c r="B23" s="128"/>
      <c r="C23" s="128"/>
      <c r="D23" s="9"/>
      <c r="E23" s="9"/>
      <c r="F23" s="9"/>
      <c r="G23" s="9"/>
      <c r="H23" s="9"/>
      <c r="I23" s="9"/>
      <c r="J23" s="9"/>
    </row>
    <row r="24" spans="1:12" ht="23.25" customHeight="1" x14ac:dyDescent="0.45">
      <c r="A24" s="7" t="s">
        <v>150</v>
      </c>
      <c r="B24" s="128">
        <v>5</v>
      </c>
      <c r="C24" s="128"/>
      <c r="D24" s="22">
        <v>533717</v>
      </c>
      <c r="E24" s="17"/>
      <c r="F24" s="22">
        <v>578820</v>
      </c>
      <c r="G24" s="22"/>
      <c r="H24" s="17">
        <v>533717</v>
      </c>
      <c r="I24" s="17"/>
      <c r="J24" s="17">
        <v>578820</v>
      </c>
    </row>
    <row r="25" spans="1:12" ht="23.25" customHeight="1" x14ac:dyDescent="0.45">
      <c r="A25" s="2" t="s">
        <v>58</v>
      </c>
      <c r="B25" s="128">
        <v>12</v>
      </c>
      <c r="C25" s="128"/>
      <c r="D25" s="22">
        <v>225</v>
      </c>
      <c r="E25" s="17"/>
      <c r="F25" s="22">
        <v>235</v>
      </c>
      <c r="G25" s="22"/>
      <c r="H25" s="17">
        <v>0</v>
      </c>
      <c r="I25" s="17"/>
      <c r="J25" s="17">
        <v>0</v>
      </c>
    </row>
    <row r="26" spans="1:12" s="8" customFormat="1" ht="23.25" customHeight="1" x14ac:dyDescent="0.45">
      <c r="A26" s="8" t="s">
        <v>88</v>
      </c>
      <c r="B26" s="128">
        <v>13</v>
      </c>
      <c r="C26" s="128"/>
      <c r="D26" s="115">
        <v>0</v>
      </c>
      <c r="E26" s="9"/>
      <c r="F26" s="115">
        <v>0</v>
      </c>
      <c r="G26" s="115"/>
      <c r="H26" s="17">
        <v>1010064</v>
      </c>
      <c r="I26" s="9"/>
      <c r="J26" s="17">
        <v>1010064</v>
      </c>
    </row>
    <row r="27" spans="1:12" ht="23.25" customHeight="1" x14ac:dyDescent="0.45">
      <c r="A27" s="7" t="s">
        <v>98</v>
      </c>
      <c r="B27" s="128" t="s">
        <v>180</v>
      </c>
      <c r="C27" s="128"/>
      <c r="D27" s="17">
        <v>0</v>
      </c>
      <c r="E27" s="17"/>
      <c r="F27" s="17">
        <v>187</v>
      </c>
      <c r="G27" s="17"/>
      <c r="H27" s="17">
        <v>0</v>
      </c>
      <c r="I27" s="17"/>
      <c r="J27" s="17">
        <v>187</v>
      </c>
      <c r="L27" s="18"/>
    </row>
    <row r="28" spans="1:12" ht="23.25" customHeight="1" x14ac:dyDescent="0.45">
      <c r="A28" s="56" t="s">
        <v>185</v>
      </c>
      <c r="B28" s="128">
        <v>9</v>
      </c>
      <c r="C28" s="128"/>
      <c r="D28" s="17">
        <v>438715</v>
      </c>
      <c r="E28" s="17"/>
      <c r="F28" s="17">
        <v>437685</v>
      </c>
      <c r="G28" s="17"/>
      <c r="H28" s="17">
        <v>440322</v>
      </c>
      <c r="I28" s="17"/>
      <c r="J28" s="17">
        <v>438378</v>
      </c>
      <c r="L28" s="18"/>
    </row>
    <row r="29" spans="1:12" ht="23.25" customHeight="1" x14ac:dyDescent="0.45">
      <c r="A29" s="7" t="s">
        <v>99</v>
      </c>
      <c r="B29" s="128">
        <v>5</v>
      </c>
      <c r="C29" s="128"/>
      <c r="D29" s="22">
        <v>0</v>
      </c>
      <c r="E29" s="17"/>
      <c r="F29" s="22">
        <v>0</v>
      </c>
      <c r="G29" s="22"/>
      <c r="H29" s="17">
        <v>0</v>
      </c>
      <c r="I29" s="17"/>
      <c r="J29" s="17">
        <v>0</v>
      </c>
    </row>
    <row r="30" spans="1:12" ht="23.25" customHeight="1" x14ac:dyDescent="0.45">
      <c r="A30" s="7" t="s">
        <v>76</v>
      </c>
      <c r="B30" s="128">
        <v>15</v>
      </c>
      <c r="C30" s="128"/>
      <c r="D30" s="17">
        <v>103171</v>
      </c>
      <c r="E30" s="17"/>
      <c r="F30" s="17">
        <v>103240</v>
      </c>
      <c r="G30" s="17"/>
      <c r="H30" s="17">
        <v>103171</v>
      </c>
      <c r="I30" s="17"/>
      <c r="J30" s="17">
        <v>103240</v>
      </c>
    </row>
    <row r="31" spans="1:12" ht="23.25" customHeight="1" x14ac:dyDescent="0.45">
      <c r="A31" s="7" t="s">
        <v>100</v>
      </c>
      <c r="B31" s="128">
        <v>16</v>
      </c>
      <c r="C31" s="128"/>
      <c r="D31" s="17">
        <v>4046442</v>
      </c>
      <c r="E31" s="17"/>
      <c r="F31" s="17">
        <v>4037006</v>
      </c>
      <c r="G31" s="17"/>
      <c r="H31" s="17">
        <v>827196</v>
      </c>
      <c r="I31" s="17"/>
      <c r="J31" s="17">
        <v>860529</v>
      </c>
    </row>
    <row r="32" spans="1:12" ht="23.25" customHeight="1" x14ac:dyDescent="0.45">
      <c r="A32" s="7" t="s">
        <v>106</v>
      </c>
      <c r="B32" s="128">
        <v>17</v>
      </c>
      <c r="C32" s="128"/>
      <c r="D32" s="17">
        <v>314010</v>
      </c>
      <c r="E32" s="17"/>
      <c r="F32" s="18">
        <v>309979</v>
      </c>
      <c r="G32" s="17"/>
      <c r="H32" s="17">
        <v>314010</v>
      </c>
      <c r="I32" s="17"/>
      <c r="J32" s="17">
        <v>309979</v>
      </c>
    </row>
    <row r="33" spans="1:13" ht="23.25" customHeight="1" x14ac:dyDescent="0.45">
      <c r="A33" s="7" t="s">
        <v>49</v>
      </c>
      <c r="B33" s="128">
        <v>18</v>
      </c>
      <c r="C33" s="128"/>
      <c r="D33" s="17">
        <v>10826</v>
      </c>
      <c r="E33" s="17"/>
      <c r="F33" s="17">
        <v>10338</v>
      </c>
      <c r="G33" s="17"/>
      <c r="H33" s="17">
        <v>7130</v>
      </c>
      <c r="I33" s="17"/>
      <c r="J33" s="17">
        <v>5702</v>
      </c>
    </row>
    <row r="34" spans="1:13" ht="23.25" customHeight="1" x14ac:dyDescent="0.45">
      <c r="A34" s="10" t="s">
        <v>39</v>
      </c>
      <c r="B34" s="128"/>
      <c r="C34" s="128"/>
      <c r="D34" s="17">
        <v>57079</v>
      </c>
      <c r="E34" s="17"/>
      <c r="F34" s="17">
        <v>41875</v>
      </c>
      <c r="G34" s="17"/>
      <c r="H34" s="17">
        <v>48815</v>
      </c>
      <c r="I34" s="17"/>
      <c r="J34" s="17">
        <v>34687</v>
      </c>
    </row>
    <row r="35" spans="1:13" ht="23.25" customHeight="1" x14ac:dyDescent="0.45">
      <c r="A35" s="7" t="s">
        <v>40</v>
      </c>
      <c r="B35" s="128"/>
      <c r="C35" s="128"/>
      <c r="D35" s="17">
        <v>174874</v>
      </c>
      <c r="E35" s="17"/>
      <c r="F35" s="17">
        <v>133995</v>
      </c>
      <c r="G35" s="17"/>
      <c r="H35" s="17">
        <v>154873</v>
      </c>
      <c r="I35" s="17"/>
      <c r="J35" s="17">
        <v>113994</v>
      </c>
    </row>
    <row r="36" spans="1:13" ht="23.25" customHeight="1" x14ac:dyDescent="0.45">
      <c r="A36" s="7" t="s">
        <v>101</v>
      </c>
      <c r="B36" s="128"/>
      <c r="C36" s="128"/>
      <c r="D36" s="17">
        <v>16278</v>
      </c>
      <c r="E36" s="17"/>
      <c r="F36" s="17">
        <v>15786</v>
      </c>
      <c r="G36" s="17"/>
      <c r="H36" s="17">
        <v>9952</v>
      </c>
      <c r="I36" s="17"/>
      <c r="J36" s="17">
        <v>10291</v>
      </c>
    </row>
    <row r="37" spans="1:13" ht="23.25" customHeight="1" x14ac:dyDescent="0.45">
      <c r="A37" s="13" t="s">
        <v>7</v>
      </c>
      <c r="B37" s="128"/>
      <c r="C37" s="128"/>
      <c r="D37" s="23">
        <f>SUM(D24:D36)</f>
        <v>5695337</v>
      </c>
      <c r="E37" s="12"/>
      <c r="F37" s="23">
        <f>SUM(F24:F36)</f>
        <v>5669146</v>
      </c>
      <c r="G37" s="70"/>
      <c r="H37" s="23">
        <f>SUM(H24:H36)</f>
        <v>3449250</v>
      </c>
      <c r="I37" s="12"/>
      <c r="J37" s="23">
        <f>SUM(J24:J36)</f>
        <v>3465871</v>
      </c>
    </row>
    <row r="38" spans="1:13" ht="5.25" customHeight="1" x14ac:dyDescent="0.45">
      <c r="A38" s="13"/>
      <c r="B38" s="128"/>
      <c r="C38" s="128"/>
      <c r="D38" s="12"/>
      <c r="E38" s="12"/>
      <c r="F38" s="12"/>
      <c r="G38" s="12"/>
      <c r="H38" s="12"/>
      <c r="I38" s="12"/>
      <c r="J38" s="12"/>
    </row>
    <row r="39" spans="1:13" ht="23.25" customHeight="1" thickBot="1" x14ac:dyDescent="0.5">
      <c r="A39" s="13" t="s">
        <v>8</v>
      </c>
      <c r="B39" s="128"/>
      <c r="C39" s="128"/>
      <c r="D39" s="24">
        <f>D21+D37</f>
        <v>9737052</v>
      </c>
      <c r="E39" s="12"/>
      <c r="F39" s="24">
        <f>F21+F37</f>
        <v>9930954</v>
      </c>
      <c r="G39" s="70"/>
      <c r="H39" s="24">
        <f>H21+H37</f>
        <v>7488489</v>
      </c>
      <c r="I39" s="12"/>
      <c r="J39" s="24">
        <f>J21+J37</f>
        <v>7664376</v>
      </c>
    </row>
    <row r="40" spans="1:13" s="15" customFormat="1" ht="23.25" customHeight="1" thickTop="1" x14ac:dyDescent="0.5">
      <c r="A40" s="14" t="s">
        <v>102</v>
      </c>
      <c r="L40" s="124"/>
    </row>
    <row r="41" spans="1:13" s="15" customFormat="1" ht="23.25" customHeight="1" x14ac:dyDescent="0.5">
      <c r="A41" s="14" t="s">
        <v>74</v>
      </c>
      <c r="M41" s="124"/>
    </row>
    <row r="42" spans="1:13" s="15" customFormat="1" ht="23.25" customHeight="1" x14ac:dyDescent="0.5">
      <c r="A42" s="14" t="s">
        <v>182</v>
      </c>
    </row>
    <row r="43" spans="1:13" ht="23.25" customHeight="1" x14ac:dyDescent="0.45">
      <c r="A43" s="13"/>
      <c r="B43" s="8"/>
      <c r="C43" s="8"/>
      <c r="D43" s="8"/>
      <c r="E43" s="8"/>
      <c r="F43" s="8"/>
      <c r="G43" s="8"/>
      <c r="H43" s="8"/>
      <c r="I43" s="8"/>
      <c r="J43" s="8"/>
    </row>
    <row r="44" spans="1:13" s="77" customFormat="1" ht="26.25" customHeight="1" x14ac:dyDescent="0.45">
      <c r="A44" s="76"/>
      <c r="B44" s="68"/>
      <c r="C44" s="68"/>
      <c r="D44" s="132" t="s">
        <v>38</v>
      </c>
      <c r="E44" s="132"/>
      <c r="F44" s="132"/>
      <c r="G44" s="132"/>
      <c r="H44" s="132" t="s">
        <v>35</v>
      </c>
      <c r="I44" s="132"/>
      <c r="J44" s="132"/>
      <c r="K44" s="29"/>
      <c r="L44" s="29"/>
    </row>
    <row r="45" spans="1:13" s="60" customFormat="1" ht="26.25" customHeight="1" x14ac:dyDescent="0.45">
      <c r="A45" s="13" t="s">
        <v>9</v>
      </c>
      <c r="B45" s="128" t="s">
        <v>1</v>
      </c>
      <c r="C45" s="78"/>
      <c r="D45" s="79" t="s">
        <v>68</v>
      </c>
      <c r="E45" s="79"/>
      <c r="F45" s="79" t="s">
        <v>69</v>
      </c>
      <c r="G45" s="79"/>
      <c r="H45" s="79" t="s">
        <v>68</v>
      </c>
      <c r="I45" s="79"/>
      <c r="J45" s="79" t="s">
        <v>69</v>
      </c>
      <c r="K45" s="29"/>
      <c r="L45" s="29"/>
    </row>
    <row r="46" spans="1:13" s="77" customFormat="1" ht="26.25" customHeight="1" x14ac:dyDescent="0.45">
      <c r="A46" s="72"/>
      <c r="B46" s="66"/>
      <c r="C46" s="80"/>
      <c r="D46" s="84" t="s">
        <v>183</v>
      </c>
      <c r="E46" s="79"/>
      <c r="F46" s="84" t="s">
        <v>143</v>
      </c>
      <c r="G46" s="79"/>
      <c r="H46" s="84" t="s">
        <v>183</v>
      </c>
      <c r="I46" s="79"/>
      <c r="J46" s="84" t="s">
        <v>143</v>
      </c>
      <c r="K46" s="29"/>
      <c r="L46" s="29"/>
    </row>
    <row r="47" spans="1:13" s="82" customFormat="1" ht="23.25" customHeight="1" x14ac:dyDescent="0.45">
      <c r="A47" s="13"/>
      <c r="B47" s="128"/>
      <c r="C47" s="81"/>
      <c r="D47" s="81" t="s">
        <v>77</v>
      </c>
      <c r="F47" s="81"/>
      <c r="G47" s="81"/>
      <c r="H47" s="81" t="s">
        <v>77</v>
      </c>
      <c r="I47" s="81"/>
      <c r="J47" s="81"/>
      <c r="K47" s="29"/>
      <c r="L47" s="29"/>
    </row>
    <row r="48" spans="1:13" s="82" customFormat="1" ht="23.25" customHeight="1" x14ac:dyDescent="0.45">
      <c r="A48" s="13"/>
      <c r="B48" s="128"/>
      <c r="C48" s="81"/>
      <c r="D48" s="131" t="s">
        <v>70</v>
      </c>
      <c r="E48" s="131"/>
      <c r="F48" s="131"/>
      <c r="G48" s="131"/>
      <c r="H48" s="131"/>
      <c r="I48" s="131"/>
      <c r="J48" s="131"/>
      <c r="K48" s="29"/>
      <c r="L48" s="29"/>
    </row>
    <row r="49" spans="1:10" ht="23.25" customHeight="1" x14ac:dyDescent="0.45">
      <c r="A49" s="55" t="s">
        <v>10</v>
      </c>
      <c r="B49" s="130"/>
      <c r="C49" s="130"/>
      <c r="D49" s="9"/>
      <c r="E49" s="9"/>
      <c r="F49" s="9"/>
      <c r="G49" s="9"/>
      <c r="H49" s="9"/>
      <c r="I49" s="9"/>
      <c r="J49" s="9"/>
    </row>
    <row r="50" spans="1:10" ht="23.25" customHeight="1" x14ac:dyDescent="0.45">
      <c r="A50" s="7" t="s">
        <v>186</v>
      </c>
      <c r="B50" s="128"/>
      <c r="C50" s="128"/>
      <c r="D50" s="29"/>
      <c r="E50" s="17"/>
      <c r="F50" s="11"/>
      <c r="G50" s="11"/>
      <c r="H50" s="11"/>
      <c r="I50" s="17"/>
      <c r="J50" s="11"/>
    </row>
    <row r="51" spans="1:10" ht="23.25" customHeight="1" x14ac:dyDescent="0.45">
      <c r="A51" s="7" t="s">
        <v>187</v>
      </c>
      <c r="B51" s="128">
        <v>20</v>
      </c>
      <c r="C51" s="128"/>
      <c r="D51" s="29">
        <f>982+99140</f>
        <v>100122</v>
      </c>
      <c r="E51" s="17"/>
      <c r="F51" s="11">
        <v>100502</v>
      </c>
      <c r="G51" s="11"/>
      <c r="H51" s="11">
        <v>99140</v>
      </c>
      <c r="I51" s="17"/>
      <c r="J51" s="11">
        <v>99140</v>
      </c>
    </row>
    <row r="52" spans="1:10" ht="23.25" customHeight="1" x14ac:dyDescent="0.45">
      <c r="A52" s="7" t="s">
        <v>11</v>
      </c>
      <c r="B52" s="128" t="s">
        <v>181</v>
      </c>
      <c r="C52" s="128"/>
      <c r="D52" s="29">
        <v>316084</v>
      </c>
      <c r="E52" s="17"/>
      <c r="F52" s="29">
        <v>294000</v>
      </c>
      <c r="G52" s="29"/>
      <c r="H52" s="11">
        <v>308691</v>
      </c>
      <c r="I52" s="17"/>
      <c r="J52" s="29">
        <v>286179</v>
      </c>
    </row>
    <row r="53" spans="1:10" ht="23.25" customHeight="1" x14ac:dyDescent="0.45">
      <c r="A53" s="7" t="s">
        <v>156</v>
      </c>
      <c r="B53" s="128" t="s">
        <v>213</v>
      </c>
      <c r="C53" s="128"/>
      <c r="D53" s="29">
        <v>559023</v>
      </c>
      <c r="E53" s="17"/>
      <c r="F53" s="11">
        <v>848778</v>
      </c>
      <c r="G53" s="11"/>
      <c r="H53" s="11">
        <v>508555</v>
      </c>
      <c r="I53" s="17"/>
      <c r="J53" s="11">
        <v>787996</v>
      </c>
    </row>
    <row r="54" spans="1:10" ht="24.75" customHeight="1" x14ac:dyDescent="0.45">
      <c r="A54" s="7" t="s">
        <v>48</v>
      </c>
      <c r="B54" s="128"/>
      <c r="C54" s="128"/>
      <c r="D54" s="29"/>
      <c r="E54" s="17"/>
      <c r="F54" s="11"/>
      <c r="G54" s="11"/>
      <c r="H54" s="11"/>
      <c r="I54" s="17"/>
      <c r="J54" s="11"/>
    </row>
    <row r="55" spans="1:10" ht="24.75" customHeight="1" x14ac:dyDescent="0.45">
      <c r="A55" s="7" t="s">
        <v>47</v>
      </c>
      <c r="B55" s="128"/>
      <c r="C55" s="128"/>
      <c r="D55" s="29">
        <v>24594</v>
      </c>
      <c r="E55" s="17"/>
      <c r="F55" s="29">
        <v>25217</v>
      </c>
      <c r="G55" s="29"/>
      <c r="H55" s="29">
        <v>24594</v>
      </c>
      <c r="I55" s="17"/>
      <c r="J55" s="29">
        <v>25217</v>
      </c>
    </row>
    <row r="56" spans="1:10" ht="24.75" customHeight="1" x14ac:dyDescent="0.45">
      <c r="A56" s="7" t="s">
        <v>216</v>
      </c>
      <c r="B56" s="128">
        <v>26</v>
      </c>
      <c r="C56" s="128"/>
      <c r="D56" s="29">
        <v>159282</v>
      </c>
      <c r="E56" s="17"/>
      <c r="F56" s="29">
        <v>0</v>
      </c>
      <c r="G56" s="29"/>
      <c r="H56" s="29">
        <v>0</v>
      </c>
      <c r="I56" s="17"/>
      <c r="J56" s="29">
        <v>0</v>
      </c>
    </row>
    <row r="57" spans="1:10" ht="24.75" customHeight="1" x14ac:dyDescent="0.45">
      <c r="A57" s="7" t="s">
        <v>112</v>
      </c>
      <c r="B57" s="128">
        <v>26</v>
      </c>
      <c r="C57" s="128"/>
      <c r="D57" s="29">
        <v>117000</v>
      </c>
      <c r="E57" s="17"/>
      <c r="F57" s="29">
        <v>119600</v>
      </c>
      <c r="G57" s="29"/>
      <c r="H57" s="29">
        <v>0</v>
      </c>
      <c r="I57" s="17"/>
      <c r="J57" s="29">
        <v>0</v>
      </c>
    </row>
    <row r="58" spans="1:10" ht="23.25" customHeight="1" x14ac:dyDescent="0.45">
      <c r="A58" s="7" t="s">
        <v>41</v>
      </c>
      <c r="B58" s="128" t="s">
        <v>214</v>
      </c>
      <c r="C58" s="128"/>
      <c r="D58" s="29">
        <v>585900</v>
      </c>
      <c r="E58" s="17"/>
      <c r="F58" s="11">
        <v>615358</v>
      </c>
      <c r="G58" s="11"/>
      <c r="H58" s="11">
        <v>585900</v>
      </c>
      <c r="I58" s="17"/>
      <c r="J58" s="11">
        <v>615358</v>
      </c>
    </row>
    <row r="59" spans="1:10" ht="23.25" customHeight="1" x14ac:dyDescent="0.45">
      <c r="A59" s="7" t="s">
        <v>42</v>
      </c>
      <c r="B59" s="128" t="s">
        <v>215</v>
      </c>
      <c r="C59" s="128"/>
      <c r="D59" s="29">
        <v>312016</v>
      </c>
      <c r="E59" s="17"/>
      <c r="F59" s="11">
        <v>310243</v>
      </c>
      <c r="G59" s="11"/>
      <c r="H59" s="11">
        <v>312016</v>
      </c>
      <c r="I59" s="17"/>
      <c r="J59" s="11">
        <v>310243</v>
      </c>
    </row>
    <row r="60" spans="1:10" ht="23.25" customHeight="1" x14ac:dyDescent="0.45">
      <c r="A60" s="7" t="s">
        <v>59</v>
      </c>
      <c r="B60" s="128"/>
      <c r="C60" s="128"/>
      <c r="D60" s="29">
        <v>96532</v>
      </c>
      <c r="E60" s="17"/>
      <c r="F60" s="11">
        <v>115646</v>
      </c>
      <c r="G60" s="11"/>
      <c r="H60" s="11">
        <v>96532</v>
      </c>
      <c r="I60" s="17"/>
      <c r="J60" s="11">
        <v>115646</v>
      </c>
    </row>
    <row r="61" spans="1:10" ht="23.25" customHeight="1" x14ac:dyDescent="0.45">
      <c r="A61" s="7" t="s">
        <v>188</v>
      </c>
      <c r="B61" s="128"/>
      <c r="C61" s="128"/>
      <c r="D61" s="29">
        <v>10576</v>
      </c>
      <c r="E61" s="17"/>
      <c r="F61" s="11">
        <v>10576</v>
      </c>
      <c r="G61" s="11"/>
      <c r="H61" s="11">
        <v>10576</v>
      </c>
      <c r="I61" s="17"/>
      <c r="J61" s="11">
        <v>10576</v>
      </c>
    </row>
    <row r="62" spans="1:10" ht="23.25" customHeight="1" x14ac:dyDescent="0.45">
      <c r="A62" s="7" t="s">
        <v>164</v>
      </c>
      <c r="B62" s="128">
        <v>28</v>
      </c>
      <c r="C62" s="128"/>
      <c r="D62" s="29">
        <v>34544</v>
      </c>
      <c r="E62" s="17"/>
      <c r="F62" s="29">
        <v>22969</v>
      </c>
      <c r="G62" s="29"/>
      <c r="H62" s="11">
        <v>34544</v>
      </c>
      <c r="I62" s="17"/>
      <c r="J62" s="29">
        <v>22969</v>
      </c>
    </row>
    <row r="63" spans="1:10" ht="23.25" customHeight="1" x14ac:dyDescent="0.45">
      <c r="A63" s="10" t="s">
        <v>12</v>
      </c>
      <c r="B63" s="128"/>
      <c r="C63" s="128"/>
      <c r="D63" s="29">
        <f>11801+7227</f>
        <v>19028</v>
      </c>
      <c r="E63" s="17"/>
      <c r="F63" s="11">
        <v>27778</v>
      </c>
      <c r="G63" s="11"/>
      <c r="H63" s="11">
        <v>7227</v>
      </c>
      <c r="I63" s="17"/>
      <c r="J63" s="11">
        <v>7458</v>
      </c>
    </row>
    <row r="64" spans="1:10" ht="23.25" customHeight="1" x14ac:dyDescent="0.45">
      <c r="A64" s="13" t="s">
        <v>13</v>
      </c>
      <c r="B64" s="128"/>
      <c r="C64" s="128"/>
      <c r="D64" s="23">
        <f>SUM(D50:D63)</f>
        <v>2334701</v>
      </c>
      <c r="E64" s="12"/>
      <c r="F64" s="23">
        <f>SUM(F50:F63)</f>
        <v>2490667</v>
      </c>
      <c r="G64" s="70"/>
      <c r="H64" s="23">
        <f>SUM(H50:H63)</f>
        <v>1987775</v>
      </c>
      <c r="I64" s="12"/>
      <c r="J64" s="23">
        <f>SUM(J50:J63)</f>
        <v>2280782</v>
      </c>
    </row>
    <row r="65" spans="1:12" ht="9.75" customHeight="1" x14ac:dyDescent="0.45">
      <c r="A65" s="10"/>
      <c r="B65" s="128"/>
      <c r="C65" s="128"/>
      <c r="D65" s="17"/>
      <c r="E65" s="17"/>
      <c r="F65" s="17"/>
      <c r="G65" s="17"/>
      <c r="H65" s="17"/>
      <c r="I65" s="17"/>
      <c r="J65" s="17"/>
    </row>
    <row r="66" spans="1:12" ht="23.25" customHeight="1" x14ac:dyDescent="0.45">
      <c r="A66" s="55" t="s">
        <v>14</v>
      </c>
      <c r="B66" s="128"/>
      <c r="C66" s="128"/>
      <c r="D66" s="17"/>
      <c r="E66" s="17"/>
      <c r="F66" s="17"/>
      <c r="G66" s="17"/>
      <c r="H66" s="17"/>
      <c r="I66" s="17"/>
      <c r="J66" s="17"/>
    </row>
    <row r="67" spans="1:12" ht="23.25" customHeight="1" x14ac:dyDescent="0.45">
      <c r="A67" s="7" t="s">
        <v>126</v>
      </c>
      <c r="B67" s="128">
        <v>26</v>
      </c>
      <c r="C67" s="128"/>
      <c r="D67" s="17">
        <v>1467851</v>
      </c>
      <c r="E67" s="17"/>
      <c r="F67" s="17">
        <v>1604958</v>
      </c>
      <c r="G67" s="17"/>
      <c r="H67" s="17">
        <v>0</v>
      </c>
      <c r="I67" s="17"/>
      <c r="J67" s="17">
        <v>0</v>
      </c>
    </row>
    <row r="68" spans="1:12" ht="23.25" customHeight="1" x14ac:dyDescent="0.45">
      <c r="A68" s="7" t="s">
        <v>104</v>
      </c>
      <c r="B68" s="128">
        <v>19</v>
      </c>
      <c r="C68" s="128"/>
      <c r="D68" s="17">
        <v>19364</v>
      </c>
      <c r="E68" s="17"/>
      <c r="F68" s="17">
        <v>35469</v>
      </c>
      <c r="G68" s="17"/>
      <c r="H68" s="17">
        <v>19364</v>
      </c>
      <c r="I68" s="17"/>
      <c r="J68" s="17">
        <v>35469</v>
      </c>
    </row>
    <row r="69" spans="1:12" ht="23.25" customHeight="1" x14ac:dyDescent="0.45">
      <c r="A69" s="7" t="s">
        <v>157</v>
      </c>
      <c r="B69" s="128"/>
      <c r="C69" s="128"/>
      <c r="D69" s="17"/>
      <c r="E69" s="17"/>
      <c r="F69" s="17"/>
      <c r="G69" s="17"/>
      <c r="H69" s="17"/>
      <c r="I69" s="17"/>
      <c r="J69" s="17"/>
    </row>
    <row r="70" spans="1:12" ht="23.25" customHeight="1" x14ac:dyDescent="0.45">
      <c r="A70" s="7" t="s">
        <v>158</v>
      </c>
      <c r="B70" s="128">
        <v>27</v>
      </c>
      <c r="C70" s="128"/>
      <c r="D70" s="17">
        <v>169423</v>
      </c>
      <c r="E70" s="17"/>
      <c r="F70" s="17">
        <v>162954</v>
      </c>
      <c r="G70" s="17"/>
      <c r="H70" s="17">
        <v>164867</v>
      </c>
      <c r="I70" s="17"/>
      <c r="J70" s="17">
        <v>158707</v>
      </c>
    </row>
    <row r="71" spans="1:12" ht="23.25" customHeight="1" x14ac:dyDescent="0.45">
      <c r="A71" s="7" t="s">
        <v>165</v>
      </c>
      <c r="B71" s="128">
        <v>28</v>
      </c>
      <c r="C71" s="128"/>
      <c r="D71" s="17">
        <v>55395</v>
      </c>
      <c r="E71" s="17"/>
      <c r="F71" s="17">
        <v>54744</v>
      </c>
      <c r="G71" s="17"/>
      <c r="H71" s="17">
        <v>55395</v>
      </c>
      <c r="I71" s="17"/>
      <c r="J71" s="17">
        <v>54744</v>
      </c>
    </row>
    <row r="72" spans="1:12" ht="23.25" customHeight="1" x14ac:dyDescent="0.45">
      <c r="A72" s="7" t="s">
        <v>144</v>
      </c>
      <c r="B72" s="128"/>
      <c r="C72" s="128"/>
      <c r="D72" s="17">
        <v>25020</v>
      </c>
      <c r="E72" s="17"/>
      <c r="F72" s="17">
        <v>18453</v>
      </c>
      <c r="G72" s="17"/>
      <c r="H72" s="17">
        <v>0</v>
      </c>
      <c r="I72" s="17"/>
      <c r="J72" s="17">
        <v>0</v>
      </c>
    </row>
    <row r="73" spans="1:12" ht="23.25" customHeight="1" x14ac:dyDescent="0.45">
      <c r="A73" s="13" t="s">
        <v>15</v>
      </c>
      <c r="B73" s="128"/>
      <c r="C73" s="128"/>
      <c r="D73" s="23">
        <f>SUM(D67:D72)</f>
        <v>1737053</v>
      </c>
      <c r="E73" s="12"/>
      <c r="F73" s="23">
        <f>SUM(F67:F72)</f>
        <v>1876578</v>
      </c>
      <c r="G73" s="70"/>
      <c r="H73" s="23">
        <f>SUM(H67:H72)</f>
        <v>239626</v>
      </c>
      <c r="I73" s="12"/>
      <c r="J73" s="23">
        <f>SUM(J67:J72)</f>
        <v>248920</v>
      </c>
    </row>
    <row r="74" spans="1:12" ht="23.25" customHeight="1" x14ac:dyDescent="0.45">
      <c r="A74" s="13" t="s">
        <v>16</v>
      </c>
      <c r="B74" s="128"/>
      <c r="C74" s="128"/>
      <c r="D74" s="23">
        <f>D64+D73</f>
        <v>4071754</v>
      </c>
      <c r="E74" s="12"/>
      <c r="F74" s="23">
        <f>F64+F73</f>
        <v>4367245</v>
      </c>
      <c r="G74" s="70"/>
      <c r="H74" s="23">
        <f>H64+H73</f>
        <v>2227401</v>
      </c>
      <c r="I74" s="12"/>
      <c r="J74" s="23">
        <f>J64+J73</f>
        <v>2529702</v>
      </c>
    </row>
    <row r="75" spans="1:12" s="15" customFormat="1" ht="23.25" customHeight="1" x14ac:dyDescent="0.5">
      <c r="A75" s="14" t="s">
        <v>102</v>
      </c>
    </row>
    <row r="76" spans="1:12" s="15" customFormat="1" ht="23.25" customHeight="1" x14ac:dyDescent="0.5">
      <c r="A76" s="14" t="s">
        <v>74</v>
      </c>
    </row>
    <row r="77" spans="1:12" s="15" customFormat="1" ht="23.25" customHeight="1" x14ac:dyDescent="0.5">
      <c r="A77" s="14" t="s">
        <v>182</v>
      </c>
    </row>
    <row r="78" spans="1:12" ht="23.25" customHeight="1" x14ac:dyDescent="0.45">
      <c r="A78" s="13"/>
      <c r="B78" s="8"/>
      <c r="C78" s="8"/>
      <c r="D78" s="8"/>
      <c r="E78" s="8"/>
      <c r="F78" s="8"/>
      <c r="G78" s="8"/>
      <c r="H78" s="8"/>
      <c r="I78" s="8"/>
      <c r="J78" s="8"/>
    </row>
    <row r="79" spans="1:12" s="77" customFormat="1" ht="26.25" customHeight="1" x14ac:dyDescent="0.45">
      <c r="A79" s="76"/>
      <c r="B79" s="68"/>
      <c r="C79" s="68"/>
      <c r="D79" s="132" t="s">
        <v>38</v>
      </c>
      <c r="E79" s="132"/>
      <c r="F79" s="132"/>
      <c r="G79" s="132"/>
      <c r="H79" s="132" t="s">
        <v>35</v>
      </c>
      <c r="I79" s="132"/>
      <c r="J79" s="132"/>
      <c r="K79" s="29"/>
      <c r="L79" s="29"/>
    </row>
    <row r="80" spans="1:12" s="60" customFormat="1" ht="26.25" customHeight="1" x14ac:dyDescent="0.45">
      <c r="A80" s="13" t="s">
        <v>9</v>
      </c>
      <c r="B80" s="128" t="s">
        <v>1</v>
      </c>
      <c r="C80" s="78"/>
      <c r="D80" s="79" t="s">
        <v>68</v>
      </c>
      <c r="E80" s="79"/>
      <c r="F80" s="79" t="s">
        <v>69</v>
      </c>
      <c r="G80" s="79"/>
      <c r="H80" s="79" t="s">
        <v>68</v>
      </c>
      <c r="I80" s="79"/>
      <c r="J80" s="79" t="s">
        <v>69</v>
      </c>
      <c r="K80" s="29"/>
      <c r="L80" s="29"/>
    </row>
    <row r="81" spans="1:12" s="77" customFormat="1" ht="26.25" customHeight="1" x14ac:dyDescent="0.45">
      <c r="A81" s="72"/>
      <c r="B81" s="66"/>
      <c r="C81" s="80"/>
      <c r="D81" s="84" t="s">
        <v>183</v>
      </c>
      <c r="E81" s="79"/>
      <c r="F81" s="84" t="s">
        <v>143</v>
      </c>
      <c r="G81" s="79"/>
      <c r="H81" s="84" t="s">
        <v>183</v>
      </c>
      <c r="I81" s="79"/>
      <c r="J81" s="84" t="s">
        <v>143</v>
      </c>
      <c r="K81" s="29"/>
      <c r="L81" s="29"/>
    </row>
    <row r="82" spans="1:12" s="82" customFormat="1" ht="23.25" customHeight="1" x14ac:dyDescent="0.45">
      <c r="A82" s="13"/>
      <c r="B82" s="128"/>
      <c r="C82" s="81"/>
      <c r="D82" s="81" t="s">
        <v>77</v>
      </c>
      <c r="F82" s="81"/>
      <c r="G82" s="81"/>
      <c r="H82" s="81" t="s">
        <v>77</v>
      </c>
      <c r="I82" s="81"/>
      <c r="J82" s="81"/>
      <c r="K82" s="29"/>
      <c r="L82" s="29"/>
    </row>
    <row r="83" spans="1:12" s="82" customFormat="1" ht="23.25" customHeight="1" x14ac:dyDescent="0.45">
      <c r="A83" s="13"/>
      <c r="B83" s="128"/>
      <c r="C83" s="81"/>
      <c r="D83" s="131" t="s">
        <v>70</v>
      </c>
      <c r="E83" s="131"/>
      <c r="F83" s="131"/>
      <c r="G83" s="131"/>
      <c r="H83" s="131"/>
      <c r="I83" s="131"/>
      <c r="J83" s="131"/>
      <c r="K83" s="29"/>
      <c r="L83" s="29"/>
    </row>
    <row r="84" spans="1:12" ht="23.25" customHeight="1" x14ac:dyDescent="0.45">
      <c r="A84" s="55" t="s">
        <v>17</v>
      </c>
      <c r="B84" s="128"/>
      <c r="C84" s="128"/>
      <c r="D84" s="9"/>
      <c r="E84" s="9"/>
      <c r="F84" s="9"/>
      <c r="G84" s="9"/>
      <c r="H84" s="9"/>
      <c r="I84" s="9"/>
      <c r="J84" s="9"/>
    </row>
    <row r="85" spans="1:12" ht="23.25" customHeight="1" x14ac:dyDescent="0.45">
      <c r="A85" s="10" t="s">
        <v>18</v>
      </c>
      <c r="B85" s="128">
        <v>29</v>
      </c>
      <c r="C85" s="128"/>
      <c r="D85" s="9"/>
      <c r="E85" s="9"/>
      <c r="F85" s="9"/>
      <c r="G85" s="9"/>
      <c r="H85" s="9"/>
      <c r="I85" s="9"/>
      <c r="J85" s="9"/>
    </row>
    <row r="86" spans="1:12" ht="23.25" customHeight="1" thickBot="1" x14ac:dyDescent="0.5">
      <c r="A86" s="10" t="s">
        <v>32</v>
      </c>
      <c r="B86" s="128"/>
      <c r="C86" s="128"/>
      <c r="D86" s="25">
        <v>1600000</v>
      </c>
      <c r="E86" s="17"/>
      <c r="F86" s="25">
        <v>1600000</v>
      </c>
      <c r="G86" s="74"/>
      <c r="H86" s="25">
        <v>1600000</v>
      </c>
      <c r="I86" s="17"/>
      <c r="J86" s="25">
        <v>1600000</v>
      </c>
    </row>
    <row r="87" spans="1:12" ht="23.25" customHeight="1" thickTop="1" x14ac:dyDescent="0.45">
      <c r="A87" s="7" t="s">
        <v>67</v>
      </c>
      <c r="B87" s="128"/>
      <c r="C87" s="128"/>
      <c r="D87" s="17">
        <v>1600000</v>
      </c>
      <c r="E87" s="17"/>
      <c r="F87" s="17">
        <v>1600000</v>
      </c>
      <c r="G87" s="17"/>
      <c r="H87" s="17">
        <v>1600000</v>
      </c>
      <c r="I87" s="17"/>
      <c r="J87" s="17">
        <v>1600000</v>
      </c>
    </row>
    <row r="88" spans="1:12" ht="23.25" customHeight="1" x14ac:dyDescent="0.45">
      <c r="A88" s="7" t="s">
        <v>81</v>
      </c>
      <c r="C88" s="128"/>
      <c r="D88" s="17"/>
      <c r="E88" s="17"/>
      <c r="F88" s="17"/>
      <c r="G88" s="17"/>
      <c r="H88" s="17"/>
      <c r="I88" s="17"/>
      <c r="J88" s="17"/>
    </row>
    <row r="89" spans="1:12" ht="23.25" customHeight="1" x14ac:dyDescent="0.45">
      <c r="A89" s="7" t="s">
        <v>60</v>
      </c>
      <c r="B89" s="128"/>
      <c r="C89" s="128"/>
      <c r="D89" s="17">
        <v>24</v>
      </c>
      <c r="E89" s="17"/>
      <c r="F89" s="17">
        <v>24</v>
      </c>
      <c r="G89" s="17"/>
      <c r="H89" s="17">
        <v>24</v>
      </c>
      <c r="I89" s="17"/>
      <c r="J89" s="17">
        <v>24</v>
      </c>
    </row>
    <row r="90" spans="1:12" ht="23.25" customHeight="1" x14ac:dyDescent="0.45">
      <c r="A90" s="7" t="s">
        <v>189</v>
      </c>
      <c r="B90" s="128"/>
      <c r="C90" s="128"/>
      <c r="D90" s="17"/>
      <c r="E90" s="17"/>
      <c r="F90" s="17"/>
      <c r="G90" s="17"/>
      <c r="H90" s="17"/>
      <c r="I90" s="17"/>
      <c r="J90" s="17"/>
    </row>
    <row r="91" spans="1:12" ht="23.25" customHeight="1" x14ac:dyDescent="0.45">
      <c r="A91" s="7" t="s">
        <v>191</v>
      </c>
      <c r="B91" s="128"/>
      <c r="C91" s="128"/>
      <c r="D91" s="17">
        <v>-6870</v>
      </c>
      <c r="E91" s="17"/>
      <c r="F91" s="17">
        <v>-6870</v>
      </c>
      <c r="G91" s="17"/>
      <c r="H91" s="17">
        <v>0</v>
      </c>
      <c r="I91" s="17"/>
      <c r="J91" s="17">
        <v>0</v>
      </c>
    </row>
    <row r="92" spans="1:12" ht="23.25" customHeight="1" x14ac:dyDescent="0.45">
      <c r="A92" s="7" t="s">
        <v>54</v>
      </c>
      <c r="B92" s="128"/>
      <c r="C92" s="128"/>
      <c r="D92" s="17"/>
      <c r="E92" s="17"/>
      <c r="F92" s="17"/>
      <c r="G92" s="17"/>
      <c r="H92" s="17"/>
      <c r="I92" s="17"/>
      <c r="J92" s="17"/>
    </row>
    <row r="93" spans="1:12" ht="23.25" customHeight="1" x14ac:dyDescent="0.45">
      <c r="A93" s="10" t="s">
        <v>37</v>
      </c>
      <c r="B93" s="128"/>
      <c r="C93" s="128"/>
      <c r="D93" s="17"/>
      <c r="E93" s="17"/>
      <c r="F93" s="17"/>
      <c r="G93" s="17"/>
      <c r="H93" s="17"/>
      <c r="I93" s="17"/>
      <c r="J93" s="17"/>
    </row>
    <row r="94" spans="1:12" ht="23.25" customHeight="1" x14ac:dyDescent="0.45">
      <c r="A94" s="7" t="s">
        <v>61</v>
      </c>
      <c r="B94" s="128"/>
      <c r="C94" s="128"/>
      <c r="D94" s="17">
        <v>160000</v>
      </c>
      <c r="E94" s="17"/>
      <c r="F94" s="17">
        <v>160000</v>
      </c>
      <c r="G94" s="17"/>
      <c r="H94" s="17">
        <v>160000</v>
      </c>
      <c r="I94" s="17"/>
      <c r="J94" s="17">
        <v>160000</v>
      </c>
      <c r="K94" s="69"/>
      <c r="L94" s="69"/>
    </row>
    <row r="95" spans="1:12" ht="23.25" customHeight="1" x14ac:dyDescent="0.45">
      <c r="A95" s="7" t="s">
        <v>55</v>
      </c>
      <c r="B95" s="128"/>
      <c r="C95" s="128"/>
      <c r="D95" s="17">
        <v>3131611</v>
      </c>
      <c r="E95" s="17"/>
      <c r="F95" s="17">
        <v>2984005</v>
      </c>
      <c r="G95" s="17"/>
      <c r="H95" s="17">
        <v>3251488</v>
      </c>
      <c r="I95" s="17"/>
      <c r="J95" s="18">
        <v>3088992</v>
      </c>
      <c r="K95" s="69"/>
      <c r="L95" s="69"/>
    </row>
    <row r="96" spans="1:12" ht="23.25" customHeight="1" x14ac:dyDescent="0.45">
      <c r="A96" s="7" t="s">
        <v>75</v>
      </c>
      <c r="B96" s="128">
        <v>5</v>
      </c>
      <c r="C96" s="128"/>
      <c r="D96" s="17">
        <v>249576</v>
      </c>
      <c r="E96" s="17"/>
      <c r="F96" s="17">
        <v>285658</v>
      </c>
      <c r="G96" s="17"/>
      <c r="H96" s="17">
        <v>249576</v>
      </c>
      <c r="I96" s="17"/>
      <c r="J96" s="17">
        <v>285658</v>
      </c>
      <c r="K96" s="69"/>
      <c r="L96" s="69"/>
    </row>
    <row r="97" spans="1:12" ht="23.25" customHeight="1" x14ac:dyDescent="0.45">
      <c r="A97" s="13" t="s">
        <v>89</v>
      </c>
      <c r="B97" s="128"/>
      <c r="C97" s="128"/>
      <c r="D97" s="23">
        <f>SUM(D87:D96)</f>
        <v>5134341</v>
      </c>
      <c r="E97" s="12"/>
      <c r="F97" s="23">
        <f>SUM(F87:F96)</f>
        <v>5022817</v>
      </c>
      <c r="G97" s="70"/>
      <c r="H97" s="23">
        <f>SUM(H87:H96)</f>
        <v>5261088</v>
      </c>
      <c r="I97" s="12"/>
      <c r="J97" s="23">
        <f>SUM(J87:J96)</f>
        <v>5134674</v>
      </c>
      <c r="K97" s="69"/>
      <c r="L97" s="69"/>
    </row>
    <row r="98" spans="1:12" ht="23.25" customHeight="1" x14ac:dyDescent="0.45">
      <c r="A98" s="7" t="s">
        <v>90</v>
      </c>
      <c r="B98" s="128"/>
      <c r="C98" s="128"/>
      <c r="D98" s="18">
        <v>530957</v>
      </c>
      <c r="E98" s="17"/>
      <c r="F98" s="17">
        <v>540892</v>
      </c>
      <c r="G98" s="17"/>
      <c r="H98" s="17">
        <v>0</v>
      </c>
      <c r="I98" s="17"/>
      <c r="J98" s="17">
        <v>0</v>
      </c>
      <c r="K98" s="69"/>
      <c r="L98" s="69"/>
    </row>
    <row r="99" spans="1:12" ht="23.25" customHeight="1" x14ac:dyDescent="0.45">
      <c r="A99" s="13" t="s">
        <v>19</v>
      </c>
      <c r="B99" s="128"/>
      <c r="C99" s="128"/>
      <c r="D99" s="23">
        <f>+D97+D98</f>
        <v>5665298</v>
      </c>
      <c r="E99" s="12"/>
      <c r="F99" s="23">
        <f>+F97+F98</f>
        <v>5563709</v>
      </c>
      <c r="G99" s="70"/>
      <c r="H99" s="23">
        <f>+H97+H98</f>
        <v>5261088</v>
      </c>
      <c r="I99" s="12"/>
      <c r="J99" s="23">
        <f>+J97+J98</f>
        <v>5134674</v>
      </c>
      <c r="K99" s="69"/>
      <c r="L99" s="69"/>
    </row>
    <row r="100" spans="1:12" ht="7.5" customHeight="1" x14ac:dyDescent="0.45">
      <c r="A100" s="13"/>
      <c r="B100" s="128"/>
      <c r="C100" s="128"/>
      <c r="D100" s="70"/>
      <c r="E100" s="12"/>
      <c r="F100" s="70"/>
      <c r="G100" s="70"/>
      <c r="H100" s="70"/>
      <c r="I100" s="12"/>
      <c r="J100" s="70"/>
      <c r="K100" s="69"/>
      <c r="L100" s="69"/>
    </row>
    <row r="101" spans="1:12" ht="23.25" customHeight="1" thickBot="1" x14ac:dyDescent="0.5">
      <c r="A101" s="13" t="s">
        <v>20</v>
      </c>
      <c r="B101" s="128"/>
      <c r="C101" s="128"/>
      <c r="D101" s="24">
        <f>D74+D99</f>
        <v>9737052</v>
      </c>
      <c r="E101" s="12"/>
      <c r="F101" s="24">
        <f>F74+F99</f>
        <v>9930954</v>
      </c>
      <c r="G101" s="70">
        <f>G74+G99</f>
        <v>0</v>
      </c>
      <c r="H101" s="24">
        <f>H74+H99</f>
        <v>7488489</v>
      </c>
      <c r="I101" s="12"/>
      <c r="J101" s="24">
        <f>+J99+J74</f>
        <v>7664376</v>
      </c>
      <c r="K101" s="69"/>
      <c r="L101" s="69"/>
    </row>
    <row r="102" spans="1:12" ht="23.25" customHeight="1" thickTop="1" x14ac:dyDescent="0.45">
      <c r="A102" s="13"/>
      <c r="B102" s="128"/>
      <c r="C102" s="128"/>
      <c r="E102" s="3"/>
      <c r="F102" s="1"/>
      <c r="G102" s="1"/>
      <c r="H102" s="1"/>
      <c r="I102" s="3"/>
      <c r="J102" s="1"/>
      <c r="K102" s="69"/>
      <c r="L102" s="69"/>
    </row>
    <row r="104" spans="1:12" ht="23.25" customHeight="1" x14ac:dyDescent="0.45">
      <c r="D104" s="103">
        <f>D39-D101</f>
        <v>0</v>
      </c>
      <c r="F104" s="103">
        <f>F39-F101</f>
        <v>0</v>
      </c>
      <c r="H104" s="18">
        <f>+H39-H101</f>
        <v>0</v>
      </c>
      <c r="J104" s="103">
        <f>J39-J101</f>
        <v>0</v>
      </c>
    </row>
  </sheetData>
  <sheetProtection password="F7ED" sheet="1" objects="1" scenarios="1"/>
  <mergeCells count="9">
    <mergeCell ref="D83:J83"/>
    <mergeCell ref="H5:J5"/>
    <mergeCell ref="D9:J9"/>
    <mergeCell ref="D44:G44"/>
    <mergeCell ref="H44:J44"/>
    <mergeCell ref="D48:J48"/>
    <mergeCell ref="D79:G79"/>
    <mergeCell ref="H79:J79"/>
    <mergeCell ref="D5:G5"/>
  </mergeCells>
  <phoneticPr fontId="0" type="noConversion"/>
  <pageMargins left="0.86614173228346458" right="0.51181102362204722" top="0.47244094488188981" bottom="0.39370078740157483" header="0.51181102362204722" footer="0.39370078740157483"/>
  <pageSetup paperSize="9" scale="85" firstPageNumber="2" orientation="portrait" useFirstPageNumber="1" r:id="rId1"/>
  <headerFooter alignWithMargins="0">
    <oddFooter>&amp;L       หมายเหตุประกอบงบการเงินเป็นส่วนหนึ่งของงบการเงินนี้&amp;R&amp;P</oddFooter>
  </headerFooter>
  <rowBreaks count="2" manualBreakCount="2">
    <brk id="39" max="9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5"/>
  </sheetPr>
  <dimension ref="A1:AQ59"/>
  <sheetViews>
    <sheetView showGridLines="0" view="pageBreakPreview" topLeftCell="A32" zoomScale="98" zoomScaleSheetLayoutView="98" workbookViewId="0">
      <selection activeCell="A12" sqref="A12"/>
    </sheetView>
  </sheetViews>
  <sheetFormatPr defaultRowHeight="23.25" customHeight="1" x14ac:dyDescent="0.45"/>
  <cols>
    <col min="1" max="1" width="49.140625" style="7" customWidth="1"/>
    <col min="2" max="2" width="9.7109375" style="2" customWidth="1"/>
    <col min="3" max="3" width="1.42578125" style="2" customWidth="1"/>
    <col min="4" max="4" width="14" style="2" customWidth="1"/>
    <col min="5" max="5" width="1.42578125" style="2" customWidth="1"/>
    <col min="6" max="6" width="13.7109375" style="2" customWidth="1"/>
    <col min="7" max="7" width="1.140625" style="2" customWidth="1"/>
    <col min="8" max="8" width="14" style="2" customWidth="1"/>
    <col min="9" max="9" width="1.42578125" style="2" customWidth="1"/>
    <col min="10" max="10" width="13.7109375" style="2" customWidth="1"/>
    <col min="11" max="11" width="12" style="2" bestFit="1" customWidth="1"/>
    <col min="12" max="12" width="4.7109375" style="2" bestFit="1" customWidth="1"/>
    <col min="13" max="13" width="9.140625" style="2"/>
    <col min="14" max="14" width="2.140625" style="2" customWidth="1"/>
    <col min="15" max="16384" width="9.140625" style="2"/>
  </cols>
  <sheetData>
    <row r="1" spans="1:43" s="15" customFormat="1" ht="23.25" customHeight="1" x14ac:dyDescent="0.5">
      <c r="A1" s="59" t="s">
        <v>102</v>
      </c>
      <c r="J1" s="16"/>
      <c r="AQ1" s="14" t="s">
        <v>102</v>
      </c>
    </row>
    <row r="2" spans="1:43" s="15" customFormat="1" ht="23.25" customHeight="1" x14ac:dyDescent="0.5">
      <c r="A2" s="14" t="s">
        <v>122</v>
      </c>
      <c r="J2" s="16"/>
    </row>
    <row r="3" spans="1:43" ht="23.25" customHeight="1" x14ac:dyDescent="0.45">
      <c r="A3" s="10"/>
      <c r="B3" s="130"/>
      <c r="C3" s="130"/>
      <c r="D3" s="133" t="s">
        <v>43</v>
      </c>
      <c r="E3" s="133"/>
      <c r="F3" s="133"/>
      <c r="G3" s="129"/>
      <c r="H3" s="133" t="s">
        <v>35</v>
      </c>
      <c r="I3" s="133"/>
      <c r="J3" s="133"/>
    </row>
    <row r="4" spans="1:43" ht="23.25" customHeight="1" x14ac:dyDescent="0.45">
      <c r="A4" s="10"/>
      <c r="B4" s="130"/>
      <c r="C4" s="130"/>
      <c r="D4" s="134" t="s">
        <v>119</v>
      </c>
      <c r="E4" s="134"/>
      <c r="F4" s="134"/>
      <c r="G4" s="129"/>
      <c r="H4" s="134" t="s">
        <v>119</v>
      </c>
      <c r="I4" s="134"/>
      <c r="J4" s="134"/>
    </row>
    <row r="5" spans="1:43" ht="23.25" customHeight="1" x14ac:dyDescent="0.45">
      <c r="A5" s="10"/>
      <c r="B5" s="130"/>
      <c r="C5" s="130"/>
      <c r="D5" s="134" t="s">
        <v>120</v>
      </c>
      <c r="E5" s="134"/>
      <c r="F5" s="134"/>
      <c r="G5" s="129"/>
      <c r="H5" s="134" t="s">
        <v>120</v>
      </c>
      <c r="I5" s="134"/>
      <c r="J5" s="134"/>
    </row>
    <row r="6" spans="1:43" ht="23.25" customHeight="1" x14ac:dyDescent="0.45">
      <c r="A6" s="10"/>
      <c r="B6" s="128" t="s">
        <v>1</v>
      </c>
      <c r="C6" s="128"/>
      <c r="D6" s="130">
        <v>2561</v>
      </c>
      <c r="E6" s="130"/>
      <c r="F6" s="130">
        <v>2560</v>
      </c>
      <c r="G6" s="130"/>
      <c r="H6" s="130">
        <v>2561</v>
      </c>
      <c r="I6" s="130"/>
      <c r="J6" s="130">
        <v>2560</v>
      </c>
    </row>
    <row r="7" spans="1:43" ht="18.75" customHeight="1" x14ac:dyDescent="0.45">
      <c r="A7" s="10"/>
      <c r="B7" s="128"/>
      <c r="C7" s="128"/>
      <c r="D7" s="131" t="s">
        <v>70</v>
      </c>
      <c r="E7" s="131"/>
      <c r="F7" s="131"/>
      <c r="G7" s="131"/>
      <c r="H7" s="131"/>
      <c r="I7" s="131"/>
      <c r="J7" s="131"/>
    </row>
    <row r="8" spans="1:43" ht="23.25" customHeight="1" x14ac:dyDescent="0.45">
      <c r="A8" s="55" t="s">
        <v>21</v>
      </c>
      <c r="B8" s="128"/>
      <c r="C8" s="128"/>
      <c r="D8" s="8"/>
      <c r="E8" s="8"/>
    </row>
    <row r="9" spans="1:43" ht="23.25" customHeight="1" x14ac:dyDescent="0.45">
      <c r="A9" s="7" t="s">
        <v>151</v>
      </c>
      <c r="B9" s="128"/>
      <c r="C9" s="128"/>
      <c r="D9" s="32">
        <v>1568881</v>
      </c>
      <c r="E9" s="32"/>
      <c r="F9" s="32">
        <v>1986575</v>
      </c>
      <c r="G9" s="32"/>
      <c r="H9" s="32">
        <v>1576409</v>
      </c>
      <c r="I9" s="32"/>
      <c r="J9" s="32">
        <v>1997210</v>
      </c>
    </row>
    <row r="10" spans="1:43" ht="23.25" customHeight="1" x14ac:dyDescent="0.45">
      <c r="A10" s="7" t="s">
        <v>197</v>
      </c>
      <c r="B10" s="128"/>
      <c r="C10" s="128"/>
      <c r="D10" s="32">
        <v>98667</v>
      </c>
      <c r="E10" s="32"/>
      <c r="F10" s="32">
        <v>103512</v>
      </c>
      <c r="G10" s="32"/>
      <c r="H10" s="32">
        <v>29690</v>
      </c>
      <c r="I10" s="32"/>
      <c r="J10" s="32">
        <v>32363</v>
      </c>
    </row>
    <row r="11" spans="1:43" ht="23.25" customHeight="1" x14ac:dyDescent="0.45">
      <c r="A11" s="7" t="s">
        <v>152</v>
      </c>
      <c r="B11" s="128"/>
      <c r="C11" s="128"/>
      <c r="D11" s="32">
        <v>534</v>
      </c>
      <c r="E11" s="32"/>
      <c r="F11" s="32">
        <v>1795</v>
      </c>
      <c r="G11" s="32"/>
      <c r="H11" s="32">
        <v>958</v>
      </c>
      <c r="I11" s="32"/>
      <c r="J11" s="32">
        <v>3258</v>
      </c>
    </row>
    <row r="12" spans="1:43" ht="23.25" customHeight="1" x14ac:dyDescent="0.45">
      <c r="A12" s="10" t="s">
        <v>23</v>
      </c>
      <c r="B12" s="128"/>
      <c r="C12" s="128"/>
      <c r="D12" s="32">
        <v>14509</v>
      </c>
      <c r="E12" s="32"/>
      <c r="F12" s="32">
        <v>17924</v>
      </c>
      <c r="G12" s="32"/>
      <c r="H12" s="32">
        <v>13710</v>
      </c>
      <c r="I12" s="32"/>
      <c r="J12" s="32">
        <v>8028</v>
      </c>
    </row>
    <row r="13" spans="1:43" ht="23.25" customHeight="1" x14ac:dyDescent="0.45">
      <c r="A13" s="13" t="s">
        <v>24</v>
      </c>
      <c r="B13" s="128"/>
      <c r="C13" s="128"/>
      <c r="D13" s="33">
        <f>SUM(D9:D12)</f>
        <v>1682591</v>
      </c>
      <c r="E13" s="34"/>
      <c r="F13" s="33">
        <f>SUM(F9:F12)</f>
        <v>2109806</v>
      </c>
      <c r="G13" s="39"/>
      <c r="H13" s="33">
        <f>SUM(H9:H12)</f>
        <v>1620767</v>
      </c>
      <c r="I13" s="34"/>
      <c r="J13" s="33">
        <f>SUM(J9:J12)</f>
        <v>2040859</v>
      </c>
    </row>
    <row r="14" spans="1:43" ht="6.75" customHeight="1" x14ac:dyDescent="0.45">
      <c r="A14" s="10"/>
      <c r="B14" s="128"/>
      <c r="C14" s="128"/>
      <c r="D14" s="32"/>
      <c r="E14" s="32"/>
      <c r="F14" s="32"/>
      <c r="G14" s="32"/>
      <c r="H14" s="32"/>
      <c r="I14" s="32"/>
      <c r="J14" s="32"/>
    </row>
    <row r="15" spans="1:43" ht="23.25" customHeight="1" x14ac:dyDescent="0.45">
      <c r="A15" s="55" t="s">
        <v>25</v>
      </c>
      <c r="B15" s="128"/>
      <c r="C15" s="128"/>
      <c r="D15" s="32"/>
      <c r="E15" s="32"/>
      <c r="F15" s="32"/>
      <c r="G15" s="32"/>
      <c r="H15" s="32"/>
      <c r="I15" s="32"/>
      <c r="J15" s="32"/>
    </row>
    <row r="16" spans="1:43" ht="23.25" customHeight="1" x14ac:dyDescent="0.45">
      <c r="A16" s="7" t="s">
        <v>153</v>
      </c>
      <c r="B16" s="128"/>
      <c r="C16" s="128"/>
      <c r="D16" s="32">
        <v>1243720</v>
      </c>
      <c r="E16" s="32"/>
      <c r="F16" s="32">
        <v>1571383</v>
      </c>
      <c r="G16" s="32"/>
      <c r="H16" s="32">
        <v>1250962</v>
      </c>
      <c r="I16" s="32"/>
      <c r="J16" s="32">
        <v>1578415</v>
      </c>
      <c r="K16" s="32"/>
      <c r="O16" s="35"/>
    </row>
    <row r="17" spans="1:11" ht="23.25" customHeight="1" x14ac:dyDescent="0.45">
      <c r="A17" s="7" t="s">
        <v>198</v>
      </c>
      <c r="B17" s="128"/>
      <c r="C17" s="128"/>
      <c r="D17" s="32">
        <v>69994</v>
      </c>
      <c r="E17" s="32"/>
      <c r="F17" s="32">
        <v>62250</v>
      </c>
      <c r="G17" s="32"/>
      <c r="H17" s="32">
        <v>21172</v>
      </c>
      <c r="I17" s="32"/>
      <c r="J17" s="32">
        <v>18246</v>
      </c>
    </row>
    <row r="18" spans="1:11" ht="23.25" customHeight="1" x14ac:dyDescent="0.45">
      <c r="A18" s="7" t="s">
        <v>154</v>
      </c>
      <c r="C18" s="128"/>
      <c r="D18" s="32">
        <v>7415</v>
      </c>
      <c r="E18" s="32"/>
      <c r="F18" s="32">
        <v>8042</v>
      </c>
      <c r="G18" s="32"/>
      <c r="H18" s="32">
        <v>4085</v>
      </c>
      <c r="I18" s="32"/>
      <c r="J18" s="32">
        <v>3985</v>
      </c>
    </row>
    <row r="19" spans="1:11" ht="23.25" customHeight="1" x14ac:dyDescent="0.45">
      <c r="A19" s="7" t="s">
        <v>62</v>
      </c>
      <c r="B19" s="128"/>
      <c r="C19" s="128"/>
      <c r="D19" s="32">
        <v>173530</v>
      </c>
      <c r="E19" s="32"/>
      <c r="F19" s="32">
        <v>139867</v>
      </c>
      <c r="G19" s="32"/>
      <c r="H19" s="32">
        <v>147325</v>
      </c>
      <c r="I19" s="32"/>
      <c r="J19" s="32">
        <v>111274</v>
      </c>
    </row>
    <row r="20" spans="1:11" ht="23.25" customHeight="1" x14ac:dyDescent="0.45">
      <c r="A20" s="7" t="s">
        <v>71</v>
      </c>
      <c r="B20" s="128"/>
      <c r="C20" s="128"/>
      <c r="D20" s="32">
        <v>699</v>
      </c>
      <c r="E20" s="32"/>
      <c r="F20" s="32">
        <v>0</v>
      </c>
      <c r="G20" s="32"/>
      <c r="H20" s="32">
        <v>699</v>
      </c>
      <c r="I20" s="32"/>
      <c r="J20" s="32">
        <v>0</v>
      </c>
    </row>
    <row r="21" spans="1:11" ht="23.25" customHeight="1" x14ac:dyDescent="0.45">
      <c r="A21" s="7" t="s">
        <v>63</v>
      </c>
      <c r="B21" s="128"/>
      <c r="C21" s="128"/>
      <c r="D21" s="32">
        <v>16257</v>
      </c>
      <c r="E21" s="32"/>
      <c r="F21" s="32">
        <v>17197</v>
      </c>
      <c r="G21" s="32"/>
      <c r="H21" s="32">
        <v>733</v>
      </c>
      <c r="I21" s="32"/>
      <c r="J21" s="32">
        <v>1198</v>
      </c>
    </row>
    <row r="22" spans="1:11" ht="23.25" customHeight="1" x14ac:dyDescent="0.45">
      <c r="A22" s="13" t="s">
        <v>26</v>
      </c>
      <c r="B22" s="128"/>
      <c r="C22" s="128"/>
      <c r="D22" s="33">
        <f>SUM(D16:D21)</f>
        <v>1511615</v>
      </c>
      <c r="E22" s="34"/>
      <c r="F22" s="33">
        <f>SUM(F16:F21)</f>
        <v>1798739</v>
      </c>
      <c r="G22" s="39"/>
      <c r="H22" s="33">
        <f>SUM(H16:H21)</f>
        <v>1424976</v>
      </c>
      <c r="I22" s="34"/>
      <c r="J22" s="33">
        <f>SUM(J16:J21)</f>
        <v>1713118</v>
      </c>
    </row>
    <row r="23" spans="1:11" ht="6.75" customHeight="1" x14ac:dyDescent="0.45">
      <c r="A23" s="10"/>
      <c r="B23" s="128"/>
      <c r="C23" s="128"/>
      <c r="D23" s="32"/>
      <c r="E23" s="32"/>
      <c r="F23" s="32"/>
      <c r="G23" s="32"/>
      <c r="H23" s="32"/>
      <c r="I23" s="32"/>
      <c r="J23" s="32"/>
    </row>
    <row r="24" spans="1:11" ht="23.25" customHeight="1" x14ac:dyDescent="0.45">
      <c r="A24" s="7" t="s">
        <v>107</v>
      </c>
      <c r="B24" s="128">
        <v>12</v>
      </c>
      <c r="C24" s="128"/>
      <c r="D24" s="32">
        <v>-10</v>
      </c>
      <c r="E24" s="34"/>
      <c r="F24" s="32">
        <v>-10</v>
      </c>
      <c r="G24" s="32"/>
      <c r="H24" s="32">
        <v>0</v>
      </c>
      <c r="I24" s="32"/>
      <c r="J24" s="32">
        <v>0</v>
      </c>
    </row>
    <row r="25" spans="1:11" ht="23.25" customHeight="1" x14ac:dyDescent="0.45">
      <c r="A25" s="13" t="s">
        <v>115</v>
      </c>
      <c r="B25" s="128"/>
      <c r="C25" s="128"/>
      <c r="D25" s="36">
        <f>D13-D22+D24</f>
        <v>170966</v>
      </c>
      <c r="E25" s="37"/>
      <c r="F25" s="36">
        <f>F13-F22+F24</f>
        <v>311057</v>
      </c>
      <c r="G25" s="37"/>
      <c r="H25" s="36">
        <f>H13-H22-H24</f>
        <v>195791</v>
      </c>
      <c r="I25" s="37"/>
      <c r="J25" s="36">
        <f>J13-J22-J24</f>
        <v>327741</v>
      </c>
      <c r="K25" s="37"/>
    </row>
    <row r="26" spans="1:11" ht="23.25" customHeight="1" x14ac:dyDescent="0.45">
      <c r="A26" s="7" t="s">
        <v>118</v>
      </c>
      <c r="B26" s="128">
        <v>19</v>
      </c>
      <c r="C26" s="128"/>
      <c r="D26" s="37">
        <v>33295</v>
      </c>
      <c r="E26" s="37"/>
      <c r="F26" s="37">
        <v>64843</v>
      </c>
      <c r="G26" s="37"/>
      <c r="H26" s="37">
        <v>33295</v>
      </c>
      <c r="I26" s="37"/>
      <c r="J26" s="37">
        <f>2147+62660</f>
        <v>64807</v>
      </c>
    </row>
    <row r="27" spans="1:11" ht="23.25" customHeight="1" thickBot="1" x14ac:dyDescent="0.5">
      <c r="A27" s="13" t="s">
        <v>116</v>
      </c>
      <c r="B27" s="5"/>
      <c r="D27" s="38">
        <f>D25-D26</f>
        <v>137671</v>
      </c>
      <c r="E27" s="34"/>
      <c r="F27" s="38">
        <f>F25-F26</f>
        <v>246214</v>
      </c>
      <c r="G27" s="39"/>
      <c r="H27" s="38">
        <f>H25-H26</f>
        <v>162496</v>
      </c>
      <c r="I27" s="34"/>
      <c r="J27" s="38">
        <f>J25-J26</f>
        <v>262934</v>
      </c>
    </row>
    <row r="28" spans="1:11" ht="6.75" customHeight="1" thickTop="1" x14ac:dyDescent="0.45">
      <c r="A28" s="10"/>
      <c r="B28" s="128"/>
      <c r="C28" s="128"/>
      <c r="D28" s="32"/>
      <c r="E28" s="32"/>
      <c r="F28" s="32"/>
      <c r="G28" s="32"/>
      <c r="H28" s="32"/>
      <c r="I28" s="32"/>
      <c r="J28" s="32"/>
    </row>
    <row r="29" spans="1:11" ht="23.25" customHeight="1" x14ac:dyDescent="0.45">
      <c r="A29" s="13" t="s">
        <v>139</v>
      </c>
      <c r="B29" s="128"/>
      <c r="C29" s="128"/>
      <c r="D29" s="37"/>
      <c r="E29" s="32"/>
      <c r="F29" s="37"/>
      <c r="G29" s="37"/>
      <c r="H29" s="37"/>
      <c r="I29" s="32"/>
      <c r="J29" s="37"/>
    </row>
    <row r="30" spans="1:11" ht="23.25" customHeight="1" x14ac:dyDescent="0.45">
      <c r="A30" s="13" t="s">
        <v>168</v>
      </c>
      <c r="B30" s="128"/>
      <c r="C30" s="128"/>
      <c r="D30" s="37"/>
      <c r="E30" s="32"/>
      <c r="F30" s="37"/>
      <c r="G30" s="37"/>
      <c r="H30" s="37"/>
      <c r="I30" s="32"/>
      <c r="J30" s="37"/>
    </row>
    <row r="31" spans="1:11" ht="23.25" customHeight="1" x14ac:dyDescent="0.45">
      <c r="A31" s="13" t="s">
        <v>171</v>
      </c>
      <c r="B31" s="128"/>
      <c r="C31" s="128"/>
      <c r="D31" s="37"/>
      <c r="E31" s="32"/>
      <c r="F31" s="37"/>
      <c r="G31" s="37"/>
      <c r="H31" s="37"/>
      <c r="I31" s="32"/>
      <c r="J31" s="37"/>
    </row>
    <row r="32" spans="1:11" ht="23.25" customHeight="1" x14ac:dyDescent="0.45">
      <c r="A32" s="7" t="s">
        <v>166</v>
      </c>
      <c r="B32" s="128">
        <v>5</v>
      </c>
      <c r="C32" s="128"/>
      <c r="D32" s="37">
        <v>-45103</v>
      </c>
      <c r="E32" s="37"/>
      <c r="F32" s="37">
        <v>11276</v>
      </c>
      <c r="G32" s="37"/>
      <c r="H32" s="37">
        <v>-45103</v>
      </c>
      <c r="I32" s="37"/>
      <c r="J32" s="37">
        <v>11276</v>
      </c>
    </row>
    <row r="33" spans="1:10" ht="23.25" customHeight="1" x14ac:dyDescent="0.45">
      <c r="A33" s="7" t="s">
        <v>172</v>
      </c>
      <c r="B33" s="128"/>
      <c r="C33" s="128"/>
      <c r="D33" s="37"/>
      <c r="E33" s="37"/>
      <c r="F33" s="37"/>
      <c r="G33" s="37"/>
      <c r="H33" s="37"/>
      <c r="I33" s="37"/>
      <c r="J33" s="37"/>
    </row>
    <row r="34" spans="1:10" ht="23.25" customHeight="1" x14ac:dyDescent="0.45">
      <c r="A34" s="7" t="s">
        <v>173</v>
      </c>
      <c r="B34" s="128"/>
      <c r="C34" s="128"/>
      <c r="D34" s="65">
        <v>9021</v>
      </c>
      <c r="E34" s="37"/>
      <c r="F34" s="65">
        <v>-2255</v>
      </c>
      <c r="G34" s="37"/>
      <c r="H34" s="65">
        <v>9021</v>
      </c>
      <c r="I34" s="37"/>
      <c r="J34" s="65">
        <v>-2255</v>
      </c>
    </row>
    <row r="35" spans="1:10" s="4" customFormat="1" ht="23.25" customHeight="1" x14ac:dyDescent="0.45">
      <c r="A35" s="13" t="s">
        <v>174</v>
      </c>
      <c r="B35" s="27"/>
      <c r="C35" s="27"/>
      <c r="D35" s="39"/>
      <c r="E35" s="39"/>
      <c r="F35" s="39"/>
      <c r="G35" s="39"/>
      <c r="H35" s="39"/>
      <c r="I35" s="39"/>
      <c r="J35" s="39"/>
    </row>
    <row r="36" spans="1:10" ht="23.25" customHeight="1" x14ac:dyDescent="0.45">
      <c r="A36" s="13" t="s">
        <v>175</v>
      </c>
      <c r="B36" s="128"/>
      <c r="C36" s="128"/>
      <c r="D36" s="116">
        <f>SUM(D32:D34)</f>
        <v>-36082</v>
      </c>
      <c r="E36" s="39"/>
      <c r="F36" s="116">
        <f>SUM(F32:F34)</f>
        <v>9021</v>
      </c>
      <c r="G36" s="4"/>
      <c r="H36" s="116">
        <f>SUM(H32:H34)</f>
        <v>-36082</v>
      </c>
      <c r="I36" s="4"/>
      <c r="J36" s="116">
        <f>SUM(J32:J34)</f>
        <v>9021</v>
      </c>
    </row>
    <row r="37" spans="1:10" ht="23.25" customHeight="1" x14ac:dyDescent="0.45">
      <c r="A37" s="13" t="s">
        <v>176</v>
      </c>
      <c r="B37" s="128"/>
      <c r="C37" s="128"/>
      <c r="D37" s="34">
        <f>SUM(D36)</f>
        <v>-36082</v>
      </c>
      <c r="E37" s="39"/>
      <c r="F37" s="34">
        <f>SUM(F36)</f>
        <v>9021</v>
      </c>
      <c r="G37" s="4"/>
      <c r="H37" s="34">
        <f>SUM(H36)</f>
        <v>-36082</v>
      </c>
      <c r="I37" s="4"/>
      <c r="J37" s="34">
        <f>SUM(J36)</f>
        <v>9021</v>
      </c>
    </row>
    <row r="38" spans="1:10" ht="23.25" customHeight="1" thickBot="1" x14ac:dyDescent="0.5">
      <c r="A38" s="13" t="s">
        <v>109</v>
      </c>
      <c r="B38" s="128"/>
      <c r="C38" s="128"/>
      <c r="D38" s="38">
        <f>SUM(D27,D37)</f>
        <v>101589</v>
      </c>
      <c r="E38" s="37"/>
      <c r="F38" s="38">
        <f>SUM(F27,F37)</f>
        <v>255235</v>
      </c>
      <c r="G38" s="39"/>
      <c r="H38" s="38">
        <f>SUM(H27,H37)</f>
        <v>126414</v>
      </c>
      <c r="I38" s="37"/>
      <c r="J38" s="38">
        <f>SUM(J27,J37)</f>
        <v>271955</v>
      </c>
    </row>
    <row r="39" spans="1:10" s="15" customFormat="1" ht="23.25" customHeight="1" thickTop="1" x14ac:dyDescent="0.5">
      <c r="A39" s="14" t="s">
        <v>102</v>
      </c>
      <c r="J39" s="16"/>
    </row>
    <row r="40" spans="1:10" s="15" customFormat="1" ht="23.25" customHeight="1" x14ac:dyDescent="0.5">
      <c r="A40" s="14" t="s">
        <v>122</v>
      </c>
      <c r="J40" s="16"/>
    </row>
    <row r="41" spans="1:10" ht="19.5" customHeight="1" x14ac:dyDescent="0.45">
      <c r="A41" s="13"/>
      <c r="B41" s="8"/>
      <c r="C41" s="8"/>
      <c r="D41" s="8"/>
      <c r="E41" s="8"/>
      <c r="F41" s="8"/>
      <c r="G41" s="8"/>
      <c r="H41" s="8"/>
      <c r="I41" s="8"/>
      <c r="J41" s="8"/>
    </row>
    <row r="42" spans="1:10" ht="23.25" customHeight="1" x14ac:dyDescent="0.45">
      <c r="A42" s="10"/>
      <c r="B42" s="130"/>
      <c r="C42" s="130"/>
      <c r="D42" s="133" t="s">
        <v>43</v>
      </c>
      <c r="E42" s="133"/>
      <c r="F42" s="133"/>
      <c r="G42" s="129"/>
      <c r="H42" s="133" t="s">
        <v>35</v>
      </c>
      <c r="I42" s="133"/>
      <c r="J42" s="133"/>
    </row>
    <row r="43" spans="1:10" ht="23.25" customHeight="1" x14ac:dyDescent="0.45">
      <c r="A43" s="10"/>
      <c r="B43" s="130"/>
      <c r="C43" s="130"/>
      <c r="D43" s="134" t="s">
        <v>119</v>
      </c>
      <c r="E43" s="134"/>
      <c r="F43" s="134"/>
      <c r="G43" s="129"/>
      <c r="H43" s="134" t="s">
        <v>119</v>
      </c>
      <c r="I43" s="134"/>
      <c r="J43" s="134"/>
    </row>
    <row r="44" spans="1:10" ht="23.25" customHeight="1" x14ac:dyDescent="0.45">
      <c r="A44" s="10"/>
      <c r="B44" s="130"/>
      <c r="C44" s="130"/>
      <c r="D44" s="134" t="s">
        <v>120</v>
      </c>
      <c r="E44" s="134"/>
      <c r="F44" s="134"/>
      <c r="G44" s="129"/>
      <c r="H44" s="134" t="s">
        <v>120</v>
      </c>
      <c r="I44" s="134"/>
      <c r="J44" s="134"/>
    </row>
    <row r="45" spans="1:10" ht="23.25" customHeight="1" x14ac:dyDescent="0.45">
      <c r="A45" s="10"/>
      <c r="B45" s="128" t="s">
        <v>1</v>
      </c>
      <c r="C45" s="128"/>
      <c r="D45" s="130">
        <v>2561</v>
      </c>
      <c r="E45" s="130"/>
      <c r="F45" s="130">
        <v>2560</v>
      </c>
      <c r="G45" s="130"/>
      <c r="H45" s="130">
        <v>2561</v>
      </c>
      <c r="I45" s="130"/>
      <c r="J45" s="130">
        <v>2560</v>
      </c>
    </row>
    <row r="46" spans="1:10" ht="18.75" customHeight="1" x14ac:dyDescent="0.45">
      <c r="A46" s="10"/>
      <c r="B46" s="128"/>
      <c r="C46" s="128"/>
      <c r="D46" s="131" t="s">
        <v>70</v>
      </c>
      <c r="E46" s="131"/>
      <c r="F46" s="131"/>
      <c r="G46" s="131"/>
      <c r="H46" s="131"/>
      <c r="I46" s="131"/>
      <c r="J46" s="131"/>
    </row>
    <row r="47" spans="1:10" ht="23.25" customHeight="1" x14ac:dyDescent="0.45">
      <c r="A47" s="13" t="s">
        <v>108</v>
      </c>
      <c r="B47" s="5"/>
      <c r="D47" s="39"/>
      <c r="E47" s="34"/>
      <c r="F47" s="39"/>
      <c r="G47" s="39"/>
      <c r="H47" s="39"/>
      <c r="I47" s="34"/>
      <c r="J47" s="39"/>
    </row>
    <row r="48" spans="1:10" ht="23.25" customHeight="1" x14ac:dyDescent="0.45">
      <c r="A48" s="7" t="s">
        <v>82</v>
      </c>
      <c r="B48" s="5"/>
      <c r="D48" s="37">
        <v>147606</v>
      </c>
      <c r="E48" s="32"/>
      <c r="F48" s="37">
        <f>+F50-F49</f>
        <v>251708</v>
      </c>
      <c r="G48" s="37"/>
      <c r="H48" s="37">
        <v>162496</v>
      </c>
      <c r="I48" s="32"/>
      <c r="J48" s="37">
        <f>J50-J49</f>
        <v>262934</v>
      </c>
    </row>
    <row r="49" spans="1:10" ht="23.25" customHeight="1" x14ac:dyDescent="0.45">
      <c r="A49" s="7" t="s">
        <v>97</v>
      </c>
      <c r="B49" s="5"/>
      <c r="D49" s="37">
        <v>-9935</v>
      </c>
      <c r="E49" s="37"/>
      <c r="F49" s="37">
        <v>-5494</v>
      </c>
      <c r="G49" s="37"/>
      <c r="H49" s="37">
        <v>0</v>
      </c>
      <c r="I49" s="37"/>
      <c r="J49" s="37">
        <v>0</v>
      </c>
    </row>
    <row r="50" spans="1:10" ht="23.25" customHeight="1" thickBot="1" x14ac:dyDescent="0.5">
      <c r="A50" s="13" t="s">
        <v>116</v>
      </c>
      <c r="B50" s="5"/>
      <c r="D50" s="38">
        <f>D27</f>
        <v>137671</v>
      </c>
      <c r="E50" s="34"/>
      <c r="F50" s="38">
        <f>F27</f>
        <v>246214</v>
      </c>
      <c r="G50" s="39"/>
      <c r="H50" s="38">
        <f>H27</f>
        <v>162496</v>
      </c>
      <c r="I50" s="34"/>
      <c r="J50" s="38">
        <f>J27</f>
        <v>262934</v>
      </c>
    </row>
    <row r="51" spans="1:10" ht="14.25" customHeight="1" thickTop="1" x14ac:dyDescent="0.45">
      <c r="A51" s="10"/>
      <c r="B51" s="128"/>
      <c r="C51" s="128"/>
      <c r="D51" s="32"/>
      <c r="E51" s="32"/>
      <c r="F51" s="32"/>
      <c r="G51" s="32"/>
      <c r="H51" s="32"/>
      <c r="I51" s="32"/>
      <c r="J51" s="32"/>
    </row>
    <row r="52" spans="1:10" ht="23.25" customHeight="1" x14ac:dyDescent="0.45">
      <c r="A52" s="13" t="s">
        <v>85</v>
      </c>
      <c r="B52" s="5"/>
      <c r="D52" s="39"/>
      <c r="E52" s="34"/>
      <c r="F52" s="39"/>
      <c r="G52" s="39"/>
      <c r="H52" s="39"/>
      <c r="I52" s="34"/>
      <c r="J52" s="39"/>
    </row>
    <row r="53" spans="1:10" ht="23.25" customHeight="1" x14ac:dyDescent="0.45">
      <c r="A53" s="7" t="s">
        <v>82</v>
      </c>
      <c r="B53" s="5"/>
      <c r="D53" s="37">
        <f>D55-D54</f>
        <v>111524</v>
      </c>
      <c r="E53" s="37"/>
      <c r="F53" s="37">
        <f>F55-F54</f>
        <v>260729</v>
      </c>
      <c r="G53" s="37"/>
      <c r="H53" s="37">
        <f>H55-H54</f>
        <v>126414</v>
      </c>
      <c r="I53" s="37"/>
      <c r="J53" s="37">
        <f>J55-J54</f>
        <v>271955</v>
      </c>
    </row>
    <row r="54" spans="1:10" ht="23.25" customHeight="1" x14ac:dyDescent="0.45">
      <c r="A54" s="7" t="s">
        <v>97</v>
      </c>
      <c r="B54" s="5"/>
      <c r="D54" s="37">
        <f>D49</f>
        <v>-9935</v>
      </c>
      <c r="E54" s="37"/>
      <c r="F54" s="37">
        <f>F49</f>
        <v>-5494</v>
      </c>
      <c r="G54" s="37"/>
      <c r="H54" s="37">
        <v>0</v>
      </c>
      <c r="I54" s="37"/>
      <c r="J54" s="37">
        <v>0</v>
      </c>
    </row>
    <row r="55" spans="1:10" ht="23.25" customHeight="1" thickBot="1" x14ac:dyDescent="0.5">
      <c r="A55" s="13" t="s">
        <v>109</v>
      </c>
      <c r="B55" s="5"/>
      <c r="D55" s="38">
        <f>D38</f>
        <v>101589</v>
      </c>
      <c r="E55" s="39"/>
      <c r="F55" s="38">
        <f>F38</f>
        <v>255235</v>
      </c>
      <c r="G55" s="39"/>
      <c r="H55" s="38">
        <f>H38</f>
        <v>126414</v>
      </c>
      <c r="I55" s="39"/>
      <c r="J55" s="38">
        <f>J38</f>
        <v>271955</v>
      </c>
    </row>
    <row r="56" spans="1:10" ht="16.5" customHeight="1" thickTop="1" x14ac:dyDescent="0.45">
      <c r="B56" s="5"/>
      <c r="D56" s="39"/>
      <c r="E56" s="34"/>
      <c r="F56" s="39"/>
      <c r="G56" s="39"/>
      <c r="H56" s="39"/>
      <c r="I56" s="34"/>
      <c r="J56" s="39"/>
    </row>
    <row r="57" spans="1:10" ht="23.25" customHeight="1" x14ac:dyDescent="0.45">
      <c r="A57" s="13" t="s">
        <v>117</v>
      </c>
      <c r="B57" s="5"/>
      <c r="D57" s="39"/>
      <c r="E57" s="34"/>
      <c r="F57" s="39"/>
      <c r="G57" s="39"/>
      <c r="H57" s="39"/>
      <c r="I57" s="34"/>
      <c r="J57" s="39"/>
    </row>
    <row r="58" spans="1:10" ht="25.5" customHeight="1" thickBot="1" x14ac:dyDescent="0.5">
      <c r="A58" s="7" t="s">
        <v>72</v>
      </c>
      <c r="B58" s="128">
        <v>31</v>
      </c>
      <c r="D58" s="67">
        <f>D48/1600000</f>
        <v>9.2253749999999995E-2</v>
      </c>
      <c r="E58" s="40"/>
      <c r="F58" s="67">
        <f>F48/1600000</f>
        <v>0.1573175</v>
      </c>
      <c r="G58" s="75"/>
      <c r="H58" s="67">
        <f>H50/1600000</f>
        <v>0.10156</v>
      </c>
      <c r="I58" s="40"/>
      <c r="J58" s="67">
        <f>J50/1600000</f>
        <v>0.16433375</v>
      </c>
    </row>
    <row r="59" spans="1:10" ht="23.25" customHeight="1" thickTop="1" x14ac:dyDescent="0.45">
      <c r="F59" s="83"/>
      <c r="G59" s="83">
        <f>G50/1600000</f>
        <v>0</v>
      </c>
      <c r="H59" s="83"/>
      <c r="I59" s="83">
        <f>I50/1600000</f>
        <v>0</v>
      </c>
      <c r="J59" s="83"/>
    </row>
  </sheetData>
  <sheetProtection password="F7ED" sheet="1" objects="1" scenarios="1"/>
  <mergeCells count="14">
    <mergeCell ref="D46:J46"/>
    <mergeCell ref="D3:F3"/>
    <mergeCell ref="H3:J3"/>
    <mergeCell ref="D7:J7"/>
    <mergeCell ref="D4:F4"/>
    <mergeCell ref="D5:F5"/>
    <mergeCell ref="H4:J4"/>
    <mergeCell ref="H5:J5"/>
    <mergeCell ref="D43:F43"/>
    <mergeCell ref="D44:F44"/>
    <mergeCell ref="H43:J43"/>
    <mergeCell ref="H44:J44"/>
    <mergeCell ref="D42:F42"/>
    <mergeCell ref="H42:J42"/>
  </mergeCells>
  <pageMargins left="0.6692913385826772" right="0.35433070866141736" top="0.47244094488188981" bottom="0.39370078740157483" header="0.51181102362204722" footer="0.39370078740157483"/>
  <pageSetup paperSize="9" scale="86" firstPageNumber="5" orientation="portrait" useFirstPageNumber="1" r:id="rId1"/>
  <headerFooter alignWithMargins="0">
    <oddFooter>&amp;L       หมายเหตุประกอบงบการเงินเป็นส่วนหนึ่งของงบการเงินนี้&amp;R&amp;P</oddFooter>
  </headerFooter>
  <rowBreaks count="1" manualBreakCount="1">
    <brk id="3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S42"/>
  <sheetViews>
    <sheetView view="pageBreakPreview" topLeftCell="A13" zoomScale="90" zoomScaleSheetLayoutView="90" workbookViewId="0">
      <selection activeCell="H19" sqref="H19"/>
    </sheetView>
  </sheetViews>
  <sheetFormatPr defaultRowHeight="24" customHeight="1" x14ac:dyDescent="0.45"/>
  <cols>
    <col min="1" max="1" width="44.140625" style="7" customWidth="1"/>
    <col min="2" max="2" width="9.140625" style="6" customWidth="1"/>
    <col min="3" max="3" width="2.5703125" style="2" customWidth="1"/>
    <col min="4" max="4" width="13" style="2" customWidth="1"/>
    <col min="5" max="5" width="1.28515625" style="88" customWidth="1"/>
    <col min="6" max="6" width="13.7109375" style="2" customWidth="1"/>
    <col min="7" max="7" width="1.5703125" style="88" customWidth="1"/>
    <col min="8" max="8" width="18.85546875" style="2" customWidth="1"/>
    <col min="9" max="9" width="1.5703125" style="88" customWidth="1"/>
    <col min="10" max="10" width="12.42578125" style="2" customWidth="1"/>
    <col min="11" max="11" width="1.28515625" style="2" customWidth="1"/>
    <col min="12" max="12" width="12.85546875" style="2" customWidth="1"/>
    <col min="13" max="13" width="1.28515625" style="2" customWidth="1"/>
    <col min="14" max="14" width="19.42578125" style="2" customWidth="1"/>
    <col min="15" max="15" width="1.5703125" style="2" customWidth="1"/>
    <col min="16" max="16" width="14.28515625" style="2" customWidth="1"/>
    <col min="17" max="17" width="1.5703125" style="2" customWidth="1"/>
    <col min="18" max="18" width="14.85546875" style="2" customWidth="1"/>
    <col min="19" max="19" width="1.5703125" style="2" customWidth="1"/>
    <col min="20" max="20" width="14.85546875" style="2" customWidth="1"/>
    <col min="21" max="21" width="9.140625" style="2"/>
    <col min="22" max="22" width="12.5703125" style="69" bestFit="1" customWidth="1"/>
    <col min="23" max="23" width="9.28515625" style="69" bestFit="1" customWidth="1"/>
    <col min="24" max="16384" width="9.140625" style="2"/>
  </cols>
  <sheetData>
    <row r="1" spans="1:45" s="15" customFormat="1" ht="23.25" x14ac:dyDescent="0.5">
      <c r="A1" s="14" t="s">
        <v>102</v>
      </c>
      <c r="B1" s="26"/>
      <c r="E1" s="91"/>
      <c r="G1" s="91"/>
      <c r="I1" s="91"/>
      <c r="V1" s="104"/>
      <c r="W1" s="104"/>
      <c r="AS1" s="14" t="s">
        <v>102</v>
      </c>
    </row>
    <row r="2" spans="1:45" s="15" customFormat="1" ht="23.25" x14ac:dyDescent="0.5">
      <c r="A2" s="14" t="s">
        <v>149</v>
      </c>
      <c r="B2" s="26"/>
      <c r="E2" s="91"/>
      <c r="G2" s="91"/>
      <c r="I2" s="91"/>
      <c r="V2" s="104"/>
      <c r="W2" s="104"/>
    </row>
    <row r="3" spans="1:45" s="15" customFormat="1" ht="23.25" x14ac:dyDescent="0.5">
      <c r="A3" s="14"/>
      <c r="B3" s="26"/>
      <c r="E3" s="91"/>
      <c r="G3" s="91"/>
      <c r="I3" s="91"/>
      <c r="V3" s="104"/>
      <c r="W3" s="104"/>
    </row>
    <row r="4" spans="1:45" s="15" customFormat="1" ht="21.75" customHeight="1" x14ac:dyDescent="0.5">
      <c r="A4" s="14"/>
      <c r="B4" s="26"/>
      <c r="D4" s="133" t="s">
        <v>38</v>
      </c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V4" s="104"/>
      <c r="W4" s="104"/>
    </row>
    <row r="5" spans="1:45" ht="21.75" customHeight="1" x14ac:dyDescent="0.45">
      <c r="A5" s="10"/>
      <c r="B5" s="117"/>
      <c r="C5" s="117"/>
      <c r="D5" s="5"/>
      <c r="E5" s="92"/>
      <c r="F5" s="119"/>
      <c r="G5" s="93"/>
      <c r="H5" s="5" t="s">
        <v>194</v>
      </c>
      <c r="I5" s="93"/>
      <c r="J5" s="135" t="s">
        <v>54</v>
      </c>
      <c r="K5" s="135"/>
      <c r="L5" s="135"/>
      <c r="M5" s="8"/>
      <c r="N5" s="5" t="s">
        <v>127</v>
      </c>
      <c r="O5" s="71"/>
      <c r="P5" s="71" t="s">
        <v>91</v>
      </c>
      <c r="Q5" s="5"/>
      <c r="R5" s="71" t="s">
        <v>93</v>
      </c>
      <c r="S5" s="5"/>
      <c r="T5" s="5"/>
    </row>
    <row r="6" spans="1:45" ht="21.75" customHeight="1" x14ac:dyDescent="0.45">
      <c r="A6" s="10"/>
      <c r="B6" s="117"/>
      <c r="C6" s="117"/>
      <c r="D6" s="5" t="s">
        <v>83</v>
      </c>
      <c r="E6" s="92"/>
      <c r="F6" s="123" t="s">
        <v>27</v>
      </c>
      <c r="G6" s="93"/>
      <c r="H6" s="5" t="s">
        <v>195</v>
      </c>
      <c r="I6" s="93"/>
      <c r="J6" s="5" t="s">
        <v>129</v>
      </c>
      <c r="K6" s="119"/>
      <c r="L6" s="119" t="s">
        <v>33</v>
      </c>
      <c r="M6" s="8"/>
      <c r="N6" s="90" t="s">
        <v>128</v>
      </c>
      <c r="O6" s="71"/>
      <c r="P6" s="71" t="s">
        <v>92</v>
      </c>
      <c r="Q6" s="5"/>
      <c r="R6" s="5" t="s">
        <v>94</v>
      </c>
      <c r="S6" s="5"/>
      <c r="T6" s="5" t="s">
        <v>96</v>
      </c>
    </row>
    <row r="7" spans="1:45" ht="21.75" customHeight="1" x14ac:dyDescent="0.45">
      <c r="A7" s="10"/>
      <c r="B7" s="117" t="s">
        <v>1</v>
      </c>
      <c r="C7" s="117"/>
      <c r="D7" s="5" t="s">
        <v>73</v>
      </c>
      <c r="E7" s="92"/>
      <c r="F7" s="5" t="s">
        <v>64</v>
      </c>
      <c r="G7" s="93"/>
      <c r="H7" s="5" t="s">
        <v>190</v>
      </c>
      <c r="I7" s="93"/>
      <c r="J7" s="5" t="s">
        <v>130</v>
      </c>
      <c r="K7" s="119"/>
      <c r="L7" s="5" t="s">
        <v>57</v>
      </c>
      <c r="M7" s="8"/>
      <c r="N7" s="5" t="s">
        <v>150</v>
      </c>
      <c r="O7" s="5"/>
      <c r="P7" s="5" t="s">
        <v>169</v>
      </c>
      <c r="Q7" s="5"/>
      <c r="R7" s="5" t="s">
        <v>95</v>
      </c>
      <c r="S7" s="5"/>
      <c r="T7" s="5" t="s">
        <v>17</v>
      </c>
    </row>
    <row r="8" spans="1:45" ht="18" customHeight="1" x14ac:dyDescent="0.45">
      <c r="A8" s="10"/>
      <c r="B8" s="8"/>
      <c r="C8" s="8"/>
      <c r="D8" s="131" t="s">
        <v>70</v>
      </c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</row>
    <row r="9" spans="1:45" s="4" customFormat="1" ht="21.75" customHeight="1" x14ac:dyDescent="0.45">
      <c r="A9" s="13" t="s">
        <v>145</v>
      </c>
      <c r="B9" s="13"/>
      <c r="C9" s="61"/>
      <c r="D9" s="94"/>
      <c r="E9" s="70"/>
      <c r="F9" s="94"/>
      <c r="G9" s="95"/>
      <c r="H9" s="94"/>
      <c r="I9" s="95"/>
      <c r="J9" s="94"/>
      <c r="K9" s="12"/>
      <c r="L9" s="94"/>
      <c r="M9" s="94"/>
      <c r="N9" s="94"/>
      <c r="O9" s="94"/>
      <c r="P9" s="94"/>
      <c r="Q9" s="94"/>
      <c r="R9" s="94"/>
      <c r="S9" s="94"/>
      <c r="T9" s="94"/>
      <c r="V9" s="105"/>
      <c r="W9" s="105"/>
    </row>
    <row r="10" spans="1:45" s="4" customFormat="1" ht="15" customHeight="1" x14ac:dyDescent="0.45">
      <c r="A10" s="13"/>
      <c r="B10" s="13"/>
      <c r="C10" s="61"/>
      <c r="D10" s="94"/>
      <c r="E10" s="70"/>
      <c r="F10" s="94"/>
      <c r="G10" s="95"/>
      <c r="H10" s="94"/>
      <c r="I10" s="95"/>
      <c r="J10" s="94"/>
      <c r="K10" s="12"/>
      <c r="L10" s="94"/>
      <c r="M10" s="94"/>
      <c r="N10" s="94"/>
      <c r="O10" s="94"/>
      <c r="P10" s="94"/>
      <c r="Q10" s="94"/>
      <c r="R10" s="94"/>
      <c r="S10" s="94"/>
      <c r="T10" s="94"/>
      <c r="V10" s="105"/>
      <c r="W10" s="105"/>
    </row>
    <row r="11" spans="1:45" s="4" customFormat="1" ht="21.75" customHeight="1" x14ac:dyDescent="0.45">
      <c r="A11" s="13" t="s">
        <v>146</v>
      </c>
      <c r="B11" s="13"/>
      <c r="C11" s="61"/>
      <c r="D11" s="94">
        <v>1600000</v>
      </c>
      <c r="E11" s="70"/>
      <c r="F11" s="94">
        <v>24</v>
      </c>
      <c r="G11" s="95"/>
      <c r="H11" s="94">
        <v>0</v>
      </c>
      <c r="I11" s="95"/>
      <c r="J11" s="94">
        <v>158551</v>
      </c>
      <c r="K11" s="12"/>
      <c r="L11" s="94">
        <v>2218651</v>
      </c>
      <c r="M11" s="95"/>
      <c r="N11" s="94">
        <v>267616</v>
      </c>
      <c r="O11" s="95"/>
      <c r="P11" s="94">
        <f>SUM(D11:N11)</f>
        <v>4244842</v>
      </c>
      <c r="Q11" s="95"/>
      <c r="R11" s="94">
        <v>557350</v>
      </c>
      <c r="S11" s="95"/>
      <c r="T11" s="94">
        <f>SUM(P11:R11)</f>
        <v>4802192</v>
      </c>
      <c r="V11" s="105"/>
      <c r="W11" s="105"/>
    </row>
    <row r="12" spans="1:45" s="4" customFormat="1" ht="10.5" customHeight="1" x14ac:dyDescent="0.45">
      <c r="A12" s="13"/>
      <c r="B12" s="13"/>
      <c r="C12" s="61"/>
      <c r="D12" s="97"/>
      <c r="E12" s="74"/>
      <c r="F12" s="97"/>
      <c r="G12" s="74"/>
      <c r="H12" s="97"/>
      <c r="I12" s="74"/>
      <c r="J12" s="97"/>
      <c r="K12" s="74"/>
      <c r="L12" s="97"/>
      <c r="M12" s="74"/>
      <c r="N12" s="97"/>
      <c r="O12" s="74"/>
      <c r="P12" s="97"/>
      <c r="Q12" s="74"/>
      <c r="R12" s="97"/>
      <c r="S12" s="74"/>
      <c r="T12" s="97"/>
      <c r="V12" s="105"/>
      <c r="W12" s="105"/>
    </row>
    <row r="13" spans="1:45" s="4" customFormat="1" ht="21.75" customHeight="1" x14ac:dyDescent="0.45">
      <c r="A13" s="13" t="s">
        <v>142</v>
      </c>
      <c r="B13" s="13"/>
      <c r="C13" s="61"/>
      <c r="D13" s="97"/>
      <c r="E13" s="74"/>
      <c r="F13" s="97"/>
      <c r="G13" s="74">
        <v>0</v>
      </c>
      <c r="H13" s="97"/>
      <c r="I13" s="74">
        <v>0</v>
      </c>
      <c r="J13" s="97"/>
      <c r="K13" s="74">
        <v>0</v>
      </c>
      <c r="L13" s="97"/>
      <c r="M13" s="74">
        <v>0</v>
      </c>
      <c r="N13" s="97"/>
      <c r="O13" s="74">
        <v>0</v>
      </c>
      <c r="P13" s="97"/>
      <c r="Q13" s="74">
        <v>0</v>
      </c>
      <c r="R13" s="97"/>
      <c r="S13" s="74">
        <v>0</v>
      </c>
      <c r="T13" s="97"/>
      <c r="V13" s="105"/>
      <c r="W13" s="105"/>
    </row>
    <row r="14" spans="1:45" ht="21.75" customHeight="1" x14ac:dyDescent="0.45">
      <c r="A14" s="7" t="s">
        <v>140</v>
      </c>
      <c r="B14" s="121"/>
      <c r="C14" s="6"/>
      <c r="D14" s="97">
        <v>0</v>
      </c>
      <c r="E14" s="74">
        <v>0</v>
      </c>
      <c r="F14" s="97">
        <v>0</v>
      </c>
      <c r="G14" s="74">
        <v>0</v>
      </c>
      <c r="H14" s="97">
        <v>0</v>
      </c>
      <c r="I14" s="74">
        <v>0</v>
      </c>
      <c r="J14" s="97">
        <v>0</v>
      </c>
      <c r="K14" s="74">
        <v>0</v>
      </c>
      <c r="L14" s="97">
        <v>251708</v>
      </c>
      <c r="M14" s="74">
        <v>0</v>
      </c>
      <c r="N14" s="97">
        <v>0</v>
      </c>
      <c r="O14" s="74">
        <v>0</v>
      </c>
      <c r="P14" s="97">
        <f>SUM(D14:N14)</f>
        <v>251708</v>
      </c>
      <c r="Q14" s="74">
        <v>0</v>
      </c>
      <c r="R14" s="97">
        <v>-5494</v>
      </c>
      <c r="S14" s="74">
        <v>0</v>
      </c>
      <c r="T14" s="97">
        <f>SUM(P14:R14)</f>
        <v>246214</v>
      </c>
    </row>
    <row r="15" spans="1:45" ht="21.75" customHeight="1" x14ac:dyDescent="0.45">
      <c r="A15" s="7" t="s">
        <v>141</v>
      </c>
      <c r="B15" s="121"/>
      <c r="C15" s="6"/>
      <c r="D15" s="97">
        <v>0</v>
      </c>
      <c r="E15" s="74"/>
      <c r="F15" s="97">
        <v>0</v>
      </c>
      <c r="G15" s="74"/>
      <c r="H15" s="41">
        <v>0</v>
      </c>
      <c r="I15" s="74"/>
      <c r="J15" s="41">
        <v>0</v>
      </c>
      <c r="K15" s="74"/>
      <c r="L15" s="41">
        <v>0</v>
      </c>
      <c r="M15" s="96"/>
      <c r="N15" s="97">
        <v>9021</v>
      </c>
      <c r="O15" s="96"/>
      <c r="P15" s="97">
        <f>SUM(D15:N15)</f>
        <v>9021</v>
      </c>
      <c r="Q15" s="96"/>
      <c r="R15" s="97">
        <v>0</v>
      </c>
      <c r="S15" s="96"/>
      <c r="T15" s="97">
        <f>SUM(P15:R15)</f>
        <v>9021</v>
      </c>
    </row>
    <row r="16" spans="1:45" s="4" customFormat="1" ht="21.75" customHeight="1" x14ac:dyDescent="0.45">
      <c r="A16" s="13" t="s">
        <v>199</v>
      </c>
      <c r="B16" s="27"/>
      <c r="C16" s="61"/>
      <c r="D16" s="98">
        <f>SUM(D14:D15)</f>
        <v>0</v>
      </c>
      <c r="E16" s="70"/>
      <c r="F16" s="98">
        <f>SUM(F14:F15)</f>
        <v>0</v>
      </c>
      <c r="G16" s="70"/>
      <c r="H16" s="98">
        <f>SUM(H14:H15)</f>
        <v>0</v>
      </c>
      <c r="I16" s="70"/>
      <c r="J16" s="98">
        <f>SUM(J14:J15)</f>
        <v>0</v>
      </c>
      <c r="K16" s="70"/>
      <c r="L16" s="98">
        <f>SUM(L14:L15)</f>
        <v>251708</v>
      </c>
      <c r="M16" s="95"/>
      <c r="N16" s="98">
        <f>SUM(N14:N15)</f>
        <v>9021</v>
      </c>
      <c r="O16" s="95"/>
      <c r="P16" s="98">
        <f>SUM(P14:P15)</f>
        <v>260729</v>
      </c>
      <c r="Q16" s="95"/>
      <c r="R16" s="98">
        <f>SUM(R14:R15)</f>
        <v>-5494</v>
      </c>
      <c r="S16" s="95"/>
      <c r="T16" s="98">
        <f>SUM(T14:T15)</f>
        <v>255235</v>
      </c>
      <c r="V16" s="105"/>
      <c r="W16" s="105"/>
    </row>
    <row r="17" spans="1:23" s="4" customFormat="1" ht="7.5" customHeight="1" x14ac:dyDescent="0.45">
      <c r="A17" s="13"/>
      <c r="B17" s="13"/>
      <c r="C17" s="61"/>
      <c r="D17" s="97"/>
      <c r="E17" s="74"/>
      <c r="F17" s="97"/>
      <c r="G17" s="74"/>
      <c r="H17" s="97"/>
      <c r="I17" s="74"/>
      <c r="J17" s="97"/>
      <c r="K17" s="74"/>
      <c r="L17" s="97"/>
      <c r="M17" s="74"/>
      <c r="N17" s="97"/>
      <c r="O17" s="74"/>
      <c r="P17" s="97"/>
      <c r="Q17" s="74"/>
      <c r="R17" s="97"/>
      <c r="S17" s="74"/>
      <c r="T17" s="97"/>
      <c r="V17" s="105"/>
      <c r="W17" s="105"/>
    </row>
    <row r="18" spans="1:23" ht="21.75" customHeight="1" x14ac:dyDescent="0.45">
      <c r="A18" s="7" t="s">
        <v>200</v>
      </c>
      <c r="B18" s="121"/>
      <c r="C18" s="6"/>
      <c r="D18" s="96">
        <v>0</v>
      </c>
      <c r="E18" s="74"/>
      <c r="F18" s="96">
        <v>0</v>
      </c>
      <c r="G18" s="74"/>
      <c r="H18" s="96">
        <v>0</v>
      </c>
      <c r="I18" s="74"/>
      <c r="J18" s="96">
        <v>1449</v>
      </c>
      <c r="K18" s="74"/>
      <c r="L18" s="17">
        <f>-J18</f>
        <v>-1449</v>
      </c>
      <c r="M18" s="74"/>
      <c r="N18" s="96">
        <v>0</v>
      </c>
      <c r="O18" s="96"/>
      <c r="P18" s="96">
        <v>0</v>
      </c>
      <c r="Q18" s="96"/>
      <c r="R18" s="96">
        <v>0</v>
      </c>
      <c r="S18" s="96"/>
      <c r="T18" s="97">
        <f>SUM(P18:R18)</f>
        <v>0</v>
      </c>
    </row>
    <row r="19" spans="1:23" s="4" customFormat="1" ht="10.5" customHeight="1" x14ac:dyDescent="0.45">
      <c r="A19" s="13"/>
      <c r="B19" s="13"/>
      <c r="C19" s="61"/>
      <c r="D19" s="97"/>
      <c r="E19" s="74"/>
      <c r="F19" s="97"/>
      <c r="G19" s="74"/>
      <c r="H19" s="97"/>
      <c r="I19" s="74"/>
      <c r="J19" s="97"/>
      <c r="K19" s="74"/>
      <c r="L19" s="97"/>
      <c r="M19" s="74"/>
      <c r="N19" s="97"/>
      <c r="O19" s="74"/>
      <c r="P19" s="97"/>
      <c r="Q19" s="74"/>
      <c r="R19" s="97"/>
      <c r="S19" s="74"/>
      <c r="T19" s="97"/>
      <c r="V19" s="105"/>
      <c r="W19" s="105"/>
    </row>
    <row r="20" spans="1:23" s="11" customFormat="1" ht="21.75" customHeight="1" thickBot="1" x14ac:dyDescent="0.5">
      <c r="A20" s="106" t="s">
        <v>147</v>
      </c>
      <c r="B20" s="107"/>
      <c r="C20" s="108"/>
      <c r="D20" s="109">
        <f>D11+D16+D18</f>
        <v>1600000</v>
      </c>
      <c r="E20" s="110"/>
      <c r="F20" s="109">
        <f>F11+F16+F18</f>
        <v>24</v>
      </c>
      <c r="G20" s="110"/>
      <c r="H20" s="109">
        <f>H11+H16+H18</f>
        <v>0</v>
      </c>
      <c r="I20" s="110"/>
      <c r="J20" s="109">
        <f>J11+J16+J18</f>
        <v>160000</v>
      </c>
      <c r="K20" s="110"/>
      <c r="L20" s="109">
        <f>L11+L16+L18</f>
        <v>2468910</v>
      </c>
      <c r="M20" s="110"/>
      <c r="N20" s="109">
        <f>N11+N16+N18</f>
        <v>276637</v>
      </c>
      <c r="O20" s="110"/>
      <c r="P20" s="109">
        <f>P11+P16+P18</f>
        <v>4505571</v>
      </c>
      <c r="Q20" s="110"/>
      <c r="R20" s="109">
        <f>R11+R16+R18</f>
        <v>551856</v>
      </c>
      <c r="S20" s="110"/>
      <c r="T20" s="109">
        <f>T11+T16+T18</f>
        <v>5057427</v>
      </c>
    </row>
    <row r="21" spans="1:23" ht="21.75" customHeight="1" thickTop="1" x14ac:dyDescent="0.45">
      <c r="A21" s="13"/>
      <c r="B21" s="27"/>
      <c r="C21" s="118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</row>
    <row r="22" spans="1:23" ht="24" customHeight="1" x14ac:dyDescent="0.45">
      <c r="A22" s="13" t="s">
        <v>192</v>
      </c>
      <c r="B22" s="13"/>
      <c r="C22" s="61"/>
      <c r="D22" s="94"/>
      <c r="E22" s="70"/>
      <c r="F22" s="94"/>
      <c r="G22" s="94"/>
      <c r="H22" s="94"/>
      <c r="I22" s="95"/>
      <c r="J22" s="94"/>
      <c r="K22" s="12"/>
      <c r="L22" s="94"/>
      <c r="M22" s="94"/>
      <c r="N22" s="94"/>
      <c r="O22" s="94"/>
      <c r="P22" s="94"/>
      <c r="Q22" s="94"/>
      <c r="R22" s="94"/>
      <c r="S22" s="94"/>
      <c r="T22" s="94"/>
    </row>
    <row r="23" spans="1:23" s="4" customFormat="1" ht="15" customHeight="1" x14ac:dyDescent="0.45">
      <c r="A23" s="13"/>
      <c r="B23" s="13"/>
      <c r="C23" s="61"/>
      <c r="D23" s="94"/>
      <c r="E23" s="70"/>
      <c r="F23" s="94"/>
      <c r="G23" s="95"/>
      <c r="H23" s="94"/>
      <c r="I23" s="95"/>
      <c r="J23" s="94"/>
      <c r="K23" s="12"/>
      <c r="L23" s="94"/>
      <c r="M23" s="94"/>
      <c r="N23" s="94"/>
      <c r="O23" s="94"/>
      <c r="P23" s="94"/>
      <c r="Q23" s="94"/>
      <c r="R23" s="94"/>
      <c r="S23" s="94"/>
      <c r="T23" s="94"/>
      <c r="V23" s="105"/>
      <c r="W23" s="105"/>
    </row>
    <row r="24" spans="1:23" ht="24" customHeight="1" x14ac:dyDescent="0.45">
      <c r="A24" s="13" t="s">
        <v>193</v>
      </c>
      <c r="B24" s="13"/>
      <c r="C24" s="61"/>
      <c r="D24" s="94">
        <v>1600000</v>
      </c>
      <c r="E24" s="70"/>
      <c r="F24" s="94">
        <v>24</v>
      </c>
      <c r="G24" s="94"/>
      <c r="H24" s="94">
        <v>-6870</v>
      </c>
      <c r="I24" s="95"/>
      <c r="J24" s="94">
        <v>160000</v>
      </c>
      <c r="K24" s="12"/>
      <c r="L24" s="94">
        <v>2984005</v>
      </c>
      <c r="M24" s="95"/>
      <c r="N24" s="94">
        <v>285658</v>
      </c>
      <c r="O24" s="95"/>
      <c r="P24" s="94">
        <f>SUM(D24:N24)</f>
        <v>5022817</v>
      </c>
      <c r="Q24" s="95"/>
      <c r="R24" s="94">
        <v>540892</v>
      </c>
      <c r="S24" s="95"/>
      <c r="T24" s="94">
        <f>SUM(P24:R24)</f>
        <v>5563709</v>
      </c>
    </row>
    <row r="25" spans="1:23" s="4" customFormat="1" ht="10.5" customHeight="1" x14ac:dyDescent="0.45">
      <c r="A25" s="13"/>
      <c r="B25" s="13"/>
      <c r="C25" s="61"/>
      <c r="D25" s="97"/>
      <c r="E25" s="74"/>
      <c r="F25" s="97"/>
      <c r="G25" s="74"/>
      <c r="H25" s="97"/>
      <c r="I25" s="74"/>
      <c r="J25" s="97"/>
      <c r="K25" s="74"/>
      <c r="L25" s="97"/>
      <c r="M25" s="74"/>
      <c r="N25" s="97"/>
      <c r="O25" s="74"/>
      <c r="P25" s="97"/>
      <c r="Q25" s="74"/>
      <c r="R25" s="97"/>
      <c r="S25" s="74"/>
      <c r="T25" s="97"/>
      <c r="V25" s="105"/>
      <c r="W25" s="105"/>
    </row>
    <row r="26" spans="1:23" ht="24" customHeight="1" x14ac:dyDescent="0.45">
      <c r="A26" s="13" t="s">
        <v>142</v>
      </c>
      <c r="B26" s="13"/>
      <c r="C26" s="61"/>
      <c r="D26" s="97"/>
      <c r="E26" s="74">
        <v>0</v>
      </c>
      <c r="F26" s="97"/>
      <c r="G26" s="97"/>
      <c r="H26" s="97"/>
      <c r="I26" s="74">
        <v>0</v>
      </c>
      <c r="J26" s="97"/>
      <c r="K26" s="74">
        <v>0</v>
      </c>
      <c r="L26" s="97"/>
      <c r="M26" s="74">
        <v>0</v>
      </c>
      <c r="N26" s="97"/>
      <c r="O26" s="74">
        <v>0</v>
      </c>
      <c r="P26" s="97"/>
      <c r="Q26" s="74">
        <v>0</v>
      </c>
      <c r="R26" s="97"/>
      <c r="S26" s="74">
        <v>0</v>
      </c>
      <c r="T26" s="97"/>
    </row>
    <row r="27" spans="1:23" ht="24" customHeight="1" x14ac:dyDescent="0.45">
      <c r="A27" s="7" t="s">
        <v>140</v>
      </c>
      <c r="B27" s="126"/>
      <c r="C27" s="6"/>
      <c r="D27" s="97">
        <v>0</v>
      </c>
      <c r="E27" s="74">
        <v>0</v>
      </c>
      <c r="F27" s="97">
        <v>0</v>
      </c>
      <c r="G27" s="97"/>
      <c r="H27" s="97">
        <v>0</v>
      </c>
      <c r="I27" s="74">
        <v>0</v>
      </c>
      <c r="J27" s="97">
        <v>0</v>
      </c>
      <c r="K27" s="74">
        <v>0</v>
      </c>
      <c r="L27" s="97">
        <v>147606</v>
      </c>
      <c r="M27" s="74">
        <v>0</v>
      </c>
      <c r="N27" s="97">
        <v>0</v>
      </c>
      <c r="O27" s="74">
        <v>0</v>
      </c>
      <c r="P27" s="97">
        <f>SUM(D27:N27)</f>
        <v>147606</v>
      </c>
      <c r="Q27" s="74">
        <v>0</v>
      </c>
      <c r="R27" s="97">
        <v>-9935</v>
      </c>
      <c r="S27" s="74">
        <v>0</v>
      </c>
      <c r="T27" s="97">
        <f>SUM(P27:R27)</f>
        <v>137671</v>
      </c>
    </row>
    <row r="28" spans="1:23" ht="24" customHeight="1" x14ac:dyDescent="0.45">
      <c r="A28" s="7" t="s">
        <v>141</v>
      </c>
      <c r="B28" s="126"/>
      <c r="C28" s="6"/>
      <c r="D28" s="97">
        <v>0</v>
      </c>
      <c r="E28" s="74"/>
      <c r="F28" s="97">
        <v>0</v>
      </c>
      <c r="G28" s="97"/>
      <c r="H28" s="97">
        <v>0</v>
      </c>
      <c r="I28" s="74"/>
      <c r="J28" s="41">
        <v>0</v>
      </c>
      <c r="K28" s="74"/>
      <c r="L28" s="41">
        <v>0</v>
      </c>
      <c r="M28" s="96"/>
      <c r="N28" s="97">
        <v>-36082</v>
      </c>
      <c r="O28" s="96"/>
      <c r="P28" s="97">
        <f>SUM(D28:N28)</f>
        <v>-36082</v>
      </c>
      <c r="Q28" s="96"/>
      <c r="R28" s="97">
        <v>0</v>
      </c>
      <c r="S28" s="96"/>
      <c r="T28" s="97">
        <f>SUM(P28:R28)</f>
        <v>-36082</v>
      </c>
    </row>
    <row r="29" spans="1:23" ht="24" customHeight="1" x14ac:dyDescent="0.45">
      <c r="A29" s="13" t="s">
        <v>199</v>
      </c>
      <c r="B29" s="27"/>
      <c r="C29" s="61"/>
      <c r="D29" s="98">
        <v>0</v>
      </c>
      <c r="E29" s="70"/>
      <c r="F29" s="98">
        <v>0</v>
      </c>
      <c r="G29" s="95"/>
      <c r="H29" s="98">
        <v>0</v>
      </c>
      <c r="I29" s="70"/>
      <c r="J29" s="23">
        <v>0</v>
      </c>
      <c r="K29" s="70"/>
      <c r="L29" s="23">
        <f>SUM(L27:L28)</f>
        <v>147606</v>
      </c>
      <c r="M29" s="95"/>
      <c r="N29" s="23">
        <f>SUM(N27:N28)</f>
        <v>-36082</v>
      </c>
      <c r="O29" s="95"/>
      <c r="P29" s="23">
        <f>SUM(P27:P28)</f>
        <v>111524</v>
      </c>
      <c r="Q29" s="95"/>
      <c r="R29" s="23">
        <f>SUM(R27:R28)</f>
        <v>-9935</v>
      </c>
      <c r="S29" s="95"/>
      <c r="T29" s="23">
        <f>SUM(T27:T28)</f>
        <v>101589</v>
      </c>
    </row>
    <row r="30" spans="1:23" s="4" customFormat="1" ht="10.5" customHeight="1" x14ac:dyDescent="0.45">
      <c r="A30" s="13"/>
      <c r="B30" s="13"/>
      <c r="C30" s="61"/>
      <c r="D30" s="97"/>
      <c r="E30" s="74"/>
      <c r="F30" s="97"/>
      <c r="G30" s="74"/>
      <c r="H30" s="97"/>
      <c r="I30" s="74"/>
      <c r="J30" s="97"/>
      <c r="K30" s="74"/>
      <c r="L30" s="97"/>
      <c r="M30" s="74"/>
      <c r="N30" s="97"/>
      <c r="O30" s="74"/>
      <c r="P30" s="97"/>
      <c r="Q30" s="74"/>
      <c r="R30" s="97"/>
      <c r="S30" s="74"/>
      <c r="T30" s="97"/>
      <c r="V30" s="105"/>
      <c r="W30" s="105"/>
    </row>
    <row r="31" spans="1:23" ht="24" customHeight="1" thickBot="1" x14ac:dyDescent="0.5">
      <c r="A31" s="106" t="s">
        <v>196</v>
      </c>
      <c r="B31" s="107"/>
      <c r="C31" s="108"/>
      <c r="D31" s="127">
        <f>D24+D29</f>
        <v>1600000</v>
      </c>
      <c r="E31" s="110"/>
      <c r="F31" s="127">
        <f>F24+F29</f>
        <v>24</v>
      </c>
      <c r="G31" s="110"/>
      <c r="H31" s="127">
        <f>H24+H29</f>
        <v>-6870</v>
      </c>
      <c r="I31" s="110"/>
      <c r="J31" s="127">
        <f>J24+J29</f>
        <v>160000</v>
      </c>
      <c r="K31" s="110"/>
      <c r="L31" s="127">
        <f>L24+L29</f>
        <v>3131611</v>
      </c>
      <c r="M31" s="110"/>
      <c r="N31" s="127">
        <f>N24+N29</f>
        <v>249576</v>
      </c>
      <c r="O31" s="110"/>
      <c r="P31" s="127">
        <f>P24+P29</f>
        <v>5134341</v>
      </c>
      <c r="Q31" s="110"/>
      <c r="R31" s="127">
        <f>R24+R29</f>
        <v>530957</v>
      </c>
      <c r="S31" s="110"/>
      <c r="T31" s="127">
        <f>T24+T29</f>
        <v>5665298</v>
      </c>
    </row>
    <row r="32" spans="1:23" ht="24" customHeight="1" thickTop="1" x14ac:dyDescent="0.45"/>
    <row r="42" spans="4:4" ht="24" customHeight="1" x14ac:dyDescent="0.45">
      <c r="D42" s="2">
        <v>559499</v>
      </c>
    </row>
  </sheetData>
  <sheetProtection password="F7ED" sheet="1" objects="1" scenarios="1"/>
  <mergeCells count="3">
    <mergeCell ref="D4:T4"/>
    <mergeCell ref="J5:L5"/>
    <mergeCell ref="D8:T8"/>
  </mergeCells>
  <pageMargins left="0.74803149606299213" right="0.35433070866141736" top="0.74803149606299213" bottom="0.74803149606299213" header="0.31496062992125984" footer="0.31496062992125984"/>
  <pageSetup paperSize="122" scale="75" firstPageNumber="7" orientation="landscape" useFirstPageNumber="1" r:id="rId1"/>
  <headerFooter>
    <oddFooter>&amp;Lหมายเหตุประกอบงบการเงินเป็นส่วนหนึ่งของงบการเงินนี้&amp;R&amp;P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8"/>
  </sheetPr>
  <dimension ref="A1:AQ78"/>
  <sheetViews>
    <sheetView showGridLines="0" view="pageBreakPreview" topLeftCell="A18" zoomScale="90" zoomScaleSheetLayoutView="90" workbookViewId="0">
      <selection activeCell="A22" sqref="A22"/>
    </sheetView>
  </sheetViews>
  <sheetFormatPr defaultRowHeight="24" customHeight="1" x14ac:dyDescent="0.45"/>
  <cols>
    <col min="1" max="1" width="49.140625" style="7" customWidth="1"/>
    <col min="2" max="2" width="11.140625" style="6" customWidth="1"/>
    <col min="3" max="3" width="2.5703125" style="2" customWidth="1"/>
    <col min="4" max="4" width="14.85546875" style="2" customWidth="1"/>
    <col min="5" max="5" width="1.42578125" style="88" customWidth="1"/>
    <col min="6" max="6" width="14.85546875" style="2" customWidth="1"/>
    <col min="7" max="7" width="1.5703125" style="88" customWidth="1"/>
    <col min="8" max="8" width="14.85546875" style="2" customWidth="1"/>
    <col min="9" max="9" width="1.28515625" style="2" customWidth="1"/>
    <col min="10" max="10" width="14.85546875" style="2" customWidth="1"/>
    <col min="11" max="11" width="1.28515625" style="2" customWidth="1"/>
    <col min="12" max="12" width="20.5703125" style="2" customWidth="1"/>
    <col min="13" max="13" width="1.5703125" style="2" customWidth="1"/>
    <col min="14" max="14" width="15.85546875" style="2" customWidth="1"/>
    <col min="15" max="16384" width="9.140625" style="2"/>
  </cols>
  <sheetData>
    <row r="1" spans="1:43" s="15" customFormat="1" ht="23.25" x14ac:dyDescent="0.5">
      <c r="A1" s="14" t="s">
        <v>102</v>
      </c>
      <c r="B1" s="26"/>
      <c r="E1" s="91"/>
      <c r="G1" s="91"/>
      <c r="AQ1" s="14" t="s">
        <v>102</v>
      </c>
    </row>
    <row r="2" spans="1:43" s="15" customFormat="1" ht="23.25" x14ac:dyDescent="0.5">
      <c r="A2" s="14" t="s">
        <v>149</v>
      </c>
      <c r="B2" s="26"/>
      <c r="E2" s="91"/>
      <c r="G2" s="91"/>
    </row>
    <row r="3" spans="1:43" s="15" customFormat="1" ht="21.75" customHeight="1" x14ac:dyDescent="0.5">
      <c r="A3" s="14"/>
      <c r="B3" s="26"/>
      <c r="D3" s="133" t="s">
        <v>36</v>
      </c>
      <c r="E3" s="133"/>
      <c r="F3" s="133"/>
      <c r="G3" s="133"/>
      <c r="H3" s="133"/>
      <c r="I3" s="133"/>
      <c r="J3" s="133"/>
      <c r="K3" s="133"/>
      <c r="L3" s="133"/>
      <c r="M3" s="133"/>
      <c r="N3" s="133"/>
    </row>
    <row r="4" spans="1:43" ht="21.75" customHeight="1" x14ac:dyDescent="0.45">
      <c r="A4" s="10"/>
      <c r="B4" s="117"/>
      <c r="C4" s="117"/>
      <c r="D4" s="5"/>
      <c r="E4" s="92"/>
      <c r="F4" s="119"/>
      <c r="G4" s="93"/>
      <c r="H4" s="135" t="s">
        <v>54</v>
      </c>
      <c r="I4" s="135"/>
      <c r="J4" s="135"/>
      <c r="K4" s="8"/>
      <c r="L4" s="5" t="s">
        <v>127</v>
      </c>
      <c r="M4" s="71"/>
      <c r="N4" s="5"/>
    </row>
    <row r="5" spans="1:43" ht="21.75" customHeight="1" x14ac:dyDescent="0.45">
      <c r="A5" s="10"/>
      <c r="B5" s="117"/>
      <c r="C5" s="117"/>
      <c r="D5" s="5" t="s">
        <v>83</v>
      </c>
      <c r="E5" s="92"/>
      <c r="F5" s="119" t="s">
        <v>27</v>
      </c>
      <c r="G5" s="93"/>
      <c r="H5" s="5" t="s">
        <v>129</v>
      </c>
      <c r="I5" s="119"/>
      <c r="J5" s="119" t="s">
        <v>33</v>
      </c>
      <c r="K5" s="8"/>
      <c r="L5" s="90" t="s">
        <v>128</v>
      </c>
      <c r="M5" s="71"/>
      <c r="N5" s="5" t="s">
        <v>96</v>
      </c>
    </row>
    <row r="6" spans="1:43" ht="21.75" customHeight="1" x14ac:dyDescent="0.45">
      <c r="A6" s="10"/>
      <c r="B6" s="117" t="s">
        <v>1</v>
      </c>
      <c r="C6" s="117"/>
      <c r="D6" s="5" t="s">
        <v>73</v>
      </c>
      <c r="E6" s="92"/>
      <c r="F6" s="5" t="s">
        <v>64</v>
      </c>
      <c r="G6" s="93"/>
      <c r="H6" s="5" t="s">
        <v>130</v>
      </c>
      <c r="I6" s="119"/>
      <c r="J6" s="5" t="s">
        <v>57</v>
      </c>
      <c r="K6" s="8"/>
      <c r="L6" s="5" t="s">
        <v>150</v>
      </c>
      <c r="M6" s="5"/>
      <c r="N6" s="5" t="s">
        <v>17</v>
      </c>
    </row>
    <row r="7" spans="1:43" ht="18" customHeight="1" x14ac:dyDescent="0.45">
      <c r="A7" s="10"/>
      <c r="B7" s="8"/>
      <c r="C7" s="8"/>
      <c r="D7" s="131" t="s">
        <v>70</v>
      </c>
      <c r="E7" s="131"/>
      <c r="F7" s="131"/>
      <c r="G7" s="131"/>
      <c r="H7" s="131"/>
      <c r="I7" s="131"/>
      <c r="J7" s="131"/>
      <c r="K7" s="131"/>
      <c r="L7" s="131"/>
      <c r="M7" s="131"/>
      <c r="N7" s="131"/>
    </row>
    <row r="8" spans="1:43" s="4" customFormat="1" ht="21.75" customHeight="1" x14ac:dyDescent="0.45">
      <c r="A8" s="13" t="s">
        <v>145</v>
      </c>
      <c r="B8" s="13"/>
      <c r="C8" s="61"/>
      <c r="D8" s="94"/>
      <c r="E8" s="70"/>
      <c r="F8" s="94"/>
      <c r="G8" s="95"/>
      <c r="H8" s="94"/>
      <c r="I8" s="12"/>
      <c r="J8" s="94"/>
      <c r="K8" s="94"/>
      <c r="L8" s="94"/>
      <c r="M8" s="94"/>
      <c r="N8" s="94"/>
    </row>
    <row r="9" spans="1:43" s="4" customFormat="1" ht="12" customHeight="1" x14ac:dyDescent="0.45">
      <c r="A9" s="13"/>
      <c r="B9" s="13"/>
      <c r="C9" s="61"/>
      <c r="D9" s="94"/>
      <c r="E9" s="70"/>
      <c r="F9" s="94"/>
      <c r="G9" s="95"/>
      <c r="H9" s="94"/>
      <c r="I9" s="12"/>
      <c r="J9" s="94"/>
      <c r="K9" s="94"/>
      <c r="L9" s="94"/>
      <c r="M9" s="94"/>
      <c r="N9" s="94"/>
    </row>
    <row r="10" spans="1:43" s="4" customFormat="1" ht="21.75" customHeight="1" x14ac:dyDescent="0.45">
      <c r="A10" s="13" t="s">
        <v>146</v>
      </c>
      <c r="B10" s="13"/>
      <c r="C10" s="61"/>
      <c r="D10" s="94">
        <v>1600000</v>
      </c>
      <c r="E10" s="70"/>
      <c r="F10" s="94">
        <v>24</v>
      </c>
      <c r="G10" s="95"/>
      <c r="H10" s="94">
        <v>158551</v>
      </c>
      <c r="I10" s="12"/>
      <c r="J10" s="94">
        <v>2281836</v>
      </c>
      <c r="K10" s="95"/>
      <c r="L10" s="94">
        <v>267616</v>
      </c>
      <c r="M10" s="95"/>
      <c r="N10" s="94">
        <f>SUM(D10:L10)</f>
        <v>4308027</v>
      </c>
    </row>
    <row r="11" spans="1:43" s="4" customFormat="1" ht="6" customHeight="1" x14ac:dyDescent="0.45">
      <c r="A11" s="87"/>
      <c r="B11" s="13"/>
      <c r="C11" s="61"/>
      <c r="D11" s="95"/>
      <c r="E11" s="70"/>
      <c r="F11" s="95"/>
      <c r="G11" s="95"/>
      <c r="H11" s="95"/>
      <c r="I11" s="12"/>
      <c r="J11" s="95"/>
      <c r="K11" s="95"/>
      <c r="L11" s="95"/>
      <c r="M11" s="95"/>
      <c r="N11" s="95"/>
    </row>
    <row r="12" spans="1:43" s="4" customFormat="1" ht="21.75" customHeight="1" x14ac:dyDescent="0.45">
      <c r="A12" s="13" t="s">
        <v>142</v>
      </c>
      <c r="B12" s="13"/>
      <c r="C12" s="61"/>
      <c r="D12" s="97"/>
      <c r="E12" s="74"/>
      <c r="F12" s="97"/>
      <c r="G12" s="96"/>
      <c r="H12" s="97"/>
      <c r="I12" s="17"/>
      <c r="J12" s="97"/>
      <c r="K12" s="96"/>
      <c r="L12" s="97"/>
      <c r="M12" s="96"/>
      <c r="N12" s="97"/>
    </row>
    <row r="13" spans="1:43" ht="26.25" customHeight="1" x14ac:dyDescent="0.45">
      <c r="A13" s="7" t="s">
        <v>140</v>
      </c>
      <c r="B13" s="121"/>
      <c r="C13" s="6"/>
      <c r="D13" s="97">
        <v>0</v>
      </c>
      <c r="E13" s="74"/>
      <c r="F13" s="97">
        <v>0</v>
      </c>
      <c r="G13" s="96"/>
      <c r="H13" s="97">
        <v>0</v>
      </c>
      <c r="I13" s="17"/>
      <c r="J13" s="97">
        <v>262934</v>
      </c>
      <c r="K13" s="96"/>
      <c r="L13" s="97">
        <v>0</v>
      </c>
      <c r="M13" s="96"/>
      <c r="N13" s="97">
        <f t="shared" ref="N13:N14" si="0">SUM(D13:L13)</f>
        <v>262934</v>
      </c>
    </row>
    <row r="14" spans="1:43" ht="26.25" customHeight="1" x14ac:dyDescent="0.45">
      <c r="A14" s="7" t="s">
        <v>141</v>
      </c>
      <c r="B14" s="121"/>
      <c r="C14" s="6"/>
      <c r="D14" s="97">
        <v>0</v>
      </c>
      <c r="E14" s="74"/>
      <c r="F14" s="97">
        <v>0</v>
      </c>
      <c r="G14" s="96"/>
      <c r="H14" s="97">
        <v>0</v>
      </c>
      <c r="I14" s="17"/>
      <c r="J14" s="97">
        <v>0</v>
      </c>
      <c r="K14" s="96"/>
      <c r="L14" s="97">
        <v>9021</v>
      </c>
      <c r="M14" s="96"/>
      <c r="N14" s="97">
        <f t="shared" si="0"/>
        <v>9021</v>
      </c>
    </row>
    <row r="15" spans="1:43" s="4" customFormat="1" ht="21.75" customHeight="1" x14ac:dyDescent="0.45">
      <c r="A15" s="13" t="s">
        <v>199</v>
      </c>
      <c r="B15" s="27"/>
      <c r="C15" s="61"/>
      <c r="D15" s="23">
        <f>SUM(D13:D14)</f>
        <v>0</v>
      </c>
      <c r="E15" s="70"/>
      <c r="F15" s="23">
        <f>SUM(F13:F14)</f>
        <v>0</v>
      </c>
      <c r="G15" s="70"/>
      <c r="H15" s="23">
        <f>SUM(H13:H14)</f>
        <v>0</v>
      </c>
      <c r="I15" s="70"/>
      <c r="J15" s="23">
        <f>SUM(J13:J14)</f>
        <v>262934</v>
      </c>
      <c r="K15" s="95"/>
      <c r="L15" s="23">
        <f>SUM(L13:L14)</f>
        <v>9021</v>
      </c>
      <c r="M15" s="95"/>
      <c r="N15" s="23">
        <f>SUM(N13:N14)</f>
        <v>271955</v>
      </c>
    </row>
    <row r="16" spans="1:43" s="4" customFormat="1" ht="6" customHeight="1" x14ac:dyDescent="0.45">
      <c r="A16" s="87"/>
      <c r="B16" s="13"/>
      <c r="C16" s="61"/>
      <c r="D16" s="95"/>
      <c r="E16" s="70"/>
      <c r="F16" s="95"/>
      <c r="G16" s="95"/>
      <c r="H16" s="95"/>
      <c r="I16" s="12"/>
      <c r="J16" s="95"/>
      <c r="K16" s="95"/>
      <c r="L16" s="95"/>
      <c r="M16" s="95"/>
      <c r="N16" s="95"/>
    </row>
    <row r="17" spans="1:14" ht="21.75" customHeight="1" x14ac:dyDescent="0.45">
      <c r="A17" s="7" t="s">
        <v>170</v>
      </c>
      <c r="B17" s="121"/>
      <c r="C17" s="6"/>
      <c r="D17" s="96">
        <v>0</v>
      </c>
      <c r="E17" s="74"/>
      <c r="F17" s="96">
        <v>0</v>
      </c>
      <c r="G17" s="74"/>
      <c r="H17" s="96">
        <v>1449</v>
      </c>
      <c r="I17" s="74"/>
      <c r="J17" s="17">
        <v>-1449</v>
      </c>
      <c r="K17" s="74"/>
      <c r="L17" s="99">
        <v>0</v>
      </c>
      <c r="M17" s="96"/>
      <c r="N17" s="97">
        <f>SUM(D17:L17)</f>
        <v>0</v>
      </c>
    </row>
    <row r="18" spans="1:14" s="4" customFormat="1" ht="6" customHeight="1" x14ac:dyDescent="0.45">
      <c r="A18" s="87"/>
      <c r="B18" s="13"/>
      <c r="C18" s="61"/>
      <c r="D18" s="95"/>
      <c r="E18" s="70"/>
      <c r="F18" s="95"/>
      <c r="G18" s="95"/>
      <c r="H18" s="95"/>
      <c r="I18" s="12"/>
      <c r="J18" s="95"/>
      <c r="K18" s="95"/>
      <c r="L18" s="95"/>
      <c r="M18" s="95"/>
      <c r="N18" s="95"/>
    </row>
    <row r="19" spans="1:14" ht="21.75" customHeight="1" thickBot="1" x14ac:dyDescent="0.5">
      <c r="A19" s="13" t="s">
        <v>147</v>
      </c>
      <c r="B19" s="27"/>
      <c r="C19" s="122"/>
      <c r="D19" s="100">
        <f>D10+D15+D17</f>
        <v>1600000</v>
      </c>
      <c r="E19" s="101"/>
      <c r="F19" s="100">
        <f>F10+F15+F17</f>
        <v>24</v>
      </c>
      <c r="G19" s="101"/>
      <c r="H19" s="100">
        <f>H10+H15+H17</f>
        <v>160000</v>
      </c>
      <c r="I19" s="101"/>
      <c r="J19" s="100">
        <f>J10+J15+J17</f>
        <v>2543321</v>
      </c>
      <c r="K19" s="101"/>
      <c r="L19" s="100">
        <f>L10+L15+L17</f>
        <v>276637</v>
      </c>
      <c r="M19" s="101"/>
      <c r="N19" s="100">
        <f>N10+N15+N17</f>
        <v>4579982</v>
      </c>
    </row>
    <row r="20" spans="1:14" ht="21.75" customHeight="1" thickTop="1" x14ac:dyDescent="0.45">
      <c r="A20" s="13"/>
      <c r="B20" s="27"/>
      <c r="C20" s="118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</row>
    <row r="21" spans="1:14" s="4" customFormat="1" ht="21.75" customHeight="1" x14ac:dyDescent="0.45">
      <c r="A21" s="13" t="s">
        <v>192</v>
      </c>
      <c r="B21" s="13"/>
      <c r="C21" s="61"/>
      <c r="D21" s="94"/>
      <c r="E21" s="70"/>
      <c r="F21" s="94"/>
      <c r="G21" s="95"/>
      <c r="H21" s="94"/>
      <c r="I21" s="12"/>
      <c r="J21" s="94"/>
      <c r="K21" s="94"/>
      <c r="L21" s="94"/>
      <c r="M21" s="94"/>
      <c r="N21" s="94"/>
    </row>
    <row r="22" spans="1:14" s="4" customFormat="1" ht="12" customHeight="1" x14ac:dyDescent="0.45">
      <c r="A22" s="13"/>
      <c r="B22" s="13"/>
      <c r="C22" s="61"/>
      <c r="D22" s="94"/>
      <c r="E22" s="70"/>
      <c r="F22" s="94"/>
      <c r="G22" s="95"/>
      <c r="H22" s="94"/>
      <c r="I22" s="12"/>
      <c r="J22" s="94"/>
      <c r="K22" s="94"/>
      <c r="L22" s="94"/>
      <c r="M22" s="94"/>
      <c r="N22" s="94"/>
    </row>
    <row r="23" spans="1:14" s="4" customFormat="1" ht="21.75" customHeight="1" x14ac:dyDescent="0.45">
      <c r="A23" s="13" t="s">
        <v>193</v>
      </c>
      <c r="B23" s="13"/>
      <c r="C23" s="61"/>
      <c r="D23" s="94">
        <v>1600000</v>
      </c>
      <c r="E23" s="70"/>
      <c r="F23" s="94">
        <v>24</v>
      </c>
      <c r="G23" s="95"/>
      <c r="H23" s="94">
        <v>160000</v>
      </c>
      <c r="I23" s="12"/>
      <c r="J23" s="94">
        <v>3088992</v>
      </c>
      <c r="K23" s="95"/>
      <c r="L23" s="94">
        <v>285658</v>
      </c>
      <c r="M23" s="95"/>
      <c r="N23" s="94">
        <f>SUM(D23:L23)</f>
        <v>5134674</v>
      </c>
    </row>
    <row r="24" spans="1:14" s="4" customFormat="1" ht="6" customHeight="1" x14ac:dyDescent="0.45">
      <c r="A24" s="87"/>
      <c r="B24" s="13"/>
      <c r="C24" s="61"/>
      <c r="D24" s="95"/>
      <c r="E24" s="70"/>
      <c r="F24" s="95"/>
      <c r="G24" s="95"/>
      <c r="H24" s="95"/>
      <c r="I24" s="12"/>
      <c r="J24" s="95"/>
      <c r="K24" s="95"/>
      <c r="L24" s="95"/>
      <c r="M24" s="95"/>
      <c r="N24" s="95"/>
    </row>
    <row r="25" spans="1:14" s="4" customFormat="1" ht="21.75" customHeight="1" x14ac:dyDescent="0.45">
      <c r="A25" s="13" t="s">
        <v>142</v>
      </c>
      <c r="B25" s="13"/>
      <c r="C25" s="61"/>
      <c r="D25" s="97"/>
      <c r="E25" s="74"/>
      <c r="F25" s="97"/>
      <c r="G25" s="96"/>
      <c r="H25" s="97"/>
      <c r="I25" s="17"/>
      <c r="J25" s="97"/>
      <c r="K25" s="96"/>
      <c r="L25" s="97"/>
      <c r="M25" s="96"/>
      <c r="N25" s="97"/>
    </row>
    <row r="26" spans="1:14" ht="26.25" customHeight="1" x14ac:dyDescent="0.45">
      <c r="A26" s="7" t="s">
        <v>140</v>
      </c>
      <c r="B26" s="117"/>
      <c r="C26" s="6"/>
      <c r="D26" s="97">
        <v>0</v>
      </c>
      <c r="E26" s="74"/>
      <c r="F26" s="97">
        <v>0</v>
      </c>
      <c r="G26" s="96"/>
      <c r="H26" s="97">
        <v>0</v>
      </c>
      <c r="I26" s="17"/>
      <c r="J26" s="97">
        <v>162496</v>
      </c>
      <c r="K26" s="96"/>
      <c r="L26" s="97">
        <v>0</v>
      </c>
      <c r="M26" s="96"/>
      <c r="N26" s="97">
        <f>SUM(D26:L26)</f>
        <v>162496</v>
      </c>
    </row>
    <row r="27" spans="1:14" ht="26.25" customHeight="1" x14ac:dyDescent="0.45">
      <c r="A27" s="7" t="s">
        <v>141</v>
      </c>
      <c r="B27" s="120"/>
      <c r="C27" s="6"/>
      <c r="D27" s="97">
        <v>0</v>
      </c>
      <c r="E27" s="74"/>
      <c r="F27" s="97">
        <v>0</v>
      </c>
      <c r="G27" s="96"/>
      <c r="H27" s="97">
        <v>0</v>
      </c>
      <c r="I27" s="17"/>
      <c r="J27" s="97">
        <v>0</v>
      </c>
      <c r="K27" s="96"/>
      <c r="L27" s="97">
        <v>-36082</v>
      </c>
      <c r="M27" s="96"/>
      <c r="N27" s="97">
        <f>SUM(D27:L27)</f>
        <v>-36082</v>
      </c>
    </row>
    <row r="28" spans="1:14" s="4" customFormat="1" ht="21.75" customHeight="1" x14ac:dyDescent="0.45">
      <c r="A28" s="13" t="s">
        <v>199</v>
      </c>
      <c r="B28" s="27"/>
      <c r="C28" s="61"/>
      <c r="D28" s="98">
        <v>0</v>
      </c>
      <c r="E28" s="70"/>
      <c r="F28" s="98">
        <v>0</v>
      </c>
      <c r="G28" s="70"/>
      <c r="H28" s="23">
        <f>SUM(H26:H27)</f>
        <v>0</v>
      </c>
      <c r="I28" s="70"/>
      <c r="J28" s="23">
        <f>SUM(J26:J27)</f>
        <v>162496</v>
      </c>
      <c r="K28" s="95"/>
      <c r="L28" s="23">
        <f>SUM(L26:L27)</f>
        <v>-36082</v>
      </c>
      <c r="M28" s="95"/>
      <c r="N28" s="23">
        <f>SUM(N26:N27)</f>
        <v>126414</v>
      </c>
    </row>
    <row r="29" spans="1:14" s="4" customFormat="1" ht="6" customHeight="1" x14ac:dyDescent="0.45">
      <c r="A29" s="87"/>
      <c r="B29" s="13"/>
      <c r="C29" s="61"/>
      <c r="D29" s="95"/>
      <c r="E29" s="70"/>
      <c r="F29" s="95"/>
      <c r="G29" s="95"/>
      <c r="H29" s="95"/>
      <c r="I29" s="12"/>
      <c r="J29" s="95"/>
      <c r="K29" s="95"/>
      <c r="L29" s="95"/>
      <c r="M29" s="95"/>
      <c r="N29" s="95"/>
    </row>
    <row r="30" spans="1:14" ht="21.75" customHeight="1" thickBot="1" x14ac:dyDescent="0.5">
      <c r="A30" s="13" t="s">
        <v>196</v>
      </c>
      <c r="B30" s="27"/>
      <c r="C30" s="118"/>
      <c r="D30" s="125">
        <f>D23+D28</f>
        <v>1600000</v>
      </c>
      <c r="E30" s="101"/>
      <c r="F30" s="125">
        <f>F23+F28</f>
        <v>24</v>
      </c>
      <c r="G30" s="101"/>
      <c r="H30" s="125">
        <f>H23+H28</f>
        <v>160000</v>
      </c>
      <c r="I30" s="101"/>
      <c r="J30" s="125">
        <f>J23+J28</f>
        <v>3251488</v>
      </c>
      <c r="K30" s="101"/>
      <c r="L30" s="125">
        <f>L23+L28</f>
        <v>249576</v>
      </c>
      <c r="M30" s="101"/>
      <c r="N30" s="125">
        <f>N23+N28</f>
        <v>5261088</v>
      </c>
    </row>
    <row r="31" spans="1:14" ht="24" customHeight="1" thickTop="1" x14ac:dyDescent="0.45"/>
    <row r="33" spans="1:14" s="11" customFormat="1" ht="24" customHeight="1" x14ac:dyDescent="0.45">
      <c r="A33" s="111"/>
      <c r="B33" s="112"/>
      <c r="E33" s="113"/>
      <c r="G33" s="113"/>
    </row>
    <row r="34" spans="1:14" ht="24" customHeight="1" x14ac:dyDescent="0.45"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40" spans="1:14" ht="24" customHeight="1" x14ac:dyDescent="0.45">
      <c r="D40" s="2">
        <v>559499</v>
      </c>
    </row>
    <row r="60" spans="2:6" ht="24" customHeight="1" x14ac:dyDescent="0.45">
      <c r="D60" s="2">
        <v>5506119955</v>
      </c>
      <c r="F60" s="2">
        <v>5331109747</v>
      </c>
    </row>
    <row r="61" spans="2:6" ht="24" customHeight="1" x14ac:dyDescent="0.45">
      <c r="B61" s="6" t="s">
        <v>131</v>
      </c>
    </row>
    <row r="62" spans="2:6" ht="24" customHeight="1" x14ac:dyDescent="0.45">
      <c r="D62" s="2">
        <v>148754752</v>
      </c>
      <c r="F62" s="2">
        <v>148754752</v>
      </c>
    </row>
    <row r="63" spans="2:6" ht="24" customHeight="1" x14ac:dyDescent="0.45">
      <c r="D63" s="2">
        <v>12810100</v>
      </c>
      <c r="F63" s="2">
        <v>12810100</v>
      </c>
    </row>
    <row r="66" spans="1:13" ht="24" customHeight="1" x14ac:dyDescent="0.45">
      <c r="A66" s="7" t="s">
        <v>132</v>
      </c>
      <c r="B66" s="6">
        <v>15</v>
      </c>
      <c r="D66" s="2">
        <v>0</v>
      </c>
      <c r="L66" s="2">
        <v>0</v>
      </c>
    </row>
    <row r="67" spans="1:13" ht="24" customHeight="1" x14ac:dyDescent="0.45">
      <c r="A67" s="7" t="s">
        <v>133</v>
      </c>
      <c r="F67" s="2">
        <v>0</v>
      </c>
    </row>
    <row r="73" spans="1:13" ht="24" customHeight="1" x14ac:dyDescent="0.45">
      <c r="A73" s="7" t="s">
        <v>134</v>
      </c>
    </row>
    <row r="75" spans="1:13" ht="24" customHeight="1" x14ac:dyDescent="0.45">
      <c r="D75" s="102"/>
      <c r="F75" s="102"/>
      <c r="L75" s="102"/>
      <c r="M75" s="88"/>
    </row>
    <row r="76" spans="1:13" ht="24" customHeight="1" x14ac:dyDescent="0.45">
      <c r="A76" s="7" t="s">
        <v>115</v>
      </c>
      <c r="D76" s="2">
        <f>D73-D74-D75</f>
        <v>0</v>
      </c>
      <c r="F76" s="2">
        <f>F73-F74-F75</f>
        <v>0</v>
      </c>
      <c r="L76" s="2">
        <f>L73-L74-L75</f>
        <v>0</v>
      </c>
    </row>
    <row r="77" spans="1:13" ht="24" customHeight="1" x14ac:dyDescent="0.45">
      <c r="A77" s="7" t="s">
        <v>135</v>
      </c>
      <c r="D77" s="2">
        <v>11063347</v>
      </c>
      <c r="F77" s="2">
        <v>11063347</v>
      </c>
      <c r="L77" s="2">
        <v>0</v>
      </c>
    </row>
    <row r="78" spans="1:13" ht="24" customHeight="1" x14ac:dyDescent="0.45">
      <c r="D78" s="2">
        <f>D76-D77</f>
        <v>-11063347</v>
      </c>
      <c r="F78" s="2">
        <f>F76-F77</f>
        <v>-11063347</v>
      </c>
      <c r="L78" s="2">
        <f>L76-L77</f>
        <v>0</v>
      </c>
    </row>
  </sheetData>
  <sheetProtection password="F7ED" sheet="1" objects="1" scenarios="1"/>
  <mergeCells count="3">
    <mergeCell ref="D3:N3"/>
    <mergeCell ref="H4:J4"/>
    <mergeCell ref="D7:N7"/>
  </mergeCells>
  <pageMargins left="0.78740157480314965" right="0.31496062992125984" top="0.35433070866141736" bottom="0.23622047244094491" header="0.39370078740157483" footer="0.23622047244094491"/>
  <pageSetup paperSize="122" scale="90" firstPageNumber="8" orientation="landscape" useFirstPageNumber="1" r:id="rId1"/>
  <headerFooter alignWithMargins="0">
    <oddFooter>&amp;L หมายเหตุประกอบงบการเงินเป็นส่วนหนึ่งของงบการเงินนี้&amp;R&amp;P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AQ92"/>
  <sheetViews>
    <sheetView showGridLines="0" view="pageBreakPreview" topLeftCell="A61" zoomScale="90" zoomScaleSheetLayoutView="90" workbookViewId="0">
      <selection activeCell="D64" sqref="D64"/>
    </sheetView>
  </sheetViews>
  <sheetFormatPr defaultColWidth="35" defaultRowHeight="23.25" customHeight="1" x14ac:dyDescent="0.45"/>
  <cols>
    <col min="1" max="1" width="48" style="2" customWidth="1"/>
    <col min="2" max="2" width="11" style="2" customWidth="1"/>
    <col min="3" max="3" width="1.42578125" style="2" customWidth="1"/>
    <col min="4" max="4" width="12.28515625" style="30" customWidth="1"/>
    <col min="5" max="5" width="1.42578125" style="2" customWidth="1"/>
    <col min="6" max="6" width="12.28515625" style="2" customWidth="1"/>
    <col min="7" max="7" width="1.42578125" style="2" customWidth="1"/>
    <col min="8" max="8" width="12.28515625" style="2" customWidth="1"/>
    <col min="9" max="9" width="1.42578125" style="2" customWidth="1"/>
    <col min="10" max="10" width="12.28515625" style="2" customWidth="1"/>
    <col min="11" max="16384" width="35" style="2"/>
  </cols>
  <sheetData>
    <row r="1" spans="1:43" ht="23.25" customHeight="1" x14ac:dyDescent="0.5">
      <c r="A1" s="14" t="s">
        <v>102</v>
      </c>
      <c r="B1" s="15"/>
      <c r="C1" s="15"/>
      <c r="D1" s="16"/>
      <c r="E1" s="15"/>
      <c r="F1" s="15"/>
      <c r="J1" s="30"/>
      <c r="AQ1" s="14" t="s">
        <v>102</v>
      </c>
    </row>
    <row r="2" spans="1:43" ht="23.25" customHeight="1" x14ac:dyDescent="0.5">
      <c r="A2" s="59" t="s">
        <v>121</v>
      </c>
      <c r="B2" s="15"/>
      <c r="C2" s="15"/>
      <c r="D2" s="16"/>
      <c r="E2" s="15"/>
      <c r="F2" s="15"/>
      <c r="J2" s="30"/>
    </row>
    <row r="3" spans="1:43" ht="6.75" customHeight="1" x14ac:dyDescent="0.45"/>
    <row r="4" spans="1:43" ht="23.25" customHeight="1" x14ac:dyDescent="0.45">
      <c r="A4" s="60"/>
      <c r="B4" s="130"/>
      <c r="C4" s="130"/>
      <c r="D4" s="133" t="s">
        <v>43</v>
      </c>
      <c r="E4" s="133"/>
      <c r="F4" s="133"/>
      <c r="G4" s="129"/>
      <c r="H4" s="133" t="s">
        <v>35</v>
      </c>
      <c r="I4" s="133"/>
      <c r="J4" s="133"/>
    </row>
    <row r="5" spans="1:43" ht="23.25" customHeight="1" x14ac:dyDescent="0.45">
      <c r="A5" s="60"/>
      <c r="B5" s="130"/>
      <c r="C5" s="130"/>
      <c r="D5" s="134" t="s">
        <v>119</v>
      </c>
      <c r="E5" s="134"/>
      <c r="F5" s="134"/>
      <c r="G5" s="129"/>
      <c r="H5" s="134" t="s">
        <v>119</v>
      </c>
      <c r="I5" s="134"/>
      <c r="J5" s="134"/>
    </row>
    <row r="6" spans="1:43" ht="23.25" customHeight="1" x14ac:dyDescent="0.45">
      <c r="A6" s="60"/>
      <c r="B6" s="130"/>
      <c r="C6" s="130"/>
      <c r="D6" s="134" t="s">
        <v>120</v>
      </c>
      <c r="E6" s="134"/>
      <c r="F6" s="134"/>
      <c r="G6" s="129"/>
      <c r="H6" s="134" t="s">
        <v>120</v>
      </c>
      <c r="I6" s="134"/>
      <c r="J6" s="134"/>
    </row>
    <row r="7" spans="1:43" ht="23.25" customHeight="1" x14ac:dyDescent="0.45">
      <c r="A7" s="60"/>
      <c r="B7" s="128" t="s">
        <v>1</v>
      </c>
      <c r="C7" s="128"/>
      <c r="D7" s="5">
        <v>2561</v>
      </c>
      <c r="E7" s="130"/>
      <c r="F7" s="5">
        <v>2560</v>
      </c>
      <c r="G7" s="130"/>
      <c r="H7" s="5">
        <v>2561</v>
      </c>
      <c r="I7" s="130"/>
      <c r="J7" s="5">
        <v>2560</v>
      </c>
    </row>
    <row r="8" spans="1:43" ht="23.25" customHeight="1" x14ac:dyDescent="0.45">
      <c r="B8" s="130"/>
      <c r="C8" s="130"/>
      <c r="D8" s="136" t="s">
        <v>70</v>
      </c>
      <c r="E8" s="136"/>
      <c r="F8" s="136"/>
      <c r="G8" s="136"/>
      <c r="H8" s="136"/>
      <c r="I8" s="136"/>
      <c r="J8" s="136"/>
    </row>
    <row r="9" spans="1:43" ht="23.25" customHeight="1" x14ac:dyDescent="0.45">
      <c r="A9" s="61" t="s">
        <v>28</v>
      </c>
      <c r="B9" s="130"/>
      <c r="C9" s="130"/>
      <c r="D9" s="31"/>
      <c r="E9" s="9"/>
      <c r="F9" s="9"/>
      <c r="G9" s="9"/>
      <c r="H9" s="9"/>
      <c r="I9" s="9"/>
      <c r="J9" s="9"/>
    </row>
    <row r="10" spans="1:43" ht="23.25" customHeight="1" x14ac:dyDescent="0.45">
      <c r="A10" s="2" t="s">
        <v>116</v>
      </c>
      <c r="B10" s="130"/>
      <c r="C10" s="130"/>
      <c r="D10" s="52">
        <f>+PL!D27</f>
        <v>137671</v>
      </c>
      <c r="E10" s="52"/>
      <c r="F10" s="52">
        <v>246214</v>
      </c>
      <c r="G10" s="52"/>
      <c r="H10" s="52">
        <f>+PL!H27</f>
        <v>162496</v>
      </c>
      <c r="I10" s="52"/>
      <c r="J10" s="52">
        <f>+PL!J50</f>
        <v>262934</v>
      </c>
    </row>
    <row r="11" spans="1:43" ht="23.25" customHeight="1" x14ac:dyDescent="0.45">
      <c r="A11" s="6" t="s">
        <v>159</v>
      </c>
      <c r="B11" s="130"/>
      <c r="C11" s="130"/>
      <c r="D11" s="45"/>
      <c r="E11" s="52"/>
      <c r="F11" s="45"/>
      <c r="G11" s="52"/>
      <c r="H11" s="52"/>
      <c r="I11" s="52"/>
      <c r="J11" s="52"/>
    </row>
    <row r="12" spans="1:43" ht="23.25" customHeight="1" x14ac:dyDescent="0.45">
      <c r="A12" s="2" t="s">
        <v>84</v>
      </c>
      <c r="B12" s="130"/>
      <c r="C12" s="130"/>
      <c r="D12" s="44">
        <v>48</v>
      </c>
      <c r="E12" s="52"/>
      <c r="F12" s="44">
        <v>48</v>
      </c>
      <c r="G12" s="52"/>
      <c r="H12" s="52">
        <v>48</v>
      </c>
      <c r="I12" s="52"/>
      <c r="J12" s="52">
        <v>48</v>
      </c>
    </row>
    <row r="13" spans="1:43" ht="23.25" customHeight="1" x14ac:dyDescent="0.45">
      <c r="A13" s="2" t="s">
        <v>56</v>
      </c>
      <c r="B13" s="130"/>
      <c r="C13" s="130"/>
      <c r="D13" s="44">
        <v>92828</v>
      </c>
      <c r="E13" s="52"/>
      <c r="F13" s="44">
        <v>94616</v>
      </c>
      <c r="G13" s="52"/>
      <c r="H13" s="52">
        <v>57169</v>
      </c>
      <c r="I13" s="52"/>
      <c r="J13" s="52">
        <v>66229</v>
      </c>
    </row>
    <row r="14" spans="1:43" ht="23.25" customHeight="1" x14ac:dyDescent="0.45">
      <c r="A14" s="60" t="s">
        <v>22</v>
      </c>
      <c r="B14" s="130"/>
      <c r="C14" s="130"/>
      <c r="D14" s="44">
        <v>-534</v>
      </c>
      <c r="E14" s="52"/>
      <c r="F14" s="44">
        <v>-1795</v>
      </c>
      <c r="G14" s="52"/>
      <c r="H14" s="32">
        <v>-958</v>
      </c>
      <c r="I14" s="52"/>
      <c r="J14" s="32">
        <v>-3258</v>
      </c>
    </row>
    <row r="15" spans="1:43" ht="23.25" customHeight="1" x14ac:dyDescent="0.45">
      <c r="A15" s="7" t="s">
        <v>78</v>
      </c>
      <c r="B15" s="130"/>
      <c r="C15" s="130"/>
      <c r="D15" s="32">
        <v>16257</v>
      </c>
      <c r="E15" s="52"/>
      <c r="F15" s="32">
        <v>17197</v>
      </c>
      <c r="G15" s="52"/>
      <c r="H15" s="52">
        <v>733</v>
      </c>
      <c r="I15" s="52"/>
      <c r="J15" s="52">
        <v>1198</v>
      </c>
    </row>
    <row r="16" spans="1:43" ht="23.25" customHeight="1" x14ac:dyDescent="0.45">
      <c r="A16" s="7" t="s">
        <v>177</v>
      </c>
      <c r="B16" s="130"/>
      <c r="C16" s="130"/>
      <c r="D16" s="44">
        <v>-5421</v>
      </c>
      <c r="E16" s="52"/>
      <c r="F16" s="44">
        <v>-129</v>
      </c>
      <c r="G16" s="52"/>
      <c r="H16" s="52">
        <v>-5421</v>
      </c>
      <c r="I16" s="52"/>
      <c r="J16" s="52">
        <v>-129</v>
      </c>
    </row>
    <row r="17" spans="1:11" ht="23.25" customHeight="1" x14ac:dyDescent="0.45">
      <c r="A17" s="7" t="s">
        <v>113</v>
      </c>
      <c r="B17" s="130"/>
      <c r="C17" s="130"/>
      <c r="D17" s="2"/>
    </row>
    <row r="18" spans="1:11" ht="23.25" customHeight="1" x14ac:dyDescent="0.45">
      <c r="A18" s="7" t="s">
        <v>114</v>
      </c>
      <c r="B18" s="130"/>
      <c r="C18" s="130"/>
      <c r="D18" s="44">
        <v>-4374</v>
      </c>
      <c r="E18" s="52"/>
      <c r="F18" s="44">
        <v>-4247</v>
      </c>
      <c r="G18" s="52"/>
      <c r="H18" s="52">
        <v>-4372</v>
      </c>
      <c r="I18" s="52"/>
      <c r="J18" s="52">
        <v>-4099</v>
      </c>
    </row>
    <row r="19" spans="1:11" ht="23.25" customHeight="1" x14ac:dyDescent="0.45">
      <c r="A19" s="7" t="s">
        <v>105</v>
      </c>
      <c r="B19" s="130"/>
      <c r="C19" s="130"/>
      <c r="D19" s="52">
        <v>-622</v>
      </c>
      <c r="E19" s="52"/>
      <c r="F19" s="52">
        <v>-600</v>
      </c>
      <c r="G19" s="52"/>
      <c r="H19" s="52">
        <v>-622</v>
      </c>
      <c r="I19" s="52"/>
      <c r="J19" s="52">
        <v>-600</v>
      </c>
    </row>
    <row r="20" spans="1:11" ht="23.25" customHeight="1" x14ac:dyDescent="0.45">
      <c r="A20" s="7" t="s">
        <v>207</v>
      </c>
      <c r="B20" s="130"/>
      <c r="C20" s="130"/>
      <c r="D20" s="52">
        <v>651</v>
      </c>
      <c r="E20" s="52"/>
      <c r="F20" s="52">
        <v>0</v>
      </c>
      <c r="G20" s="52"/>
      <c r="H20" s="52">
        <v>651</v>
      </c>
      <c r="I20" s="52"/>
      <c r="J20" s="52">
        <v>0</v>
      </c>
    </row>
    <row r="21" spans="1:11" ht="23.25" customHeight="1" x14ac:dyDescent="0.45">
      <c r="A21" s="7" t="s">
        <v>167</v>
      </c>
      <c r="B21" s="130"/>
      <c r="C21" s="130"/>
      <c r="D21" s="52">
        <v>0</v>
      </c>
      <c r="E21" s="52"/>
      <c r="F21" s="52">
        <v>-186</v>
      </c>
      <c r="G21" s="52"/>
      <c r="H21" s="48">
        <v>0</v>
      </c>
      <c r="I21" s="52"/>
      <c r="J21" s="52">
        <v>-186</v>
      </c>
    </row>
    <row r="22" spans="1:11" ht="23.25" customHeight="1" x14ac:dyDescent="0.45">
      <c r="A22" s="7" t="s">
        <v>107</v>
      </c>
      <c r="B22" s="130"/>
      <c r="C22" s="130"/>
      <c r="D22" s="44">
        <v>10</v>
      </c>
      <c r="E22" s="52"/>
      <c r="F22" s="44">
        <v>10</v>
      </c>
      <c r="G22" s="52"/>
      <c r="H22" s="48">
        <v>0</v>
      </c>
      <c r="I22" s="52"/>
      <c r="J22" s="48">
        <v>0</v>
      </c>
    </row>
    <row r="23" spans="1:11" ht="23.25" customHeight="1" x14ac:dyDescent="0.45">
      <c r="A23" s="7" t="s">
        <v>201</v>
      </c>
      <c r="B23" s="130"/>
      <c r="C23" s="130"/>
      <c r="D23" s="130"/>
      <c r="E23" s="130"/>
      <c r="F23" s="130"/>
      <c r="G23" s="130"/>
      <c r="H23" s="130"/>
      <c r="I23" s="130"/>
      <c r="J23" s="130"/>
    </row>
    <row r="24" spans="1:11" ht="23.25" customHeight="1" x14ac:dyDescent="0.45">
      <c r="A24" s="7" t="s">
        <v>202</v>
      </c>
      <c r="B24" s="130"/>
      <c r="C24" s="130"/>
      <c r="D24" s="52">
        <v>15500</v>
      </c>
      <c r="E24" s="52"/>
      <c r="F24" s="44">
        <v>3000</v>
      </c>
      <c r="G24" s="52"/>
      <c r="H24" s="52">
        <v>15500</v>
      </c>
      <c r="I24" s="52"/>
      <c r="J24" s="48">
        <v>3000</v>
      </c>
    </row>
    <row r="25" spans="1:11" ht="23.25" customHeight="1" x14ac:dyDescent="0.45">
      <c r="A25" s="7" t="s">
        <v>160</v>
      </c>
      <c r="B25" s="130"/>
      <c r="C25" s="130"/>
      <c r="D25" s="44">
        <v>6469</v>
      </c>
      <c r="E25" s="52"/>
      <c r="F25" s="44">
        <v>6931</v>
      </c>
      <c r="G25" s="52"/>
      <c r="H25" s="52">
        <v>6160</v>
      </c>
      <c r="I25" s="62"/>
      <c r="J25" s="52">
        <v>6644</v>
      </c>
    </row>
    <row r="26" spans="1:11" ht="23.25" customHeight="1" x14ac:dyDescent="0.45">
      <c r="A26" s="7" t="s">
        <v>118</v>
      </c>
      <c r="B26" s="130"/>
      <c r="C26" s="130"/>
      <c r="D26" s="44">
        <v>33295</v>
      </c>
      <c r="E26" s="52"/>
      <c r="F26" s="44">
        <v>64843</v>
      </c>
      <c r="G26" s="52"/>
      <c r="H26" s="52">
        <v>33295</v>
      </c>
      <c r="I26" s="62"/>
      <c r="J26" s="52">
        <v>64807</v>
      </c>
    </row>
    <row r="27" spans="1:11" ht="23.25" customHeight="1" x14ac:dyDescent="0.45">
      <c r="A27" s="60"/>
      <c r="B27" s="130"/>
      <c r="C27" s="130"/>
      <c r="D27" s="57">
        <f>SUM(D10:D26)</f>
        <v>291778</v>
      </c>
      <c r="E27" s="58"/>
      <c r="F27" s="57">
        <f>SUM(F10:F26)</f>
        <v>425902</v>
      </c>
      <c r="G27" s="58"/>
      <c r="H27" s="57">
        <f>SUM(H10:H26)</f>
        <v>264679</v>
      </c>
      <c r="I27" s="58"/>
      <c r="J27" s="57">
        <f>SUM(J10:J26)</f>
        <v>396588</v>
      </c>
      <c r="K27" s="35"/>
    </row>
    <row r="28" spans="1:11" ht="23.25" customHeight="1" x14ac:dyDescent="0.45">
      <c r="A28" s="6" t="s">
        <v>29</v>
      </c>
      <c r="B28" s="130"/>
      <c r="C28" s="130"/>
      <c r="D28" s="45"/>
      <c r="E28" s="52"/>
      <c r="F28" s="45"/>
      <c r="G28" s="52"/>
      <c r="H28" s="52"/>
      <c r="I28" s="52"/>
      <c r="J28" s="52"/>
    </row>
    <row r="29" spans="1:11" ht="23.25" customHeight="1" x14ac:dyDescent="0.45">
      <c r="A29" s="8" t="s">
        <v>50</v>
      </c>
      <c r="B29" s="130"/>
      <c r="C29" s="130"/>
      <c r="D29" s="52">
        <v>208143</v>
      </c>
      <c r="E29" s="52"/>
      <c r="F29" s="52">
        <v>218671</v>
      </c>
      <c r="G29" s="52"/>
      <c r="H29" s="52">
        <v>217010</v>
      </c>
      <c r="I29" s="52"/>
      <c r="J29" s="52">
        <v>207107</v>
      </c>
    </row>
    <row r="30" spans="1:11" ht="23.25" customHeight="1" x14ac:dyDescent="0.45">
      <c r="A30" s="2" t="s">
        <v>161</v>
      </c>
      <c r="B30" s="130"/>
      <c r="C30" s="130"/>
      <c r="D30" s="43">
        <v>-1272</v>
      </c>
      <c r="E30" s="52"/>
      <c r="F30" s="43">
        <v>-25738</v>
      </c>
      <c r="G30" s="52"/>
      <c r="H30" s="52">
        <v>5303</v>
      </c>
      <c r="I30" s="52"/>
      <c r="J30" s="52">
        <v>-17991</v>
      </c>
    </row>
    <row r="31" spans="1:11" ht="23.25" customHeight="1" x14ac:dyDescent="0.45">
      <c r="A31" s="2" t="s">
        <v>52</v>
      </c>
      <c r="B31" s="130"/>
      <c r="C31" s="130"/>
      <c r="D31" s="52">
        <v>3713</v>
      </c>
      <c r="E31" s="52"/>
      <c r="F31" s="52">
        <v>15593</v>
      </c>
      <c r="G31" s="52"/>
      <c r="H31" s="52">
        <v>2799</v>
      </c>
      <c r="I31" s="52"/>
      <c r="J31" s="52">
        <v>15593</v>
      </c>
    </row>
    <row r="32" spans="1:11" ht="23.25" customHeight="1" x14ac:dyDescent="0.45">
      <c r="A32" s="2" t="s">
        <v>53</v>
      </c>
      <c r="B32" s="130"/>
      <c r="C32" s="130"/>
      <c r="D32" s="52">
        <v>61314</v>
      </c>
      <c r="E32" s="52"/>
      <c r="F32" s="52">
        <v>-26783</v>
      </c>
      <c r="G32" s="52"/>
      <c r="H32" s="52">
        <v>61314</v>
      </c>
      <c r="I32" s="52"/>
      <c r="J32" s="52">
        <v>-26783</v>
      </c>
    </row>
    <row r="33" spans="1:10" ht="23.25" customHeight="1" x14ac:dyDescent="0.45">
      <c r="A33" s="60" t="s">
        <v>4</v>
      </c>
      <c r="B33" s="130"/>
      <c r="C33" s="130"/>
      <c r="D33" s="43">
        <v>2218</v>
      </c>
      <c r="E33" s="52"/>
      <c r="F33" s="43">
        <v>-39049</v>
      </c>
      <c r="G33" s="52"/>
      <c r="H33" s="52">
        <v>2334</v>
      </c>
      <c r="I33" s="52"/>
      <c r="J33" s="52">
        <v>-39017</v>
      </c>
    </row>
    <row r="34" spans="1:10" ht="23.25" customHeight="1" x14ac:dyDescent="0.45">
      <c r="A34" s="8" t="s">
        <v>44</v>
      </c>
      <c r="B34" s="130"/>
      <c r="C34" s="130"/>
      <c r="D34" s="43">
        <v>-127799</v>
      </c>
      <c r="E34" s="52"/>
      <c r="F34" s="43">
        <v>30732</v>
      </c>
      <c r="G34" s="52"/>
      <c r="H34" s="52">
        <v>-127799</v>
      </c>
      <c r="I34" s="52"/>
      <c r="J34" s="52">
        <v>42300</v>
      </c>
    </row>
    <row r="35" spans="1:10" ht="23.25" customHeight="1" x14ac:dyDescent="0.45">
      <c r="A35" s="8" t="s">
        <v>45</v>
      </c>
      <c r="B35" s="130"/>
      <c r="C35" s="130"/>
      <c r="D35" s="43">
        <v>-493</v>
      </c>
      <c r="E35" s="52"/>
      <c r="F35" s="43">
        <v>3186</v>
      </c>
      <c r="G35" s="52"/>
      <c r="H35" s="52">
        <v>338</v>
      </c>
      <c r="I35" s="52"/>
      <c r="J35" s="52">
        <v>6223</v>
      </c>
    </row>
    <row r="36" spans="1:10" ht="23.25" customHeight="1" x14ac:dyDescent="0.45">
      <c r="A36" s="60" t="s">
        <v>11</v>
      </c>
      <c r="B36" s="130"/>
      <c r="C36" s="130"/>
      <c r="D36" s="43">
        <v>22084</v>
      </c>
      <c r="E36" s="52"/>
      <c r="F36" s="43">
        <v>70315</v>
      </c>
      <c r="G36" s="52"/>
      <c r="H36" s="52">
        <v>22512</v>
      </c>
      <c r="I36" s="52"/>
      <c r="J36" s="52">
        <v>70203</v>
      </c>
    </row>
    <row r="37" spans="1:10" ht="23.25" customHeight="1" x14ac:dyDescent="0.45">
      <c r="A37" s="8" t="s">
        <v>41</v>
      </c>
      <c r="B37" s="130"/>
      <c r="C37" s="130"/>
      <c r="D37" s="44">
        <v>-29459</v>
      </c>
      <c r="E37" s="52"/>
      <c r="F37" s="44">
        <v>-109894</v>
      </c>
      <c r="G37" s="52"/>
      <c r="H37" s="52">
        <v>-29459</v>
      </c>
      <c r="I37" s="52"/>
      <c r="J37" s="52">
        <v>-109894</v>
      </c>
    </row>
    <row r="38" spans="1:10" ht="23.25" customHeight="1" x14ac:dyDescent="0.5">
      <c r="A38" s="14" t="s">
        <v>102</v>
      </c>
      <c r="B38" s="15"/>
      <c r="C38" s="15"/>
      <c r="D38" s="16"/>
      <c r="E38" s="15"/>
      <c r="F38" s="15"/>
      <c r="J38" s="30"/>
    </row>
    <row r="39" spans="1:10" ht="23.25" customHeight="1" x14ac:dyDescent="0.5">
      <c r="A39" s="59" t="s">
        <v>123</v>
      </c>
      <c r="B39" s="15"/>
      <c r="C39" s="15"/>
      <c r="D39" s="16"/>
      <c r="E39" s="15"/>
      <c r="F39" s="15"/>
      <c r="J39" s="30"/>
    </row>
    <row r="40" spans="1:10" ht="6.75" customHeight="1" x14ac:dyDescent="0.45"/>
    <row r="41" spans="1:10" ht="23.25" customHeight="1" x14ac:dyDescent="0.45">
      <c r="A41" s="60"/>
      <c r="B41" s="130"/>
      <c r="C41" s="130"/>
      <c r="D41" s="133" t="s">
        <v>43</v>
      </c>
      <c r="E41" s="133"/>
      <c r="F41" s="133"/>
      <c r="G41" s="129"/>
      <c r="H41" s="133" t="s">
        <v>35</v>
      </c>
      <c r="I41" s="133"/>
      <c r="J41" s="133"/>
    </row>
    <row r="42" spans="1:10" ht="23.25" customHeight="1" x14ac:dyDescent="0.45">
      <c r="A42" s="60"/>
      <c r="B42" s="130"/>
      <c r="C42" s="130"/>
      <c r="D42" s="134" t="s">
        <v>119</v>
      </c>
      <c r="E42" s="134"/>
      <c r="F42" s="134"/>
      <c r="G42" s="129"/>
      <c r="H42" s="134" t="s">
        <v>119</v>
      </c>
      <c r="I42" s="134"/>
      <c r="J42" s="134"/>
    </row>
    <row r="43" spans="1:10" ht="23.25" customHeight="1" x14ac:dyDescent="0.45">
      <c r="A43" s="60"/>
      <c r="B43" s="130"/>
      <c r="C43" s="130"/>
      <c r="D43" s="134" t="s">
        <v>120</v>
      </c>
      <c r="E43" s="134"/>
      <c r="F43" s="134"/>
      <c r="G43" s="129"/>
      <c r="H43" s="134" t="s">
        <v>120</v>
      </c>
      <c r="I43" s="134"/>
      <c r="J43" s="134"/>
    </row>
    <row r="44" spans="1:10" ht="23.25" customHeight="1" x14ac:dyDescent="0.45">
      <c r="A44" s="60"/>
      <c r="B44" s="128" t="s">
        <v>1</v>
      </c>
      <c r="C44" s="128"/>
      <c r="D44" s="5">
        <v>2561</v>
      </c>
      <c r="E44" s="130"/>
      <c r="F44" s="5">
        <v>2560</v>
      </c>
      <c r="G44" s="130"/>
      <c r="H44" s="5">
        <v>2561</v>
      </c>
      <c r="I44" s="130"/>
      <c r="J44" s="5">
        <v>2560</v>
      </c>
    </row>
    <row r="45" spans="1:10" ht="23.25" customHeight="1" x14ac:dyDescent="0.45">
      <c r="B45" s="130"/>
      <c r="C45" s="130"/>
      <c r="D45" s="136" t="s">
        <v>70</v>
      </c>
      <c r="E45" s="136"/>
      <c r="F45" s="136"/>
      <c r="G45" s="136"/>
      <c r="H45" s="136"/>
      <c r="I45" s="136"/>
      <c r="J45" s="136"/>
    </row>
    <row r="46" spans="1:10" ht="23.25" customHeight="1" x14ac:dyDescent="0.45">
      <c r="A46" s="8" t="s">
        <v>103</v>
      </c>
      <c r="B46" s="130"/>
      <c r="C46" s="130"/>
      <c r="D46" s="44">
        <v>-19114</v>
      </c>
      <c r="E46" s="52"/>
      <c r="F46" s="44">
        <v>-9817</v>
      </c>
      <c r="G46" s="52"/>
      <c r="H46" s="52">
        <v>-19114</v>
      </c>
      <c r="I46" s="52"/>
      <c r="J46" s="52">
        <v>-9817</v>
      </c>
    </row>
    <row r="47" spans="1:10" ht="23.25" customHeight="1" x14ac:dyDescent="0.45">
      <c r="A47" s="8" t="s">
        <v>144</v>
      </c>
      <c r="B47" s="130"/>
      <c r="C47" s="130"/>
      <c r="D47" s="44">
        <v>-1952</v>
      </c>
      <c r="E47" s="52"/>
      <c r="F47" s="44">
        <v>0</v>
      </c>
      <c r="G47" s="52"/>
      <c r="H47" s="52">
        <v>0</v>
      </c>
      <c r="I47" s="52"/>
      <c r="J47" s="52">
        <v>0</v>
      </c>
    </row>
    <row r="48" spans="1:10" ht="23.25" customHeight="1" x14ac:dyDescent="0.45">
      <c r="A48" s="8" t="s">
        <v>42</v>
      </c>
      <c r="B48" s="130"/>
      <c r="C48" s="130"/>
      <c r="D48" s="44">
        <v>1773</v>
      </c>
      <c r="E48" s="52"/>
      <c r="F48" s="44">
        <v>9177</v>
      </c>
      <c r="G48" s="52"/>
      <c r="H48" s="52">
        <v>1773</v>
      </c>
      <c r="I48" s="52"/>
      <c r="J48" s="52">
        <v>9177</v>
      </c>
    </row>
    <row r="49" spans="1:11" ht="23.25" customHeight="1" x14ac:dyDescent="0.45">
      <c r="A49" s="2" t="s">
        <v>156</v>
      </c>
      <c r="B49" s="130"/>
      <c r="C49" s="130"/>
      <c r="D49" s="43">
        <v>-289637</v>
      </c>
      <c r="E49" s="52"/>
      <c r="F49" s="43">
        <v>-360955</v>
      </c>
      <c r="G49" s="52"/>
      <c r="H49" s="52">
        <v>-279441</v>
      </c>
      <c r="I49" s="52"/>
      <c r="J49" s="52">
        <v>-366310</v>
      </c>
      <c r="K49" s="44"/>
    </row>
    <row r="50" spans="1:11" ht="23.25" customHeight="1" x14ac:dyDescent="0.45">
      <c r="A50" s="60" t="s">
        <v>12</v>
      </c>
      <c r="B50" s="130"/>
      <c r="C50" s="130"/>
      <c r="D50" s="47">
        <v>-231</v>
      </c>
      <c r="E50" s="52"/>
      <c r="F50" s="47">
        <v>3298</v>
      </c>
      <c r="G50" s="52"/>
      <c r="H50" s="52">
        <v>-231</v>
      </c>
      <c r="I50" s="52"/>
      <c r="J50" s="52">
        <v>918</v>
      </c>
      <c r="K50" s="48"/>
    </row>
    <row r="51" spans="1:11" ht="23.25" customHeight="1" x14ac:dyDescent="0.45">
      <c r="A51" s="2" t="s">
        <v>209</v>
      </c>
      <c r="B51" s="130"/>
      <c r="C51" s="130"/>
      <c r="D51" s="48">
        <v>-3925</v>
      </c>
      <c r="E51" s="48"/>
      <c r="F51" s="48">
        <v>0</v>
      </c>
      <c r="G51" s="114"/>
      <c r="H51" s="114">
        <v>-3925</v>
      </c>
      <c r="I51" s="114"/>
      <c r="J51" s="114">
        <v>0</v>
      </c>
      <c r="K51" s="48"/>
    </row>
    <row r="52" spans="1:11" ht="23.25" customHeight="1" x14ac:dyDescent="0.45">
      <c r="A52" s="7" t="s">
        <v>212</v>
      </c>
      <c r="B52" s="130"/>
      <c r="C52" s="130"/>
      <c r="D52" s="89">
        <f>SUM(D27:D37,D46:D51)</f>
        <v>117141</v>
      </c>
      <c r="E52" s="52"/>
      <c r="F52" s="89">
        <f>SUM(F27:F37,F46:F51)</f>
        <v>204638</v>
      </c>
      <c r="G52" s="52"/>
      <c r="H52" s="89">
        <f>SUM(H27:H37,H46:H51)</f>
        <v>118093</v>
      </c>
      <c r="I52" s="62"/>
      <c r="J52" s="89">
        <f>SUM(J27:J37,J46:J51)</f>
        <v>178297</v>
      </c>
    </row>
    <row r="53" spans="1:11" ht="23.25" customHeight="1" x14ac:dyDescent="0.45">
      <c r="A53" s="2" t="s">
        <v>46</v>
      </c>
      <c r="B53" s="130"/>
      <c r="C53" s="130"/>
      <c r="D53" s="48">
        <v>-55583</v>
      </c>
      <c r="E53" s="48"/>
      <c r="F53" s="48">
        <v>-59725</v>
      </c>
      <c r="G53" s="114"/>
      <c r="H53" s="114">
        <v>-54507</v>
      </c>
      <c r="I53" s="114"/>
      <c r="J53" s="114">
        <v>-58441</v>
      </c>
    </row>
    <row r="54" spans="1:11" ht="23.25" customHeight="1" x14ac:dyDescent="0.45">
      <c r="A54" s="2" t="s">
        <v>203</v>
      </c>
      <c r="B54" s="130"/>
      <c r="C54" s="130"/>
      <c r="D54" s="85">
        <v>0</v>
      </c>
      <c r="E54" s="48"/>
      <c r="F54" s="85">
        <v>206032</v>
      </c>
      <c r="G54" s="114"/>
      <c r="H54" s="86">
        <v>0</v>
      </c>
      <c r="I54" s="114"/>
      <c r="J54" s="86">
        <v>205845</v>
      </c>
    </row>
    <row r="55" spans="1:11" ht="23.25" customHeight="1" x14ac:dyDescent="0.45">
      <c r="A55" s="13" t="s">
        <v>162</v>
      </c>
      <c r="B55" s="130"/>
      <c r="C55" s="130"/>
      <c r="D55" s="51">
        <f>SUM(D52:D54)</f>
        <v>61558</v>
      </c>
      <c r="E55" s="54"/>
      <c r="F55" s="51">
        <f>SUM(F52:F54)</f>
        <v>350945</v>
      </c>
      <c r="G55" s="54"/>
      <c r="H55" s="51">
        <f>SUM(H52:H54)</f>
        <v>63586</v>
      </c>
      <c r="I55" s="54">
        <f>SUM(I27:I53,I35:I50)</f>
        <v>0</v>
      </c>
      <c r="J55" s="51">
        <f>SUM(J52:J54)</f>
        <v>325701</v>
      </c>
      <c r="K55" s="44"/>
    </row>
    <row r="56" spans="1:11" ht="3.75" customHeight="1" x14ac:dyDescent="0.45">
      <c r="A56" s="13"/>
      <c r="B56" s="130"/>
      <c r="C56" s="130"/>
      <c r="D56" s="49"/>
      <c r="E56" s="63"/>
      <c r="F56" s="49"/>
      <c r="G56" s="63"/>
      <c r="H56" s="54"/>
      <c r="I56" s="63"/>
      <c r="J56" s="54"/>
    </row>
    <row r="57" spans="1:11" ht="23.25" customHeight="1" x14ac:dyDescent="0.45">
      <c r="A57" s="61" t="s">
        <v>30</v>
      </c>
      <c r="B57" s="130"/>
      <c r="C57" s="130"/>
      <c r="D57" s="45"/>
      <c r="E57" s="52"/>
      <c r="F57" s="45"/>
      <c r="G57" s="52"/>
      <c r="H57" s="52"/>
      <c r="I57" s="52"/>
      <c r="J57" s="52"/>
    </row>
    <row r="58" spans="1:11" ht="23.25" customHeight="1" x14ac:dyDescent="0.45">
      <c r="A58" s="60" t="s">
        <v>34</v>
      </c>
      <c r="B58" s="130"/>
      <c r="C58" s="130"/>
      <c r="D58" s="50">
        <v>782</v>
      </c>
      <c r="E58" s="46"/>
      <c r="F58" s="50">
        <v>2145</v>
      </c>
      <c r="G58" s="46"/>
      <c r="H58" s="50">
        <v>1079</v>
      </c>
      <c r="I58" s="46"/>
      <c r="J58" s="50">
        <v>3374</v>
      </c>
    </row>
    <row r="59" spans="1:11" ht="23.25" customHeight="1" x14ac:dyDescent="0.45">
      <c r="A59" s="2" t="s">
        <v>86</v>
      </c>
      <c r="B59" s="130"/>
      <c r="C59" s="130"/>
      <c r="D59" s="44">
        <v>-271768</v>
      </c>
      <c r="E59" s="52"/>
      <c r="F59" s="44">
        <v>-600439</v>
      </c>
      <c r="G59" s="52"/>
      <c r="H59" s="44">
        <v>-271768</v>
      </c>
      <c r="I59" s="52"/>
      <c r="J59" s="44">
        <v>-600439</v>
      </c>
    </row>
    <row r="60" spans="1:11" ht="23.25" customHeight="1" x14ac:dyDescent="0.45">
      <c r="A60" s="2" t="s">
        <v>87</v>
      </c>
      <c r="B60" s="130"/>
      <c r="C60" s="130"/>
      <c r="D60" s="44">
        <v>461675</v>
      </c>
      <c r="E60" s="52"/>
      <c r="F60" s="44">
        <v>345780</v>
      </c>
      <c r="G60" s="52"/>
      <c r="H60" s="44">
        <v>461675</v>
      </c>
      <c r="I60" s="52"/>
      <c r="J60" s="44">
        <v>345780</v>
      </c>
    </row>
    <row r="61" spans="1:11" ht="23.25" customHeight="1" x14ac:dyDescent="0.45">
      <c r="A61" s="2" t="s">
        <v>210</v>
      </c>
      <c r="B61" s="130"/>
      <c r="C61" s="130"/>
      <c r="D61" s="44">
        <v>0</v>
      </c>
      <c r="E61" s="52"/>
      <c r="F61" s="44">
        <v>0</v>
      </c>
      <c r="G61" s="52"/>
      <c r="H61" s="44">
        <v>50000</v>
      </c>
      <c r="I61" s="52"/>
      <c r="J61" s="44">
        <v>0</v>
      </c>
    </row>
    <row r="62" spans="1:11" ht="23.25" customHeight="1" x14ac:dyDescent="0.45">
      <c r="A62" s="2" t="s">
        <v>136</v>
      </c>
      <c r="B62" s="130"/>
      <c r="C62" s="130"/>
      <c r="D62" s="44">
        <v>0</v>
      </c>
      <c r="E62" s="52"/>
      <c r="F62" s="44">
        <v>0</v>
      </c>
      <c r="G62" s="52"/>
      <c r="H62" s="44">
        <v>-140000</v>
      </c>
      <c r="I62" s="52"/>
      <c r="J62" s="44">
        <v>0</v>
      </c>
    </row>
    <row r="63" spans="1:11" ht="23.25" customHeight="1" x14ac:dyDescent="0.45">
      <c r="A63" s="2" t="s">
        <v>148</v>
      </c>
      <c r="B63" s="130"/>
      <c r="C63" s="130"/>
      <c r="D63" s="44">
        <v>0</v>
      </c>
      <c r="E63" s="52"/>
      <c r="F63" s="44">
        <v>0</v>
      </c>
      <c r="G63" s="52"/>
      <c r="H63" s="44">
        <v>0</v>
      </c>
      <c r="I63" s="52"/>
      <c r="J63" s="44">
        <v>-25000</v>
      </c>
    </row>
    <row r="64" spans="1:11" ht="23.25" customHeight="1" x14ac:dyDescent="0.45">
      <c r="A64" s="2" t="s">
        <v>40</v>
      </c>
      <c r="B64" s="130"/>
      <c r="C64" s="130"/>
      <c r="D64" s="44">
        <v>-40878</v>
      </c>
      <c r="E64" s="52"/>
      <c r="F64" s="44">
        <v>10406</v>
      </c>
      <c r="G64" s="52"/>
      <c r="H64" s="44">
        <v>-40878</v>
      </c>
      <c r="I64" s="52"/>
      <c r="J64" s="44">
        <v>10406</v>
      </c>
    </row>
    <row r="65" spans="1:10" ht="23.25" customHeight="1" x14ac:dyDescent="0.45">
      <c r="A65" s="2" t="s">
        <v>110</v>
      </c>
      <c r="B65" s="130"/>
      <c r="C65" s="130"/>
      <c r="D65" s="44">
        <v>-99057</v>
      </c>
      <c r="E65" s="52"/>
      <c r="F65" s="44">
        <v>-60424</v>
      </c>
      <c r="G65" s="52"/>
      <c r="H65" s="44">
        <v>-21496</v>
      </c>
      <c r="I65" s="52"/>
      <c r="J65" s="44">
        <v>-36813</v>
      </c>
    </row>
    <row r="66" spans="1:10" ht="23.25" customHeight="1" x14ac:dyDescent="0.45">
      <c r="A66" s="2" t="s">
        <v>218</v>
      </c>
      <c r="B66" s="130"/>
      <c r="C66" s="130"/>
      <c r="D66" s="44">
        <v>-9000</v>
      </c>
      <c r="E66" s="52"/>
      <c r="F66" s="44">
        <v>0</v>
      </c>
      <c r="G66" s="52"/>
      <c r="H66" s="44">
        <v>-9000</v>
      </c>
      <c r="I66" s="52"/>
      <c r="J66" s="44">
        <v>0</v>
      </c>
    </row>
    <row r="67" spans="1:10" ht="23.25" customHeight="1" x14ac:dyDescent="0.45">
      <c r="A67" s="2" t="s">
        <v>51</v>
      </c>
      <c r="B67" s="130"/>
      <c r="C67" s="130"/>
      <c r="D67" s="44">
        <v>-2189</v>
      </c>
      <c r="E67" s="52"/>
      <c r="F67" s="44">
        <v>-209</v>
      </c>
      <c r="G67" s="52"/>
      <c r="H67" s="44">
        <v>-2262</v>
      </c>
      <c r="I67" s="52"/>
      <c r="J67" s="44">
        <v>-209</v>
      </c>
    </row>
    <row r="68" spans="1:10" ht="23.25" customHeight="1" x14ac:dyDescent="0.45">
      <c r="A68" s="60" t="s">
        <v>65</v>
      </c>
      <c r="B68" s="130"/>
      <c r="C68" s="130"/>
      <c r="D68" s="44">
        <v>8953</v>
      </c>
      <c r="E68" s="52"/>
      <c r="F68" s="44">
        <v>148</v>
      </c>
      <c r="G68" s="52"/>
      <c r="H68" s="44">
        <v>8953</v>
      </c>
      <c r="I68" s="52"/>
      <c r="J68" s="44">
        <v>148</v>
      </c>
    </row>
    <row r="69" spans="1:10" ht="23.25" customHeight="1" x14ac:dyDescent="0.45">
      <c r="A69" s="13" t="s">
        <v>217</v>
      </c>
      <c r="B69" s="130"/>
      <c r="C69" s="130"/>
      <c r="D69" s="51">
        <f>SUM(D58:D68)</f>
        <v>48518</v>
      </c>
      <c r="E69" s="63"/>
      <c r="F69" s="51">
        <f>SUM(F58:F68)</f>
        <v>-302593</v>
      </c>
      <c r="G69" s="63"/>
      <c r="H69" s="51">
        <f>SUM(H58:H68)</f>
        <v>36303</v>
      </c>
      <c r="I69" s="63"/>
      <c r="J69" s="51">
        <f>SUM(J58:J68)</f>
        <v>-302753</v>
      </c>
    </row>
    <row r="70" spans="1:10" ht="3.75" customHeight="1" x14ac:dyDescent="0.45">
      <c r="A70" s="13"/>
      <c r="B70" s="130"/>
      <c r="C70" s="130"/>
      <c r="D70" s="49"/>
      <c r="E70" s="63"/>
      <c r="F70" s="49"/>
      <c r="G70" s="63"/>
      <c r="H70" s="54"/>
      <c r="I70" s="63"/>
      <c r="J70" s="54"/>
    </row>
    <row r="71" spans="1:10" ht="23.25" customHeight="1" x14ac:dyDescent="0.45">
      <c r="A71" s="61" t="s">
        <v>31</v>
      </c>
      <c r="B71" s="130"/>
      <c r="C71" s="130"/>
      <c r="D71" s="45"/>
      <c r="E71" s="52"/>
      <c r="F71" s="45"/>
      <c r="G71" s="52"/>
      <c r="H71" s="52"/>
      <c r="I71" s="52"/>
      <c r="J71" s="52"/>
    </row>
    <row r="72" spans="1:10" ht="23.25" customHeight="1" x14ac:dyDescent="0.45">
      <c r="A72" s="2" t="s">
        <v>79</v>
      </c>
      <c r="B72" s="130"/>
      <c r="C72" s="130"/>
      <c r="D72" s="52">
        <v>-15642</v>
      </c>
      <c r="E72" s="52"/>
      <c r="F72" s="52">
        <v>-16365</v>
      </c>
      <c r="G72" s="52"/>
      <c r="H72" s="52">
        <v>0</v>
      </c>
      <c r="I72" s="52"/>
      <c r="J72" s="52">
        <v>-240</v>
      </c>
    </row>
    <row r="73" spans="1:10" ht="23.25" customHeight="1" x14ac:dyDescent="0.45">
      <c r="A73" s="2" t="s">
        <v>66</v>
      </c>
      <c r="B73" s="130"/>
      <c r="C73" s="130"/>
      <c r="D73" s="45">
        <v>-380</v>
      </c>
      <c r="E73" s="52"/>
      <c r="F73" s="45">
        <v>-567</v>
      </c>
      <c r="G73" s="52"/>
      <c r="H73" s="50">
        <v>0</v>
      </c>
      <c r="I73" s="52"/>
      <c r="J73" s="50">
        <v>0</v>
      </c>
    </row>
    <row r="74" spans="1:10" ht="23.25" hidden="1" customHeight="1" x14ac:dyDescent="0.45">
      <c r="A74" s="2" t="s">
        <v>137</v>
      </c>
      <c r="B74" s="130"/>
      <c r="C74" s="130"/>
      <c r="D74" s="45">
        <v>0</v>
      </c>
      <c r="E74" s="52"/>
      <c r="F74" s="45">
        <v>0</v>
      </c>
      <c r="G74" s="52"/>
      <c r="H74" s="50"/>
      <c r="I74" s="52"/>
      <c r="J74" s="50">
        <v>0</v>
      </c>
    </row>
    <row r="75" spans="1:10" ht="23.25" customHeight="1" x14ac:dyDescent="0.45">
      <c r="A75" s="2" t="s">
        <v>204</v>
      </c>
      <c r="B75" s="130"/>
      <c r="C75" s="130"/>
      <c r="D75" s="50">
        <v>0</v>
      </c>
      <c r="E75" s="52"/>
      <c r="F75" s="50">
        <v>-160000</v>
      </c>
      <c r="G75" s="52"/>
      <c r="H75" s="50">
        <v>0</v>
      </c>
      <c r="I75" s="52"/>
      <c r="J75" s="50">
        <v>-160000</v>
      </c>
    </row>
    <row r="76" spans="1:10" ht="23.25" customHeight="1" x14ac:dyDescent="0.45">
      <c r="A76" s="2" t="s">
        <v>205</v>
      </c>
      <c r="B76" s="130"/>
      <c r="C76" s="130"/>
      <c r="D76" s="50">
        <v>-60425</v>
      </c>
      <c r="E76" s="52"/>
      <c r="F76" s="50">
        <v>-9394</v>
      </c>
      <c r="G76" s="52"/>
      <c r="H76" s="50">
        <v>0</v>
      </c>
      <c r="I76" s="52"/>
      <c r="J76" s="50">
        <v>0</v>
      </c>
    </row>
    <row r="77" spans="1:10" ht="23.25" customHeight="1" x14ac:dyDescent="0.5">
      <c r="A77" s="14" t="s">
        <v>102</v>
      </c>
      <c r="B77" s="15"/>
      <c r="C77" s="15"/>
      <c r="D77" s="16"/>
      <c r="E77" s="15"/>
      <c r="F77" s="15"/>
      <c r="J77" s="30"/>
    </row>
    <row r="78" spans="1:10" ht="23.25" customHeight="1" x14ac:dyDescent="0.5">
      <c r="A78" s="59" t="s">
        <v>123</v>
      </c>
      <c r="B78" s="15"/>
      <c r="C78" s="15"/>
      <c r="D78" s="16"/>
      <c r="E78" s="15"/>
      <c r="F78" s="15"/>
      <c r="J78" s="30"/>
    </row>
    <row r="79" spans="1:10" ht="6.75" customHeight="1" x14ac:dyDescent="0.45"/>
    <row r="80" spans="1:10" ht="23.25" customHeight="1" x14ac:dyDescent="0.45">
      <c r="A80" s="60"/>
      <c r="B80" s="130"/>
      <c r="C80" s="130"/>
      <c r="D80" s="133" t="s">
        <v>43</v>
      </c>
      <c r="E80" s="133"/>
      <c r="F80" s="133"/>
      <c r="G80" s="129"/>
      <c r="H80" s="133" t="s">
        <v>35</v>
      </c>
      <c r="I80" s="133"/>
      <c r="J80" s="133"/>
    </row>
    <row r="81" spans="1:12" ht="23.25" customHeight="1" x14ac:dyDescent="0.45">
      <c r="A81" s="60"/>
      <c r="B81" s="130"/>
      <c r="C81" s="130"/>
      <c r="D81" s="134" t="s">
        <v>119</v>
      </c>
      <c r="E81" s="134"/>
      <c r="F81" s="134"/>
      <c r="G81" s="129"/>
      <c r="H81" s="134" t="s">
        <v>119</v>
      </c>
      <c r="I81" s="134"/>
      <c r="J81" s="134"/>
    </row>
    <row r="82" spans="1:12" ht="23.25" customHeight="1" x14ac:dyDescent="0.45">
      <c r="A82" s="60"/>
      <c r="B82" s="130"/>
      <c r="C82" s="130"/>
      <c r="D82" s="134" t="s">
        <v>120</v>
      </c>
      <c r="E82" s="134"/>
      <c r="F82" s="134"/>
      <c r="G82" s="129"/>
      <c r="H82" s="134" t="s">
        <v>120</v>
      </c>
      <c r="I82" s="134"/>
      <c r="J82" s="134"/>
    </row>
    <row r="83" spans="1:12" ht="23.25" customHeight="1" x14ac:dyDescent="0.45">
      <c r="A83" s="60"/>
      <c r="B83" s="128" t="s">
        <v>1</v>
      </c>
      <c r="C83" s="128"/>
      <c r="D83" s="5">
        <v>2561</v>
      </c>
      <c r="E83" s="130"/>
      <c r="F83" s="5">
        <v>2560</v>
      </c>
      <c r="G83" s="130"/>
      <c r="H83" s="5">
        <v>2561</v>
      </c>
      <c r="I83" s="130"/>
      <c r="J83" s="5">
        <v>2560</v>
      </c>
    </row>
    <row r="84" spans="1:12" ht="23.25" customHeight="1" x14ac:dyDescent="0.45">
      <c r="B84" s="130"/>
      <c r="C84" s="130"/>
      <c r="D84" s="136" t="s">
        <v>70</v>
      </c>
      <c r="E84" s="136"/>
      <c r="F84" s="136"/>
      <c r="G84" s="136"/>
      <c r="H84" s="136"/>
      <c r="I84" s="136"/>
      <c r="J84" s="136"/>
    </row>
    <row r="85" spans="1:12" ht="23.25" customHeight="1" x14ac:dyDescent="0.45">
      <c r="A85" s="2" t="s">
        <v>208</v>
      </c>
      <c r="B85" s="130"/>
      <c r="C85" s="130"/>
      <c r="D85" s="50">
        <v>80000</v>
      </c>
      <c r="E85" s="52"/>
      <c r="F85" s="50">
        <v>0</v>
      </c>
      <c r="G85" s="52"/>
      <c r="H85" s="50">
        <v>0</v>
      </c>
      <c r="I85" s="52"/>
      <c r="J85" s="50">
        <v>0</v>
      </c>
    </row>
    <row r="86" spans="1:12" ht="23.25" customHeight="1" x14ac:dyDescent="0.45">
      <c r="A86" s="2" t="s">
        <v>206</v>
      </c>
      <c r="B86" s="130"/>
      <c r="C86" s="130"/>
      <c r="D86" s="32">
        <v>0</v>
      </c>
      <c r="E86" s="32"/>
      <c r="F86" s="32">
        <v>-8413</v>
      </c>
      <c r="G86" s="32"/>
      <c r="H86" s="32">
        <v>0</v>
      </c>
      <c r="I86" s="32"/>
      <c r="J86" s="32">
        <v>-8413</v>
      </c>
    </row>
    <row r="87" spans="1:12" ht="23.25" customHeight="1" x14ac:dyDescent="0.45">
      <c r="A87" s="4" t="s">
        <v>163</v>
      </c>
      <c r="B87" s="129"/>
      <c r="C87" s="129"/>
      <c r="D87" s="33">
        <f>SUM(D72:D76,D85:D86)</f>
        <v>3553</v>
      </c>
      <c r="E87" s="34"/>
      <c r="F87" s="33">
        <f>SUM(F72:F76,F85:F86)</f>
        <v>-194739</v>
      </c>
      <c r="G87" s="34"/>
      <c r="H87" s="33">
        <f>SUM(H72:H76,H85:H86)</f>
        <v>0</v>
      </c>
      <c r="I87" s="34"/>
      <c r="J87" s="33">
        <f>SUM(J72:J76,J85:J86)</f>
        <v>-168653</v>
      </c>
    </row>
    <row r="88" spans="1:12" ht="5.25" customHeight="1" x14ac:dyDescent="0.45">
      <c r="A88" s="4"/>
      <c r="B88" s="129"/>
      <c r="C88" s="129"/>
      <c r="D88" s="39"/>
      <c r="E88" s="34"/>
      <c r="F88" s="39"/>
      <c r="G88" s="34"/>
      <c r="H88" s="39"/>
      <c r="I88" s="34"/>
      <c r="J88" s="39"/>
    </row>
    <row r="89" spans="1:12" ht="23.25" customHeight="1" x14ac:dyDescent="0.45">
      <c r="A89" s="13" t="s">
        <v>138</v>
      </c>
      <c r="B89" s="130"/>
      <c r="C89" s="130"/>
      <c r="D89" s="34">
        <f>SUM(D55,D69,D87)</f>
        <v>113629</v>
      </c>
      <c r="E89" s="34"/>
      <c r="F89" s="34">
        <f>SUM(F55,F69,F87)</f>
        <v>-146387</v>
      </c>
      <c r="G89" s="34"/>
      <c r="H89" s="34">
        <f>SUM(H55,H69,H87)</f>
        <v>99889</v>
      </c>
      <c r="I89" s="34"/>
      <c r="J89" s="34">
        <f>SUM(J55,J69,J87)</f>
        <v>-145705</v>
      </c>
    </row>
    <row r="90" spans="1:12" ht="23.25" customHeight="1" x14ac:dyDescent="0.45">
      <c r="A90" s="7" t="s">
        <v>111</v>
      </c>
      <c r="B90" s="130"/>
      <c r="C90" s="130"/>
      <c r="D90" s="53">
        <v>436374</v>
      </c>
      <c r="E90" s="64"/>
      <c r="F90" s="53">
        <v>500280</v>
      </c>
      <c r="G90" s="64"/>
      <c r="H90" s="9">
        <v>375899</v>
      </c>
      <c r="I90" s="64"/>
      <c r="J90" s="9">
        <v>430675</v>
      </c>
    </row>
    <row r="91" spans="1:12" ht="23.25" customHeight="1" thickBot="1" x14ac:dyDescent="0.5">
      <c r="A91" s="13" t="s">
        <v>124</v>
      </c>
      <c r="B91" s="130"/>
      <c r="C91" s="130"/>
      <c r="D91" s="38">
        <f>SUM(D89:D90)</f>
        <v>550003</v>
      </c>
      <c r="E91" s="34"/>
      <c r="F91" s="38">
        <f>SUM(F89:F90)</f>
        <v>353893</v>
      </c>
      <c r="G91" s="34"/>
      <c r="H91" s="38">
        <f>SUM(H89:H90)</f>
        <v>475788</v>
      </c>
      <c r="I91" s="34"/>
      <c r="J91" s="38">
        <f>SUM(J89:J90)</f>
        <v>284970</v>
      </c>
      <c r="K91" s="35"/>
      <c r="L91" s="35"/>
    </row>
    <row r="92" spans="1:12" ht="3.75" customHeight="1" thickTop="1" x14ac:dyDescent="0.45">
      <c r="D92" s="42"/>
      <c r="E92" s="35"/>
      <c r="F92" s="42"/>
      <c r="G92" s="35"/>
      <c r="H92" s="35"/>
      <c r="I92" s="35"/>
      <c r="J92" s="35"/>
    </row>
  </sheetData>
  <sheetProtection password="F7ED" sheet="1" objects="1" scenarios="1"/>
  <mergeCells count="21">
    <mergeCell ref="D84:J84"/>
    <mergeCell ref="D80:F80"/>
    <mergeCell ref="H80:J80"/>
    <mergeCell ref="D81:F81"/>
    <mergeCell ref="H81:J81"/>
    <mergeCell ref="D82:F82"/>
    <mergeCell ref="H82:J82"/>
    <mergeCell ref="D43:F43"/>
    <mergeCell ref="H42:J42"/>
    <mergeCell ref="H43:J43"/>
    <mergeCell ref="D45:J45"/>
    <mergeCell ref="D4:F4"/>
    <mergeCell ref="H4:J4"/>
    <mergeCell ref="D41:F41"/>
    <mergeCell ref="H41:J41"/>
    <mergeCell ref="D5:F5"/>
    <mergeCell ref="D6:F6"/>
    <mergeCell ref="H5:J5"/>
    <mergeCell ref="H6:J6"/>
    <mergeCell ref="D42:F42"/>
    <mergeCell ref="D8:J8"/>
  </mergeCells>
  <pageMargins left="0.94488188976377963" right="0.35433070866141736" top="0.70866141732283472" bottom="0.15748031496062992" header="0.23622047244094491" footer="0.39370078740157483"/>
  <pageSetup paperSize="9" scale="84" firstPageNumber="9" orientation="portrait" useFirstPageNumber="1" r:id="rId1"/>
  <headerFooter alignWithMargins="0">
    <oddFooter>&amp;L       หมายเหตุประกอบงบการเงินเป็นส่วนหนึ่งของงบการเงินนี้&amp;R&amp;P</oddFooter>
  </headerFooter>
  <rowBreaks count="2" manualBreakCount="2">
    <brk id="37" max="9" man="1"/>
    <brk id="7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CH_conso</vt:lpstr>
      <vt:lpstr>CH_separate</vt:lpstr>
      <vt:lpstr>CF</vt:lpstr>
      <vt:lpstr>BS!Print_Area</vt:lpstr>
      <vt:lpstr>CF!Print_Area</vt:lpstr>
      <vt:lpstr>CH_conso!Print_Area</vt:lpstr>
      <vt:lpstr>CH_separate!Print_Area</vt:lpstr>
      <vt:lpstr>PL!Print_Area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Q1Financial statements</dc:title>
  <dc:creator>NPS Saim</dc:creator>
  <cp:lastModifiedBy>Rattapawee Lapnan</cp:lastModifiedBy>
  <cp:lastPrinted>2018-05-14T04:39:39Z</cp:lastPrinted>
  <dcterms:created xsi:type="dcterms:W3CDTF">2006-01-06T08:39:44Z</dcterms:created>
  <dcterms:modified xsi:type="dcterms:W3CDTF">2018-05-15T11:41:00Z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