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35" windowWidth="17520" windowHeight="9780" activeTab="4"/>
  </bookViews>
  <sheets>
    <sheet name="FS 8-9" sheetId="1" r:id="rId1"/>
    <sheet name="PL-10-11" sheetId="2" r:id="rId2"/>
    <sheet name="SH-12-13" sheetId="4" r:id="rId3"/>
    <sheet name="SH 14-15" sheetId="5" r:id="rId4"/>
    <sheet name="CF-16-17" sheetId="6" r:id="rId5"/>
  </sheets>
  <definedNames>
    <definedName name="_xlnm.Print_Area" localSheetId="4">'CF-16-17'!$A$1:$I$75</definedName>
    <definedName name="_xlnm.Print_Area" localSheetId="0">'FS 8-9'!$A$1:$J$74</definedName>
    <definedName name="_xlnm.Print_Area" localSheetId="1">'PL-10-11'!$A$1:$J$89</definedName>
  </definedNames>
  <calcPr calcId="124519"/>
</workbook>
</file>

<file path=xl/calcChain.xml><?xml version="1.0" encoding="utf-8"?>
<calcChain xmlns="http://schemas.openxmlformats.org/spreadsheetml/2006/main">
  <c r="M45" i="4"/>
  <c r="M21"/>
  <c r="D31" i="1"/>
  <c r="Q40" i="4" l="1"/>
  <c r="Q41" s="1"/>
  <c r="M46"/>
  <c r="K45"/>
  <c r="O45" s="1"/>
  <c r="Q20"/>
  <c r="O20"/>
  <c r="M22"/>
  <c r="M24" s="1"/>
  <c r="M41"/>
  <c r="M17"/>
  <c r="K21"/>
  <c r="Q21" s="1"/>
  <c r="J74" i="2"/>
  <c r="H74"/>
  <c r="F74"/>
  <c r="D74"/>
  <c r="D85"/>
  <c r="I45" i="4" s="1"/>
  <c r="D88" i="2" l="1"/>
  <c r="Q45" i="4"/>
  <c r="O21"/>
  <c r="M37"/>
  <c r="M48" s="1"/>
  <c r="F31" i="1"/>
  <c r="D37" i="4" l="1"/>
  <c r="F37"/>
  <c r="H37"/>
  <c r="J37"/>
  <c r="P37"/>
  <c r="F85" i="2" l="1"/>
  <c r="F88" s="1"/>
  <c r="J85"/>
  <c r="J88" s="1"/>
  <c r="H85"/>
  <c r="H88" s="1"/>
  <c r="J38" i="5" l="1"/>
  <c r="E28" i="6" l="1"/>
  <c r="E37" s="1"/>
  <c r="E40" s="1"/>
  <c r="H49" i="1" l="1"/>
  <c r="D45" i="5"/>
  <c r="E60" i="6"/>
  <c r="K46" i="4" l="1"/>
  <c r="O46" s="1"/>
  <c r="G46"/>
  <c r="E46"/>
  <c r="C46"/>
  <c r="P41"/>
  <c r="O41"/>
  <c r="K41"/>
  <c r="J41"/>
  <c r="I41"/>
  <c r="H41"/>
  <c r="G41"/>
  <c r="F41"/>
  <c r="E41"/>
  <c r="D41"/>
  <c r="C41"/>
  <c r="Q16"/>
  <c r="Q17" s="1"/>
  <c r="O12"/>
  <c r="Q12" s="1"/>
  <c r="D32" i="2" l="1"/>
  <c r="F32"/>
  <c r="H32"/>
  <c r="J32"/>
  <c r="F15"/>
  <c r="H15"/>
  <c r="J15"/>
  <c r="F71" i="1"/>
  <c r="F19" l="1"/>
  <c r="F33" s="1"/>
  <c r="H19"/>
  <c r="J19"/>
  <c r="I66" i="6" l="1"/>
  <c r="E66"/>
  <c r="E68" s="1"/>
  <c r="E70" s="1"/>
  <c r="I60"/>
  <c r="I28"/>
  <c r="I37" s="1"/>
  <c r="I40" s="1"/>
  <c r="H21" i="5"/>
  <c r="F21"/>
  <c r="D21"/>
  <c r="J19"/>
  <c r="J21" s="1"/>
  <c r="L21" s="1"/>
  <c r="J15"/>
  <c r="L14"/>
  <c r="L15" s="1"/>
  <c r="L11"/>
  <c r="G22" i="4"/>
  <c r="E22"/>
  <c r="C22"/>
  <c r="P17"/>
  <c r="O17"/>
  <c r="L17"/>
  <c r="L24" s="1"/>
  <c r="L37" s="1"/>
  <c r="L48" s="1"/>
  <c r="K17"/>
  <c r="J17"/>
  <c r="I17"/>
  <c r="H17"/>
  <c r="G17"/>
  <c r="F17"/>
  <c r="E17"/>
  <c r="D17"/>
  <c r="C17"/>
  <c r="J28" i="2"/>
  <c r="J34" s="1"/>
  <c r="J36" s="1"/>
  <c r="J66" s="1"/>
  <c r="J89" s="1"/>
  <c r="F28"/>
  <c r="F34" s="1"/>
  <c r="F36" s="1"/>
  <c r="J71" i="1"/>
  <c r="J55"/>
  <c r="J49"/>
  <c r="F55"/>
  <c r="F49"/>
  <c r="J31"/>
  <c r="J33" s="1"/>
  <c r="F57" i="2" l="1"/>
  <c r="F66"/>
  <c r="F89" s="1"/>
  <c r="I68" i="6"/>
  <c r="I70" s="1"/>
  <c r="J57" i="2"/>
  <c r="I22" i="4"/>
  <c r="K22"/>
  <c r="O22" s="1"/>
  <c r="J57" i="1"/>
  <c r="J73" s="1"/>
  <c r="F57"/>
  <c r="F73" s="1"/>
  <c r="L18" i="5"/>
  <c r="L19" s="1"/>
  <c r="D15" i="2"/>
  <c r="C60" i="6"/>
  <c r="G60"/>
  <c r="G66"/>
  <c r="G28"/>
  <c r="L38" i="5"/>
  <c r="D49" i="1"/>
  <c r="C66" i="6"/>
  <c r="H28"/>
  <c r="H37" s="1"/>
  <c r="F28"/>
  <c r="F37" s="1"/>
  <c r="D28"/>
  <c r="D37" s="1"/>
  <c r="S22" i="4"/>
  <c r="R17"/>
  <c r="H28" i="2"/>
  <c r="D28"/>
  <c r="D34" s="1"/>
  <c r="D36" s="1"/>
  <c r="D66" s="1"/>
  <c r="D89" s="1"/>
  <c r="H71" i="1"/>
  <c r="D71"/>
  <c r="H55"/>
  <c r="D55"/>
  <c r="A36"/>
  <c r="H31"/>
  <c r="D19"/>
  <c r="F45" i="5"/>
  <c r="H45"/>
  <c r="S16" i="4"/>
  <c r="S17" s="1"/>
  <c r="S24" s="1"/>
  <c r="Q22" l="1"/>
  <c r="Q24" s="1"/>
  <c r="O24"/>
  <c r="H57" i="1"/>
  <c r="H73" s="1"/>
  <c r="G37" i="6"/>
  <c r="G40" s="1"/>
  <c r="G68" s="1"/>
  <c r="G70" s="1"/>
  <c r="H33" i="1"/>
  <c r="H34" i="2"/>
  <c r="H36" s="1"/>
  <c r="D57" i="1"/>
  <c r="D73" s="1"/>
  <c r="D33"/>
  <c r="H66" i="2" l="1"/>
  <c r="H89" s="1"/>
  <c r="H57"/>
  <c r="D57"/>
  <c r="C9" i="6" l="1"/>
  <c r="C28" s="1"/>
  <c r="C37" s="1"/>
  <c r="C40" s="1"/>
  <c r="C68" s="1"/>
  <c r="C70" s="1"/>
  <c r="I44" i="4"/>
  <c r="L41" i="5"/>
  <c r="L43" s="1"/>
  <c r="J43"/>
  <c r="J45" s="1"/>
  <c r="L45" s="1"/>
  <c r="Q44" i="4" l="1"/>
  <c r="I46"/>
  <c r="I24"/>
  <c r="I37" s="1"/>
  <c r="O37"/>
  <c r="O48" s="1"/>
  <c r="K24"/>
  <c r="K37" s="1"/>
  <c r="K48" s="1"/>
  <c r="E24"/>
  <c r="E37" s="1"/>
  <c r="E48" s="1"/>
  <c r="C24"/>
  <c r="C37" s="1"/>
  <c r="C48" s="1"/>
  <c r="G24"/>
  <c r="G37" s="1"/>
  <c r="G48" s="1"/>
  <c r="Q37"/>
  <c r="Q46" l="1"/>
  <c r="Q48" s="1"/>
  <c r="I48"/>
</calcChain>
</file>

<file path=xl/sharedStrings.xml><?xml version="1.0" encoding="utf-8"?>
<sst xmlns="http://schemas.openxmlformats.org/spreadsheetml/2006/main" count="372" uniqueCount="213">
  <si>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</si>
  <si>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</si>
  <si>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</si>
  <si>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</si>
  <si>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</si>
  <si>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</si>
  <si>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</si>
  <si>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</si>
  <si>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</si>
  <si>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</si>
  <si>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</si>
  <si>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</si>
  <si>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</si>
  <si>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</si>
  <si>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</si>
  <si>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</si>
  <si>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</si>
  <si>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</si>
  <si>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</si>
  <si>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</si>
  <si>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</si>
  <si>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</si>
  <si>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</si>
  <si>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</si>
  <si>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</si>
  <si>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</si>
  <si>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</si>
  <si>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</si>
  <si>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</si>
  <si>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</si>
  <si>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</si>
  <si>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</si>
  <si>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</si>
  <si>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</si>
  <si>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</si>
  <si>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</si>
  <si>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</si>
  <si>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</si>
  <si>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</si>
  <si>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</si>
  <si>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</si>
  <si>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</si>
  <si>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</si>
  <si>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</si>
  <si>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</si>
  <si>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</si>
  <si>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</si>
  <si>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</si>
  <si>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</si>
  <si>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</si>
  <si>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</si>
  <si>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</si>
  <si>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</si>
  <si>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</si>
  <si>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รายได้เงินปันผลรับ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</si>
  <si>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</si>
  <si>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</si>
  <si>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</si>
  <si>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</si>
  <si>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</si>
  <si>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</si>
  <si>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</si>
  <si>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</si>
  <si>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ขาดทุนจากการด้อยค่าของเงินลงทุน</t>
  </si>
  <si>
    <t xml:space="preserve">   ในบริษัทร่วม</t>
  </si>
  <si>
    <t>ขาดทุนจากการตั้งสำรองหนี้สิน</t>
  </si>
  <si>
    <t>จากการขายบริษัทย่อย</t>
  </si>
  <si>
    <t>ขาดทุนจากการด้อยค่าของเงินลงทุนระยะยาวอื่น</t>
  </si>
  <si>
    <t>4, 10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</si>
  <si>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</si>
  <si>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</si>
  <si>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</si>
  <si>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</si>
  <si>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บริษัทร่วม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</si>
  <si>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</si>
  <si>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</si>
  <si>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</si>
  <si>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</si>
  <si>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</si>
  <si>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</si>
  <si>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</si>
  <si>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</si>
  <si>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</si>
  <si>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</si>
  <si>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</si>
  <si>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</si>
  <si>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</si>
  <si>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</si>
  <si>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t xml:space="preserve">   สุทธิจากภาษี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</si>
  <si>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</si>
  <si>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</si>
  <si>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ส่วนของ</t>
  </si>
  <si>
    <t>ผลต่างจาก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</si>
  <si>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</si>
  <si>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</si>
  <si>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</si>
  <si>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</si>
  <si>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</si>
  <si>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</si>
  <si>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</si>
  <si>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</si>
  <si>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</si>
  <si>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</si>
  <si>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</si>
  <si>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</si>
  <si>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</si>
  <si>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</si>
  <si>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</si>
  <si>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ของผู้ถือหุ้น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</si>
  <si>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</si>
  <si>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</si>
  <si>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</si>
  <si>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</si>
  <si>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</si>
  <si>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</si>
  <si>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</si>
  <si>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</si>
  <si>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ขายเงินลงทุนในบริษัทร่วม</t>
  </si>
  <si>
    <t xml:space="preserve">        </t>
  </si>
  <si>
    <t>มูลค่าหุ้น</t>
  </si>
  <si>
    <t xml:space="preserve">   เงินปันผลให้ผู้ถือหุ้นของบริษัท</t>
  </si>
  <si>
    <t xml:space="preserve">     กำไร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</si>
  <si>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</si>
  <si>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</si>
  <si>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</si>
  <si>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กลับรายการค่าเผื่อหนี้สงสัยจะสูญ</t>
  </si>
  <si>
    <t>ค่าตัดจำหน่ายค่าธรรมเนียมการกู้เงินรอการตัดบัญชี</t>
  </si>
  <si>
    <t>กำไรจากการจำหน่ายที่ดิน อาคารและอุปกรณ์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</si>
  <si>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</si>
  <si>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</si>
  <si>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</si>
  <si>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</si>
  <si>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</si>
  <si>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</si>
  <si>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</si>
  <si>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</si>
  <si>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</si>
  <si>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</si>
  <si>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เจ้าหนี้ค่าซื้อเครื่องจักรและอุปกรณ์</t>
  </si>
  <si>
    <t>4, 14</t>
  </si>
  <si>
    <t xml:space="preserve">   ที่ถึงกำหนดชำระภายในหนึ่งปี</t>
  </si>
  <si>
    <t>บริษัท ไทยคาร์บอนแบล็ค จำกัด (มหาชน) และบริษัทย่อย</t>
  </si>
  <si>
    <t>กำไรก่อนค่าใช้จ่ายภาษีเงินได้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</si>
  <si>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</si>
  <si>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</si>
  <si>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กำไรขาดทุนเบ็ดเสร็จรวมสำหรับปี</t>
  </si>
  <si>
    <t>เงินปันผลค้างรับ</t>
  </si>
  <si>
    <t>จำหน่ายเงินลงทุนในบริษัทร่วม</t>
  </si>
  <si>
    <t>สำหรับปีสิ้นสุดวันที่ 31 มีนาคม 2560</t>
  </si>
  <si>
    <t>ยอดคงเหลือ ณ วันที่ 1 เมษายน 2559</t>
  </si>
  <si>
    <t>ยอดคงเหลือ ณ วันที่ 31 มีนาคม 2560</t>
  </si>
  <si>
    <t>เงินฝากระยะสั้นกับสถาบันการเงิน</t>
  </si>
  <si>
    <t>เงินปันผลค้างจ่าย</t>
  </si>
  <si>
    <t>ผลต่างจากการแปลงค่าหน่วยงานต่างประเทศ</t>
  </si>
  <si>
    <t>4, 7</t>
  </si>
  <si>
    <t>4, 15</t>
  </si>
  <si>
    <t>4, 9, 11</t>
  </si>
  <si>
    <t>4, 9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</si>
  <si>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</si>
  <si>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</si>
  <si>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</si>
  <si>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หนี้สินตราสารอนุพันธ์</t>
  </si>
  <si>
    <t>20, 24</t>
  </si>
  <si>
    <t>เงินลงทุนในบริษัทร่วม</t>
  </si>
  <si>
    <t>ส่วนแบ่งกำไรจากบริษัทร่วม</t>
  </si>
  <si>
    <t>9, 11</t>
  </si>
  <si>
    <t>ขาดทุนจากการด้อยค่าของเงินลงทุนในบริษัทย่อย</t>
  </si>
  <si>
    <t>ส่วนแบ่งกำไรจากบริษัทร่วม - สุทธิจากภาษีเงินได้</t>
  </si>
  <si>
    <t>กำไรจากตราสารอนุพันธ์ที่ยังไม่เกิดขึ้นจริง</t>
  </si>
  <si>
    <t>ขาดทุนจากอัตราแลกเปลี่ยนที่ยังไม่เกิดขึ้นจริง</t>
  </si>
  <si>
    <t>ค่าเสื่อมราคาและค่าตัดจำหน่าย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</si>
  <si>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</si>
  <si>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</si>
  <si>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15, 26</t>
  </si>
  <si>
    <t xml:space="preserve">เงินสดรับจากการขายที่ดิน อาคารและอุปกรณ์ </t>
  </si>
  <si>
    <t xml:space="preserve">     กำไรขาดทุนเบ็ดเสร็จอื่น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</si>
  <si>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</si>
  <si>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</si>
  <si>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ขาดทุนจากการประมาณการตามหลักการ</t>
  </si>
  <si>
    <t xml:space="preserve">   คณิตศาสตร์ประกันภัยสำหรับโครงการผล</t>
  </si>
  <si>
    <t xml:space="preserve">   ประโยชน์พนักงาน</t>
  </si>
  <si>
    <t>รวมรายการที่ไม่ถูกจัดประเภทใหม่ไว้ใน</t>
  </si>
  <si>
    <t>ประมาณการหนี้สินไม่หมุนเวียนสำหรับ</t>
  </si>
  <si>
    <t>ต้นทุนในการจัดจำหน่าย</t>
  </si>
  <si>
    <t xml:space="preserve">    หรือขาดทุนในภายหลัง</t>
  </si>
  <si>
    <t>รายการที่อาจถูกจัดประเภทใหม่ไว้ในกำไร</t>
  </si>
  <si>
    <t>รายการที่ไม่ถูกจัดประเภทใหม่ไว้ในกำไร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</si>
  <si>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</si>
  <si>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</si>
  <si>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</si>
  <si>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ผลประโยชน์พนักงานจ่ายออก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</si>
  <si>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</si>
  <si>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</si>
  <si>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</si>
  <si>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</si>
  <si>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</si>
  <si>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</si>
  <si>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</si>
  <si>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เงินสดจ่ายเพื่อซื้อเงินลงทุนระยะยาวอื่น</t>
  </si>
  <si>
    <t>ในบริษัทร่วม</t>
  </si>
  <si>
    <t>เบ็ดเสร็จอื่น</t>
  </si>
  <si>
    <t>ส่วนแบ่ง</t>
  </si>
  <si>
    <t>กำไรขาดทุน</t>
  </si>
  <si>
    <t>กระแสเงินสดสุทธิได้มาจาก (ใช้ไปใน) กิจกรรมลงทุน</t>
  </si>
  <si>
    <t>เงินฝากระยะสั้นกับสถาบันการเงินเพิ่มขึ้น (ลดลง)</t>
  </si>
  <si>
    <t>กำไร (ขาดทุน) เบ็ดเสร็จอื่นสำหรับปี -</t>
  </si>
  <si>
    <t>รับดอกเบี้ย</t>
  </si>
  <si>
    <t>รับเงินปันผล</t>
  </si>
  <si>
    <t>จ่ายดอกเบี้ย</t>
  </si>
  <si>
    <t>จ่ายเงินปันผล</t>
  </si>
  <si>
    <t xml:space="preserve">   ผลประโยชน์พนักงาน</t>
  </si>
  <si>
    <t>4, 22</t>
  </si>
  <si>
    <t>ส่วนแบ่งกำไรขาดทุนเบ็ดเสร็จอื่นของบริษัทร่วม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</si>
</sst>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??_-;_-@_-"/>
    <numFmt numFmtId="188" formatCode="_-* #,##0.00_-;\-* #,##0.00_-;_-* &quot;-&quot;??_-;_-@_-"/>
    <numFmt numFmtId="189" formatCode="_(* #,##0_);_(* \(#,##0\);_(* &quot;-&quot;??_);_(@_)"/>
  </numFmts>
  <fonts count="19">
    <font>
      <sz val="11"/>
      <color theme="1"/>
      <name val="Tahoma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2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8" fillId="0" borderId="0"/>
  </cellStyleXfs>
  <cellXfs count="102">
    <xf numFmtId="0" fontId="0" fillId="0" borderId="0" xfId="0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5" fillId="0" borderId="0" xfId="0" applyFont="1" applyFill="1"/>
    <xf numFmtId="187" fontId="14" fillId="0" borderId="0" xfId="1" applyNumberFormat="1" applyFont="1" applyFill="1"/>
    <xf numFmtId="187" fontId="14" fillId="0" borderId="3" xfId="1" applyNumberFormat="1" applyFont="1" applyFill="1" applyBorder="1"/>
    <xf numFmtId="0" fontId="4" fillId="0" borderId="0" xfId="0" applyFont="1" applyFill="1"/>
    <xf numFmtId="187" fontId="4" fillId="0" borderId="1" xfId="1" applyNumberFormat="1" applyFont="1" applyFill="1" applyBorder="1"/>
    <xf numFmtId="187" fontId="4" fillId="0" borderId="0" xfId="1" applyNumberFormat="1" applyFont="1" applyFill="1"/>
    <xf numFmtId="188" fontId="14" fillId="0" borderId="0" xfId="1" applyNumberFormat="1" applyFont="1" applyFill="1"/>
    <xf numFmtId="187" fontId="4" fillId="0" borderId="2" xfId="1" applyNumberFormat="1" applyFont="1" applyFill="1" applyBorder="1"/>
    <xf numFmtId="187" fontId="14" fillId="0" borderId="0" xfId="1" applyNumberFormat="1" applyFont="1" applyFill="1" applyBorder="1"/>
    <xf numFmtId="189" fontId="4" fillId="0" borderId="1" xfId="1" applyNumberFormat="1" applyFont="1" applyFill="1" applyBorder="1"/>
    <xf numFmtId="189" fontId="4" fillId="0" borderId="3" xfId="1" applyNumberFormat="1" applyFont="1" applyFill="1" applyBorder="1"/>
    <xf numFmtId="187" fontId="4" fillId="0" borderId="3" xfId="1" applyNumberFormat="1" applyFont="1" applyFill="1" applyBorder="1"/>
    <xf numFmtId="189" fontId="14" fillId="0" borderId="2" xfId="1" applyNumberFormat="1" applyFont="1" applyFill="1" applyBorder="1"/>
    <xf numFmtId="189" fontId="14" fillId="0" borderId="0" xfId="1" applyNumberFormat="1" applyFont="1" applyFill="1"/>
    <xf numFmtId="189" fontId="14" fillId="0" borderId="3" xfId="1" applyNumberFormat="1" applyFont="1" applyFill="1" applyBorder="1"/>
    <xf numFmtId="189" fontId="14" fillId="0" borderId="0" xfId="1" applyNumberFormat="1" applyFont="1" applyFill="1" applyBorder="1"/>
    <xf numFmtId="189" fontId="4" fillId="0" borderId="2" xfId="1" applyNumberFormat="1" applyFont="1" applyFill="1" applyBorder="1"/>
    <xf numFmtId="189" fontId="4" fillId="0" borderId="0" xfId="1" applyNumberFormat="1" applyFont="1" applyFill="1"/>
    <xf numFmtId="43" fontId="14" fillId="0" borderId="0" xfId="3" applyNumberFormat="1" applyFont="1" applyFill="1"/>
    <xf numFmtId="187" fontId="14" fillId="0" borderId="0" xfId="0" applyNumberFormat="1" applyFont="1" applyFill="1"/>
    <xf numFmtId="187" fontId="4" fillId="0" borderId="0" xfId="0" applyNumberFormat="1" applyFont="1" applyFill="1"/>
    <xf numFmtId="187" fontId="14" fillId="0" borderId="3" xfId="0" applyNumberFormat="1" applyFont="1" applyFill="1" applyBorder="1"/>
    <xf numFmtId="187" fontId="4" fillId="0" borderId="4" xfId="0" applyNumberFormat="1" applyFont="1" applyFill="1" applyBorder="1"/>
    <xf numFmtId="187" fontId="14" fillId="0" borderId="0" xfId="0" applyNumberFormat="1" applyFont="1" applyFill="1" applyBorder="1"/>
    <xf numFmtId="43" fontId="14" fillId="0" borderId="2" xfId="0" applyNumberFormat="1" applyFont="1" applyFill="1" applyBorder="1"/>
    <xf numFmtId="0" fontId="16" fillId="0" borderId="0" xfId="0" applyFont="1" applyFill="1"/>
    <xf numFmtId="43" fontId="14" fillId="0" borderId="0" xfId="1" applyNumberFormat="1" applyFont="1" applyFill="1"/>
    <xf numFmtId="43" fontId="14" fillId="0" borderId="2" xfId="1" applyNumberFormat="1" applyFont="1" applyFill="1" applyBorder="1"/>
    <xf numFmtId="43" fontId="14" fillId="0" borderId="0" xfId="1" applyNumberFormat="1" applyFont="1" applyFill="1" applyBorder="1"/>
    <xf numFmtId="43" fontId="14" fillId="0" borderId="0" xfId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14" fillId="0" borderId="0" xfId="0" applyNumberFormat="1" applyFont="1" applyFill="1"/>
    <xf numFmtId="187" fontId="4" fillId="0" borderId="4" xfId="1" applyNumberFormat="1" applyFont="1" applyFill="1" applyBorder="1"/>
    <xf numFmtId="187" fontId="4" fillId="0" borderId="0" xfId="1" applyNumberFormat="1" applyFont="1" applyFill="1" applyBorder="1"/>
    <xf numFmtId="43" fontId="14" fillId="0" borderId="0" xfId="0" applyNumberFormat="1" applyFont="1" applyFill="1"/>
    <xf numFmtId="43" fontId="14" fillId="0" borderId="0" xfId="0" applyNumberFormat="1" applyFont="1" applyFill="1" applyBorder="1"/>
    <xf numFmtId="0" fontId="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/>
    <xf numFmtId="0" fontId="1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>
      <alignment horizontal="center" vertical="top"/>
    </xf>
    <xf numFmtId="189" fontId="4" fillId="0" borderId="0" xfId="1" applyNumberFormat="1" applyFont="1" applyFill="1" applyAlignment="1">
      <alignment vertical="top"/>
    </xf>
    <xf numFmtId="189" fontId="14" fillId="0" borderId="0" xfId="1" applyNumberFormat="1" applyFont="1" applyFill="1" applyAlignment="1">
      <alignment vertical="top"/>
    </xf>
    <xf numFmtId="189" fontId="4" fillId="0" borderId="1" xfId="1" applyNumberFormat="1" applyFont="1" applyFill="1" applyBorder="1" applyAlignment="1">
      <alignment vertical="top"/>
    </xf>
    <xf numFmtId="189" fontId="4" fillId="0" borderId="2" xfId="1" applyNumberFormat="1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center" vertical="top"/>
    </xf>
    <xf numFmtId="189" fontId="14" fillId="0" borderId="0" xfId="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189" fontId="14" fillId="0" borderId="3" xfId="1" applyNumberFormat="1" applyFont="1" applyFill="1" applyBorder="1" applyAlignment="1">
      <alignment vertical="top"/>
    </xf>
    <xf numFmtId="43" fontId="14" fillId="0" borderId="0" xfId="1" applyNumberFormat="1" applyFont="1" applyFill="1" applyAlignment="1">
      <alignment vertical="top"/>
    </xf>
    <xf numFmtId="189" fontId="4" fillId="0" borderId="0" xfId="1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89" fontId="4" fillId="0" borderId="4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189" fontId="14" fillId="0" borderId="0" xfId="1" applyNumberFormat="1" applyFont="1" applyFill="1" applyAlignment="1">
      <alignment horizontal="left"/>
    </xf>
    <xf numFmtId="189" fontId="4" fillId="0" borderId="0" xfId="0" applyNumberFormat="1" applyFont="1" applyFill="1" applyAlignment="1">
      <alignment vertical="top"/>
    </xf>
    <xf numFmtId="189" fontId="14" fillId="0" borderId="0" xfId="0" applyNumberFormat="1" applyFont="1" applyFill="1" applyAlignment="1">
      <alignment vertical="top"/>
    </xf>
    <xf numFmtId="189" fontId="8" fillId="0" borderId="0" xfId="0" applyNumberFormat="1" applyFont="1" applyFill="1" applyAlignment="1">
      <alignment vertical="top"/>
    </xf>
    <xf numFmtId="189" fontId="4" fillId="0" borderId="1" xfId="0" applyNumberFormat="1" applyFont="1" applyFill="1" applyBorder="1" applyAlignment="1">
      <alignment vertical="top"/>
    </xf>
    <xf numFmtId="189" fontId="16" fillId="0" borderId="1" xfId="0" applyNumberFormat="1" applyFont="1" applyFill="1" applyBorder="1" applyAlignment="1">
      <alignment vertical="top"/>
    </xf>
    <xf numFmtId="189" fontId="16" fillId="0" borderId="0" xfId="0" applyNumberFormat="1" applyFont="1" applyFill="1" applyAlignment="1">
      <alignment vertical="top"/>
    </xf>
    <xf numFmtId="189" fontId="14" fillId="0" borderId="0" xfId="0" applyNumberFormat="1" applyFont="1" applyFill="1" applyBorder="1" applyAlignment="1">
      <alignment vertical="top"/>
    </xf>
    <xf numFmtId="189" fontId="4" fillId="0" borderId="2" xfId="0" applyNumberFormat="1" applyFont="1" applyFill="1" applyBorder="1" applyAlignment="1">
      <alignment vertical="top"/>
    </xf>
    <xf numFmtId="189" fontId="17" fillId="0" borderId="0" xfId="1" quotePrefix="1" applyNumberFormat="1" applyFont="1" applyFill="1" applyAlignment="1">
      <alignment horizontal="left" vertical="top" wrapText="1"/>
    </xf>
    <xf numFmtId="189" fontId="14" fillId="0" borderId="0" xfId="1" applyNumberFormat="1" applyFont="1" applyFill="1" applyAlignment="1">
      <alignment horizontal="left" vertical="top"/>
    </xf>
    <xf numFmtId="189" fontId="14" fillId="0" borderId="5" xfId="1" applyNumberFormat="1" applyFont="1" applyFill="1" applyBorder="1"/>
    <xf numFmtId="189" fontId="4" fillId="0" borderId="4" xfId="1" applyNumberFormat="1" applyFont="1" applyFill="1" applyBorder="1"/>
    <xf numFmtId="189" fontId="16" fillId="0" borderId="3" xfId="1" applyNumberFormat="1" applyFont="1" applyFill="1" applyBorder="1"/>
    <xf numFmtId="189" fontId="16" fillId="0" borderId="0" xfId="1" applyNumberFormat="1" applyFont="1" applyFill="1"/>
    <xf numFmtId="0" fontId="14" fillId="0" borderId="0" xfId="0" applyFont="1" applyFill="1" applyAlignment="1">
      <alignment horizontal="center"/>
    </xf>
    <xf numFmtId="189" fontId="14" fillId="0" borderId="0" xfId="1" applyNumberFormat="1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top"/>
    </xf>
    <xf numFmtId="189" fontId="14" fillId="0" borderId="0" xfId="1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</cellXfs>
  <cellStyles count="7">
    <cellStyle name="Comma" xfId="1" builtinId="3"/>
    <cellStyle name="Comma 16 2" xfId="2"/>
    <cellStyle name="Currency" xfId="3" builtinId="4"/>
    <cellStyle name="Normal" xfId="0" builtinId="0"/>
    <cellStyle name="Normal 126 2" xfId="4"/>
    <cellStyle name="Normal 156" xfId="6"/>
    <cellStyle name="Percent 1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zoomScaleSheetLayoutView="93" workbookViewId="0">
      <selection activeCell="A8" sqref="A8"/>
    </sheetView>
  </sheetViews>
  <sheetFormatPr defaultColWidth="9.125" defaultRowHeight="14.25"/>
  <cols>
    <col min="1" max="1" width="34" style="8" customWidth="1"/>
    <col min="2" max="2" width="7.625" style="8" customWidth="1"/>
    <col min="3" max="3" width="0.875" style="8" customWidth="1"/>
    <col min="4" max="4" width="14.375" style="8" customWidth="1"/>
    <col min="5" max="5" width="0.875" style="8" customWidth="1"/>
    <col min="6" max="6" width="14.375" style="8" customWidth="1"/>
    <col min="7" max="7" width="0.875" style="8" customWidth="1"/>
    <col min="8" max="8" width="14.375" style="8" customWidth="1"/>
    <col min="9" max="9" width="0.875" style="8" customWidth="1"/>
    <col min="10" max="10" width="14.375" style="8" customWidth="1"/>
    <col min="11" max="16384" width="9.125" style="8"/>
  </cols>
  <sheetData>
    <row r="1" spans="1:10" ht="23.25">
      <c r="A1" s="5" t="s">
        <v>141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97" t="s">
        <v>1</v>
      </c>
      <c r="E4" s="97"/>
      <c r="F4" s="97"/>
      <c r="G4" s="97"/>
      <c r="H4" s="97" t="s">
        <v>2</v>
      </c>
      <c r="I4" s="97"/>
      <c r="J4" s="97"/>
    </row>
    <row r="5" spans="1:10" ht="23.25" customHeight="1">
      <c r="A5" s="7"/>
      <c r="B5" s="3"/>
      <c r="C5" s="4"/>
      <c r="D5" s="95" t="s">
        <v>3</v>
      </c>
      <c r="E5" s="95"/>
      <c r="F5" s="95"/>
      <c r="G5" s="40"/>
      <c r="H5" s="95" t="s">
        <v>3</v>
      </c>
      <c r="I5" s="95"/>
      <c r="J5" s="95"/>
    </row>
    <row r="6" spans="1:10" ht="23.25" customHeight="1">
      <c r="A6" s="5" t="s">
        <v>4</v>
      </c>
      <c r="B6" s="3" t="s">
        <v>5</v>
      </c>
      <c r="C6" s="4"/>
      <c r="D6" s="40">
        <v>2561</v>
      </c>
      <c r="E6" s="40"/>
      <c r="F6" s="40">
        <v>2560</v>
      </c>
      <c r="G6" s="40"/>
      <c r="H6" s="40">
        <v>2561</v>
      </c>
      <c r="I6" s="40"/>
      <c r="J6" s="40">
        <v>2560</v>
      </c>
    </row>
    <row r="7" spans="1:10" ht="23.25" customHeight="1">
      <c r="A7" s="4"/>
      <c r="B7" s="3"/>
      <c r="C7" s="4"/>
      <c r="D7" s="96" t="s">
        <v>6</v>
      </c>
      <c r="E7" s="96"/>
      <c r="F7" s="96"/>
      <c r="G7" s="96"/>
      <c r="H7" s="96"/>
      <c r="I7" s="96"/>
      <c r="J7" s="96"/>
    </row>
    <row r="8" spans="1:10" ht="23.25" customHeight="1">
      <c r="A8" s="9" t="s">
        <v>7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8</v>
      </c>
      <c r="B9" s="3">
        <v>5</v>
      </c>
      <c r="C9" s="4"/>
      <c r="D9" s="10">
        <v>381347746</v>
      </c>
      <c r="E9" s="10"/>
      <c r="F9" s="10">
        <v>495380741</v>
      </c>
      <c r="G9" s="10"/>
      <c r="H9" s="10">
        <v>381184884</v>
      </c>
      <c r="I9" s="10"/>
      <c r="J9" s="10">
        <v>495347686</v>
      </c>
    </row>
    <row r="10" spans="1:10" ht="23.25" customHeight="1">
      <c r="A10" s="4" t="s">
        <v>151</v>
      </c>
      <c r="B10" s="3">
        <v>6</v>
      </c>
      <c r="C10" s="4"/>
      <c r="D10" s="10">
        <v>645700000</v>
      </c>
      <c r="E10" s="10"/>
      <c r="F10" s="10">
        <v>2633000000</v>
      </c>
      <c r="G10" s="10"/>
      <c r="H10" s="10">
        <v>645700000</v>
      </c>
      <c r="I10" s="10"/>
      <c r="J10" s="10">
        <v>2633000000</v>
      </c>
    </row>
    <row r="11" spans="1:10" ht="23.25" customHeight="1">
      <c r="A11" s="4" t="s">
        <v>9</v>
      </c>
      <c r="B11" s="3" t="s">
        <v>154</v>
      </c>
      <c r="C11" s="4"/>
      <c r="D11" s="10">
        <v>1168632687</v>
      </c>
      <c r="E11" s="10"/>
      <c r="F11" s="10">
        <v>892643297</v>
      </c>
      <c r="G11" s="10"/>
      <c r="H11" s="10">
        <v>1168632687</v>
      </c>
      <c r="I11" s="10"/>
      <c r="J11" s="10">
        <v>892643297</v>
      </c>
    </row>
    <row r="12" spans="1:10" ht="23.25" customHeight="1">
      <c r="A12" s="4" t="s">
        <v>10</v>
      </c>
      <c r="B12" s="3">
        <v>4</v>
      </c>
      <c r="C12" s="4"/>
      <c r="D12" s="10">
        <v>13538455</v>
      </c>
      <c r="E12" s="10"/>
      <c r="F12" s="10">
        <v>31988824</v>
      </c>
      <c r="G12" s="10"/>
      <c r="H12" s="10">
        <v>13538455</v>
      </c>
      <c r="I12" s="10"/>
      <c r="J12" s="10">
        <v>31988824</v>
      </c>
    </row>
    <row r="13" spans="1:10" ht="23.25" customHeight="1">
      <c r="A13" s="4" t="s">
        <v>11</v>
      </c>
      <c r="B13" s="3">
        <v>8</v>
      </c>
      <c r="C13" s="4"/>
      <c r="D13" s="10">
        <v>1102320914</v>
      </c>
      <c r="E13" s="10"/>
      <c r="F13" s="10">
        <v>766859628</v>
      </c>
      <c r="G13" s="10"/>
      <c r="H13" s="10">
        <v>1102320914</v>
      </c>
      <c r="I13" s="10"/>
      <c r="J13" s="10">
        <v>766859628</v>
      </c>
    </row>
    <row r="14" spans="1:10" ht="20.25" hidden="1" customHeight="1">
      <c r="A14" s="4" t="s">
        <v>17</v>
      </c>
      <c r="B14" s="3"/>
      <c r="C14" s="4"/>
      <c r="D14" s="10"/>
      <c r="E14" s="10"/>
      <c r="F14" s="10"/>
      <c r="G14" s="10"/>
      <c r="H14" s="10"/>
      <c r="I14" s="10"/>
      <c r="J14" s="10"/>
    </row>
    <row r="15" spans="1:10" ht="20.25" hidden="1" customHeight="1">
      <c r="A15" s="4" t="s">
        <v>140</v>
      </c>
      <c r="B15" s="3">
        <v>4</v>
      </c>
      <c r="C15" s="4"/>
      <c r="D15" s="38"/>
      <c r="E15" s="10"/>
      <c r="F15" s="38">
        <v>0</v>
      </c>
      <c r="G15" s="10"/>
      <c r="H15" s="10">
        <v>0</v>
      </c>
      <c r="I15" s="10"/>
      <c r="J15" s="10">
        <v>0</v>
      </c>
    </row>
    <row r="16" spans="1:10" ht="20.25" hidden="1" customHeight="1">
      <c r="A16" s="4" t="s">
        <v>18</v>
      </c>
      <c r="B16" s="3"/>
      <c r="C16" s="4"/>
      <c r="D16" s="10"/>
      <c r="E16" s="10"/>
      <c r="F16" s="10"/>
      <c r="G16" s="10"/>
      <c r="H16" s="10"/>
      <c r="I16" s="10"/>
      <c r="J16" s="10"/>
    </row>
    <row r="17" spans="1:10" ht="20.25" hidden="1" customHeight="1">
      <c r="A17" s="4" t="s">
        <v>140</v>
      </c>
      <c r="B17" s="3">
        <v>4</v>
      </c>
      <c r="C17" s="4"/>
      <c r="D17" s="38">
        <v>0</v>
      </c>
      <c r="E17" s="10"/>
      <c r="F17" s="38">
        <v>0</v>
      </c>
      <c r="G17" s="10"/>
      <c r="H17" s="10">
        <v>0</v>
      </c>
      <c r="I17" s="10"/>
      <c r="J17" s="10">
        <v>0</v>
      </c>
    </row>
    <row r="18" spans="1:10" ht="23.25" customHeight="1">
      <c r="A18" s="4" t="s">
        <v>12</v>
      </c>
      <c r="B18" s="3"/>
      <c r="C18" s="4"/>
      <c r="D18" s="11">
        <v>47501260</v>
      </c>
      <c r="E18" s="10"/>
      <c r="F18" s="11">
        <v>158586787</v>
      </c>
      <c r="G18" s="10"/>
      <c r="H18" s="11">
        <v>47371032</v>
      </c>
      <c r="I18" s="10"/>
      <c r="J18" s="11">
        <v>158485197</v>
      </c>
    </row>
    <row r="19" spans="1:10" ht="23.25" customHeight="1">
      <c r="A19" s="12" t="s">
        <v>13</v>
      </c>
      <c r="B19" s="3"/>
      <c r="C19" s="4"/>
      <c r="D19" s="13">
        <f>SUM(D9:D18)</f>
        <v>3359041062</v>
      </c>
      <c r="E19" s="14"/>
      <c r="F19" s="13">
        <f>SUM(F9:F18)</f>
        <v>4978459277</v>
      </c>
      <c r="G19" s="14"/>
      <c r="H19" s="13">
        <f>SUM(H9:H18)</f>
        <v>3358747972</v>
      </c>
      <c r="I19" s="14"/>
      <c r="J19" s="13">
        <f>SUM(J9:J18)</f>
        <v>4978324632</v>
      </c>
    </row>
    <row r="20" spans="1:10" ht="23.25" customHeight="1">
      <c r="A20" s="4"/>
      <c r="B20" s="3"/>
      <c r="C20" s="4"/>
      <c r="D20" s="15"/>
      <c r="E20" s="15"/>
      <c r="F20" s="15"/>
      <c r="G20" s="15"/>
      <c r="H20" s="15"/>
      <c r="I20" s="15"/>
      <c r="J20" s="15"/>
    </row>
    <row r="21" spans="1:10" ht="23.25" customHeight="1">
      <c r="A21" s="9" t="s">
        <v>14</v>
      </c>
      <c r="B21" s="3"/>
      <c r="C21" s="4"/>
      <c r="D21" s="15"/>
      <c r="E21" s="15"/>
      <c r="F21" s="15"/>
      <c r="G21" s="15"/>
      <c r="H21" s="15"/>
      <c r="I21" s="15"/>
      <c r="J21" s="15"/>
    </row>
    <row r="22" spans="1:10" ht="23.25" customHeight="1">
      <c r="A22" s="4" t="s">
        <v>163</v>
      </c>
      <c r="B22" s="3">
        <v>9</v>
      </c>
      <c r="C22" s="4"/>
      <c r="D22" s="10">
        <v>4599194732</v>
      </c>
      <c r="E22" s="10"/>
      <c r="F22" s="10">
        <v>3669641432</v>
      </c>
      <c r="G22" s="10"/>
      <c r="H22" s="10">
        <v>770364083</v>
      </c>
      <c r="I22" s="10"/>
      <c r="J22" s="10">
        <v>770364083</v>
      </c>
    </row>
    <row r="23" spans="1:10" ht="23.25" customHeight="1">
      <c r="A23" s="4" t="s">
        <v>15</v>
      </c>
      <c r="B23" s="3">
        <v>10</v>
      </c>
      <c r="C23" s="4"/>
      <c r="D23" s="10">
        <v>0</v>
      </c>
      <c r="E23" s="10"/>
      <c r="F23" s="10">
        <v>0</v>
      </c>
      <c r="G23" s="10"/>
      <c r="H23" s="10">
        <v>0</v>
      </c>
      <c r="I23" s="10"/>
      <c r="J23" s="10">
        <v>12853530</v>
      </c>
    </row>
    <row r="24" spans="1:10" ht="23.25" customHeight="1">
      <c r="A24" s="4" t="s">
        <v>16</v>
      </c>
      <c r="B24" s="3">
        <v>11</v>
      </c>
      <c r="C24" s="4"/>
      <c r="D24" s="10">
        <v>1596481061</v>
      </c>
      <c r="E24" s="10"/>
      <c r="F24" s="10">
        <v>1580604161</v>
      </c>
      <c r="G24" s="10"/>
      <c r="H24" s="10">
        <v>1596481061</v>
      </c>
      <c r="I24" s="10"/>
      <c r="J24" s="10">
        <v>1580604161</v>
      </c>
    </row>
    <row r="25" spans="1:10" ht="23.25" customHeight="1">
      <c r="A25" s="4" t="s">
        <v>17</v>
      </c>
      <c r="B25" s="3">
        <v>4</v>
      </c>
      <c r="C25" s="4"/>
      <c r="D25" s="10">
        <v>5371080519</v>
      </c>
      <c r="E25" s="10"/>
      <c r="F25" s="10">
        <v>5911494959</v>
      </c>
      <c r="G25" s="10"/>
      <c r="H25" s="10">
        <v>5371080519</v>
      </c>
      <c r="I25" s="10"/>
      <c r="J25" s="10">
        <v>5928832325</v>
      </c>
    </row>
    <row r="26" spans="1:10" ht="23.25" customHeight="1">
      <c r="A26" s="4" t="s">
        <v>18</v>
      </c>
      <c r="B26" s="3">
        <v>4</v>
      </c>
      <c r="C26" s="4"/>
      <c r="D26" s="10">
        <v>1701256467</v>
      </c>
      <c r="E26" s="10"/>
      <c r="F26" s="10">
        <v>1506100375</v>
      </c>
      <c r="G26" s="10"/>
      <c r="H26" s="10">
        <v>1701256467</v>
      </c>
      <c r="I26" s="10"/>
      <c r="J26" s="10">
        <v>1506100375</v>
      </c>
    </row>
    <row r="27" spans="1:10" ht="23.25" customHeight="1">
      <c r="A27" s="4" t="s">
        <v>19</v>
      </c>
      <c r="B27" s="3">
        <v>12</v>
      </c>
      <c r="C27" s="4"/>
      <c r="D27" s="10">
        <v>1318808355</v>
      </c>
      <c r="E27" s="10"/>
      <c r="F27" s="10">
        <v>1416053908</v>
      </c>
      <c r="G27" s="10"/>
      <c r="H27" s="10">
        <v>1318808355</v>
      </c>
      <c r="I27" s="10"/>
      <c r="J27" s="10">
        <v>1416053908</v>
      </c>
    </row>
    <row r="28" spans="1:10" ht="23.25" customHeight="1">
      <c r="A28" s="4" t="s">
        <v>20</v>
      </c>
      <c r="B28" s="3"/>
      <c r="C28" s="4"/>
      <c r="D28" s="10">
        <v>15808683</v>
      </c>
      <c r="E28" s="10"/>
      <c r="F28" s="10">
        <v>20672893</v>
      </c>
      <c r="G28" s="10"/>
      <c r="H28" s="10">
        <v>15808683</v>
      </c>
      <c r="I28" s="10"/>
      <c r="J28" s="10">
        <v>20672893</v>
      </c>
    </row>
    <row r="29" spans="1:10" ht="23.25" customHeight="1">
      <c r="A29" s="4" t="s">
        <v>21</v>
      </c>
      <c r="B29" s="3">
        <v>13</v>
      </c>
      <c r="C29" s="4"/>
      <c r="D29" s="10">
        <v>83503179</v>
      </c>
      <c r="E29" s="10"/>
      <c r="F29" s="10">
        <v>82552056</v>
      </c>
      <c r="G29" s="10"/>
      <c r="H29" s="10">
        <v>86073885</v>
      </c>
      <c r="I29" s="10"/>
      <c r="J29" s="10">
        <v>82552056</v>
      </c>
    </row>
    <row r="30" spans="1:10" ht="23.25" customHeight="1">
      <c r="A30" s="4" t="s">
        <v>22</v>
      </c>
      <c r="B30" s="3"/>
      <c r="C30" s="4"/>
      <c r="D30" s="11">
        <v>2472769</v>
      </c>
      <c r="E30" s="10"/>
      <c r="F30" s="11">
        <v>2834569</v>
      </c>
      <c r="G30" s="10"/>
      <c r="H30" s="11">
        <v>2472769</v>
      </c>
      <c r="I30" s="10"/>
      <c r="J30" s="11">
        <v>2834569</v>
      </c>
    </row>
    <row r="31" spans="1:10" ht="23.25" customHeight="1">
      <c r="A31" s="12" t="s">
        <v>23</v>
      </c>
      <c r="B31" s="3"/>
      <c r="C31" s="4"/>
      <c r="D31" s="13">
        <f>SUM(D22:D30)</f>
        <v>14688605765</v>
      </c>
      <c r="E31" s="10"/>
      <c r="F31" s="13">
        <f>SUM(F22:F30)</f>
        <v>14189954353</v>
      </c>
      <c r="G31" s="10"/>
      <c r="H31" s="13">
        <f>SUM(H22:H30)</f>
        <v>10862345822</v>
      </c>
      <c r="I31" s="10"/>
      <c r="J31" s="13">
        <f>SUM(J22:J30)</f>
        <v>11320867900</v>
      </c>
    </row>
    <row r="32" spans="1:10" ht="23.25" customHeight="1">
      <c r="A32" s="4"/>
      <c r="B32" s="3"/>
      <c r="C32" s="4"/>
      <c r="D32" s="10"/>
      <c r="E32" s="10"/>
      <c r="F32" s="10"/>
      <c r="G32" s="10"/>
      <c r="H32" s="10"/>
      <c r="I32" s="10"/>
      <c r="J32" s="10"/>
    </row>
    <row r="33" spans="1:10" ht="23.25" customHeight="1" thickBot="1">
      <c r="A33" s="12" t="s">
        <v>24</v>
      </c>
      <c r="B33" s="3"/>
      <c r="C33" s="4"/>
      <c r="D33" s="16">
        <f>SUM(D19+D31)</f>
        <v>18047646827</v>
      </c>
      <c r="E33" s="17"/>
      <c r="F33" s="16">
        <f>SUM(F19+F31)</f>
        <v>19168413630</v>
      </c>
      <c r="G33" s="17"/>
      <c r="H33" s="16">
        <f>SUM(H19+H31)</f>
        <v>14221093794</v>
      </c>
      <c r="I33" s="17"/>
      <c r="J33" s="16">
        <f>SUM(J19+J31)</f>
        <v>16299192532</v>
      </c>
    </row>
    <row r="34" spans="1:10" ht="22.5" thickTop="1">
      <c r="A34" s="4"/>
      <c r="B34" s="3"/>
      <c r="C34" s="4"/>
      <c r="D34" s="4"/>
      <c r="E34" s="4"/>
      <c r="F34" s="4"/>
      <c r="G34" s="4"/>
      <c r="H34" s="4"/>
      <c r="I34" s="4"/>
      <c r="J34" s="4"/>
    </row>
    <row r="35" spans="1:10" ht="23.25">
      <c r="A35" s="5" t="s">
        <v>141</v>
      </c>
      <c r="B35" s="6"/>
      <c r="C35" s="7"/>
      <c r="D35" s="7"/>
      <c r="E35" s="7"/>
      <c r="F35" s="7"/>
      <c r="G35" s="7"/>
      <c r="H35" s="7"/>
      <c r="I35" s="7"/>
      <c r="J35" s="7"/>
    </row>
    <row r="36" spans="1:10" ht="23.25">
      <c r="A36" s="5" t="str">
        <f>A2</f>
        <v>งบแสดงฐานะการเงิน</v>
      </c>
      <c r="B36" s="6"/>
      <c r="C36" s="7"/>
      <c r="D36" s="7"/>
      <c r="E36" s="7"/>
      <c r="F36" s="7"/>
      <c r="G36" s="7"/>
      <c r="H36" s="7"/>
      <c r="I36" s="7"/>
      <c r="J36" s="7"/>
    </row>
    <row r="37" spans="1:10" ht="23.25">
      <c r="A37" s="7"/>
      <c r="B37" s="3"/>
      <c r="C37" s="4"/>
      <c r="D37" s="4"/>
      <c r="E37" s="4"/>
      <c r="F37" s="4"/>
      <c r="G37" s="4"/>
      <c r="H37" s="4"/>
      <c r="I37" s="4"/>
      <c r="J37" s="4"/>
    </row>
    <row r="38" spans="1:10" ht="23.25">
      <c r="A38" s="7"/>
      <c r="B38" s="3"/>
      <c r="C38" s="4"/>
      <c r="D38" s="97" t="s">
        <v>1</v>
      </c>
      <c r="E38" s="97"/>
      <c r="F38" s="97"/>
      <c r="G38" s="97"/>
      <c r="H38" s="97" t="s">
        <v>2</v>
      </c>
      <c r="I38" s="97"/>
      <c r="J38" s="97"/>
    </row>
    <row r="39" spans="1:10" ht="23.25" customHeight="1">
      <c r="A39" s="7"/>
      <c r="B39" s="3"/>
      <c r="C39" s="4"/>
      <c r="D39" s="95" t="s">
        <v>3</v>
      </c>
      <c r="E39" s="95"/>
      <c r="F39" s="95"/>
      <c r="G39" s="40"/>
      <c r="H39" s="95" t="s">
        <v>3</v>
      </c>
      <c r="I39" s="95"/>
      <c r="J39" s="95"/>
    </row>
    <row r="40" spans="1:10" ht="23.25" customHeight="1">
      <c r="A40" s="5" t="s">
        <v>25</v>
      </c>
      <c r="B40" s="3" t="s">
        <v>5</v>
      </c>
      <c r="C40" s="4"/>
      <c r="D40" s="40">
        <v>2561</v>
      </c>
      <c r="E40" s="40"/>
      <c r="F40" s="40">
        <v>2560</v>
      </c>
      <c r="G40" s="40"/>
      <c r="H40" s="40">
        <v>2561</v>
      </c>
      <c r="I40" s="40"/>
      <c r="J40" s="40">
        <v>2560</v>
      </c>
    </row>
    <row r="41" spans="1:10" ht="23.25" customHeight="1">
      <c r="A41" s="4"/>
      <c r="B41" s="3"/>
      <c r="C41" s="4"/>
      <c r="D41" s="96" t="s">
        <v>6</v>
      </c>
      <c r="E41" s="96"/>
      <c r="F41" s="96"/>
      <c r="G41" s="96"/>
      <c r="H41" s="96"/>
      <c r="I41" s="96"/>
      <c r="J41" s="96"/>
    </row>
    <row r="42" spans="1:10" ht="23.25" customHeight="1">
      <c r="A42" s="9" t="s">
        <v>26</v>
      </c>
      <c r="B42" s="3"/>
      <c r="C42" s="4"/>
      <c r="D42" s="4"/>
      <c r="E42" s="4"/>
      <c r="F42" s="4"/>
      <c r="G42" s="4"/>
      <c r="H42" s="4"/>
      <c r="I42" s="4"/>
      <c r="J42" s="4"/>
    </row>
    <row r="43" spans="1:10" ht="23.25" customHeight="1">
      <c r="A43" s="4" t="s">
        <v>27</v>
      </c>
      <c r="B43" s="3" t="s">
        <v>139</v>
      </c>
      <c r="C43" s="4"/>
      <c r="D43" s="10">
        <v>1175160835</v>
      </c>
      <c r="E43" s="10"/>
      <c r="F43" s="10">
        <v>685511913</v>
      </c>
      <c r="G43" s="10"/>
      <c r="H43" s="10">
        <v>1175160835</v>
      </c>
      <c r="I43" s="10"/>
      <c r="J43" s="10">
        <v>685511913</v>
      </c>
    </row>
    <row r="44" spans="1:10" ht="23.25" customHeight="1">
      <c r="A44" s="4" t="s">
        <v>28</v>
      </c>
      <c r="B44" s="3" t="s">
        <v>155</v>
      </c>
      <c r="C44" s="4"/>
      <c r="D44" s="10">
        <v>362227117</v>
      </c>
      <c r="E44" s="10"/>
      <c r="F44" s="10">
        <v>195276027</v>
      </c>
      <c r="G44" s="10"/>
      <c r="H44" s="10">
        <v>362104880</v>
      </c>
      <c r="I44" s="10"/>
      <c r="J44" s="10">
        <v>195276027</v>
      </c>
    </row>
    <row r="45" spans="1:10" ht="23.25" customHeight="1">
      <c r="A45" s="4" t="s">
        <v>29</v>
      </c>
      <c r="B45" s="3"/>
      <c r="C45" s="4"/>
      <c r="D45" s="10"/>
      <c r="E45" s="10"/>
      <c r="F45" s="10"/>
      <c r="G45" s="10"/>
      <c r="H45" s="10"/>
      <c r="I45" s="10"/>
      <c r="J45" s="10"/>
    </row>
    <row r="46" spans="1:10" ht="23.25" customHeight="1">
      <c r="A46" s="1" t="s">
        <v>30</v>
      </c>
      <c r="B46" s="3">
        <v>16</v>
      </c>
      <c r="C46" s="4"/>
      <c r="D46" s="10">
        <v>0</v>
      </c>
      <c r="E46" s="10"/>
      <c r="F46" s="10">
        <v>160652794</v>
      </c>
      <c r="G46" s="10"/>
      <c r="H46" s="10">
        <v>0</v>
      </c>
      <c r="I46" s="10"/>
      <c r="J46" s="10">
        <v>160652794</v>
      </c>
    </row>
    <row r="47" spans="1:10" ht="23.25" customHeight="1">
      <c r="A47" s="4" t="s">
        <v>31</v>
      </c>
      <c r="B47" s="3"/>
      <c r="C47" s="4"/>
      <c r="D47" s="10">
        <v>73215186</v>
      </c>
      <c r="E47" s="10"/>
      <c r="F47" s="10">
        <v>112337319</v>
      </c>
      <c r="G47" s="10"/>
      <c r="H47" s="10">
        <v>73215186</v>
      </c>
      <c r="I47" s="10"/>
      <c r="J47" s="10">
        <v>112337319</v>
      </c>
    </row>
    <row r="48" spans="1:10" ht="23.25" customHeight="1">
      <c r="A48" s="4" t="s">
        <v>161</v>
      </c>
      <c r="B48" s="3"/>
      <c r="C48" s="4"/>
      <c r="D48" s="11">
        <v>273457</v>
      </c>
      <c r="E48" s="10"/>
      <c r="F48" s="11">
        <v>107887911</v>
      </c>
      <c r="G48" s="10"/>
      <c r="H48" s="11">
        <v>273457</v>
      </c>
      <c r="I48" s="10"/>
      <c r="J48" s="11">
        <v>107887911</v>
      </c>
    </row>
    <row r="49" spans="1:10" ht="23.25" customHeight="1">
      <c r="A49" s="12" t="s">
        <v>32</v>
      </c>
      <c r="B49" s="3"/>
      <c r="C49" s="4"/>
      <c r="D49" s="13">
        <f>SUM(D43:D48)</f>
        <v>1610876595</v>
      </c>
      <c r="E49" s="14"/>
      <c r="F49" s="13">
        <f>SUM(F43:F48)</f>
        <v>1261665964</v>
      </c>
      <c r="G49" s="14"/>
      <c r="H49" s="13">
        <f>SUM(H43:H48)</f>
        <v>1610754358</v>
      </c>
      <c r="I49" s="14"/>
      <c r="J49" s="13">
        <f>SUM(J43:J48)</f>
        <v>1261665964</v>
      </c>
    </row>
    <row r="50" spans="1:10" ht="23.25" customHeight="1">
      <c r="A50" s="4"/>
      <c r="B50" s="3"/>
      <c r="C50" s="4"/>
      <c r="D50" s="4"/>
      <c r="E50" s="4"/>
      <c r="F50" s="4"/>
      <c r="G50" s="4"/>
      <c r="H50" s="4"/>
      <c r="I50" s="4"/>
      <c r="J50" s="4"/>
    </row>
    <row r="51" spans="1:10" ht="23.25" customHeight="1">
      <c r="A51" s="9" t="s">
        <v>33</v>
      </c>
      <c r="B51" s="3"/>
      <c r="C51" s="4"/>
      <c r="D51" s="4"/>
      <c r="E51" s="4"/>
      <c r="F51" s="4"/>
      <c r="G51" s="4"/>
      <c r="H51" s="4"/>
      <c r="I51" s="4"/>
      <c r="J51" s="4"/>
    </row>
    <row r="52" spans="1:10" ht="23.25" customHeight="1">
      <c r="A52" s="4" t="s">
        <v>29</v>
      </c>
      <c r="B52" s="3">
        <v>16</v>
      </c>
      <c r="C52" s="4"/>
      <c r="D52" s="10">
        <v>0</v>
      </c>
      <c r="E52" s="10"/>
      <c r="F52" s="10">
        <v>3460527697</v>
      </c>
      <c r="G52" s="10"/>
      <c r="H52" s="10">
        <v>0</v>
      </c>
      <c r="I52" s="10"/>
      <c r="J52" s="10">
        <v>3460527697</v>
      </c>
    </row>
    <row r="53" spans="1:10" ht="23.25" customHeight="1">
      <c r="A53" s="4" t="s">
        <v>182</v>
      </c>
      <c r="B53" s="3"/>
      <c r="C53" s="4"/>
      <c r="D53" s="10"/>
      <c r="E53" s="10"/>
      <c r="F53" s="10"/>
      <c r="G53" s="10"/>
      <c r="H53" s="10"/>
      <c r="I53" s="10"/>
      <c r="J53" s="10"/>
    </row>
    <row r="54" spans="1:10" ht="23.25" customHeight="1">
      <c r="A54" s="4" t="s">
        <v>210</v>
      </c>
      <c r="B54" s="3">
        <v>17</v>
      </c>
      <c r="C54" s="4"/>
      <c r="D54" s="11">
        <v>98515093</v>
      </c>
      <c r="E54" s="10"/>
      <c r="F54" s="11">
        <v>93014623</v>
      </c>
      <c r="G54" s="10"/>
      <c r="H54" s="11">
        <v>98515093</v>
      </c>
      <c r="I54" s="10"/>
      <c r="J54" s="11">
        <v>93014623</v>
      </c>
    </row>
    <row r="55" spans="1:10" ht="23.25" customHeight="1">
      <c r="A55" s="12" t="s">
        <v>34</v>
      </c>
      <c r="B55" s="3"/>
      <c r="C55" s="4"/>
      <c r="D55" s="18">
        <f>SUM(D52:D54)</f>
        <v>98515093</v>
      </c>
      <c r="E55" s="10"/>
      <c r="F55" s="18">
        <f>SUM(F52:F54)</f>
        <v>3553542320</v>
      </c>
      <c r="G55" s="10"/>
      <c r="H55" s="13">
        <f>SUM(H52:H54)</f>
        <v>98515093</v>
      </c>
      <c r="I55" s="10"/>
      <c r="J55" s="13">
        <f>SUM(J52:J54)</f>
        <v>3553542320</v>
      </c>
    </row>
    <row r="56" spans="1:10" ht="23.25" customHeight="1">
      <c r="A56" s="4"/>
      <c r="B56" s="3"/>
      <c r="C56" s="4"/>
      <c r="D56" s="10"/>
      <c r="E56" s="10"/>
      <c r="F56" s="10"/>
      <c r="G56" s="10"/>
      <c r="H56" s="10"/>
      <c r="I56" s="10"/>
      <c r="J56" s="10"/>
    </row>
    <row r="57" spans="1:10" ht="23.25" customHeight="1">
      <c r="A57" s="12" t="s">
        <v>35</v>
      </c>
      <c r="B57" s="3"/>
      <c r="C57" s="4"/>
      <c r="D57" s="19">
        <f>D49+D55</f>
        <v>1709391688</v>
      </c>
      <c r="E57" s="10"/>
      <c r="F57" s="19">
        <f>F49+F55</f>
        <v>4815208284</v>
      </c>
      <c r="G57" s="10"/>
      <c r="H57" s="20">
        <f>H49+H55</f>
        <v>1709269451</v>
      </c>
      <c r="I57" s="10"/>
      <c r="J57" s="20">
        <f>J49+J55</f>
        <v>4815208284</v>
      </c>
    </row>
    <row r="58" spans="1:10" ht="23.25" customHeight="1">
      <c r="A58" s="4"/>
      <c r="B58" s="3"/>
      <c r="C58" s="4"/>
      <c r="D58" s="4"/>
      <c r="E58" s="4"/>
      <c r="F58" s="4"/>
      <c r="G58" s="4"/>
      <c r="H58" s="4"/>
      <c r="I58" s="4"/>
      <c r="J58" s="4"/>
    </row>
    <row r="59" spans="1:10" ht="23.25" customHeight="1">
      <c r="A59" s="9" t="s">
        <v>36</v>
      </c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>
      <c r="A60" s="4" t="s">
        <v>37</v>
      </c>
      <c r="B60" s="3"/>
      <c r="C60" s="4"/>
      <c r="D60" s="4"/>
      <c r="E60" s="4"/>
      <c r="F60" s="4"/>
      <c r="G60" s="4"/>
      <c r="H60" s="4"/>
      <c r="I60" s="4"/>
      <c r="J60" s="4"/>
    </row>
    <row r="61" spans="1:10" ht="23.25" customHeight="1" thickBot="1">
      <c r="A61" s="4" t="s">
        <v>38</v>
      </c>
      <c r="B61" s="3">
        <v>18</v>
      </c>
      <c r="C61" s="4"/>
      <c r="D61" s="21">
        <v>300000000</v>
      </c>
      <c r="E61" s="22"/>
      <c r="F61" s="21">
        <v>300000000</v>
      </c>
      <c r="G61" s="22"/>
      <c r="H61" s="21">
        <v>300000000</v>
      </c>
      <c r="I61" s="22"/>
      <c r="J61" s="21">
        <v>300000000</v>
      </c>
    </row>
    <row r="62" spans="1:10" ht="23.25" customHeight="1" thickTop="1">
      <c r="A62" s="4" t="s">
        <v>39</v>
      </c>
      <c r="B62" s="3"/>
      <c r="C62" s="4"/>
      <c r="D62" s="22">
        <v>300000000</v>
      </c>
      <c r="E62" s="22"/>
      <c r="F62" s="22">
        <v>300000000</v>
      </c>
      <c r="G62" s="22"/>
      <c r="H62" s="22">
        <v>300000000</v>
      </c>
      <c r="I62" s="22"/>
      <c r="J62" s="22">
        <v>300000000</v>
      </c>
    </row>
    <row r="63" spans="1:10" ht="23.25" customHeight="1">
      <c r="A63" s="4" t="s">
        <v>40</v>
      </c>
      <c r="B63" s="3"/>
      <c r="C63" s="4"/>
      <c r="D63" s="22"/>
      <c r="E63" s="22"/>
      <c r="F63" s="22"/>
      <c r="G63" s="22"/>
      <c r="H63" s="22"/>
      <c r="I63" s="22"/>
      <c r="J63" s="22"/>
    </row>
    <row r="64" spans="1:10" ht="23.25" customHeight="1">
      <c r="A64" s="4" t="s">
        <v>41</v>
      </c>
      <c r="B64" s="3">
        <v>18</v>
      </c>
      <c r="C64" s="4"/>
      <c r="D64" s="22">
        <v>930000000</v>
      </c>
      <c r="E64" s="22"/>
      <c r="F64" s="22">
        <v>930000000</v>
      </c>
      <c r="G64" s="22"/>
      <c r="H64" s="22">
        <v>930000000</v>
      </c>
      <c r="I64" s="22"/>
      <c r="J64" s="22">
        <v>930000000</v>
      </c>
    </row>
    <row r="65" spans="1:10" ht="23.25" customHeight="1">
      <c r="A65" s="4" t="s">
        <v>42</v>
      </c>
      <c r="B65" s="3"/>
      <c r="C65" s="4"/>
      <c r="D65" s="22"/>
      <c r="E65" s="22"/>
      <c r="F65" s="22"/>
      <c r="G65" s="22"/>
      <c r="H65" s="22"/>
      <c r="I65" s="22"/>
      <c r="J65" s="22"/>
    </row>
    <row r="66" spans="1:10" ht="23.25" customHeight="1">
      <c r="A66" s="1" t="s">
        <v>43</v>
      </c>
      <c r="B66" s="3"/>
      <c r="C66" s="4"/>
      <c r="D66" s="22"/>
      <c r="E66" s="22"/>
      <c r="F66" s="22"/>
      <c r="G66" s="22"/>
      <c r="H66" s="22"/>
      <c r="I66" s="22"/>
      <c r="J66" s="22"/>
    </row>
    <row r="67" spans="1:10" ht="23.25" customHeight="1">
      <c r="A67" s="2" t="s">
        <v>44</v>
      </c>
      <c r="B67" s="3">
        <v>19</v>
      </c>
      <c r="C67" s="4"/>
      <c r="D67" s="22">
        <v>30000000</v>
      </c>
      <c r="E67" s="22"/>
      <c r="F67" s="22">
        <v>30000000</v>
      </c>
      <c r="G67" s="22"/>
      <c r="H67" s="22">
        <v>30000000</v>
      </c>
      <c r="I67" s="22"/>
      <c r="J67" s="22">
        <v>30000000</v>
      </c>
    </row>
    <row r="68" spans="1:10" ht="23.25" customHeight="1">
      <c r="A68" s="1" t="s">
        <v>45</v>
      </c>
      <c r="B68" s="3"/>
      <c r="C68" s="4"/>
      <c r="D68" s="22">
        <v>16427714917</v>
      </c>
      <c r="E68" s="22"/>
      <c r="F68" s="22">
        <v>14392256887</v>
      </c>
      <c r="G68" s="22"/>
      <c r="H68" s="22">
        <v>11251824343</v>
      </c>
      <c r="I68" s="22"/>
      <c r="J68" s="22">
        <v>10223984248</v>
      </c>
    </row>
    <row r="69" spans="1:10" ht="23.25" customHeight="1">
      <c r="A69" s="4" t="s">
        <v>46</v>
      </c>
      <c r="B69" s="3">
        <v>19</v>
      </c>
      <c r="C69" s="4"/>
      <c r="D69" s="23">
        <v>-1349459778</v>
      </c>
      <c r="E69" s="22"/>
      <c r="F69" s="23">
        <v>-1299051541</v>
      </c>
      <c r="G69" s="22"/>
      <c r="H69" s="23">
        <v>0</v>
      </c>
      <c r="I69" s="22"/>
      <c r="J69" s="23">
        <v>0</v>
      </c>
    </row>
    <row r="70" spans="1:10" ht="21.75" hidden="1">
      <c r="A70" s="4"/>
      <c r="B70" s="3"/>
      <c r="C70" s="4"/>
      <c r="D70" s="22"/>
      <c r="E70" s="22"/>
      <c r="F70" s="22"/>
      <c r="G70" s="22"/>
      <c r="H70" s="22"/>
      <c r="I70" s="22"/>
      <c r="J70" s="22"/>
    </row>
    <row r="71" spans="1:10" ht="23.25" customHeight="1">
      <c r="A71" s="12" t="s">
        <v>47</v>
      </c>
      <c r="B71" s="3"/>
      <c r="C71" s="4"/>
      <c r="D71" s="19">
        <f>SUM(D62:D69)</f>
        <v>16338255139</v>
      </c>
      <c r="E71" s="22"/>
      <c r="F71" s="19">
        <f>SUM(F62:F69)</f>
        <v>14353205346</v>
      </c>
      <c r="G71" s="22"/>
      <c r="H71" s="19">
        <f>SUM(H62:H69)</f>
        <v>12511824343</v>
      </c>
      <c r="I71" s="22"/>
      <c r="J71" s="19">
        <f>SUM(J62:J69)</f>
        <v>11483984248</v>
      </c>
    </row>
    <row r="72" spans="1:10" ht="23.25" customHeight="1">
      <c r="A72" s="4"/>
      <c r="B72" s="3"/>
      <c r="C72" s="4"/>
      <c r="D72" s="24"/>
      <c r="E72" s="22"/>
      <c r="F72" s="24"/>
      <c r="G72" s="22"/>
      <c r="H72" s="24"/>
      <c r="I72" s="22"/>
      <c r="J72" s="24"/>
    </row>
    <row r="73" spans="1:10" ht="23.25" customHeight="1" thickBot="1">
      <c r="A73" s="12" t="s">
        <v>48</v>
      </c>
      <c r="B73" s="3"/>
      <c r="C73" s="4"/>
      <c r="D73" s="25">
        <f>SUM(D57+D71)</f>
        <v>18047646827</v>
      </c>
      <c r="E73" s="26"/>
      <c r="F73" s="25">
        <f>SUM(F57+F71)</f>
        <v>19168413630</v>
      </c>
      <c r="G73" s="26"/>
      <c r="H73" s="25">
        <f>SUM(H57+H71)</f>
        <v>14221093794</v>
      </c>
      <c r="I73" s="26"/>
      <c r="J73" s="25">
        <f>SUM(J57+J71)</f>
        <v>16299192532</v>
      </c>
    </row>
    <row r="74" spans="1:10" ht="15" thickTop="1"/>
  </sheetData>
  <mergeCells count="10">
    <mergeCell ref="D39:F39"/>
    <mergeCell ref="H39:J39"/>
    <mergeCell ref="D41:J41"/>
    <mergeCell ref="D4:G4"/>
    <mergeCell ref="H4:J4"/>
    <mergeCell ref="D5:F5"/>
    <mergeCell ref="H5:J5"/>
    <mergeCell ref="D7:J7"/>
    <mergeCell ref="D38:G38"/>
    <mergeCell ref="H38:J38"/>
  </mergeCells>
  <pageMargins left="0.7" right="0.7" top="0.48" bottom="0.5" header="0.5" footer="0.5"/>
  <pageSetup paperSize="9" scale="80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0"/>
  <sheetViews>
    <sheetView zoomScaleSheetLayoutView="90" workbookViewId="0">
      <selection activeCell="I89" sqref="I89"/>
    </sheetView>
  </sheetViews>
  <sheetFormatPr defaultColWidth="9.125" defaultRowHeight="21.75"/>
  <cols>
    <col min="1" max="1" width="37.875" style="4" customWidth="1"/>
    <col min="2" max="2" width="6.625" style="3" customWidth="1"/>
    <col min="3" max="3" width="1.25" style="4" customWidth="1"/>
    <col min="4" max="4" width="13" style="4" customWidth="1"/>
    <col min="5" max="5" width="1.25" style="4" customWidth="1"/>
    <col min="6" max="6" width="13" style="4" customWidth="1"/>
    <col min="7" max="7" width="1.25" style="4" customWidth="1"/>
    <col min="8" max="8" width="13" style="4" customWidth="1"/>
    <col min="9" max="9" width="1.25" style="4" customWidth="1"/>
    <col min="10" max="10" width="13" style="4" customWidth="1"/>
    <col min="11" max="16384" width="9.125" style="4"/>
  </cols>
  <sheetData>
    <row r="1" spans="1:10" ht="23.25" customHeight="1">
      <c r="A1" s="5" t="s">
        <v>141</v>
      </c>
    </row>
    <row r="2" spans="1:10" ht="23.25" customHeight="1">
      <c r="A2" s="5" t="s">
        <v>49</v>
      </c>
    </row>
    <row r="3" spans="1:10" ht="23.25" customHeight="1"/>
    <row r="4" spans="1:10" ht="23.25" customHeight="1">
      <c r="D4" s="97" t="s">
        <v>1</v>
      </c>
      <c r="E4" s="97"/>
      <c r="F4" s="97"/>
      <c r="G4" s="42"/>
      <c r="H4" s="97" t="s">
        <v>2</v>
      </c>
      <c r="I4" s="97"/>
      <c r="J4" s="97"/>
    </row>
    <row r="5" spans="1:10" ht="23.25" customHeight="1">
      <c r="D5" s="95" t="s">
        <v>50</v>
      </c>
      <c r="E5" s="95"/>
      <c r="F5" s="95"/>
      <c r="G5" s="41"/>
      <c r="H5" s="95" t="s">
        <v>50</v>
      </c>
      <c r="I5" s="95"/>
      <c r="J5" s="95"/>
    </row>
    <row r="6" spans="1:10" ht="23.25" customHeight="1">
      <c r="B6" s="3" t="s">
        <v>5</v>
      </c>
      <c r="D6" s="41">
        <v>2561</v>
      </c>
      <c r="E6" s="41"/>
      <c r="F6" s="41">
        <v>2560</v>
      </c>
      <c r="G6" s="41"/>
      <c r="H6" s="41">
        <v>2561</v>
      </c>
      <c r="I6" s="41"/>
      <c r="J6" s="41">
        <v>2560</v>
      </c>
    </row>
    <row r="7" spans="1:10" ht="23.25" customHeight="1">
      <c r="D7" s="96" t="s">
        <v>6</v>
      </c>
      <c r="E7" s="96"/>
      <c r="F7" s="96"/>
      <c r="G7" s="96"/>
      <c r="H7" s="96"/>
      <c r="I7" s="96"/>
      <c r="J7" s="96"/>
    </row>
    <row r="8" spans="1:10" ht="23.25" customHeight="1">
      <c r="A8" s="9" t="s">
        <v>52</v>
      </c>
    </row>
    <row r="9" spans="1:10" ht="23.25" customHeight="1">
      <c r="A9" s="4" t="s">
        <v>53</v>
      </c>
      <c r="B9" s="3" t="s">
        <v>162</v>
      </c>
      <c r="D9" s="10">
        <v>7323611452</v>
      </c>
      <c r="E9" s="10"/>
      <c r="F9" s="10">
        <v>5040101863</v>
      </c>
      <c r="G9" s="10"/>
      <c r="H9" s="10">
        <v>7323611452</v>
      </c>
      <c r="I9" s="10"/>
      <c r="J9" s="10">
        <v>5040101863</v>
      </c>
    </row>
    <row r="10" spans="1:10" ht="23.25" customHeight="1">
      <c r="A10" s="4" t="s">
        <v>54</v>
      </c>
      <c r="B10" s="3" t="s">
        <v>156</v>
      </c>
      <c r="D10" s="10">
        <v>48576503</v>
      </c>
      <c r="E10" s="10"/>
      <c r="F10" s="10">
        <v>17079754</v>
      </c>
      <c r="G10" s="10"/>
      <c r="H10" s="10">
        <v>76278608</v>
      </c>
      <c r="I10" s="10"/>
      <c r="J10" s="10">
        <v>44931034</v>
      </c>
    </row>
    <row r="11" spans="1:10" ht="23.25" customHeight="1">
      <c r="A11" s="4" t="s">
        <v>55</v>
      </c>
      <c r="B11" s="3">
        <v>4</v>
      </c>
      <c r="D11" s="10">
        <v>392973077</v>
      </c>
      <c r="E11" s="10"/>
      <c r="F11" s="10">
        <v>363674777</v>
      </c>
      <c r="G11" s="10"/>
      <c r="H11" s="10">
        <v>392973077</v>
      </c>
      <c r="I11" s="10"/>
      <c r="J11" s="10">
        <v>363674777</v>
      </c>
    </row>
    <row r="12" spans="1:10" ht="23.25" customHeight="1">
      <c r="A12" s="4" t="s">
        <v>56</v>
      </c>
      <c r="D12" s="10">
        <v>0</v>
      </c>
      <c r="E12" s="10"/>
      <c r="F12" s="10">
        <v>37157195</v>
      </c>
      <c r="G12" s="10"/>
      <c r="H12" s="10">
        <v>0</v>
      </c>
      <c r="I12" s="10"/>
      <c r="J12" s="10">
        <v>37157195</v>
      </c>
    </row>
    <row r="13" spans="1:10" ht="23.25" hidden="1" customHeight="1">
      <c r="A13" s="4" t="s">
        <v>57</v>
      </c>
      <c r="D13" s="10"/>
      <c r="E13" s="10"/>
      <c r="F13" s="10"/>
      <c r="G13" s="10"/>
      <c r="H13" s="10"/>
      <c r="I13" s="10"/>
      <c r="J13" s="10"/>
    </row>
    <row r="14" spans="1:10" ht="23.25" customHeight="1">
      <c r="A14" s="4" t="s">
        <v>58</v>
      </c>
      <c r="D14" s="11">
        <v>4100925</v>
      </c>
      <c r="E14" s="10"/>
      <c r="F14" s="11">
        <v>8809904</v>
      </c>
      <c r="G14" s="10"/>
      <c r="H14" s="11">
        <v>3815687</v>
      </c>
      <c r="I14" s="10"/>
      <c r="J14" s="11">
        <v>8809904</v>
      </c>
    </row>
    <row r="15" spans="1:10" ht="23.25" customHeight="1">
      <c r="A15" s="12" t="s">
        <v>59</v>
      </c>
      <c r="D15" s="18">
        <f>SUM(D9:D14)</f>
        <v>7769261957</v>
      </c>
      <c r="E15" s="10"/>
      <c r="F15" s="18">
        <f>SUM(F9:F14)</f>
        <v>5466823493</v>
      </c>
      <c r="G15" s="10"/>
      <c r="H15" s="13">
        <f>SUM(H9:H14)</f>
        <v>7796678824</v>
      </c>
      <c r="I15" s="10"/>
      <c r="J15" s="13">
        <f>SUM(J9:J14)</f>
        <v>5494674773</v>
      </c>
    </row>
    <row r="16" spans="1:10" ht="23.25" customHeight="1"/>
    <row r="17" spans="1:10" ht="23.25" customHeight="1">
      <c r="A17" s="9" t="s">
        <v>60</v>
      </c>
    </row>
    <row r="18" spans="1:10" ht="23.25" customHeight="1">
      <c r="A18" s="4" t="s">
        <v>61</v>
      </c>
      <c r="B18" s="3" t="s">
        <v>211</v>
      </c>
      <c r="D18" s="10">
        <v>5088242823</v>
      </c>
      <c r="E18" s="10"/>
      <c r="F18" s="10">
        <v>3552540767</v>
      </c>
      <c r="G18" s="10"/>
      <c r="H18" s="10">
        <v>5088242823</v>
      </c>
      <c r="I18" s="10"/>
      <c r="J18" s="10">
        <v>3552540767</v>
      </c>
    </row>
    <row r="19" spans="1:10" ht="23.25" customHeight="1">
      <c r="A19" s="4" t="s">
        <v>183</v>
      </c>
      <c r="B19" s="3" t="s">
        <v>211</v>
      </c>
      <c r="D19" s="10">
        <v>148552121</v>
      </c>
      <c r="E19" s="10"/>
      <c r="F19" s="10">
        <v>140979588</v>
      </c>
      <c r="G19" s="10"/>
      <c r="H19" s="10">
        <v>148552121</v>
      </c>
      <c r="I19" s="10"/>
      <c r="J19" s="10">
        <v>140979588</v>
      </c>
    </row>
    <row r="20" spans="1:10" ht="23.25" customHeight="1">
      <c r="A20" s="4" t="s">
        <v>62</v>
      </c>
      <c r="B20" s="3" t="s">
        <v>211</v>
      </c>
      <c r="D20" s="10">
        <v>393464349</v>
      </c>
      <c r="E20" s="10"/>
      <c r="F20" s="10">
        <v>284618733</v>
      </c>
      <c r="G20" s="10"/>
      <c r="H20" s="10">
        <v>406086757</v>
      </c>
      <c r="I20" s="10"/>
      <c r="J20" s="10">
        <v>284573853</v>
      </c>
    </row>
    <row r="21" spans="1:10" ht="23.25" hidden="1" customHeight="1">
      <c r="A21" s="4" t="s">
        <v>63</v>
      </c>
    </row>
    <row r="22" spans="1:10" ht="23.25" hidden="1" customHeight="1">
      <c r="A22" s="4" t="s">
        <v>64</v>
      </c>
      <c r="D22" s="10"/>
      <c r="E22" s="10"/>
      <c r="F22" s="10"/>
      <c r="G22" s="10"/>
      <c r="H22" s="10"/>
      <c r="I22" s="10"/>
      <c r="J22" s="10">
        <v>0</v>
      </c>
    </row>
    <row r="23" spans="1:10" ht="23.25" hidden="1" customHeight="1">
      <c r="A23" s="4" t="s">
        <v>65</v>
      </c>
      <c r="D23" s="10"/>
      <c r="E23" s="10"/>
      <c r="F23" s="10"/>
      <c r="G23" s="10"/>
      <c r="H23" s="10"/>
      <c r="I23" s="10"/>
      <c r="J23" s="10">
        <v>0</v>
      </c>
    </row>
    <row r="24" spans="1:10" ht="23.25" hidden="1" customHeight="1">
      <c r="A24" s="1" t="s">
        <v>66</v>
      </c>
      <c r="D24" s="10"/>
      <c r="E24" s="10"/>
      <c r="F24" s="10"/>
      <c r="G24" s="10"/>
      <c r="H24" s="10"/>
      <c r="I24" s="10"/>
      <c r="J24" s="10">
        <v>0</v>
      </c>
    </row>
    <row r="25" spans="1:10" ht="23.25" hidden="1" customHeight="1">
      <c r="A25" s="4" t="s">
        <v>67</v>
      </c>
      <c r="B25" s="3" t="s">
        <v>68</v>
      </c>
      <c r="D25" s="10"/>
      <c r="E25" s="10"/>
      <c r="F25" s="10">
        <v>0</v>
      </c>
      <c r="G25" s="10"/>
      <c r="H25" s="27"/>
      <c r="I25" s="10"/>
      <c r="J25" s="27">
        <v>0</v>
      </c>
    </row>
    <row r="26" spans="1:10" ht="23.25" customHeight="1">
      <c r="A26" s="4" t="s">
        <v>69</v>
      </c>
      <c r="D26" s="10">
        <v>455058315</v>
      </c>
      <c r="E26" s="10"/>
      <c r="F26" s="10">
        <v>0</v>
      </c>
      <c r="G26" s="10"/>
      <c r="H26" s="10">
        <v>455051218</v>
      </c>
      <c r="I26" s="10"/>
      <c r="J26" s="10">
        <v>0</v>
      </c>
    </row>
    <row r="27" spans="1:10" ht="23.25" customHeight="1">
      <c r="A27" s="4" t="s">
        <v>70</v>
      </c>
      <c r="D27" s="11">
        <v>206433715</v>
      </c>
      <c r="E27" s="10"/>
      <c r="F27" s="11">
        <v>136588520</v>
      </c>
      <c r="G27" s="10"/>
      <c r="H27" s="10">
        <v>206433715</v>
      </c>
      <c r="I27" s="10"/>
      <c r="J27" s="10">
        <v>136588520</v>
      </c>
    </row>
    <row r="28" spans="1:10" ht="23.25" customHeight="1">
      <c r="A28" s="12" t="s">
        <v>71</v>
      </c>
      <c r="D28" s="18">
        <f>SUM(D18:D27)</f>
        <v>6291751323</v>
      </c>
      <c r="E28" s="14"/>
      <c r="F28" s="18">
        <f>SUM(F18:F27)</f>
        <v>4114727608</v>
      </c>
      <c r="G28" s="14"/>
      <c r="H28" s="13">
        <f>SUM(H18:H27)</f>
        <v>6304366634</v>
      </c>
      <c r="I28" s="14"/>
      <c r="J28" s="13">
        <f>SUM(J18:J27)</f>
        <v>4114682728</v>
      </c>
    </row>
    <row r="29" spans="1:10" ht="23.25" customHeight="1"/>
    <row r="30" spans="1:10" ht="23.25" customHeight="1">
      <c r="A30" s="9" t="s">
        <v>164</v>
      </c>
    </row>
    <row r="31" spans="1:10" ht="23.25" customHeight="1">
      <c r="A31" s="1" t="s">
        <v>73</v>
      </c>
      <c r="B31" s="3" t="s">
        <v>157</v>
      </c>
      <c r="D31" s="23">
        <v>1027491447</v>
      </c>
      <c r="E31" s="10"/>
      <c r="F31" s="23">
        <v>1135764862</v>
      </c>
      <c r="G31" s="10"/>
      <c r="H31" s="11">
        <v>0</v>
      </c>
      <c r="I31" s="10"/>
      <c r="J31" s="11">
        <v>0</v>
      </c>
    </row>
    <row r="32" spans="1:10" ht="23.25" customHeight="1">
      <c r="A32" s="12" t="s">
        <v>74</v>
      </c>
      <c r="D32" s="18">
        <f>D31</f>
        <v>1027491447</v>
      </c>
      <c r="E32" s="10"/>
      <c r="F32" s="18">
        <f>F31</f>
        <v>1135764862</v>
      </c>
      <c r="G32" s="10"/>
      <c r="H32" s="13">
        <f>H31</f>
        <v>0</v>
      </c>
      <c r="I32" s="10"/>
      <c r="J32" s="13">
        <f>J31</f>
        <v>0</v>
      </c>
    </row>
    <row r="33" spans="1:10" ht="15" customHeight="1">
      <c r="D33" s="10"/>
      <c r="E33" s="10"/>
      <c r="F33" s="10"/>
      <c r="G33" s="10"/>
      <c r="H33" s="10"/>
      <c r="I33" s="10"/>
      <c r="J33" s="10"/>
    </row>
    <row r="34" spans="1:10" ht="23.25" customHeight="1">
      <c r="A34" s="12" t="s">
        <v>142</v>
      </c>
      <c r="D34" s="29">
        <f>D15-D28+D32</f>
        <v>2505002081</v>
      </c>
      <c r="E34" s="29"/>
      <c r="F34" s="29">
        <f>F15-F28+F32</f>
        <v>2487860747</v>
      </c>
      <c r="G34" s="29"/>
      <c r="H34" s="29">
        <f>H15-H28+H32</f>
        <v>1492312190</v>
      </c>
      <c r="I34" s="29"/>
      <c r="J34" s="29">
        <f>J15-J28+J32</f>
        <v>1379992045</v>
      </c>
    </row>
    <row r="35" spans="1:10" ht="23.25" customHeight="1">
      <c r="A35" s="4" t="s">
        <v>143</v>
      </c>
      <c r="B35" s="3">
        <v>23</v>
      </c>
      <c r="D35" s="30">
        <v>223182489</v>
      </c>
      <c r="E35" s="28"/>
      <c r="F35" s="30">
        <v>195201094</v>
      </c>
      <c r="G35" s="28"/>
      <c r="H35" s="30">
        <v>220611783</v>
      </c>
      <c r="I35" s="28"/>
      <c r="J35" s="30">
        <v>195201094</v>
      </c>
    </row>
    <row r="36" spans="1:10" ht="23.25" customHeight="1" thickBot="1">
      <c r="A36" s="12" t="s">
        <v>78</v>
      </c>
      <c r="D36" s="31">
        <f>D34-D35</f>
        <v>2281819592</v>
      </c>
      <c r="E36" s="29"/>
      <c r="F36" s="31">
        <f>F34-F35</f>
        <v>2292659653</v>
      </c>
      <c r="G36" s="29"/>
      <c r="H36" s="31">
        <f>H34-H35</f>
        <v>1271700407</v>
      </c>
      <c r="I36" s="29"/>
      <c r="J36" s="31">
        <f>J34-J35</f>
        <v>1184790951</v>
      </c>
    </row>
    <row r="37" spans="1:10" ht="23.25" customHeight="1" thickTop="1">
      <c r="D37" s="32"/>
      <c r="E37" s="32"/>
      <c r="F37" s="32"/>
      <c r="G37" s="32"/>
      <c r="H37" s="32"/>
      <c r="I37" s="32"/>
      <c r="J37" s="32"/>
    </row>
    <row r="38" spans="1:10" ht="23.25" hidden="1" customHeight="1">
      <c r="A38" s="12" t="s">
        <v>75</v>
      </c>
      <c r="D38" s="28"/>
      <c r="E38" s="28"/>
      <c r="F38" s="28"/>
      <c r="G38" s="28"/>
      <c r="H38" s="28"/>
      <c r="I38" s="28"/>
      <c r="J38" s="28"/>
    </row>
    <row r="39" spans="1:10" ht="23.25" hidden="1" customHeight="1">
      <c r="A39" s="4" t="s">
        <v>76</v>
      </c>
      <c r="D39" s="28"/>
      <c r="E39" s="28"/>
      <c r="F39" s="28"/>
      <c r="G39" s="28"/>
      <c r="H39" s="28"/>
      <c r="I39" s="28"/>
      <c r="J39" s="28"/>
    </row>
    <row r="40" spans="1:10" ht="23.25" hidden="1" customHeight="1">
      <c r="A40" s="1" t="s">
        <v>77</v>
      </c>
      <c r="D40" s="10"/>
      <c r="E40" s="10"/>
      <c r="F40" s="10"/>
      <c r="G40" s="10"/>
      <c r="H40" s="10"/>
      <c r="I40" s="10"/>
      <c r="J40" s="10"/>
    </row>
    <row r="41" spans="1:10" ht="23.25" hidden="1" customHeight="1" thickBot="1">
      <c r="A41" s="12" t="s">
        <v>78</v>
      </c>
      <c r="D41" s="46"/>
      <c r="E41" s="47"/>
      <c r="F41" s="46"/>
      <c r="G41" s="47"/>
      <c r="H41" s="46"/>
      <c r="I41" s="47"/>
      <c r="J41" s="46"/>
    </row>
    <row r="42" spans="1:10" ht="23.25" hidden="1" customHeight="1" thickTop="1"/>
    <row r="43" spans="1:10" ht="23.25" hidden="1" customHeight="1">
      <c r="A43" s="12" t="s">
        <v>51</v>
      </c>
    </row>
    <row r="44" spans="1:10" ht="23.25" hidden="1" customHeight="1">
      <c r="A44" s="12" t="s">
        <v>79</v>
      </c>
    </row>
    <row r="45" spans="1:10" ht="23.25" hidden="1" customHeight="1">
      <c r="A45" s="1" t="s">
        <v>80</v>
      </c>
      <c r="D45" s="10"/>
      <c r="E45" s="10"/>
      <c r="F45" s="10"/>
      <c r="G45" s="10"/>
      <c r="H45" s="10"/>
      <c r="I45" s="10"/>
      <c r="J45" s="10"/>
    </row>
    <row r="46" spans="1:10" ht="23.25" hidden="1" customHeight="1">
      <c r="A46" s="1" t="s">
        <v>76</v>
      </c>
      <c r="D46" s="10"/>
      <c r="E46" s="10"/>
      <c r="F46" s="10"/>
      <c r="G46" s="10"/>
      <c r="H46" s="10"/>
      <c r="I46" s="10"/>
      <c r="J46" s="10"/>
    </row>
    <row r="47" spans="1:10" ht="23.25" hidden="1" customHeight="1">
      <c r="A47" s="2" t="s">
        <v>77</v>
      </c>
      <c r="D47" s="10"/>
      <c r="E47" s="10"/>
      <c r="F47" s="10"/>
      <c r="G47" s="10"/>
      <c r="H47" s="10"/>
      <c r="I47" s="10"/>
      <c r="J47" s="10"/>
    </row>
    <row r="48" spans="1:10" hidden="1">
      <c r="A48" s="1" t="s">
        <v>81</v>
      </c>
      <c r="D48" s="10"/>
      <c r="E48" s="10"/>
      <c r="F48" s="10"/>
      <c r="G48" s="10"/>
      <c r="H48" s="10"/>
      <c r="I48" s="10"/>
      <c r="J48" s="10"/>
    </row>
    <row r="49" spans="1:10" ht="23.25" hidden="1" customHeight="1" thickBot="1">
      <c r="A49" s="12" t="s">
        <v>78</v>
      </c>
      <c r="D49" s="46"/>
      <c r="E49" s="10"/>
      <c r="F49" s="46"/>
      <c r="G49" s="10"/>
      <c r="H49" s="46"/>
      <c r="I49" s="10"/>
      <c r="J49" s="46"/>
    </row>
    <row r="50" spans="1:10" ht="23.25" hidden="1" customHeight="1"/>
    <row r="51" spans="1:10" ht="23.25" hidden="1" customHeight="1">
      <c r="A51" s="12" t="s">
        <v>82</v>
      </c>
    </row>
    <row r="52" spans="1:10" ht="23.25" hidden="1" customHeight="1" thickBot="1">
      <c r="A52" s="4" t="s">
        <v>83</v>
      </c>
      <c r="D52" s="33"/>
      <c r="E52" s="48"/>
      <c r="F52" s="33"/>
      <c r="G52" s="48"/>
      <c r="H52" s="33"/>
      <c r="I52" s="48"/>
      <c r="J52" s="33"/>
    </row>
    <row r="53" spans="1:10" ht="23.25" hidden="1" customHeight="1" thickTop="1">
      <c r="D53" s="49"/>
      <c r="E53" s="48"/>
      <c r="F53" s="49"/>
      <c r="G53" s="48"/>
      <c r="H53" s="49"/>
      <c r="I53" s="48"/>
      <c r="J53" s="49"/>
    </row>
    <row r="54" spans="1:10" ht="23.25" hidden="1" customHeight="1">
      <c r="A54" s="12" t="s">
        <v>84</v>
      </c>
      <c r="D54" s="49"/>
      <c r="E54" s="48"/>
      <c r="F54" s="49"/>
      <c r="G54" s="48"/>
      <c r="H54" s="49"/>
      <c r="I54" s="48"/>
      <c r="J54" s="49"/>
    </row>
    <row r="55" spans="1:10" ht="23.25" hidden="1" customHeight="1" thickBot="1">
      <c r="A55" s="4" t="s">
        <v>85</v>
      </c>
      <c r="D55" s="33"/>
      <c r="E55" s="48"/>
      <c r="F55" s="33"/>
      <c r="G55" s="48"/>
      <c r="H55" s="33"/>
      <c r="I55" s="48"/>
      <c r="J55" s="33"/>
    </row>
    <row r="56" spans="1:10" ht="23.25" hidden="1" customHeight="1" thickTop="1">
      <c r="D56" s="45"/>
      <c r="E56" s="45"/>
      <c r="F56" s="45"/>
      <c r="G56" s="45"/>
      <c r="H56" s="45"/>
      <c r="I56" s="45"/>
      <c r="J56" s="45"/>
    </row>
    <row r="57" spans="1:10" ht="23.25" customHeight="1" thickBot="1">
      <c r="A57" s="34" t="s">
        <v>144</v>
      </c>
      <c r="B57" s="3">
        <v>25</v>
      </c>
      <c r="D57" s="33">
        <f>D36/300000000</f>
        <v>7.6060653066666664</v>
      </c>
      <c r="E57" s="35"/>
      <c r="F57" s="33">
        <f>F36/300000000</f>
        <v>7.6421988433333334</v>
      </c>
      <c r="G57" s="35"/>
      <c r="H57" s="36">
        <f>H36/'FS 8-9'!H62</f>
        <v>4.2390013566666669</v>
      </c>
      <c r="I57" s="35"/>
      <c r="J57" s="36">
        <f>J36/'FS 8-9'!J62</f>
        <v>3.9493031699999999</v>
      </c>
    </row>
    <row r="58" spans="1:10" ht="22.5" thickTop="1">
      <c r="D58" s="37"/>
      <c r="E58" s="35"/>
      <c r="F58" s="37"/>
      <c r="G58" s="35"/>
      <c r="H58" s="37"/>
      <c r="I58" s="35"/>
      <c r="J58" s="37"/>
    </row>
    <row r="59" spans="1:10" ht="22.5" customHeight="1">
      <c r="A59" s="5" t="s">
        <v>141</v>
      </c>
    </row>
    <row r="60" spans="1:10" ht="22.5" customHeight="1">
      <c r="A60" s="5" t="s">
        <v>86</v>
      </c>
    </row>
    <row r="61" spans="1:10" ht="23.25" customHeight="1"/>
    <row r="62" spans="1:10" ht="25.5" customHeight="1">
      <c r="D62" s="97" t="s">
        <v>1</v>
      </c>
      <c r="E62" s="97"/>
      <c r="F62" s="97"/>
      <c r="G62" s="42"/>
      <c r="H62" s="97" t="s">
        <v>2</v>
      </c>
      <c r="I62" s="97"/>
      <c r="J62" s="97"/>
    </row>
    <row r="63" spans="1:10" ht="25.5" customHeight="1">
      <c r="D63" s="95" t="s">
        <v>50</v>
      </c>
      <c r="E63" s="95"/>
      <c r="F63" s="95"/>
      <c r="G63" s="41"/>
      <c r="H63" s="95" t="s">
        <v>50</v>
      </c>
      <c r="I63" s="95"/>
      <c r="J63" s="95"/>
    </row>
    <row r="64" spans="1:10" ht="22.5" customHeight="1">
      <c r="D64" s="41">
        <v>2561</v>
      </c>
      <c r="E64" s="41"/>
      <c r="F64" s="41">
        <v>2560</v>
      </c>
      <c r="G64" s="41"/>
      <c r="H64" s="41">
        <v>2561</v>
      </c>
      <c r="I64" s="41"/>
      <c r="J64" s="41">
        <v>2560</v>
      </c>
    </row>
    <row r="65" spans="1:10" ht="21.75" customHeight="1">
      <c r="D65" s="96" t="s">
        <v>6</v>
      </c>
      <c r="E65" s="96"/>
      <c r="F65" s="96"/>
      <c r="G65" s="96"/>
      <c r="H65" s="96"/>
      <c r="I65" s="96"/>
      <c r="J65" s="96"/>
    </row>
    <row r="66" spans="1:10">
      <c r="A66" s="12" t="s">
        <v>78</v>
      </c>
      <c r="D66" s="26">
        <f>D36</f>
        <v>2281819592</v>
      </c>
      <c r="E66" s="26"/>
      <c r="F66" s="26">
        <f>F36</f>
        <v>2292659653</v>
      </c>
      <c r="G66" s="26"/>
      <c r="H66" s="26">
        <f>H36</f>
        <v>1271700407</v>
      </c>
      <c r="I66" s="26"/>
      <c r="J66" s="26">
        <f>J36</f>
        <v>1184790951</v>
      </c>
    </row>
    <row r="67" spans="1:10">
      <c r="D67" s="45"/>
      <c r="E67" s="45"/>
      <c r="F67" s="45"/>
      <c r="G67" s="45"/>
      <c r="H67" s="45"/>
      <c r="I67" s="45"/>
      <c r="J67" s="45"/>
    </row>
    <row r="68" spans="1:10">
      <c r="A68" s="12" t="s">
        <v>87</v>
      </c>
      <c r="D68" s="48"/>
      <c r="E68" s="48"/>
      <c r="F68" s="48"/>
      <c r="G68" s="48"/>
      <c r="H68" s="48"/>
      <c r="I68" s="48"/>
      <c r="J68" s="48"/>
    </row>
    <row r="69" spans="1:10">
      <c r="A69" s="9" t="s">
        <v>185</v>
      </c>
      <c r="D69" s="48"/>
      <c r="E69" s="48"/>
      <c r="F69" s="48"/>
      <c r="G69" s="48"/>
      <c r="H69" s="48"/>
      <c r="I69" s="48"/>
      <c r="J69" s="48"/>
    </row>
    <row r="70" spans="1:10">
      <c r="A70" s="9" t="s">
        <v>184</v>
      </c>
      <c r="D70" s="48"/>
      <c r="E70" s="48"/>
      <c r="F70" s="48"/>
      <c r="G70" s="48"/>
      <c r="H70" s="48"/>
      <c r="I70" s="48"/>
      <c r="J70" s="48"/>
    </row>
    <row r="71" spans="1:10">
      <c r="A71" s="4" t="s">
        <v>153</v>
      </c>
      <c r="D71" s="22">
        <v>-52132612</v>
      </c>
      <c r="E71" s="22"/>
      <c r="F71" s="22">
        <v>58456908</v>
      </c>
      <c r="G71" s="22"/>
      <c r="H71" s="22">
        <v>0</v>
      </c>
      <c r="I71" s="22"/>
      <c r="J71" s="22">
        <v>0</v>
      </c>
    </row>
    <row r="72" spans="1:10">
      <c r="A72" s="4" t="s">
        <v>212</v>
      </c>
      <c r="B72" s="3">
        <v>9</v>
      </c>
      <c r="D72" s="23">
        <v>1724375</v>
      </c>
      <c r="E72" s="22"/>
      <c r="F72" s="23">
        <v>497241</v>
      </c>
      <c r="G72" s="22"/>
      <c r="H72" s="23">
        <v>0</v>
      </c>
      <c r="I72" s="22"/>
      <c r="J72" s="23">
        <v>0</v>
      </c>
    </row>
    <row r="73" spans="1:10">
      <c r="A73" s="34" t="s">
        <v>176</v>
      </c>
      <c r="D73" s="22"/>
      <c r="E73" s="22"/>
      <c r="F73" s="22"/>
      <c r="G73" s="22"/>
      <c r="H73" s="22"/>
      <c r="I73" s="22"/>
      <c r="J73" s="22"/>
    </row>
    <row r="74" spans="1:10">
      <c r="A74" s="34" t="s">
        <v>177</v>
      </c>
      <c r="D74" s="90">
        <f>SUM(D71:D72)</f>
        <v>-50408237</v>
      </c>
      <c r="E74" s="91"/>
      <c r="F74" s="90">
        <f>SUM(F71:F72)</f>
        <v>58954149</v>
      </c>
      <c r="G74" s="91"/>
      <c r="H74" s="90">
        <f>SUM(H71:H72)</f>
        <v>0</v>
      </c>
      <c r="I74" s="91"/>
      <c r="J74" s="90">
        <f>SUM(J71:J72)</f>
        <v>0</v>
      </c>
    </row>
    <row r="75" spans="1:10">
      <c r="A75" s="34"/>
      <c r="D75" s="24"/>
      <c r="E75" s="22"/>
      <c r="F75" s="24"/>
      <c r="G75" s="22"/>
      <c r="H75" s="24"/>
      <c r="I75" s="22"/>
      <c r="J75" s="24"/>
    </row>
    <row r="76" spans="1:10">
      <c r="A76" s="9" t="s">
        <v>186</v>
      </c>
      <c r="D76" s="24"/>
      <c r="E76" s="22"/>
      <c r="F76" s="24"/>
      <c r="G76" s="22"/>
      <c r="H76" s="24"/>
      <c r="I76" s="22"/>
      <c r="J76" s="24"/>
    </row>
    <row r="77" spans="1:10">
      <c r="A77" s="9" t="s">
        <v>184</v>
      </c>
      <c r="D77" s="24"/>
      <c r="E77" s="22"/>
      <c r="F77" s="24"/>
      <c r="G77" s="22"/>
      <c r="H77" s="24"/>
      <c r="I77" s="22"/>
      <c r="J77" s="24"/>
    </row>
    <row r="78" spans="1:10">
      <c r="A78" s="4" t="s">
        <v>212</v>
      </c>
      <c r="B78" s="3">
        <v>9</v>
      </c>
      <c r="D78" s="24">
        <v>-2501250</v>
      </c>
      <c r="E78" s="22"/>
      <c r="F78" s="24">
        <v>0</v>
      </c>
      <c r="G78" s="22"/>
      <c r="H78" s="24">
        <v>0</v>
      </c>
      <c r="I78" s="22"/>
      <c r="J78" s="24">
        <v>0</v>
      </c>
    </row>
    <row r="79" spans="1:10">
      <c r="A79" s="4" t="s">
        <v>178</v>
      </c>
      <c r="D79" s="22"/>
      <c r="E79" s="22"/>
      <c r="F79" s="22"/>
      <c r="G79" s="22"/>
      <c r="H79" s="22"/>
      <c r="I79" s="22"/>
      <c r="J79" s="22"/>
    </row>
    <row r="80" spans="1:10">
      <c r="A80" s="4" t="s">
        <v>179</v>
      </c>
      <c r="D80" s="22"/>
      <c r="E80" s="22"/>
      <c r="F80" s="22"/>
      <c r="G80" s="22"/>
      <c r="H80" s="22"/>
      <c r="I80" s="22"/>
      <c r="J80" s="22"/>
    </row>
    <row r="81" spans="1:10">
      <c r="A81" s="4" t="s">
        <v>180</v>
      </c>
      <c r="B81" s="3">
        <v>17</v>
      </c>
      <c r="D81" s="22">
        <v>-4825390</v>
      </c>
      <c r="E81" s="22"/>
      <c r="F81" s="22">
        <v>0</v>
      </c>
      <c r="G81" s="22"/>
      <c r="H81" s="22">
        <v>-4825390</v>
      </c>
      <c r="I81" s="22"/>
      <c r="J81" s="22">
        <v>0</v>
      </c>
    </row>
    <row r="82" spans="1:10">
      <c r="A82" s="4" t="s">
        <v>196</v>
      </c>
      <c r="D82" s="22"/>
      <c r="E82" s="22"/>
      <c r="F82" s="22"/>
      <c r="G82" s="22"/>
      <c r="H82" s="22"/>
      <c r="I82" s="22"/>
      <c r="J82" s="22"/>
    </row>
    <row r="83" spans="1:10">
      <c r="A83" s="4" t="s">
        <v>197</v>
      </c>
      <c r="B83" s="3">
        <v>13</v>
      </c>
      <c r="D83" s="22">
        <v>965078</v>
      </c>
      <c r="E83" s="22"/>
      <c r="F83" s="22">
        <v>0</v>
      </c>
      <c r="G83" s="22"/>
      <c r="H83" s="22">
        <v>965078</v>
      </c>
      <c r="I83" s="22"/>
      <c r="J83" s="22">
        <v>0</v>
      </c>
    </row>
    <row r="84" spans="1:10">
      <c r="A84" s="34" t="s">
        <v>181</v>
      </c>
      <c r="D84" s="88"/>
      <c r="E84" s="22"/>
      <c r="F84" s="88"/>
      <c r="G84" s="22"/>
      <c r="H84" s="88"/>
      <c r="I84" s="22"/>
      <c r="J84" s="88"/>
    </row>
    <row r="85" spans="1:10">
      <c r="A85" s="34" t="s">
        <v>177</v>
      </c>
      <c r="D85" s="90">
        <f>SUM(D75:D83)</f>
        <v>-6361562</v>
      </c>
      <c r="E85" s="91"/>
      <c r="F85" s="90">
        <f>SUM(F75:F83)</f>
        <v>0</v>
      </c>
      <c r="G85" s="91"/>
      <c r="H85" s="90">
        <f>SUM(H75:H83)</f>
        <v>-3860312</v>
      </c>
      <c r="I85" s="91"/>
      <c r="J85" s="90">
        <f>SUM(J75:J83)</f>
        <v>0</v>
      </c>
    </row>
    <row r="86" spans="1:10">
      <c r="D86" s="88"/>
      <c r="E86" s="22"/>
      <c r="F86" s="88"/>
      <c r="G86" s="22"/>
      <c r="H86" s="88"/>
      <c r="I86" s="22"/>
      <c r="J86" s="88"/>
    </row>
    <row r="87" spans="1:10">
      <c r="A87" s="12" t="s">
        <v>205</v>
      </c>
      <c r="D87" s="22"/>
      <c r="E87" s="22"/>
      <c r="F87" s="22"/>
      <c r="G87" s="22"/>
      <c r="H87" s="22"/>
      <c r="I87" s="22"/>
      <c r="J87" s="22"/>
    </row>
    <row r="88" spans="1:10">
      <c r="A88" s="12" t="s">
        <v>88</v>
      </c>
      <c r="D88" s="26">
        <f>D74+D85</f>
        <v>-56769799</v>
      </c>
      <c r="E88" s="26"/>
      <c r="F88" s="26">
        <f>F74+F85</f>
        <v>58954149</v>
      </c>
      <c r="G88" s="26"/>
      <c r="H88" s="26">
        <f>H74+H85</f>
        <v>-3860312</v>
      </c>
      <c r="I88" s="26"/>
      <c r="J88" s="26">
        <f>J74+J85</f>
        <v>0</v>
      </c>
    </row>
    <row r="89" spans="1:10" ht="22.5" thickBot="1">
      <c r="A89" s="12" t="s">
        <v>145</v>
      </c>
      <c r="D89" s="89">
        <f>D88+D66</f>
        <v>2225049793</v>
      </c>
      <c r="E89" s="26"/>
      <c r="F89" s="89">
        <f>F88+F66</f>
        <v>2351613802</v>
      </c>
      <c r="G89" s="26"/>
      <c r="H89" s="89">
        <f>H88+H66</f>
        <v>1267840095</v>
      </c>
      <c r="I89" s="26"/>
      <c r="J89" s="89">
        <f>J88+J66</f>
        <v>1184790951</v>
      </c>
    </row>
    <row r="90" spans="1:10" ht="22.5" thickTop="1"/>
  </sheetData>
  <mergeCells count="10">
    <mergeCell ref="D4:F4"/>
    <mergeCell ref="H4:J4"/>
    <mergeCell ref="D5:F5"/>
    <mergeCell ref="H5:J5"/>
    <mergeCell ref="D7:J7"/>
    <mergeCell ref="D65:J65"/>
    <mergeCell ref="D62:F62"/>
    <mergeCell ref="H62:J62"/>
    <mergeCell ref="D63:F63"/>
    <mergeCell ref="H63:J63"/>
  </mergeCells>
  <pageMargins left="0.7" right="0.7" top="0.48" bottom="0.5" header="0.5" footer="0.5"/>
  <pageSetup paperSize="9" scale="85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zoomScaleSheetLayoutView="90" workbookViewId="0">
      <selection activeCell="I24" sqref="I24"/>
    </sheetView>
  </sheetViews>
  <sheetFormatPr defaultColWidth="9.125" defaultRowHeight="21.75"/>
  <cols>
    <col min="1" max="1" width="46.75" style="4" customWidth="1"/>
    <col min="2" max="2" width="7" style="3" customWidth="1"/>
    <col min="3" max="3" width="12.125" style="4" customWidth="1"/>
    <col min="4" max="4" width="1.125" style="4" customWidth="1"/>
    <col min="5" max="5" width="12.125" style="4" customWidth="1"/>
    <col min="6" max="6" width="1.25" style="4" customWidth="1"/>
    <col min="7" max="7" width="11" style="4" customWidth="1"/>
    <col min="8" max="8" width="1.25" style="4" customWidth="1"/>
    <col min="9" max="9" width="15" style="4" customWidth="1"/>
    <col min="10" max="10" width="1.25" style="4" customWidth="1"/>
    <col min="11" max="11" width="13.75" style="4" customWidth="1"/>
    <col min="12" max="12" width="1.25" style="4" customWidth="1"/>
    <col min="13" max="13" width="13.75" style="4" customWidth="1"/>
    <col min="14" max="14" width="1.25" style="4" customWidth="1"/>
    <col min="15" max="15" width="14.125" style="4" bestFit="1" customWidth="1"/>
    <col min="16" max="16" width="1.25" style="4" customWidth="1"/>
    <col min="17" max="17" width="14.625" style="4" bestFit="1" customWidth="1"/>
    <col min="18" max="18" width="1.25" style="4" hidden="1" customWidth="1"/>
    <col min="19" max="19" width="12" style="4" hidden="1" customWidth="1"/>
    <col min="20" max="16384" width="9.125" style="4"/>
  </cols>
  <sheetData>
    <row r="1" spans="1:19" s="7" customFormat="1" ht="22.5" customHeight="1">
      <c r="A1" s="5" t="s">
        <v>141</v>
      </c>
      <c r="B1" s="6"/>
      <c r="H1" s="7" t="s">
        <v>89</v>
      </c>
    </row>
    <row r="2" spans="1:19" s="7" customFormat="1" ht="22.5" customHeight="1">
      <c r="A2" s="5" t="s">
        <v>90</v>
      </c>
      <c r="B2" s="6"/>
    </row>
    <row r="3" spans="1:19" ht="22.5" customHeight="1"/>
    <row r="4" spans="1:19" ht="22.5" customHeight="1">
      <c r="B4" s="97" t="s">
        <v>1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55"/>
      <c r="S4" s="55"/>
    </row>
    <row r="5" spans="1:19" ht="22.5" customHeight="1">
      <c r="C5" s="41"/>
      <c r="D5" s="41"/>
      <c r="E5" s="41"/>
      <c r="F5" s="41"/>
      <c r="G5" s="98" t="s">
        <v>42</v>
      </c>
      <c r="H5" s="98"/>
      <c r="I5" s="98"/>
      <c r="J5" s="41"/>
      <c r="K5" s="98" t="s">
        <v>46</v>
      </c>
      <c r="L5" s="98"/>
      <c r="M5" s="98"/>
      <c r="N5" s="98"/>
      <c r="O5" s="98"/>
      <c r="P5" s="53"/>
      <c r="Q5" s="53"/>
      <c r="R5" s="41"/>
      <c r="S5" s="41"/>
    </row>
    <row r="6" spans="1:19" ht="22.5" customHeight="1">
      <c r="C6" s="41"/>
      <c r="D6" s="41"/>
      <c r="E6" s="41"/>
      <c r="F6" s="41"/>
      <c r="G6" s="41"/>
      <c r="H6" s="41"/>
      <c r="I6" s="41"/>
      <c r="J6" s="41"/>
      <c r="K6" s="41"/>
      <c r="L6" s="41"/>
      <c r="M6" s="94" t="s">
        <v>201</v>
      </c>
      <c r="N6" s="92"/>
      <c r="O6" s="54" t="s">
        <v>74</v>
      </c>
      <c r="P6" s="41"/>
      <c r="Q6" s="41"/>
      <c r="R6" s="41"/>
      <c r="S6" s="41" t="s">
        <v>91</v>
      </c>
    </row>
    <row r="7" spans="1:19" ht="22.5" customHeight="1">
      <c r="C7" s="41" t="s">
        <v>37</v>
      </c>
      <c r="D7" s="41"/>
      <c r="E7" s="41"/>
      <c r="F7" s="41"/>
      <c r="G7" s="41"/>
      <c r="H7" s="41"/>
      <c r="I7" s="41"/>
      <c r="J7" s="41"/>
      <c r="K7" s="41" t="s">
        <v>92</v>
      </c>
      <c r="L7" s="41"/>
      <c r="M7" s="94" t="s">
        <v>202</v>
      </c>
      <c r="N7" s="92"/>
      <c r="O7" s="54" t="s">
        <v>93</v>
      </c>
      <c r="P7" s="41"/>
      <c r="Q7" s="41" t="s">
        <v>94</v>
      </c>
      <c r="R7" s="41"/>
      <c r="S7" s="41" t="s">
        <v>72</v>
      </c>
    </row>
    <row r="8" spans="1:19" ht="22.5" customHeight="1">
      <c r="C8" s="41" t="s">
        <v>95</v>
      </c>
      <c r="D8" s="41"/>
      <c r="E8" s="41" t="s">
        <v>96</v>
      </c>
      <c r="F8" s="41"/>
      <c r="G8" s="41" t="s">
        <v>97</v>
      </c>
      <c r="H8" s="41"/>
      <c r="I8" s="41" t="s">
        <v>98</v>
      </c>
      <c r="J8" s="41"/>
      <c r="K8" s="41" t="s">
        <v>99</v>
      </c>
      <c r="L8" s="41"/>
      <c r="M8" s="94" t="s">
        <v>200</v>
      </c>
      <c r="N8" s="92"/>
      <c r="O8" s="54" t="s">
        <v>100</v>
      </c>
      <c r="P8" s="41"/>
      <c r="Q8" s="41" t="s">
        <v>101</v>
      </c>
      <c r="R8" s="41"/>
      <c r="S8" s="41" t="s">
        <v>102</v>
      </c>
    </row>
    <row r="9" spans="1:19" ht="22.5" customHeight="1">
      <c r="B9" s="3" t="s">
        <v>5</v>
      </c>
      <c r="C9" s="41" t="s">
        <v>103</v>
      </c>
      <c r="D9" s="41"/>
      <c r="E9" s="41" t="s">
        <v>104</v>
      </c>
      <c r="F9" s="41"/>
      <c r="G9" s="41" t="s">
        <v>105</v>
      </c>
      <c r="H9" s="41"/>
      <c r="I9" s="41" t="s">
        <v>106</v>
      </c>
      <c r="J9" s="41"/>
      <c r="K9" s="41" t="s">
        <v>107</v>
      </c>
      <c r="L9" s="41"/>
      <c r="M9" s="94" t="s">
        <v>199</v>
      </c>
      <c r="N9" s="92"/>
      <c r="O9" s="54" t="s">
        <v>108</v>
      </c>
      <c r="P9" s="41"/>
      <c r="Q9" s="41" t="s">
        <v>109</v>
      </c>
      <c r="R9" s="41"/>
      <c r="S9" s="41" t="s">
        <v>110</v>
      </c>
    </row>
    <row r="10" spans="1:19" s="52" customFormat="1" ht="22.5" customHeight="1">
      <c r="C10" s="96" t="s">
        <v>6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56"/>
      <c r="S10" s="56"/>
    </row>
    <row r="11" spans="1:19" ht="24.75" customHeight="1">
      <c r="A11" s="50" t="s">
        <v>148</v>
      </c>
      <c r="B11" s="57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22.5" customHeight="1">
      <c r="A12" s="50" t="s">
        <v>149</v>
      </c>
      <c r="B12" s="57"/>
      <c r="C12" s="58">
        <v>300000000</v>
      </c>
      <c r="D12" s="58"/>
      <c r="E12" s="58">
        <v>930000000</v>
      </c>
      <c r="F12" s="58"/>
      <c r="G12" s="58">
        <v>30000000</v>
      </c>
      <c r="H12" s="58"/>
      <c r="I12" s="58">
        <v>12279597234</v>
      </c>
      <c r="J12" s="58"/>
      <c r="K12" s="58">
        <v>-1358005690</v>
      </c>
      <c r="L12" s="58"/>
      <c r="M12" s="58">
        <v>0</v>
      </c>
      <c r="N12" s="58"/>
      <c r="O12" s="58">
        <f>K12</f>
        <v>-1358005690</v>
      </c>
      <c r="P12" s="58"/>
      <c r="Q12" s="58">
        <f>SUM(C12:J12,O12)</f>
        <v>12181591544</v>
      </c>
      <c r="R12" s="58"/>
      <c r="S12" s="58"/>
    </row>
    <row r="13" spans="1:19" ht="22.5" customHeight="1">
      <c r="A13" s="39"/>
      <c r="B13" s="57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93"/>
      <c r="N13" s="93"/>
      <c r="O13" s="59"/>
      <c r="P13" s="59"/>
      <c r="Q13" s="59"/>
      <c r="R13" s="59"/>
      <c r="S13" s="59"/>
    </row>
    <row r="14" spans="1:19" ht="22.5" customHeight="1">
      <c r="A14" s="50" t="s">
        <v>111</v>
      </c>
      <c r="B14" s="57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93"/>
      <c r="N14" s="93"/>
      <c r="O14" s="59"/>
      <c r="P14" s="59"/>
      <c r="Q14" s="59"/>
      <c r="R14" s="59"/>
      <c r="S14" s="59"/>
    </row>
    <row r="15" spans="1:19" ht="22.5" hidden="1" customHeight="1">
      <c r="A15" s="51" t="s">
        <v>117</v>
      </c>
      <c r="B15" s="57">
        <v>8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93"/>
      <c r="N15" s="93"/>
      <c r="O15" s="59"/>
      <c r="P15" s="59"/>
      <c r="Q15" s="59"/>
      <c r="R15" s="59"/>
      <c r="S15" s="59"/>
    </row>
    <row r="16" spans="1:19" ht="22.5" customHeight="1">
      <c r="A16" s="51" t="s">
        <v>112</v>
      </c>
      <c r="B16" s="57">
        <v>26</v>
      </c>
      <c r="C16" s="59">
        <v>0</v>
      </c>
      <c r="D16" s="59"/>
      <c r="E16" s="59">
        <v>0</v>
      </c>
      <c r="F16" s="59"/>
      <c r="G16" s="59">
        <v>0</v>
      </c>
      <c r="H16" s="59"/>
      <c r="I16" s="59">
        <v>-180000000</v>
      </c>
      <c r="J16" s="59"/>
      <c r="K16" s="59">
        <v>0</v>
      </c>
      <c r="L16" s="59"/>
      <c r="M16" s="93">
        <v>0</v>
      </c>
      <c r="N16" s="93"/>
      <c r="O16" s="59">
        <v>0</v>
      </c>
      <c r="P16" s="59"/>
      <c r="Q16" s="59">
        <f>SUM(C16:O16)</f>
        <v>-180000000</v>
      </c>
      <c r="R16" s="59"/>
      <c r="S16" s="59">
        <f>SUM(O16)</f>
        <v>0</v>
      </c>
    </row>
    <row r="17" spans="1:19" ht="22.5" customHeight="1">
      <c r="A17" s="50" t="s">
        <v>113</v>
      </c>
      <c r="B17" s="57"/>
      <c r="C17" s="60">
        <f>SUM(C16)</f>
        <v>0</v>
      </c>
      <c r="D17" s="59">
        <f t="shared" ref="D17:L17" si="0">SUM(D16)</f>
        <v>0</v>
      </c>
      <c r="E17" s="60">
        <f t="shared" si="0"/>
        <v>0</v>
      </c>
      <c r="F17" s="59">
        <f t="shared" si="0"/>
        <v>0</v>
      </c>
      <c r="G17" s="60">
        <f t="shared" si="0"/>
        <v>0</v>
      </c>
      <c r="H17" s="59">
        <f t="shared" si="0"/>
        <v>0</v>
      </c>
      <c r="I17" s="60">
        <f t="shared" si="0"/>
        <v>-180000000</v>
      </c>
      <c r="J17" s="59">
        <f t="shared" si="0"/>
        <v>0</v>
      </c>
      <c r="K17" s="60">
        <f>SUM(K15:K16)</f>
        <v>0</v>
      </c>
      <c r="L17" s="59">
        <f t="shared" si="0"/>
        <v>0</v>
      </c>
      <c r="M17" s="60">
        <f>SUM(M15:M16)</f>
        <v>0</v>
      </c>
      <c r="N17" s="93"/>
      <c r="O17" s="60">
        <f>SUM(O15:O16)</f>
        <v>0</v>
      </c>
      <c r="P17" s="59">
        <f>SUM(P16)</f>
        <v>0</v>
      </c>
      <c r="Q17" s="60">
        <f>Q16</f>
        <v>-180000000</v>
      </c>
      <c r="R17" s="59">
        <f>SUM(R16)</f>
        <v>0</v>
      </c>
      <c r="S17" s="59">
        <f>SUM(S16)</f>
        <v>0</v>
      </c>
    </row>
    <row r="18" spans="1:19" ht="22.5" customHeight="1">
      <c r="A18" s="39"/>
      <c r="B18" s="57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93"/>
      <c r="N18" s="93"/>
      <c r="O18" s="59"/>
      <c r="P18" s="59"/>
      <c r="Q18" s="59"/>
      <c r="R18" s="59"/>
      <c r="S18" s="59"/>
    </row>
    <row r="19" spans="1:19" ht="22.5" customHeight="1">
      <c r="A19" s="50" t="s">
        <v>114</v>
      </c>
      <c r="B19" s="57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93"/>
      <c r="N19" s="93"/>
      <c r="O19" s="59"/>
      <c r="P19" s="59"/>
      <c r="Q19" s="59"/>
      <c r="R19" s="59"/>
      <c r="S19" s="59"/>
    </row>
    <row r="20" spans="1:19" ht="22.5" customHeight="1">
      <c r="A20" s="51" t="s">
        <v>115</v>
      </c>
      <c r="B20" s="57"/>
      <c r="C20" s="59">
        <v>0</v>
      </c>
      <c r="D20" s="59"/>
      <c r="E20" s="59">
        <v>0</v>
      </c>
      <c r="F20" s="59"/>
      <c r="G20" s="59">
        <v>0</v>
      </c>
      <c r="H20" s="59"/>
      <c r="I20" s="59">
        <v>2292659653</v>
      </c>
      <c r="J20" s="59"/>
      <c r="K20" s="59">
        <v>0</v>
      </c>
      <c r="L20" s="59"/>
      <c r="M20" s="93">
        <v>0</v>
      </c>
      <c r="N20" s="93"/>
      <c r="O20" s="93">
        <f>K20+M20</f>
        <v>0</v>
      </c>
      <c r="P20" s="59"/>
      <c r="Q20" s="59">
        <f>SUM(C20:M20)</f>
        <v>2292659653</v>
      </c>
      <c r="R20" s="59"/>
      <c r="S20" s="59">
        <v>0</v>
      </c>
    </row>
    <row r="21" spans="1:19" ht="22.5" customHeight="1">
      <c r="A21" s="51" t="s">
        <v>87</v>
      </c>
      <c r="B21" s="57"/>
      <c r="C21" s="59">
        <v>0</v>
      </c>
      <c r="D21" s="59"/>
      <c r="E21" s="59">
        <v>0</v>
      </c>
      <c r="F21" s="59"/>
      <c r="G21" s="59">
        <v>0</v>
      </c>
      <c r="H21" s="59"/>
      <c r="I21" s="59">
        <v>0</v>
      </c>
      <c r="J21" s="59"/>
      <c r="K21" s="59">
        <f>'PL-10-11'!F71</f>
        <v>58456908</v>
      </c>
      <c r="L21" s="59"/>
      <c r="M21" s="93">
        <f>'PL-10-11'!F72</f>
        <v>497241</v>
      </c>
      <c r="N21" s="93"/>
      <c r="O21" s="59">
        <f>K21+M21</f>
        <v>58954149</v>
      </c>
      <c r="P21" s="59"/>
      <c r="Q21" s="59">
        <f>SUM(C21:M21)</f>
        <v>58954149</v>
      </c>
      <c r="R21" s="59"/>
      <c r="S21" s="59"/>
    </row>
    <row r="22" spans="1:19" ht="22.5" customHeight="1">
      <c r="A22" s="50" t="s">
        <v>116</v>
      </c>
      <c r="B22" s="57"/>
      <c r="C22" s="60">
        <f>SUM(C20:C21)</f>
        <v>0</v>
      </c>
      <c r="D22" s="59"/>
      <c r="E22" s="60">
        <f>SUM(E20:E21)</f>
        <v>0</v>
      </c>
      <c r="F22" s="59"/>
      <c r="G22" s="60">
        <f>SUM(G20:G21)</f>
        <v>0</v>
      </c>
      <c r="H22" s="59"/>
      <c r="I22" s="60">
        <f>SUM(I20:I21)</f>
        <v>2292659653</v>
      </c>
      <c r="J22" s="59"/>
      <c r="K22" s="60">
        <f>SUM(K20:K21)</f>
        <v>58456908</v>
      </c>
      <c r="L22" s="59"/>
      <c r="M22" s="60">
        <f>SUM(M20:M21)</f>
        <v>497241</v>
      </c>
      <c r="N22" s="93"/>
      <c r="O22" s="60">
        <f>SUM(K22,M22)</f>
        <v>58954149</v>
      </c>
      <c r="P22" s="59"/>
      <c r="Q22" s="60">
        <f>SUM(O22,C22,G22,I22)</f>
        <v>2351613802</v>
      </c>
      <c r="R22" s="59"/>
      <c r="S22" s="59">
        <f>SUM(S20:S21)</f>
        <v>0</v>
      </c>
    </row>
    <row r="23" spans="1:19" ht="22.5" customHeight="1">
      <c r="A23" s="39"/>
      <c r="B23" s="57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93"/>
      <c r="N23" s="93"/>
      <c r="O23" s="59"/>
      <c r="P23" s="59"/>
      <c r="Q23" s="59"/>
      <c r="R23" s="59"/>
      <c r="S23" s="59"/>
    </row>
    <row r="24" spans="1:19" ht="22.5" customHeight="1" thickBot="1">
      <c r="A24" s="12" t="s">
        <v>150</v>
      </c>
      <c r="B24" s="57"/>
      <c r="C24" s="61">
        <f>SUM(C12,C17,C22)</f>
        <v>300000000</v>
      </c>
      <c r="D24" s="59"/>
      <c r="E24" s="61">
        <f>SUM(E12,E17,E22)</f>
        <v>930000000</v>
      </c>
      <c r="F24" s="59"/>
      <c r="G24" s="61">
        <f>SUM(G12,G17,G22)</f>
        <v>30000000</v>
      </c>
      <c r="H24" s="59"/>
      <c r="I24" s="61">
        <f>SUM(I12,I17,I22)</f>
        <v>14392256887</v>
      </c>
      <c r="J24" s="59"/>
      <c r="K24" s="61">
        <f>SUM(K12,K17,K22)</f>
        <v>-1299548782</v>
      </c>
      <c r="L24" s="59">
        <f>SUM(L12,L17,L22)</f>
        <v>0</v>
      </c>
      <c r="M24" s="61">
        <f>SUM(M12,M17,M22)</f>
        <v>497241</v>
      </c>
      <c r="N24" s="93"/>
      <c r="O24" s="61">
        <f>SUM(O12,O17,O22)</f>
        <v>-1299051541</v>
      </c>
      <c r="P24" s="59"/>
      <c r="Q24" s="61">
        <f>SUM(Q12,Q17,Q22)</f>
        <v>14353205346</v>
      </c>
      <c r="R24" s="59"/>
      <c r="S24" s="59">
        <f>SUM(S12,S17,S22)</f>
        <v>0</v>
      </c>
    </row>
    <row r="25" spans="1:19" ht="22.5" thickTop="1">
      <c r="A25" s="62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9" ht="23.25">
      <c r="A26" s="5" t="s">
        <v>141</v>
      </c>
      <c r="B26" s="6"/>
      <c r="C26" s="7"/>
      <c r="D26" s="7"/>
      <c r="E26" s="7"/>
      <c r="F26" s="7"/>
      <c r="G26" s="7"/>
      <c r="H26" s="7" t="s">
        <v>89</v>
      </c>
      <c r="I26" s="7"/>
      <c r="J26" s="7"/>
      <c r="K26" s="7"/>
      <c r="L26" s="7"/>
      <c r="M26" s="7"/>
      <c r="N26" s="7"/>
      <c r="O26" s="7"/>
      <c r="P26" s="7"/>
      <c r="Q26" s="7"/>
    </row>
    <row r="27" spans="1:19" ht="23.25">
      <c r="A27" s="5" t="s">
        <v>90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9" spans="1:19">
      <c r="B29" s="97" t="s">
        <v>1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</row>
    <row r="30" spans="1:19">
      <c r="C30" s="41"/>
      <c r="D30" s="41"/>
      <c r="E30" s="41"/>
      <c r="F30" s="41"/>
      <c r="G30" s="98" t="s">
        <v>42</v>
      </c>
      <c r="H30" s="98"/>
      <c r="I30" s="98"/>
      <c r="J30" s="41"/>
      <c r="K30" s="98" t="s">
        <v>46</v>
      </c>
      <c r="L30" s="98"/>
      <c r="M30" s="98"/>
      <c r="N30" s="98"/>
      <c r="O30" s="98"/>
      <c r="P30" s="53"/>
      <c r="Q30" s="53"/>
    </row>
    <row r="31" spans="1:19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94" t="s">
        <v>201</v>
      </c>
      <c r="N31" s="92"/>
      <c r="O31" s="54" t="s">
        <v>74</v>
      </c>
      <c r="P31" s="41"/>
      <c r="Q31" s="41"/>
    </row>
    <row r="32" spans="1:19">
      <c r="C32" s="41" t="s">
        <v>37</v>
      </c>
      <c r="D32" s="41"/>
      <c r="E32" s="41"/>
      <c r="F32" s="41"/>
      <c r="G32" s="41"/>
      <c r="H32" s="41"/>
      <c r="I32" s="41"/>
      <c r="J32" s="41"/>
      <c r="K32" s="41" t="s">
        <v>92</v>
      </c>
      <c r="L32" s="41"/>
      <c r="M32" s="94" t="s">
        <v>202</v>
      </c>
      <c r="N32" s="92"/>
      <c r="O32" s="54" t="s">
        <v>93</v>
      </c>
      <c r="P32" s="41"/>
      <c r="Q32" s="41" t="s">
        <v>94</v>
      </c>
    </row>
    <row r="33" spans="1:17">
      <c r="C33" s="41" t="s">
        <v>95</v>
      </c>
      <c r="D33" s="41"/>
      <c r="E33" s="41" t="s">
        <v>96</v>
      </c>
      <c r="F33" s="41"/>
      <c r="G33" s="41" t="s">
        <v>97</v>
      </c>
      <c r="H33" s="41"/>
      <c r="I33" s="41" t="s">
        <v>98</v>
      </c>
      <c r="J33" s="41"/>
      <c r="K33" s="41" t="s">
        <v>99</v>
      </c>
      <c r="L33" s="41"/>
      <c r="M33" s="94" t="s">
        <v>200</v>
      </c>
      <c r="N33" s="92"/>
      <c r="O33" s="54" t="s">
        <v>100</v>
      </c>
      <c r="P33" s="41"/>
      <c r="Q33" s="41" t="s">
        <v>101</v>
      </c>
    </row>
    <row r="34" spans="1:17">
      <c r="B34" s="3" t="s">
        <v>5</v>
      </c>
      <c r="C34" s="41" t="s">
        <v>103</v>
      </c>
      <c r="D34" s="41"/>
      <c r="E34" s="41" t="s">
        <v>104</v>
      </c>
      <c r="F34" s="41"/>
      <c r="G34" s="41" t="s">
        <v>105</v>
      </c>
      <c r="H34" s="41"/>
      <c r="I34" s="41" t="s">
        <v>106</v>
      </c>
      <c r="J34" s="41"/>
      <c r="K34" s="41" t="s">
        <v>107</v>
      </c>
      <c r="L34" s="41"/>
      <c r="M34" s="94" t="s">
        <v>199</v>
      </c>
      <c r="N34" s="92"/>
      <c r="O34" s="54" t="s">
        <v>108</v>
      </c>
      <c r="P34" s="41"/>
      <c r="Q34" s="41" t="s">
        <v>109</v>
      </c>
    </row>
    <row r="35" spans="1:17">
      <c r="A35" s="52"/>
      <c r="B35" s="52"/>
      <c r="C35" s="96" t="s">
        <v>6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</row>
    <row r="36" spans="1:17">
      <c r="A36" s="50" t="s">
        <v>158</v>
      </c>
      <c r="B36" s="57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>
      <c r="A37" s="50" t="s">
        <v>159</v>
      </c>
      <c r="B37" s="57"/>
      <c r="C37" s="58">
        <f>C24</f>
        <v>300000000</v>
      </c>
      <c r="D37" s="58">
        <f t="shared" ref="D37:Q37" si="1">D24</f>
        <v>0</v>
      </c>
      <c r="E37" s="58">
        <f t="shared" si="1"/>
        <v>930000000</v>
      </c>
      <c r="F37" s="58">
        <f t="shared" si="1"/>
        <v>0</v>
      </c>
      <c r="G37" s="58">
        <f t="shared" si="1"/>
        <v>30000000</v>
      </c>
      <c r="H37" s="58">
        <f t="shared" si="1"/>
        <v>0</v>
      </c>
      <c r="I37" s="58">
        <f t="shared" si="1"/>
        <v>14392256887</v>
      </c>
      <c r="J37" s="58">
        <f t="shared" si="1"/>
        <v>0</v>
      </c>
      <c r="K37" s="58">
        <f t="shared" si="1"/>
        <v>-1299548782</v>
      </c>
      <c r="L37" s="58">
        <f t="shared" si="1"/>
        <v>0</v>
      </c>
      <c r="M37" s="58">
        <f t="shared" ref="M37" si="2">M24</f>
        <v>497241</v>
      </c>
      <c r="N37" s="58"/>
      <c r="O37" s="58">
        <f t="shared" si="1"/>
        <v>-1299051541</v>
      </c>
      <c r="P37" s="58">
        <f t="shared" si="1"/>
        <v>0</v>
      </c>
      <c r="Q37" s="58">
        <f t="shared" si="1"/>
        <v>14353205346</v>
      </c>
    </row>
    <row r="38" spans="1:17">
      <c r="A38" s="39"/>
      <c r="B38" s="57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93"/>
      <c r="N38" s="93"/>
      <c r="O38" s="59"/>
      <c r="P38" s="59"/>
      <c r="Q38" s="59"/>
    </row>
    <row r="39" spans="1:17">
      <c r="A39" s="50" t="s">
        <v>111</v>
      </c>
      <c r="B39" s="5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93"/>
      <c r="N39" s="93"/>
      <c r="O39" s="59"/>
      <c r="P39" s="59"/>
      <c r="Q39" s="59"/>
    </row>
    <row r="40" spans="1:17">
      <c r="A40" s="51" t="s">
        <v>112</v>
      </c>
      <c r="B40" s="57">
        <v>26</v>
      </c>
      <c r="C40" s="59">
        <v>0</v>
      </c>
      <c r="D40" s="59"/>
      <c r="E40" s="59">
        <v>0</v>
      </c>
      <c r="F40" s="59"/>
      <c r="G40" s="59">
        <v>0</v>
      </c>
      <c r="H40" s="59"/>
      <c r="I40" s="59">
        <v>-240000000</v>
      </c>
      <c r="J40" s="59"/>
      <c r="K40" s="59">
        <v>0</v>
      </c>
      <c r="L40" s="59"/>
      <c r="M40" s="93">
        <v>0</v>
      </c>
      <c r="N40" s="93"/>
      <c r="O40" s="59">
        <v>0</v>
      </c>
      <c r="P40" s="59"/>
      <c r="Q40" s="59">
        <f>SUM(C40:M40)</f>
        <v>-240000000</v>
      </c>
    </row>
    <row r="41" spans="1:17">
      <c r="A41" s="50" t="s">
        <v>113</v>
      </c>
      <c r="B41" s="57"/>
      <c r="C41" s="60">
        <f>SUM(C40)</f>
        <v>0</v>
      </c>
      <c r="D41" s="59">
        <f t="shared" ref="D41:J41" si="3">SUM(D40)</f>
        <v>0</v>
      </c>
      <c r="E41" s="60">
        <f t="shared" si="3"/>
        <v>0</v>
      </c>
      <c r="F41" s="59">
        <f t="shared" si="3"/>
        <v>0</v>
      </c>
      <c r="G41" s="60">
        <f t="shared" si="3"/>
        <v>0</v>
      </c>
      <c r="H41" s="59">
        <f t="shared" si="3"/>
        <v>0</v>
      </c>
      <c r="I41" s="60">
        <f t="shared" si="3"/>
        <v>-240000000</v>
      </c>
      <c r="J41" s="59">
        <f t="shared" si="3"/>
        <v>0</v>
      </c>
      <c r="K41" s="60">
        <f>SUM(K40:K40)</f>
        <v>0</v>
      </c>
      <c r="L41" s="59"/>
      <c r="M41" s="60">
        <f>SUM(M40:M40)</f>
        <v>0</v>
      </c>
      <c r="N41" s="93"/>
      <c r="O41" s="60">
        <f>SUM(O40:O40)</f>
        <v>0</v>
      </c>
      <c r="P41" s="59">
        <f>SUM(P40)</f>
        <v>0</v>
      </c>
      <c r="Q41" s="60">
        <f>Q40</f>
        <v>-240000000</v>
      </c>
    </row>
    <row r="42" spans="1:17">
      <c r="A42" s="39"/>
      <c r="B42" s="57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93"/>
      <c r="N42" s="93"/>
      <c r="O42" s="59"/>
      <c r="P42" s="59"/>
      <c r="Q42" s="59"/>
    </row>
    <row r="43" spans="1:17">
      <c r="A43" s="50" t="s">
        <v>114</v>
      </c>
      <c r="B43" s="57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93"/>
      <c r="N43" s="93"/>
      <c r="O43" s="59"/>
      <c r="P43" s="59"/>
      <c r="Q43" s="59"/>
    </row>
    <row r="44" spans="1:17">
      <c r="A44" s="51" t="s">
        <v>115</v>
      </c>
      <c r="B44" s="57"/>
      <c r="C44" s="59">
        <v>0</v>
      </c>
      <c r="D44" s="59"/>
      <c r="E44" s="59">
        <v>0</v>
      </c>
      <c r="F44" s="59"/>
      <c r="G44" s="59">
        <v>0</v>
      </c>
      <c r="H44" s="59"/>
      <c r="I44" s="59">
        <f>'PL-10-11'!D66</f>
        <v>2281819592</v>
      </c>
      <c r="J44" s="59"/>
      <c r="K44" s="59">
        <v>0</v>
      </c>
      <c r="L44" s="59"/>
      <c r="M44" s="93">
        <v>0</v>
      </c>
      <c r="N44" s="93"/>
      <c r="O44" s="59">
        <v>0</v>
      </c>
      <c r="P44" s="59"/>
      <c r="Q44" s="59">
        <f>SUM(C44:M44)</f>
        <v>2281819592</v>
      </c>
    </row>
    <row r="45" spans="1:17">
      <c r="A45" s="51" t="s">
        <v>87</v>
      </c>
      <c r="B45" s="57"/>
      <c r="C45" s="59">
        <v>0</v>
      </c>
      <c r="D45" s="59"/>
      <c r="E45" s="59">
        <v>0</v>
      </c>
      <c r="F45" s="59"/>
      <c r="G45" s="59">
        <v>0</v>
      </c>
      <c r="H45" s="59"/>
      <c r="I45" s="59">
        <f>'PL-10-11'!D85</f>
        <v>-6361562</v>
      </c>
      <c r="J45" s="59"/>
      <c r="K45" s="59">
        <f>'PL-10-11'!D71</f>
        <v>-52132612</v>
      </c>
      <c r="L45" s="59"/>
      <c r="M45" s="93">
        <f>'PL-10-11'!D72</f>
        <v>1724375</v>
      </c>
      <c r="N45" s="93"/>
      <c r="O45" s="59">
        <f>K45+M45</f>
        <v>-50408237</v>
      </c>
      <c r="P45" s="59"/>
      <c r="Q45" s="59">
        <f>SUM(C45:M45)</f>
        <v>-56769799</v>
      </c>
    </row>
    <row r="46" spans="1:17">
      <c r="A46" s="50" t="s">
        <v>116</v>
      </c>
      <c r="B46" s="57"/>
      <c r="C46" s="60">
        <f>SUM(C44:C45)</f>
        <v>0</v>
      </c>
      <c r="D46" s="59"/>
      <c r="E46" s="60">
        <f>SUM(E44:E45)</f>
        <v>0</v>
      </c>
      <c r="F46" s="59"/>
      <c r="G46" s="60">
        <f>SUM(G44:G45)</f>
        <v>0</v>
      </c>
      <c r="H46" s="59"/>
      <c r="I46" s="60">
        <f>SUM(I44:I45)</f>
        <v>2275458030</v>
      </c>
      <c r="J46" s="59"/>
      <c r="K46" s="60">
        <f>SUM(K44:K45)</f>
        <v>-52132612</v>
      </c>
      <c r="L46" s="59"/>
      <c r="M46" s="60">
        <f>SUM(M44:M45)</f>
        <v>1724375</v>
      </c>
      <c r="N46" s="93"/>
      <c r="O46" s="60">
        <f>SUM(K46,M46)</f>
        <v>-50408237</v>
      </c>
      <c r="P46" s="59"/>
      <c r="Q46" s="60">
        <f>SUM(O46,C46,G46,I46)</f>
        <v>2225049793</v>
      </c>
    </row>
    <row r="47" spans="1:17">
      <c r="A47" s="39"/>
      <c r="B47" s="57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93"/>
      <c r="N47" s="93"/>
      <c r="O47" s="59"/>
      <c r="P47" s="59"/>
      <c r="Q47" s="59"/>
    </row>
    <row r="48" spans="1:17" ht="22.5" thickBot="1">
      <c r="A48" s="12" t="s">
        <v>160</v>
      </c>
      <c r="B48" s="57"/>
      <c r="C48" s="61">
        <f>SUM(C37,C41,C46)</f>
        <v>300000000</v>
      </c>
      <c r="D48" s="59"/>
      <c r="E48" s="61">
        <f>SUM(E37,E41,E46)</f>
        <v>930000000</v>
      </c>
      <c r="F48" s="59"/>
      <c r="G48" s="61">
        <f>SUM(G37,G41,G46)</f>
        <v>30000000</v>
      </c>
      <c r="H48" s="59"/>
      <c r="I48" s="61">
        <f>SUM(I37,I41,I46)</f>
        <v>16427714917</v>
      </c>
      <c r="J48" s="59"/>
      <c r="K48" s="61">
        <f>SUM(K37,K41,K46)</f>
        <v>-1351681394</v>
      </c>
      <c r="L48" s="59">
        <f>SUM(L37,L41,L46)</f>
        <v>0</v>
      </c>
      <c r="M48" s="61">
        <f>SUM(M37,M41,M46)</f>
        <v>2221616</v>
      </c>
      <c r="N48" s="93"/>
      <c r="O48" s="61">
        <f>SUM(O37,O41,O46)</f>
        <v>-1349459778</v>
      </c>
      <c r="P48" s="59"/>
      <c r="Q48" s="61">
        <f>SUM(Q37,Q41,Q46)</f>
        <v>16338255139</v>
      </c>
    </row>
    <row r="49" ht="22.5" thickTop="1"/>
  </sheetData>
  <mergeCells count="8">
    <mergeCell ref="G30:I30"/>
    <mergeCell ref="K30:O30"/>
    <mergeCell ref="C35:Q35"/>
    <mergeCell ref="B4:Q4"/>
    <mergeCell ref="G5:I5"/>
    <mergeCell ref="K5:O5"/>
    <mergeCell ref="C10:Q10"/>
    <mergeCell ref="B29:Q29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5" max="16383" man="1"/>
  </rowBreaks>
  <ignoredErrors>
    <ignoredError sqref="Q12 Q16" formulaRange="1"/>
    <ignoredError sqref="K17:L17 O17 Q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47"/>
  <sheetViews>
    <sheetView topLeftCell="A13" zoomScaleSheetLayoutView="90" workbookViewId="0">
      <selection activeCell="L22" sqref="L22"/>
    </sheetView>
  </sheetViews>
  <sheetFormatPr defaultColWidth="9.125" defaultRowHeight="21" customHeight="1"/>
  <cols>
    <col min="1" max="1" width="48.625" style="4" customWidth="1"/>
    <col min="2" max="2" width="8.75" style="3" customWidth="1"/>
    <col min="3" max="3" width="2" style="4" customWidth="1"/>
    <col min="4" max="4" width="13.75" style="4" customWidth="1"/>
    <col min="5" max="5" width="2" style="4" customWidth="1"/>
    <col min="6" max="6" width="13.75" style="4" customWidth="1"/>
    <col min="7" max="7" width="2" style="4" customWidth="1"/>
    <col min="8" max="8" width="13.25" style="4" customWidth="1"/>
    <col min="9" max="9" width="2" style="4" customWidth="1"/>
    <col min="10" max="10" width="14.625" style="4" customWidth="1"/>
    <col min="11" max="11" width="2.375" style="4" bestFit="1" customWidth="1"/>
    <col min="12" max="12" width="14.625" style="4" bestFit="1" customWidth="1"/>
    <col min="13" max="16384" width="9.125" style="4"/>
  </cols>
  <sheetData>
    <row r="1" spans="1:12" s="7" customFormat="1" ht="22.5" customHeight="1">
      <c r="A1" s="5" t="s">
        <v>141</v>
      </c>
      <c r="B1" s="76"/>
      <c r="C1" s="5"/>
      <c r="D1" s="5"/>
      <c r="E1" s="5"/>
      <c r="F1" s="5"/>
      <c r="G1" s="5"/>
      <c r="H1" s="5"/>
      <c r="I1" s="5" t="s">
        <v>118</v>
      </c>
      <c r="J1" s="5"/>
      <c r="K1" s="5"/>
      <c r="L1" s="5"/>
    </row>
    <row r="2" spans="1:12" s="7" customFormat="1" ht="22.5" customHeight="1">
      <c r="A2" s="5" t="s">
        <v>90</v>
      </c>
      <c r="B2" s="76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7" customFormat="1" ht="22.5" customHeight="1">
      <c r="A3" s="5"/>
      <c r="B3" s="76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2.5" customHeight="1">
      <c r="A4" s="12"/>
      <c r="B4" s="97" t="s">
        <v>2</v>
      </c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22.5" customHeight="1">
      <c r="C5" s="69"/>
      <c r="D5" s="69"/>
      <c r="E5" s="69"/>
      <c r="F5" s="69"/>
      <c r="G5" s="69"/>
      <c r="H5" s="98" t="s">
        <v>42</v>
      </c>
      <c r="I5" s="98"/>
      <c r="J5" s="98"/>
      <c r="K5" s="69"/>
      <c r="L5" s="69"/>
    </row>
    <row r="6" spans="1:12" ht="22.5" customHeight="1">
      <c r="C6" s="69"/>
      <c r="D6" s="66" t="s">
        <v>37</v>
      </c>
      <c r="E6" s="66"/>
      <c r="F6" s="66"/>
      <c r="G6" s="66"/>
      <c r="H6" s="66"/>
      <c r="I6" s="66"/>
      <c r="J6" s="66"/>
      <c r="K6" s="66"/>
      <c r="L6" s="66"/>
    </row>
    <row r="7" spans="1:12" ht="22.5" customHeight="1">
      <c r="C7" s="69"/>
      <c r="D7" s="66" t="s">
        <v>95</v>
      </c>
      <c r="E7" s="66"/>
      <c r="F7" s="66" t="s">
        <v>96</v>
      </c>
      <c r="G7" s="66"/>
      <c r="H7" s="66" t="s">
        <v>97</v>
      </c>
      <c r="I7" s="66"/>
      <c r="J7" s="66" t="s">
        <v>98</v>
      </c>
      <c r="K7" s="66"/>
      <c r="L7" s="66" t="s">
        <v>94</v>
      </c>
    </row>
    <row r="8" spans="1:12" ht="22.5" customHeight="1">
      <c r="B8" s="3" t="s">
        <v>5</v>
      </c>
      <c r="C8" s="69"/>
      <c r="D8" s="66" t="s">
        <v>103</v>
      </c>
      <c r="E8" s="66"/>
      <c r="F8" s="66" t="s">
        <v>119</v>
      </c>
      <c r="G8" s="66"/>
      <c r="H8" s="66" t="s">
        <v>105</v>
      </c>
      <c r="I8" s="66"/>
      <c r="J8" s="66" t="s">
        <v>106</v>
      </c>
      <c r="K8" s="66"/>
      <c r="L8" s="66" t="s">
        <v>101</v>
      </c>
    </row>
    <row r="9" spans="1:12" ht="22.5" customHeight="1">
      <c r="C9" s="69"/>
      <c r="D9" s="99" t="s">
        <v>6</v>
      </c>
      <c r="E9" s="99"/>
      <c r="F9" s="99"/>
      <c r="G9" s="99"/>
      <c r="H9" s="99"/>
      <c r="I9" s="99"/>
      <c r="J9" s="99"/>
      <c r="K9" s="99"/>
      <c r="L9" s="99"/>
    </row>
    <row r="10" spans="1:12" ht="22.5" customHeight="1">
      <c r="A10" s="50" t="s">
        <v>148</v>
      </c>
      <c r="B10" s="57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2.5" customHeight="1">
      <c r="A11" s="50" t="s">
        <v>149</v>
      </c>
      <c r="C11" s="39"/>
      <c r="D11" s="78">
        <v>300000000</v>
      </c>
      <c r="E11" s="78"/>
      <c r="F11" s="78">
        <v>930000000</v>
      </c>
      <c r="G11" s="78"/>
      <c r="H11" s="78">
        <v>30000000</v>
      </c>
      <c r="I11" s="78"/>
      <c r="J11" s="78">
        <v>9219193297</v>
      </c>
      <c r="K11" s="78"/>
      <c r="L11" s="78">
        <f>SUM(D11:K11)</f>
        <v>10479193297</v>
      </c>
    </row>
    <row r="12" spans="1:12" ht="22.5" customHeight="1">
      <c r="A12" s="39"/>
      <c r="B12" s="57"/>
      <c r="C12" s="39"/>
      <c r="D12" s="79"/>
      <c r="E12" s="79"/>
      <c r="F12" s="79"/>
      <c r="G12" s="79"/>
      <c r="H12" s="79"/>
      <c r="I12" s="79"/>
      <c r="J12" s="79"/>
      <c r="K12" s="79"/>
      <c r="L12" s="79"/>
    </row>
    <row r="13" spans="1:12" ht="22.5" customHeight="1">
      <c r="A13" s="50" t="s">
        <v>111</v>
      </c>
      <c r="B13" s="57"/>
      <c r="C13" s="39"/>
      <c r="D13" s="79"/>
      <c r="E13" s="79"/>
      <c r="F13" s="79"/>
      <c r="G13" s="79"/>
      <c r="H13" s="79"/>
      <c r="I13" s="79"/>
      <c r="J13" s="79"/>
      <c r="K13" s="79"/>
      <c r="L13" s="79"/>
    </row>
    <row r="14" spans="1:12" ht="22.5" customHeight="1">
      <c r="A14" s="39" t="s">
        <v>120</v>
      </c>
      <c r="B14" s="57">
        <v>26</v>
      </c>
      <c r="C14" s="39"/>
      <c r="D14" s="79">
        <v>0</v>
      </c>
      <c r="E14" s="79"/>
      <c r="F14" s="79">
        <v>0</v>
      </c>
      <c r="G14" s="79"/>
      <c r="H14" s="79">
        <v>0</v>
      </c>
      <c r="I14" s="79"/>
      <c r="J14" s="79">
        <v>-180000000</v>
      </c>
      <c r="K14" s="79"/>
      <c r="L14" s="80">
        <f>SUM(D14:K14)</f>
        <v>-180000000</v>
      </c>
    </row>
    <row r="15" spans="1:12" ht="22.5" customHeight="1">
      <c r="A15" s="50" t="s">
        <v>113</v>
      </c>
      <c r="B15" s="57"/>
      <c r="C15" s="39"/>
      <c r="D15" s="81">
        <v>0</v>
      </c>
      <c r="E15" s="78"/>
      <c r="F15" s="81">
        <v>0</v>
      </c>
      <c r="G15" s="78"/>
      <c r="H15" s="81">
        <v>0</v>
      </c>
      <c r="I15" s="78"/>
      <c r="J15" s="81">
        <f>SUM(J14)</f>
        <v>-180000000</v>
      </c>
      <c r="K15" s="78"/>
      <c r="L15" s="81">
        <f>SUM(L14)</f>
        <v>-180000000</v>
      </c>
    </row>
    <row r="16" spans="1:12" ht="22.5" customHeight="1">
      <c r="A16" s="39"/>
      <c r="B16" s="57"/>
      <c r="C16" s="39"/>
      <c r="D16" s="79"/>
      <c r="E16" s="79"/>
      <c r="F16" s="79"/>
      <c r="G16" s="79"/>
      <c r="H16" s="79"/>
      <c r="I16" s="79"/>
      <c r="J16" s="79"/>
      <c r="K16" s="79"/>
      <c r="L16" s="79"/>
    </row>
    <row r="17" spans="1:12" ht="22.5" customHeight="1">
      <c r="A17" s="50" t="s">
        <v>114</v>
      </c>
      <c r="B17" s="57"/>
      <c r="C17" s="39"/>
      <c r="D17" s="79"/>
      <c r="E17" s="79"/>
      <c r="F17" s="79"/>
      <c r="G17" s="79"/>
      <c r="H17" s="79"/>
      <c r="I17" s="79"/>
      <c r="J17" s="79"/>
      <c r="K17" s="79"/>
      <c r="L17" s="79"/>
    </row>
    <row r="18" spans="1:12" ht="22.5" customHeight="1">
      <c r="A18" s="39" t="s">
        <v>121</v>
      </c>
      <c r="B18" s="57"/>
      <c r="C18" s="39"/>
      <c r="D18" s="79">
        <v>0</v>
      </c>
      <c r="E18" s="79"/>
      <c r="F18" s="79">
        <v>0</v>
      </c>
      <c r="G18" s="79"/>
      <c r="H18" s="79">
        <v>0</v>
      </c>
      <c r="I18" s="79"/>
      <c r="J18" s="79">
        <v>1184790951</v>
      </c>
      <c r="K18" s="79"/>
      <c r="L18" s="80">
        <f>SUM(D18:K18)</f>
        <v>1184790951</v>
      </c>
    </row>
    <row r="19" spans="1:12" ht="22.5" customHeight="1">
      <c r="A19" s="50" t="s">
        <v>116</v>
      </c>
      <c r="B19" s="57"/>
      <c r="C19" s="39"/>
      <c r="D19" s="82">
        <v>0</v>
      </c>
      <c r="E19" s="83"/>
      <c r="F19" s="82">
        <v>0</v>
      </c>
      <c r="G19" s="83"/>
      <c r="H19" s="82">
        <v>0</v>
      </c>
      <c r="I19" s="83"/>
      <c r="J19" s="81">
        <f>SUM(J18)</f>
        <v>1184790951</v>
      </c>
      <c r="K19" s="83"/>
      <c r="L19" s="81">
        <f>SUM(L18)</f>
        <v>1184790951</v>
      </c>
    </row>
    <row r="20" spans="1:12" ht="22.5" customHeight="1">
      <c r="A20" s="39"/>
      <c r="B20" s="57"/>
      <c r="C20" s="39"/>
      <c r="D20" s="84"/>
      <c r="E20" s="79"/>
      <c r="F20" s="84"/>
      <c r="G20" s="79"/>
      <c r="H20" s="84"/>
      <c r="I20" s="79"/>
      <c r="J20" s="84"/>
      <c r="K20" s="79"/>
      <c r="L20" s="84"/>
    </row>
    <row r="21" spans="1:12" ht="22.5" customHeight="1" thickBot="1">
      <c r="A21" s="50" t="s">
        <v>150</v>
      </c>
      <c r="B21" s="57"/>
      <c r="C21" s="39"/>
      <c r="D21" s="85">
        <f>SUM(D11,D15,D19)</f>
        <v>300000000</v>
      </c>
      <c r="E21" s="79"/>
      <c r="F21" s="85">
        <f>SUM(F11,F15,F19)</f>
        <v>930000000</v>
      </c>
      <c r="G21" s="79"/>
      <c r="H21" s="85">
        <f>SUM(H11,H15,H19)</f>
        <v>30000000</v>
      </c>
      <c r="I21" s="79"/>
      <c r="J21" s="85">
        <f>SUM(J11,J15,J19)</f>
        <v>10223984248</v>
      </c>
      <c r="K21" s="86"/>
      <c r="L21" s="85">
        <f>SUM(D21:J21)</f>
        <v>11483984248</v>
      </c>
    </row>
    <row r="22" spans="1:12" ht="22.5" customHeight="1" thickTop="1">
      <c r="A22" s="39"/>
      <c r="B22" s="57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22.5" customHeight="1">
      <c r="A23" s="77"/>
      <c r="B23" s="57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s="7" customFormat="1" ht="22.5" customHeight="1">
      <c r="A24" s="5" t="s">
        <v>141</v>
      </c>
      <c r="B24" s="76"/>
      <c r="C24" s="5"/>
      <c r="D24" s="5"/>
      <c r="E24" s="5"/>
      <c r="F24" s="5"/>
      <c r="G24" s="5"/>
      <c r="H24" s="5"/>
      <c r="I24" s="5" t="s">
        <v>118</v>
      </c>
      <c r="J24" s="5"/>
      <c r="K24" s="5"/>
      <c r="L24" s="5"/>
    </row>
    <row r="25" spans="1:12" s="7" customFormat="1" ht="22.5" customHeight="1">
      <c r="A25" s="5" t="s">
        <v>90</v>
      </c>
      <c r="B25" s="76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s="7" customFormat="1" ht="22.5" customHeight="1">
      <c r="A26" s="5"/>
      <c r="B26" s="76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22.5" customHeight="1">
      <c r="A27" s="12"/>
      <c r="B27" s="97" t="s">
        <v>2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</row>
    <row r="28" spans="1:12" ht="22.5" customHeight="1">
      <c r="C28" s="69"/>
      <c r="D28" s="69"/>
      <c r="E28" s="69"/>
      <c r="F28" s="69"/>
      <c r="G28" s="69"/>
      <c r="H28" s="98" t="s">
        <v>42</v>
      </c>
      <c r="I28" s="98"/>
      <c r="J28" s="98"/>
      <c r="K28" s="69"/>
      <c r="L28" s="69"/>
    </row>
    <row r="29" spans="1:12" ht="22.5" customHeight="1">
      <c r="C29" s="69"/>
      <c r="D29" s="66" t="s">
        <v>37</v>
      </c>
      <c r="E29" s="66"/>
      <c r="F29" s="66"/>
      <c r="G29" s="66"/>
      <c r="H29" s="66"/>
      <c r="I29" s="66"/>
      <c r="J29" s="66"/>
      <c r="K29" s="66"/>
      <c r="L29" s="66"/>
    </row>
    <row r="30" spans="1:12" ht="22.5" customHeight="1">
      <c r="C30" s="69"/>
      <c r="D30" s="66" t="s">
        <v>95</v>
      </c>
      <c r="E30" s="66"/>
      <c r="F30" s="66" t="s">
        <v>96</v>
      </c>
      <c r="G30" s="66"/>
      <c r="H30" s="66" t="s">
        <v>97</v>
      </c>
      <c r="I30" s="66"/>
      <c r="J30" s="66" t="s">
        <v>98</v>
      </c>
      <c r="K30" s="66"/>
      <c r="L30" s="66" t="s">
        <v>94</v>
      </c>
    </row>
    <row r="31" spans="1:12" ht="22.5" customHeight="1">
      <c r="B31" s="3" t="s">
        <v>5</v>
      </c>
      <c r="C31" s="69"/>
      <c r="D31" s="66" t="s">
        <v>103</v>
      </c>
      <c r="E31" s="66"/>
      <c r="F31" s="66" t="s">
        <v>119</v>
      </c>
      <c r="G31" s="66"/>
      <c r="H31" s="66" t="s">
        <v>105</v>
      </c>
      <c r="I31" s="66"/>
      <c r="J31" s="66" t="s">
        <v>106</v>
      </c>
      <c r="K31" s="66"/>
      <c r="L31" s="66" t="s">
        <v>101</v>
      </c>
    </row>
    <row r="32" spans="1:12" ht="22.5" customHeight="1">
      <c r="B32" s="4"/>
      <c r="C32" s="69"/>
      <c r="D32" s="99" t="s">
        <v>6</v>
      </c>
      <c r="E32" s="99"/>
      <c r="F32" s="99"/>
      <c r="G32" s="99"/>
      <c r="H32" s="99"/>
      <c r="I32" s="99"/>
      <c r="J32" s="99"/>
      <c r="K32" s="99"/>
      <c r="L32" s="99"/>
    </row>
    <row r="33" spans="1:12" ht="22.5" customHeight="1">
      <c r="A33" s="50" t="s">
        <v>158</v>
      </c>
      <c r="B33" s="57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1:12" ht="22.5" customHeight="1">
      <c r="A34" s="50" t="s">
        <v>159</v>
      </c>
      <c r="C34" s="39"/>
      <c r="D34" s="78">
        <v>300000000</v>
      </c>
      <c r="E34" s="78"/>
      <c r="F34" s="78">
        <v>930000000</v>
      </c>
      <c r="G34" s="78"/>
      <c r="H34" s="78">
        <v>30000000</v>
      </c>
      <c r="I34" s="78"/>
      <c r="J34" s="78">
        <v>10223984248</v>
      </c>
      <c r="K34" s="78"/>
      <c r="L34" s="78">
        <v>11483984248</v>
      </c>
    </row>
    <row r="35" spans="1:12" ht="22.5" customHeight="1">
      <c r="A35" s="39"/>
      <c r="B35" s="57"/>
      <c r="C35" s="39"/>
      <c r="D35" s="79"/>
      <c r="E35" s="79"/>
      <c r="F35" s="79"/>
      <c r="G35" s="79"/>
      <c r="H35" s="79"/>
      <c r="I35" s="79"/>
      <c r="J35" s="79"/>
      <c r="K35" s="79"/>
      <c r="L35" s="79"/>
    </row>
    <row r="36" spans="1:12" ht="22.5" customHeight="1">
      <c r="A36" s="50" t="s">
        <v>111</v>
      </c>
      <c r="B36" s="57"/>
      <c r="C36" s="39"/>
      <c r="D36" s="79"/>
      <c r="E36" s="79"/>
      <c r="F36" s="79"/>
      <c r="G36" s="79"/>
      <c r="H36" s="79"/>
      <c r="I36" s="79"/>
      <c r="J36" s="79"/>
      <c r="K36" s="79"/>
      <c r="L36" s="79"/>
    </row>
    <row r="37" spans="1:12" ht="22.5" customHeight="1">
      <c r="A37" s="39" t="s">
        <v>120</v>
      </c>
      <c r="B37" s="57">
        <v>26</v>
      </c>
      <c r="C37" s="39"/>
      <c r="D37" s="79">
        <v>0</v>
      </c>
      <c r="E37" s="79"/>
      <c r="F37" s="79">
        <v>0</v>
      </c>
      <c r="G37" s="79"/>
      <c r="H37" s="79">
        <v>0</v>
      </c>
      <c r="I37" s="79"/>
      <c r="J37" s="79">
        <v>-240000000</v>
      </c>
      <c r="K37" s="79"/>
      <c r="L37" s="80">
        <v>-240000000</v>
      </c>
    </row>
    <row r="38" spans="1:12" ht="22.5" customHeight="1">
      <c r="A38" s="50" t="s">
        <v>113</v>
      </c>
      <c r="B38" s="57"/>
      <c r="C38" s="39"/>
      <c r="D38" s="81">
        <v>0</v>
      </c>
      <c r="E38" s="78"/>
      <c r="F38" s="81">
        <v>0</v>
      </c>
      <c r="G38" s="78"/>
      <c r="H38" s="81">
        <v>0</v>
      </c>
      <c r="I38" s="78"/>
      <c r="J38" s="81">
        <f>SUM(J37)</f>
        <v>-240000000</v>
      </c>
      <c r="K38" s="78"/>
      <c r="L38" s="81">
        <f>SUM(L37)</f>
        <v>-240000000</v>
      </c>
    </row>
    <row r="39" spans="1:12" ht="22.5" customHeight="1">
      <c r="A39" s="39"/>
      <c r="B39" s="57"/>
      <c r="C39" s="39"/>
      <c r="D39" s="79"/>
      <c r="E39" s="79"/>
      <c r="F39" s="79"/>
      <c r="G39" s="79"/>
      <c r="H39" s="79"/>
      <c r="I39" s="79"/>
      <c r="J39" s="79"/>
      <c r="K39" s="79"/>
      <c r="L39" s="79"/>
    </row>
    <row r="40" spans="1:12" ht="22.5" customHeight="1">
      <c r="A40" s="50" t="s">
        <v>114</v>
      </c>
      <c r="B40" s="57"/>
      <c r="C40" s="39"/>
      <c r="D40" s="79"/>
      <c r="E40" s="79"/>
      <c r="F40" s="79"/>
      <c r="G40" s="79"/>
      <c r="H40" s="79"/>
      <c r="I40" s="79"/>
      <c r="J40" s="79"/>
      <c r="K40" s="79"/>
      <c r="L40" s="79"/>
    </row>
    <row r="41" spans="1:12" ht="22.5" customHeight="1">
      <c r="A41" s="39" t="s">
        <v>121</v>
      </c>
      <c r="B41" s="57"/>
      <c r="C41" s="39"/>
      <c r="D41" s="79">
        <v>0</v>
      </c>
      <c r="E41" s="79"/>
      <c r="F41" s="79">
        <v>0</v>
      </c>
      <c r="G41" s="79"/>
      <c r="H41" s="79">
        <v>0</v>
      </c>
      <c r="I41" s="79"/>
      <c r="J41" s="79">
        <v>1271700407</v>
      </c>
      <c r="K41" s="79"/>
      <c r="L41" s="80">
        <f>SUM(D41:K41)</f>
        <v>1271700407</v>
      </c>
    </row>
    <row r="42" spans="1:12" ht="22.5" customHeight="1">
      <c r="A42" s="39" t="s">
        <v>175</v>
      </c>
      <c r="B42" s="57"/>
      <c r="C42" s="39"/>
      <c r="D42" s="79">
        <v>0</v>
      </c>
      <c r="E42" s="79"/>
      <c r="F42" s="79">
        <v>0</v>
      </c>
      <c r="G42" s="79"/>
      <c r="H42" s="79">
        <v>0</v>
      </c>
      <c r="I42" s="79"/>
      <c r="J42" s="79">
        <v>-3860312</v>
      </c>
      <c r="K42" s="79"/>
      <c r="L42" s="80">
        <v>-3860312</v>
      </c>
    </row>
    <row r="43" spans="1:12" ht="22.5" customHeight="1">
      <c r="A43" s="50" t="s">
        <v>116</v>
      </c>
      <c r="B43" s="57"/>
      <c r="C43" s="39"/>
      <c r="D43" s="82">
        <v>0</v>
      </c>
      <c r="E43" s="83"/>
      <c r="F43" s="82">
        <v>0</v>
      </c>
      <c r="G43" s="83"/>
      <c r="H43" s="82">
        <v>0</v>
      </c>
      <c r="I43" s="83"/>
      <c r="J43" s="81">
        <f>SUM(J41:J42)</f>
        <v>1267840095</v>
      </c>
      <c r="K43" s="83"/>
      <c r="L43" s="81">
        <f>SUM(L41:L42)</f>
        <v>1267840095</v>
      </c>
    </row>
    <row r="44" spans="1:12" ht="22.5" customHeight="1">
      <c r="A44" s="39"/>
      <c r="B44" s="57"/>
      <c r="C44" s="39"/>
      <c r="D44" s="84"/>
      <c r="E44" s="79"/>
      <c r="F44" s="84"/>
      <c r="G44" s="79"/>
      <c r="H44" s="84"/>
      <c r="I44" s="79"/>
      <c r="J44" s="84"/>
      <c r="K44" s="79"/>
      <c r="L44" s="84"/>
    </row>
    <row r="45" spans="1:12" ht="22.5" customHeight="1" thickBot="1">
      <c r="A45" s="50" t="s">
        <v>160</v>
      </c>
      <c r="B45" s="57"/>
      <c r="C45" s="39"/>
      <c r="D45" s="85">
        <f>SUM(D34,D38,D43)</f>
        <v>300000000</v>
      </c>
      <c r="E45" s="79"/>
      <c r="F45" s="85">
        <f>SUM(F34,F38,F43)</f>
        <v>930000000</v>
      </c>
      <c r="G45" s="79"/>
      <c r="H45" s="85">
        <f>SUM(H34,H38,H43)</f>
        <v>30000000</v>
      </c>
      <c r="I45" s="79"/>
      <c r="J45" s="85">
        <f>SUM(J34,J38,J43)</f>
        <v>11251824343</v>
      </c>
      <c r="K45" s="86">
        <v>-1</v>
      </c>
      <c r="L45" s="85">
        <f>SUM(D45:J45)</f>
        <v>12511824343</v>
      </c>
    </row>
    <row r="46" spans="1:12" ht="14.25" customHeight="1" thickTop="1"/>
    <row r="47" spans="1:12" ht="25.5" customHeight="1">
      <c r="A47" s="87" t="s">
        <v>122</v>
      </c>
    </row>
  </sheetData>
  <mergeCells count="6">
    <mergeCell ref="D32:L32"/>
    <mergeCell ref="B4:L4"/>
    <mergeCell ref="H5:J5"/>
    <mergeCell ref="D9:L9"/>
    <mergeCell ref="B27:L27"/>
    <mergeCell ref="H28:J28"/>
  </mergeCells>
  <pageMargins left="0.7" right="0.7" top="0.48" bottom="0.5" header="0.5" footer="0.5"/>
  <pageSetup paperSize="9" scale="95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75"/>
  <sheetViews>
    <sheetView tabSelected="1" zoomScaleSheetLayoutView="80" workbookViewId="0">
      <selection activeCell="A15" sqref="A15"/>
    </sheetView>
  </sheetViews>
  <sheetFormatPr defaultColWidth="9.125" defaultRowHeight="21.75"/>
  <cols>
    <col min="1" max="1" width="41.875" style="4" customWidth="1"/>
    <col min="2" max="2" width="7.375" style="3" customWidth="1"/>
    <col min="3" max="3" width="14" style="4" customWidth="1"/>
    <col min="4" max="4" width="1.25" style="4" customWidth="1"/>
    <col min="5" max="5" width="14" style="4" customWidth="1"/>
    <col min="6" max="6" width="1.25" style="4" customWidth="1"/>
    <col min="7" max="7" width="14" style="4" customWidth="1"/>
    <col min="8" max="8" width="1.25" style="4" customWidth="1"/>
    <col min="9" max="9" width="14" style="4" customWidth="1"/>
    <col min="10" max="10" width="1.625" style="4" customWidth="1"/>
    <col min="11" max="16384" width="9.125" style="4"/>
  </cols>
  <sheetData>
    <row r="1" spans="1:9" s="7" customFormat="1" ht="22.5" customHeight="1">
      <c r="A1" s="5" t="s">
        <v>141</v>
      </c>
      <c r="B1" s="6"/>
    </row>
    <row r="2" spans="1:9" s="7" customFormat="1" ht="22.5" customHeight="1">
      <c r="A2" s="5" t="s">
        <v>123</v>
      </c>
      <c r="B2" s="6"/>
    </row>
    <row r="3" spans="1:9" ht="22.5" customHeight="1"/>
    <row r="4" spans="1:9" ht="22.5" customHeight="1">
      <c r="C4" s="101" t="s">
        <v>1</v>
      </c>
      <c r="D4" s="101"/>
      <c r="E4" s="101"/>
      <c r="F4" s="65"/>
      <c r="G4" s="101" t="s">
        <v>2</v>
      </c>
      <c r="H4" s="101"/>
      <c r="I4" s="101"/>
    </row>
    <row r="5" spans="1:9" ht="22.5" customHeight="1">
      <c r="C5" s="95" t="s">
        <v>50</v>
      </c>
      <c r="D5" s="95"/>
      <c r="E5" s="95"/>
      <c r="F5" s="43"/>
      <c r="G5" s="95" t="s">
        <v>50</v>
      </c>
      <c r="H5" s="95"/>
      <c r="I5" s="95"/>
    </row>
    <row r="6" spans="1:9" ht="22.5" customHeight="1">
      <c r="B6" s="3" t="s">
        <v>5</v>
      </c>
      <c r="C6" s="66">
        <v>2561</v>
      </c>
      <c r="D6" s="66"/>
      <c r="E6" s="66">
        <v>2560</v>
      </c>
      <c r="F6" s="66"/>
      <c r="G6" s="66">
        <v>2561</v>
      </c>
      <c r="H6" s="66"/>
      <c r="I6" s="66">
        <v>2560</v>
      </c>
    </row>
    <row r="7" spans="1:9" ht="22.5" customHeight="1">
      <c r="C7" s="96" t="s">
        <v>6</v>
      </c>
      <c r="D7" s="96"/>
      <c r="E7" s="96"/>
      <c r="F7" s="96"/>
      <c r="G7" s="96"/>
      <c r="H7" s="96"/>
      <c r="I7" s="96"/>
    </row>
    <row r="8" spans="1:9" ht="22.5" customHeight="1">
      <c r="A8" s="67" t="s">
        <v>124</v>
      </c>
      <c r="B8" s="57"/>
      <c r="C8" s="39"/>
      <c r="D8" s="39"/>
      <c r="E8" s="39"/>
      <c r="F8" s="39"/>
      <c r="H8" s="39"/>
    </row>
    <row r="9" spans="1:9" ht="22.5" customHeight="1">
      <c r="A9" s="39" t="s">
        <v>78</v>
      </c>
      <c r="B9" s="57"/>
      <c r="C9" s="59">
        <f>'PL-10-11'!D66</f>
        <v>2281819592</v>
      </c>
      <c r="D9" s="59"/>
      <c r="E9" s="59">
        <v>2292659653</v>
      </c>
      <c r="F9" s="59"/>
      <c r="G9" s="59">
        <v>1271700407</v>
      </c>
      <c r="H9" s="59"/>
      <c r="I9" s="59">
        <v>1184790951</v>
      </c>
    </row>
    <row r="10" spans="1:9" ht="22.5" customHeight="1">
      <c r="A10" s="68" t="s">
        <v>187</v>
      </c>
      <c r="B10" s="57"/>
      <c r="C10" s="59"/>
      <c r="D10" s="59"/>
      <c r="E10" s="59"/>
      <c r="F10" s="59"/>
      <c r="H10" s="59"/>
    </row>
    <row r="11" spans="1:9" ht="22.5" customHeight="1">
      <c r="A11" s="39" t="s">
        <v>170</v>
      </c>
      <c r="B11" s="57"/>
      <c r="C11" s="59">
        <v>190013666</v>
      </c>
      <c r="D11" s="59"/>
      <c r="E11" s="59">
        <v>192982789</v>
      </c>
      <c r="F11" s="59"/>
      <c r="G11" s="59">
        <v>190013666</v>
      </c>
      <c r="H11" s="59"/>
      <c r="I11" s="59">
        <v>192982789</v>
      </c>
    </row>
    <row r="12" spans="1:9" ht="22.5" customHeight="1">
      <c r="A12" s="39" t="s">
        <v>171</v>
      </c>
      <c r="B12" s="57">
        <v>8</v>
      </c>
      <c r="C12" s="59">
        <v>14581391</v>
      </c>
      <c r="D12" s="59"/>
      <c r="E12" s="59">
        <v>15587812</v>
      </c>
      <c r="F12" s="59"/>
      <c r="G12" s="59">
        <v>14581391</v>
      </c>
      <c r="H12" s="59"/>
      <c r="I12" s="59">
        <v>15587812</v>
      </c>
    </row>
    <row r="13" spans="1:9" ht="22.5" customHeight="1">
      <c r="A13" s="39" t="s">
        <v>54</v>
      </c>
      <c r="B13" s="57" t="s">
        <v>165</v>
      </c>
      <c r="C13" s="59">
        <v>-48576503</v>
      </c>
      <c r="D13" s="59"/>
      <c r="E13" s="59">
        <v>-17079754</v>
      </c>
      <c r="F13" s="59"/>
      <c r="G13" s="59">
        <v>-76278608</v>
      </c>
      <c r="H13" s="59"/>
      <c r="I13" s="59">
        <v>-44931034</v>
      </c>
    </row>
    <row r="14" spans="1:9" ht="22.5" customHeight="1">
      <c r="A14" s="39" t="s">
        <v>55</v>
      </c>
      <c r="B14" s="57"/>
      <c r="C14" s="59">
        <v>-392973077</v>
      </c>
      <c r="D14" s="59"/>
      <c r="E14" s="59">
        <v>-363674777</v>
      </c>
      <c r="F14" s="59"/>
      <c r="G14" s="59">
        <v>-392973077</v>
      </c>
      <c r="H14" s="59"/>
      <c r="I14" s="59">
        <v>-363674777</v>
      </c>
    </row>
    <row r="15" spans="1:9" ht="22.5" customHeight="1">
      <c r="A15" s="39" t="s">
        <v>70</v>
      </c>
      <c r="B15" s="57"/>
      <c r="C15" s="59">
        <v>112508031</v>
      </c>
      <c r="D15" s="59"/>
      <c r="E15" s="59">
        <v>106036830</v>
      </c>
      <c r="F15" s="59"/>
      <c r="G15" s="59">
        <v>112508031</v>
      </c>
      <c r="H15" s="59"/>
      <c r="I15" s="59">
        <v>106036830</v>
      </c>
    </row>
    <row r="16" spans="1:9" ht="22.5" hidden="1" customHeight="1">
      <c r="A16" s="39" t="s">
        <v>125</v>
      </c>
      <c r="B16" s="57"/>
      <c r="C16" s="59"/>
      <c r="D16" s="59"/>
      <c r="E16" s="59">
        <v>0</v>
      </c>
      <c r="F16" s="59"/>
      <c r="G16" s="59"/>
      <c r="H16" s="59"/>
      <c r="I16" s="59"/>
    </row>
    <row r="17" spans="1:9" ht="22.5" customHeight="1">
      <c r="A17" s="39" t="s">
        <v>126</v>
      </c>
      <c r="B17" s="57">
        <v>16</v>
      </c>
      <c r="C17" s="59">
        <v>93925684</v>
      </c>
      <c r="D17" s="59"/>
      <c r="E17" s="59">
        <v>30551690</v>
      </c>
      <c r="F17" s="59"/>
      <c r="G17" s="59">
        <v>93925684</v>
      </c>
      <c r="H17" s="59"/>
      <c r="I17" s="59">
        <v>30551690</v>
      </c>
    </row>
    <row r="18" spans="1:9" ht="22.5" customHeight="1">
      <c r="A18" s="39" t="s">
        <v>169</v>
      </c>
      <c r="B18" s="57"/>
      <c r="C18" s="59">
        <v>363145750</v>
      </c>
      <c r="D18" s="59"/>
      <c r="E18" s="59">
        <v>85798965</v>
      </c>
      <c r="F18" s="59"/>
      <c r="G18" s="59">
        <v>363156562</v>
      </c>
      <c r="H18" s="59"/>
      <c r="I18" s="59">
        <v>85819171</v>
      </c>
    </row>
    <row r="19" spans="1:9" ht="22.5" customHeight="1">
      <c r="A19" s="39" t="s">
        <v>168</v>
      </c>
      <c r="B19" s="57"/>
      <c r="C19" s="59">
        <v>-107614454</v>
      </c>
      <c r="D19" s="59"/>
      <c r="E19" s="59">
        <v>-306566544</v>
      </c>
      <c r="F19" s="59"/>
      <c r="G19" s="59">
        <v>-107614454</v>
      </c>
      <c r="H19" s="59"/>
      <c r="I19" s="59">
        <v>-306566544</v>
      </c>
    </row>
    <row r="20" spans="1:9">
      <c r="A20" s="39" t="s">
        <v>127</v>
      </c>
      <c r="B20" s="57"/>
      <c r="C20" s="59">
        <v>-886931</v>
      </c>
      <c r="D20" s="59"/>
      <c r="E20" s="59">
        <v>-509346</v>
      </c>
      <c r="F20" s="59"/>
      <c r="G20" s="59">
        <v>-886931</v>
      </c>
      <c r="H20" s="59"/>
      <c r="I20" s="59">
        <v>-509346</v>
      </c>
    </row>
    <row r="21" spans="1:9" ht="22.5" hidden="1" customHeight="1">
      <c r="A21" s="39" t="s">
        <v>57</v>
      </c>
      <c r="B21" s="57"/>
      <c r="C21" s="59"/>
      <c r="D21" s="59"/>
      <c r="E21" s="59"/>
      <c r="F21" s="59"/>
      <c r="G21" s="59"/>
      <c r="H21" s="59"/>
      <c r="I21" s="59">
        <v>0</v>
      </c>
    </row>
    <row r="22" spans="1:9" ht="22.5" hidden="1" customHeight="1">
      <c r="A22" s="39" t="s">
        <v>128</v>
      </c>
      <c r="B22" s="57"/>
      <c r="C22" s="59"/>
      <c r="D22" s="59"/>
      <c r="E22" s="59"/>
      <c r="F22" s="59"/>
      <c r="G22" s="59"/>
      <c r="H22" s="59"/>
      <c r="I22" s="59"/>
    </row>
    <row r="23" spans="1:9" hidden="1">
      <c r="A23" s="39" t="s">
        <v>67</v>
      </c>
      <c r="B23" s="57"/>
      <c r="C23" s="59"/>
      <c r="D23" s="59"/>
      <c r="E23" s="59"/>
      <c r="F23" s="59"/>
      <c r="G23" s="59"/>
      <c r="H23" s="59"/>
      <c r="I23" s="59">
        <v>0</v>
      </c>
    </row>
    <row r="24" spans="1:9">
      <c r="A24" s="39" t="s">
        <v>166</v>
      </c>
      <c r="B24" s="57">
        <v>10</v>
      </c>
      <c r="C24" s="59">
        <v>0</v>
      </c>
      <c r="D24" s="59"/>
      <c r="E24" s="59">
        <v>0</v>
      </c>
      <c r="F24" s="59"/>
      <c r="G24" s="59">
        <v>12853530</v>
      </c>
      <c r="H24" s="59"/>
      <c r="I24" s="59">
        <v>0</v>
      </c>
    </row>
    <row r="25" spans="1:9" ht="22.5" customHeight="1">
      <c r="A25" s="39" t="s">
        <v>167</v>
      </c>
      <c r="B25" s="57" t="s">
        <v>157</v>
      </c>
      <c r="C25" s="59">
        <v>-1027491447</v>
      </c>
      <c r="D25" s="59"/>
      <c r="E25" s="59">
        <v>-1135764862</v>
      </c>
      <c r="F25" s="59"/>
      <c r="G25" s="59">
        <v>0</v>
      </c>
      <c r="H25" s="59"/>
      <c r="I25" s="59">
        <v>0</v>
      </c>
    </row>
    <row r="26" spans="1:9" ht="22.5" customHeight="1">
      <c r="A26" s="4" t="s">
        <v>188</v>
      </c>
      <c r="B26" s="57">
        <v>17</v>
      </c>
      <c r="C26" s="59">
        <v>12071312</v>
      </c>
      <c r="D26" s="59"/>
      <c r="E26" s="59">
        <v>9988561</v>
      </c>
      <c r="F26" s="59"/>
      <c r="G26" s="59">
        <v>12071312</v>
      </c>
      <c r="H26" s="59"/>
      <c r="I26" s="59">
        <v>9988561</v>
      </c>
    </row>
    <row r="27" spans="1:9" ht="22.5" customHeight="1">
      <c r="A27" s="39" t="s">
        <v>143</v>
      </c>
      <c r="B27" s="57">
        <v>23</v>
      </c>
      <c r="C27" s="70">
        <v>223182489</v>
      </c>
      <c r="D27" s="59"/>
      <c r="E27" s="70">
        <v>195201094</v>
      </c>
      <c r="F27" s="59"/>
      <c r="G27" s="70">
        <v>220611783</v>
      </c>
      <c r="H27" s="59"/>
      <c r="I27" s="70">
        <v>195201094</v>
      </c>
    </row>
    <row r="28" spans="1:9" ht="22.5" customHeight="1">
      <c r="A28" s="39"/>
      <c r="B28" s="57"/>
      <c r="C28" s="59">
        <f t="shared" ref="C28:I28" si="0">SUM(C9:C27)</f>
        <v>1713705503</v>
      </c>
      <c r="D28" s="59">
        <f t="shared" si="0"/>
        <v>0</v>
      </c>
      <c r="E28" s="59">
        <f t="shared" si="0"/>
        <v>1105212111</v>
      </c>
      <c r="F28" s="59">
        <f t="shared" si="0"/>
        <v>0</v>
      </c>
      <c r="G28" s="59">
        <f t="shared" si="0"/>
        <v>1713669296</v>
      </c>
      <c r="H28" s="59">
        <f t="shared" si="0"/>
        <v>0</v>
      </c>
      <c r="I28" s="59">
        <f t="shared" si="0"/>
        <v>1105277197</v>
      </c>
    </row>
    <row r="29" spans="1:9" ht="22.5" customHeight="1">
      <c r="A29" s="68" t="s">
        <v>129</v>
      </c>
      <c r="B29" s="57"/>
      <c r="C29" s="71"/>
      <c r="D29" s="71"/>
      <c r="E29" s="71"/>
      <c r="F29" s="71"/>
      <c r="G29" s="59"/>
      <c r="H29" s="71"/>
      <c r="I29" s="59"/>
    </row>
    <row r="30" spans="1:9" ht="22.5" customHeight="1">
      <c r="A30" s="39" t="s">
        <v>9</v>
      </c>
      <c r="B30" s="57"/>
      <c r="C30" s="59">
        <v>-278284812</v>
      </c>
      <c r="D30" s="59"/>
      <c r="E30" s="59">
        <v>-105030912</v>
      </c>
      <c r="F30" s="59"/>
      <c r="G30" s="59">
        <v>-278284812</v>
      </c>
      <c r="H30" s="59"/>
      <c r="I30" s="59">
        <v>-105030912</v>
      </c>
    </row>
    <row r="31" spans="1:9" ht="22.5" customHeight="1">
      <c r="A31" s="39" t="s">
        <v>10</v>
      </c>
      <c r="B31" s="57"/>
      <c r="C31" s="59">
        <v>18450369</v>
      </c>
      <c r="D31" s="59"/>
      <c r="E31" s="59">
        <v>-8624918</v>
      </c>
      <c r="F31" s="59"/>
      <c r="G31" s="59">
        <v>18450369</v>
      </c>
      <c r="H31" s="59"/>
      <c r="I31" s="59">
        <v>-8624918</v>
      </c>
    </row>
    <row r="32" spans="1:9" ht="22.5" customHeight="1">
      <c r="A32" s="39" t="s">
        <v>130</v>
      </c>
      <c r="B32" s="57"/>
      <c r="C32" s="59">
        <v>-350042677</v>
      </c>
      <c r="D32" s="59"/>
      <c r="E32" s="59">
        <v>-208555729</v>
      </c>
      <c r="F32" s="59"/>
      <c r="G32" s="59">
        <v>-350042677</v>
      </c>
      <c r="H32" s="59"/>
      <c r="I32" s="59">
        <v>-208555729</v>
      </c>
    </row>
    <row r="33" spans="1:9" ht="22.5" customHeight="1">
      <c r="A33" s="39" t="s">
        <v>12</v>
      </c>
      <c r="B33" s="57"/>
      <c r="C33" s="59">
        <v>100946755</v>
      </c>
      <c r="D33" s="59"/>
      <c r="E33" s="59">
        <v>-25111625</v>
      </c>
      <c r="F33" s="59"/>
      <c r="G33" s="59">
        <v>100975393</v>
      </c>
      <c r="H33" s="59"/>
      <c r="I33" s="59">
        <v>-25114892</v>
      </c>
    </row>
    <row r="34" spans="1:9" ht="22.5" customHeight="1">
      <c r="A34" s="39" t="s">
        <v>131</v>
      </c>
      <c r="B34" s="57"/>
      <c r="C34" s="59">
        <v>361800</v>
      </c>
      <c r="D34" s="59"/>
      <c r="E34" s="59">
        <v>697000</v>
      </c>
      <c r="F34" s="59"/>
      <c r="G34" s="59">
        <v>361800</v>
      </c>
      <c r="H34" s="59"/>
      <c r="I34" s="59">
        <v>697000</v>
      </c>
    </row>
    <row r="35" spans="1:9" ht="22.5" customHeight="1">
      <c r="A35" s="39" t="s">
        <v>27</v>
      </c>
      <c r="B35" s="57"/>
      <c r="C35" s="59">
        <v>507487536</v>
      </c>
      <c r="D35" s="59"/>
      <c r="E35" s="59">
        <v>506360607</v>
      </c>
      <c r="F35" s="59"/>
      <c r="G35" s="59">
        <v>507487536</v>
      </c>
      <c r="H35" s="59"/>
      <c r="I35" s="59">
        <v>506360607</v>
      </c>
    </row>
    <row r="36" spans="1:9" ht="22.5" customHeight="1">
      <c r="A36" s="39" t="s">
        <v>28</v>
      </c>
      <c r="B36" s="57"/>
      <c r="C36" s="70">
        <v>157770118</v>
      </c>
      <c r="D36" s="59"/>
      <c r="E36" s="70">
        <v>-93184495</v>
      </c>
      <c r="F36" s="59"/>
      <c r="G36" s="70">
        <v>157647880</v>
      </c>
      <c r="H36" s="59"/>
      <c r="I36" s="70">
        <v>-93184495</v>
      </c>
    </row>
    <row r="37" spans="1:9" ht="22.5" customHeight="1">
      <c r="A37" s="39" t="s">
        <v>189</v>
      </c>
      <c r="B37" s="57"/>
      <c r="C37" s="59">
        <f>SUM(C28:C36)</f>
        <v>1870394592</v>
      </c>
      <c r="D37" s="59">
        <f t="shared" ref="D37:I37" si="1">SUM(D28:D36)</f>
        <v>0</v>
      </c>
      <c r="E37" s="59">
        <f>SUM(E28:E36)</f>
        <v>1171762039</v>
      </c>
      <c r="F37" s="59">
        <f t="shared" si="1"/>
        <v>0</v>
      </c>
      <c r="G37" s="59">
        <f t="shared" si="1"/>
        <v>1870264785</v>
      </c>
      <c r="H37" s="59">
        <f t="shared" si="1"/>
        <v>0</v>
      </c>
      <c r="I37" s="59">
        <f t="shared" si="1"/>
        <v>1171823858</v>
      </c>
    </row>
    <row r="38" spans="1:9" ht="22.5" customHeight="1">
      <c r="A38" s="39" t="s">
        <v>190</v>
      </c>
      <c r="B38" s="57">
        <v>17</v>
      </c>
      <c r="C38" s="59">
        <v>-11396232</v>
      </c>
      <c r="D38" s="59"/>
      <c r="E38" s="59">
        <v>-10136130</v>
      </c>
      <c r="F38" s="59"/>
      <c r="G38" s="59">
        <v>-11396232</v>
      </c>
      <c r="H38" s="59"/>
      <c r="I38" s="59">
        <v>-10136130</v>
      </c>
    </row>
    <row r="39" spans="1:9" ht="22.5" customHeight="1">
      <c r="A39" s="39" t="s">
        <v>191</v>
      </c>
      <c r="B39" s="57"/>
      <c r="C39" s="70">
        <v>-262290667</v>
      </c>
      <c r="D39" s="59"/>
      <c r="E39" s="70">
        <v>-55885814</v>
      </c>
      <c r="F39" s="59"/>
      <c r="G39" s="70">
        <v>-262290667</v>
      </c>
      <c r="H39" s="59"/>
      <c r="I39" s="70">
        <v>-55885814</v>
      </c>
    </row>
    <row r="40" spans="1:9" ht="22.5" customHeight="1">
      <c r="A40" s="50" t="s">
        <v>192</v>
      </c>
      <c r="B40" s="57"/>
      <c r="C40" s="60">
        <f>SUM(C37,C38,C39)</f>
        <v>1596707693</v>
      </c>
      <c r="D40" s="58"/>
      <c r="E40" s="60">
        <f>SUM(E37,E38,E39)</f>
        <v>1105740095</v>
      </c>
      <c r="F40" s="58"/>
      <c r="G40" s="60">
        <f>SUM(G39,G37,G38)</f>
        <v>1596577886</v>
      </c>
      <c r="H40" s="58"/>
      <c r="I40" s="60">
        <f>SUM(I37,I38,I39)</f>
        <v>1105801914</v>
      </c>
    </row>
    <row r="41" spans="1:9" ht="22.5" customHeight="1"/>
    <row r="42" spans="1:9" ht="22.5" customHeight="1"/>
    <row r="43" spans="1:9" ht="22.5" customHeight="1"/>
    <row r="44" spans="1:9" s="7" customFormat="1" ht="22.5" customHeight="1">
      <c r="A44" s="5" t="s">
        <v>141</v>
      </c>
      <c r="B44" s="6"/>
    </row>
    <row r="45" spans="1:9" s="7" customFormat="1" ht="22.5" customHeight="1">
      <c r="A45" s="5" t="s">
        <v>123</v>
      </c>
      <c r="B45" s="6"/>
    </row>
    <row r="46" spans="1:9" ht="22.5" customHeight="1"/>
    <row r="47" spans="1:9" ht="22.5" customHeight="1">
      <c r="C47" s="97" t="s">
        <v>1</v>
      </c>
      <c r="D47" s="97"/>
      <c r="E47" s="97"/>
      <c r="F47" s="44"/>
      <c r="G47" s="97" t="s">
        <v>2</v>
      </c>
      <c r="H47" s="97"/>
      <c r="I47" s="97"/>
    </row>
    <row r="48" spans="1:9" ht="22.5" customHeight="1">
      <c r="C48" s="95" t="s">
        <v>50</v>
      </c>
      <c r="D48" s="95"/>
      <c r="E48" s="95"/>
      <c r="F48" s="43"/>
      <c r="G48" s="95" t="s">
        <v>50</v>
      </c>
      <c r="H48" s="95"/>
      <c r="I48" s="95"/>
    </row>
    <row r="49" spans="1:9" ht="22.5" customHeight="1">
      <c r="C49" s="66">
        <v>2561</v>
      </c>
      <c r="D49" s="66"/>
      <c r="E49" s="66">
        <v>2560</v>
      </c>
      <c r="F49" s="66"/>
      <c r="G49" s="66">
        <v>2561</v>
      </c>
      <c r="H49" s="66"/>
      <c r="I49" s="66">
        <v>2560</v>
      </c>
    </row>
    <row r="50" spans="1:9" ht="22.5" customHeight="1">
      <c r="C50" s="96" t="s">
        <v>6</v>
      </c>
      <c r="D50" s="96"/>
      <c r="E50" s="96"/>
      <c r="F50" s="96"/>
      <c r="G50" s="96"/>
      <c r="H50" s="96"/>
      <c r="I50" s="96"/>
    </row>
    <row r="51" spans="1:9" ht="22.5" customHeight="1">
      <c r="A51" s="67" t="s">
        <v>132</v>
      </c>
      <c r="B51" s="57"/>
      <c r="C51" s="39"/>
      <c r="D51" s="39"/>
      <c r="E51" s="39"/>
      <c r="F51" s="39"/>
      <c r="G51" s="39"/>
      <c r="H51" s="39"/>
      <c r="I51" s="39"/>
    </row>
    <row r="52" spans="1:9" ht="22.5" customHeight="1">
      <c r="A52" s="39" t="s">
        <v>204</v>
      </c>
      <c r="B52" s="57"/>
      <c r="C52" s="59">
        <v>1987300000</v>
      </c>
      <c r="D52" s="39"/>
      <c r="E52" s="59">
        <v>-2633000000</v>
      </c>
      <c r="F52" s="39"/>
      <c r="G52" s="59">
        <v>1987300000</v>
      </c>
      <c r="H52" s="39"/>
      <c r="I52" s="59">
        <v>-2633000000</v>
      </c>
    </row>
    <row r="53" spans="1:9" ht="22.5" customHeight="1">
      <c r="A53" s="39" t="s">
        <v>206</v>
      </c>
      <c r="B53" s="57"/>
      <c r="C53" s="59">
        <v>48385304</v>
      </c>
      <c r="D53" s="59"/>
      <c r="E53" s="59">
        <v>28597118</v>
      </c>
      <c r="F53" s="59"/>
      <c r="G53" s="59">
        <v>48385304</v>
      </c>
      <c r="H53" s="59"/>
      <c r="I53" s="59">
        <v>28597118</v>
      </c>
    </row>
    <row r="54" spans="1:9" ht="22.5" customHeight="1">
      <c r="A54" s="39" t="s">
        <v>207</v>
      </c>
      <c r="B54" s="57" t="s">
        <v>165</v>
      </c>
      <c r="C54" s="59">
        <v>76278608</v>
      </c>
      <c r="D54" s="59"/>
      <c r="E54" s="59">
        <v>84385796</v>
      </c>
      <c r="F54" s="59"/>
      <c r="G54" s="59">
        <v>76278608</v>
      </c>
      <c r="H54" s="59"/>
      <c r="I54" s="59">
        <v>84385796</v>
      </c>
    </row>
    <row r="55" spans="1:9" ht="22.5" customHeight="1">
      <c r="A55" s="39" t="s">
        <v>193</v>
      </c>
      <c r="B55" s="57"/>
      <c r="C55" s="59">
        <v>-77260431</v>
      </c>
      <c r="D55" s="59"/>
      <c r="E55" s="59">
        <v>-91351113</v>
      </c>
      <c r="F55" s="59"/>
      <c r="G55" s="59">
        <v>-77260431</v>
      </c>
      <c r="H55" s="59"/>
      <c r="I55" s="59">
        <v>-91351113</v>
      </c>
    </row>
    <row r="56" spans="1:9" ht="22.5" hidden="1" customHeight="1">
      <c r="A56" s="39" t="s">
        <v>133</v>
      </c>
      <c r="B56" s="57"/>
      <c r="C56" s="59"/>
      <c r="D56" s="59"/>
      <c r="E56" s="59"/>
      <c r="F56" s="59"/>
      <c r="G56" s="59"/>
      <c r="H56" s="59"/>
      <c r="I56" s="59"/>
    </row>
    <row r="57" spans="1:9" ht="22.5" customHeight="1">
      <c r="A57" s="39" t="s">
        <v>174</v>
      </c>
      <c r="B57" s="57"/>
      <c r="C57" s="59">
        <v>1353255</v>
      </c>
      <c r="D57" s="59"/>
      <c r="E57" s="59">
        <v>2443916</v>
      </c>
      <c r="F57" s="59"/>
      <c r="G57" s="59">
        <v>1353255</v>
      </c>
      <c r="H57" s="59"/>
      <c r="I57" s="59">
        <v>2443916</v>
      </c>
    </row>
    <row r="58" spans="1:9" ht="22.5" customHeight="1">
      <c r="A58" s="39" t="s">
        <v>198</v>
      </c>
      <c r="B58" s="57">
        <v>11</v>
      </c>
      <c r="C58" s="59">
        <v>-15876900</v>
      </c>
      <c r="D58" s="59"/>
      <c r="E58" s="59">
        <v>0</v>
      </c>
      <c r="F58" s="59"/>
      <c r="G58" s="59">
        <v>-15876900</v>
      </c>
      <c r="H58" s="59"/>
      <c r="I58" s="59">
        <v>0</v>
      </c>
    </row>
    <row r="59" spans="1:9" ht="22.5" hidden="1" customHeight="1">
      <c r="A59" s="39" t="s">
        <v>147</v>
      </c>
      <c r="B59" s="57"/>
      <c r="C59" s="59"/>
      <c r="D59" s="59"/>
      <c r="E59" s="59"/>
      <c r="F59" s="59"/>
      <c r="G59" s="59"/>
      <c r="H59" s="59"/>
      <c r="I59" s="59"/>
    </row>
    <row r="60" spans="1:9" ht="22.5" customHeight="1">
      <c r="A60" s="50" t="s">
        <v>203</v>
      </c>
      <c r="B60" s="57"/>
      <c r="C60" s="60">
        <f>SUM(C52:C59)</f>
        <v>2020179836</v>
      </c>
      <c r="D60" s="58"/>
      <c r="E60" s="60">
        <f>SUM(E52:E59)</f>
        <v>-2608924283</v>
      </c>
      <c r="F60" s="58"/>
      <c r="G60" s="60">
        <f>SUM(G52:G59)</f>
        <v>2020179836</v>
      </c>
      <c r="H60" s="58"/>
      <c r="I60" s="60">
        <f>SUM(I52:I59)</f>
        <v>-2608924283</v>
      </c>
    </row>
    <row r="61" spans="1:9" ht="22.5" customHeight="1">
      <c r="A61" s="39"/>
      <c r="B61" s="57"/>
      <c r="C61" s="59"/>
      <c r="D61" s="59"/>
      <c r="E61" s="59"/>
      <c r="F61" s="59"/>
      <c r="G61" s="59"/>
      <c r="H61" s="59"/>
      <c r="I61" s="59"/>
    </row>
    <row r="62" spans="1:9" ht="22.5" customHeight="1">
      <c r="A62" s="67" t="s">
        <v>134</v>
      </c>
      <c r="B62" s="57"/>
      <c r="C62" s="59"/>
      <c r="D62" s="59"/>
      <c r="E62" s="59"/>
      <c r="F62" s="59"/>
      <c r="G62" s="59"/>
      <c r="H62" s="59"/>
      <c r="I62" s="59"/>
    </row>
    <row r="63" spans="1:9" ht="22.5" customHeight="1">
      <c r="A63" s="39" t="s">
        <v>208</v>
      </c>
      <c r="B63" s="57"/>
      <c r="C63" s="59">
        <v>-115500406</v>
      </c>
      <c r="D63" s="59"/>
      <c r="E63" s="59">
        <v>-105675608</v>
      </c>
      <c r="F63" s="59"/>
      <c r="G63" s="59">
        <v>-115500406</v>
      </c>
      <c r="H63" s="59"/>
      <c r="I63" s="59">
        <v>-105675608</v>
      </c>
    </row>
    <row r="64" spans="1:9" ht="22.5" customHeight="1">
      <c r="A64" s="39" t="s">
        <v>209</v>
      </c>
      <c r="B64" s="57" t="s">
        <v>173</v>
      </c>
      <c r="C64" s="59">
        <v>-238936448</v>
      </c>
      <c r="D64" s="59"/>
      <c r="E64" s="59">
        <v>-179608461</v>
      </c>
      <c r="F64" s="59"/>
      <c r="G64" s="59">
        <v>-238936448</v>
      </c>
      <c r="H64" s="59"/>
      <c r="I64" s="59">
        <v>-179608461</v>
      </c>
    </row>
    <row r="65" spans="1:9" ht="22.5" customHeight="1">
      <c r="A65" s="39" t="s">
        <v>194</v>
      </c>
      <c r="B65" s="57">
        <v>16</v>
      </c>
      <c r="C65" s="59">
        <v>-3376483670</v>
      </c>
      <c r="D65" s="59"/>
      <c r="E65" s="59">
        <v>-98656250</v>
      </c>
      <c r="F65" s="59"/>
      <c r="G65" s="59">
        <v>-3376483670</v>
      </c>
      <c r="H65" s="59"/>
      <c r="I65" s="59">
        <v>-98656250</v>
      </c>
    </row>
    <row r="66" spans="1:9" s="12" customFormat="1" ht="22.5" customHeight="1">
      <c r="A66" s="50" t="s">
        <v>195</v>
      </c>
      <c r="B66" s="74"/>
      <c r="C66" s="60">
        <f>SUM(C63:C65)</f>
        <v>-3730920524</v>
      </c>
      <c r="D66" s="58"/>
      <c r="E66" s="60">
        <f>SUM(E63:E65)</f>
        <v>-383940319</v>
      </c>
      <c r="F66" s="58"/>
      <c r="G66" s="60">
        <f>SUM(G63:G65)</f>
        <v>-3730920524</v>
      </c>
      <c r="H66" s="58"/>
      <c r="I66" s="60">
        <f>SUM(I63:I65)</f>
        <v>-383940319</v>
      </c>
    </row>
    <row r="67" spans="1:9" ht="22.5" customHeight="1">
      <c r="A67" s="39"/>
      <c r="B67" s="57"/>
      <c r="C67" s="100"/>
      <c r="D67" s="100"/>
      <c r="E67" s="100"/>
      <c r="F67" s="100"/>
      <c r="G67" s="100"/>
      <c r="H67" s="100"/>
      <c r="I67" s="100"/>
    </row>
    <row r="68" spans="1:9" ht="22.5" customHeight="1">
      <c r="A68" s="50" t="s">
        <v>172</v>
      </c>
      <c r="B68" s="57"/>
      <c r="C68" s="58">
        <f>C66+C60+C40</f>
        <v>-114032995</v>
      </c>
      <c r="D68" s="58"/>
      <c r="E68" s="58">
        <f>SUM(E40,E60,E66)</f>
        <v>-1887124507</v>
      </c>
      <c r="F68" s="58"/>
      <c r="G68" s="58">
        <f>SUM(G40,G60,G66)</f>
        <v>-114162802</v>
      </c>
      <c r="H68" s="58"/>
      <c r="I68" s="58">
        <f>SUM(I40,I60,I66)</f>
        <v>-1887062688</v>
      </c>
    </row>
    <row r="69" spans="1:9" ht="22.5" customHeight="1">
      <c r="A69" s="39" t="s">
        <v>135</v>
      </c>
      <c r="B69" s="57"/>
      <c r="C69" s="59">
        <v>495380741</v>
      </c>
      <c r="D69" s="59"/>
      <c r="E69" s="59">
        <v>2382505248</v>
      </c>
      <c r="F69" s="59"/>
      <c r="G69" s="59">
        <v>495347686</v>
      </c>
      <c r="H69" s="59"/>
      <c r="I69" s="59">
        <v>2382410374</v>
      </c>
    </row>
    <row r="70" spans="1:9" ht="22.5" customHeight="1" thickBot="1">
      <c r="A70" s="50" t="s">
        <v>136</v>
      </c>
      <c r="B70" s="57"/>
      <c r="C70" s="75">
        <f>SUM(C68:C69)</f>
        <v>381347746</v>
      </c>
      <c r="D70" s="59"/>
      <c r="E70" s="75">
        <f>SUM(E68:E69)</f>
        <v>495380741</v>
      </c>
      <c r="F70" s="59"/>
      <c r="G70" s="75">
        <f>SUM(G68:G69)</f>
        <v>381184884</v>
      </c>
      <c r="H70" s="59"/>
      <c r="I70" s="75">
        <f>SUM(I68:I69)</f>
        <v>495347686</v>
      </c>
    </row>
    <row r="71" spans="1:9" ht="22.5" customHeight="1" thickTop="1">
      <c r="A71" s="50"/>
      <c r="B71" s="57"/>
      <c r="C71" s="72"/>
      <c r="D71" s="59"/>
      <c r="E71" s="72"/>
      <c r="F71" s="59"/>
      <c r="G71" s="72"/>
      <c r="H71" s="59"/>
      <c r="I71" s="72"/>
    </row>
    <row r="72" spans="1:9" ht="22.5" customHeight="1">
      <c r="A72" s="67" t="s">
        <v>137</v>
      </c>
      <c r="B72" s="57"/>
      <c r="C72" s="72"/>
      <c r="D72" s="59"/>
      <c r="E72" s="72"/>
      <c r="F72" s="59"/>
      <c r="G72" s="72"/>
      <c r="H72" s="59"/>
      <c r="I72" s="72"/>
    </row>
    <row r="73" spans="1:9" ht="22.5" customHeight="1">
      <c r="A73" s="4" t="s">
        <v>138</v>
      </c>
      <c r="C73" s="22">
        <v>56713381</v>
      </c>
      <c r="D73" s="22"/>
      <c r="E73" s="22">
        <v>45603584</v>
      </c>
      <c r="F73" s="22"/>
      <c r="G73" s="22">
        <v>56713381</v>
      </c>
      <c r="H73" s="22"/>
      <c r="I73" s="22">
        <v>45603584</v>
      </c>
    </row>
    <row r="74" spans="1:9" hidden="1">
      <c r="A74" s="73" t="s">
        <v>146</v>
      </c>
      <c r="C74" s="38">
        <v>0</v>
      </c>
      <c r="D74" s="38"/>
      <c r="E74" s="38">
        <v>0</v>
      </c>
      <c r="F74" s="22"/>
      <c r="G74" s="22">
        <v>0</v>
      </c>
      <c r="H74" s="38"/>
      <c r="I74" s="22">
        <v>0</v>
      </c>
    </row>
    <row r="75" spans="1:9">
      <c r="A75" s="4" t="s">
        <v>152</v>
      </c>
      <c r="C75" s="22">
        <v>6419586</v>
      </c>
      <c r="D75" s="38"/>
      <c r="E75" s="22">
        <v>5356034</v>
      </c>
      <c r="F75" s="22"/>
      <c r="G75" s="22">
        <v>6419586</v>
      </c>
      <c r="H75" s="38"/>
      <c r="I75" s="22">
        <v>5356034</v>
      </c>
    </row>
  </sheetData>
  <mergeCells count="11">
    <mergeCell ref="C4:E4"/>
    <mergeCell ref="G4:I4"/>
    <mergeCell ref="C5:E5"/>
    <mergeCell ref="G5:I5"/>
    <mergeCell ref="C7:I7"/>
    <mergeCell ref="C67:I67"/>
    <mergeCell ref="C47:E47"/>
    <mergeCell ref="G47:I47"/>
    <mergeCell ref="C48:E48"/>
    <mergeCell ref="G48:I48"/>
    <mergeCell ref="C50:I50"/>
  </mergeCells>
  <pageMargins left="0.7" right="0.7" top="0.48" bottom="0.5" header="0.5" footer="0.5"/>
  <pageSetup paperSize="9" scale="80" firstPageNumber="1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 8-9</vt:lpstr>
      <vt:lpstr>PL-10-11</vt:lpstr>
      <vt:lpstr>SH-12-13</vt:lpstr>
      <vt:lpstr>SH 14-15</vt:lpstr>
      <vt:lpstr>CF-16-17</vt:lpstr>
      <vt:lpstr>'CF-16-17'!Print_Area</vt:lpstr>
      <vt:lpstr>'FS 8-9'!Print_Area</vt:lpstr>
      <vt:lpstr>'PL-10-11'!Print_Area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Orawan.rak</cp:lastModifiedBy>
  <cp:lastPrinted>2018-05-25T11:28:06Z</cp:lastPrinted>
  <dcterms:created xsi:type="dcterms:W3CDTF">2015-06-24T12:37:27Z</dcterms:created>
  <dcterms:modified xsi:type="dcterms:W3CDTF">2018-05-28T09:34:48Z</dcterms:modified>
</cp:coreProperties>
</file>