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 Group I\Spa (สุดวิณ) - 3534_Arial\Eastern Polymer Group-March18 (Y_E)(EPG)\"/>
    </mc:Choice>
  </mc:AlternateContent>
  <bookViews>
    <workbookView xWindow="0" yWindow="0" windowWidth="11490" windowHeight="6150" tabRatio="540" activeTab="4"/>
  </bookViews>
  <sheets>
    <sheet name="6-8" sheetId="1" r:id="rId1"/>
    <sheet name="9-10" sheetId="6" r:id="rId2"/>
    <sheet name="11-12" sheetId="3" r:id="rId3"/>
    <sheet name="13" sheetId="4" r:id="rId4"/>
    <sheet name="14-18" sheetId="5" r:id="rId5"/>
  </sheets>
  <definedNames>
    <definedName name="_xlnm.Print_Area" localSheetId="2">'11-12'!$A$1:$AA$70</definedName>
    <definedName name="_xlnm.Print_Area" localSheetId="3">'13'!$A$1:$O$30</definedName>
    <definedName name="_xlnm.Print_Area" localSheetId="4">'14-18'!$A$1:$L$201</definedName>
    <definedName name="_xlnm.Print_Area" localSheetId="1">'9-10'!$A$1:$L$94</definedName>
    <definedName name="Z_04124116_8C66_4C39_9F46_99B81A75BF3A_.wvu.PrintArea" localSheetId="4">'14-18'!$A$1:$L$201</definedName>
    <definedName name="Z_04124116_8C66_4C39_9F46_99B81A75BF3A_.wvu.PrintArea" localSheetId="0">'6-8'!$A$1:$M$134</definedName>
    <definedName name="Z_21BF408F_67C5_4845_8195_7D3AA8CDBCA5_.wvu.PrintArea" localSheetId="4">'14-18'!$A$1:$L$201</definedName>
    <definedName name="Z_21BF408F_67C5_4845_8195_7D3AA8CDBCA5_.wvu.PrintArea" localSheetId="0">'6-8'!$A$1:$M$134</definedName>
    <definedName name="Z_9EBF229D_1CF3_49D7_8C71_8239F3A24C72_.wvu.PrintArea" localSheetId="4">'14-18'!$A$1:$L$201</definedName>
    <definedName name="Z_9EBF229D_1CF3_49D7_8C71_8239F3A24C72_.wvu.PrintArea" localSheetId="0">'6-8'!$A$1:$M$134</definedName>
    <definedName name="Z_A23FAAEB_1BB4_4194_881D_176B38EA551B_.wvu.PrintArea" localSheetId="4">'14-18'!$A$1:$L$201</definedName>
    <definedName name="Z_A23FAAEB_1BB4_4194_881D_176B38EA551B_.wvu.PrintArea" localSheetId="0">'6-8'!$A$1:$M$134</definedName>
    <definedName name="Z_F2A16C02_FC24_4170_A375_859826BD5134_.wvu.PrintArea" localSheetId="4">'14-18'!$A$1:$L$201</definedName>
    <definedName name="Z_F2A16C02_FC24_4170_A375_859826BD5134_.wvu.PrintArea" localSheetId="0">'6-8'!$A$1:$M$134</definedName>
  </definedNames>
  <calcPr calcId="162913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</workbook>
</file>

<file path=xl/calcChain.xml><?xml version="1.0" encoding="utf-8"?>
<calcChain xmlns="http://schemas.openxmlformats.org/spreadsheetml/2006/main">
  <c r="F69" i="6" l="1"/>
  <c r="F114" i="5" l="1"/>
  <c r="F144" i="5"/>
  <c r="L90" i="6" l="1"/>
  <c r="H90" i="6"/>
  <c r="F90" i="6"/>
  <c r="L69" i="6"/>
  <c r="J69" i="6"/>
  <c r="M26" i="4" s="1"/>
  <c r="H69" i="6"/>
  <c r="Y24" i="3" l="1"/>
  <c r="Y54" i="3" l="1"/>
  <c r="Y55" i="3" s="1"/>
  <c r="J39" i="1" l="1"/>
  <c r="L144" i="5" l="1"/>
  <c r="H144" i="5"/>
  <c r="L114" i="5"/>
  <c r="H114" i="5"/>
  <c r="L40" i="5"/>
  <c r="L68" i="5" s="1"/>
  <c r="L75" i="5" s="1"/>
  <c r="H40" i="5"/>
  <c r="H68" i="5" s="1"/>
  <c r="H75" i="5" s="1"/>
  <c r="I21" i="4"/>
  <c r="I28" i="4" s="1"/>
  <c r="O24" i="4"/>
  <c r="Y48" i="3"/>
  <c r="Y58" i="3" s="1"/>
  <c r="S24" i="3"/>
  <c r="S48" i="3" s="1"/>
  <c r="Q24" i="3"/>
  <c r="Q48" i="3" s="1"/>
  <c r="Q58" i="3" s="1"/>
  <c r="O24" i="3"/>
  <c r="O48" i="3" s="1"/>
  <c r="O58" i="3" s="1"/>
  <c r="M24" i="3"/>
  <c r="M48" i="3" s="1"/>
  <c r="M58" i="3" s="1"/>
  <c r="K24" i="3"/>
  <c r="K48" i="3" s="1"/>
  <c r="I24" i="3"/>
  <c r="I48" i="3" s="1"/>
  <c r="I58" i="3" s="1"/>
  <c r="G24" i="3"/>
  <c r="G48" i="3" s="1"/>
  <c r="G58" i="3" s="1"/>
  <c r="E24" i="3"/>
  <c r="E48" i="3" s="1"/>
  <c r="E58" i="3" s="1"/>
  <c r="W21" i="3"/>
  <c r="AA21" i="3" s="1"/>
  <c r="U21" i="3"/>
  <c r="W20" i="3"/>
  <c r="AA20" i="3" s="1"/>
  <c r="U20" i="3"/>
  <c r="W17" i="3"/>
  <c r="AA17" i="3" s="1"/>
  <c r="U17" i="3"/>
  <c r="W16" i="3"/>
  <c r="AA16" i="3" s="1"/>
  <c r="U16" i="3"/>
  <c r="W19" i="3"/>
  <c r="AA19" i="3" s="1"/>
  <c r="U19" i="3"/>
  <c r="U14" i="3"/>
  <c r="W14" i="3" s="1"/>
  <c r="AA14" i="3" s="1"/>
  <c r="H85" i="6"/>
  <c r="H78" i="6"/>
  <c r="L15" i="6"/>
  <c r="L21" i="6" s="1"/>
  <c r="L29" i="6" s="1"/>
  <c r="L32" i="6" s="1"/>
  <c r="L71" i="6" s="1"/>
  <c r="H15" i="6"/>
  <c r="H21" i="6" s="1"/>
  <c r="H29" i="6" s="1"/>
  <c r="H32" i="6" s="1"/>
  <c r="H71" i="6" s="1"/>
  <c r="L118" i="1"/>
  <c r="L121" i="1" s="1"/>
  <c r="H118" i="1"/>
  <c r="H121" i="1" s="1"/>
  <c r="L79" i="1"/>
  <c r="L70" i="1"/>
  <c r="H79" i="1"/>
  <c r="H70" i="1"/>
  <c r="L39" i="1"/>
  <c r="L20" i="1"/>
  <c r="H39" i="1"/>
  <c r="H20" i="1"/>
  <c r="F20" i="1"/>
  <c r="W55" i="3"/>
  <c r="AA55" i="3" s="1"/>
  <c r="W51" i="3"/>
  <c r="AA51" i="3" s="1"/>
  <c r="U55" i="3"/>
  <c r="F39" i="1"/>
  <c r="A45" i="5"/>
  <c r="A83" i="5" s="1"/>
  <c r="A122" i="5" s="1"/>
  <c r="A164" i="5" s="1"/>
  <c r="A201" i="5" s="1"/>
  <c r="J144" i="5"/>
  <c r="J114" i="5"/>
  <c r="J118" i="1"/>
  <c r="J121" i="1" s="1"/>
  <c r="M19" i="4"/>
  <c r="M21" i="4" s="1"/>
  <c r="M28" i="4" s="1"/>
  <c r="I19" i="4"/>
  <c r="J20" i="1"/>
  <c r="J15" i="6"/>
  <c r="J21" i="6" s="1"/>
  <c r="J29" i="6" s="1"/>
  <c r="J9" i="5" s="1"/>
  <c r="O15" i="4"/>
  <c r="O12" i="4"/>
  <c r="G19" i="4"/>
  <c r="G21" i="4" s="1"/>
  <c r="G28" i="4" s="1"/>
  <c r="E19" i="4"/>
  <c r="E21" i="4" s="1"/>
  <c r="A50" i="1"/>
  <c r="A94" i="1" s="1"/>
  <c r="A70" i="3"/>
  <c r="A35" i="3"/>
  <c r="A34" i="3"/>
  <c r="A3" i="3"/>
  <c r="A3" i="4" s="1"/>
  <c r="A3" i="5" s="1"/>
  <c r="A48" i="5" s="1"/>
  <c r="A86" i="5" s="1"/>
  <c r="A125" i="5" s="1"/>
  <c r="A1" i="3"/>
  <c r="A1" i="4" s="1"/>
  <c r="A1" i="5" s="1"/>
  <c r="A46" i="5" s="1"/>
  <c r="A84" i="5" s="1"/>
  <c r="A123" i="5" s="1"/>
  <c r="A94" i="6"/>
  <c r="A45" i="6"/>
  <c r="A1" i="6"/>
  <c r="A46" i="6" s="1"/>
  <c r="A48" i="6"/>
  <c r="A47" i="6"/>
  <c r="F15" i="6"/>
  <c r="F21" i="6" s="1"/>
  <c r="F29" i="6" s="1"/>
  <c r="A134" i="1"/>
  <c r="I121" i="1"/>
  <c r="A91" i="1"/>
  <c r="J79" i="1"/>
  <c r="F79" i="1"/>
  <c r="J70" i="1"/>
  <c r="F70" i="1"/>
  <c r="A48" i="1"/>
  <c r="A92" i="1" s="1"/>
  <c r="U54" i="3"/>
  <c r="U51" i="3"/>
  <c r="W50" i="3"/>
  <c r="AA50" i="3" s="1"/>
  <c r="U50" i="3"/>
  <c r="W53" i="3"/>
  <c r="AA53" i="3" s="1"/>
  <c r="U53" i="3"/>
  <c r="A30" i="4"/>
  <c r="O17" i="4"/>
  <c r="O26" i="4"/>
  <c r="K19" i="4"/>
  <c r="K21" i="4" s="1"/>
  <c r="O16" i="4"/>
  <c r="O19" i="4"/>
  <c r="H147" i="5" l="1"/>
  <c r="H152" i="5" s="1"/>
  <c r="A37" i="3"/>
  <c r="H81" i="1"/>
  <c r="H123" i="1" s="1"/>
  <c r="L41" i="1"/>
  <c r="F32" i="6"/>
  <c r="F78" i="6" s="1"/>
  <c r="K54" i="3" s="1"/>
  <c r="W54" i="3" s="1"/>
  <c r="AA54" i="3" s="1"/>
  <c r="F9" i="5"/>
  <c r="F40" i="5" s="1"/>
  <c r="U24" i="3"/>
  <c r="F81" i="1"/>
  <c r="F41" i="1"/>
  <c r="L81" i="1"/>
  <c r="L123" i="1" s="1"/>
  <c r="L147" i="5"/>
  <c r="L152" i="5" s="1"/>
  <c r="J81" i="1"/>
  <c r="J123" i="1" s="1"/>
  <c r="J41" i="1"/>
  <c r="H41" i="1"/>
  <c r="AA24" i="3"/>
  <c r="E28" i="4"/>
  <c r="O21" i="4"/>
  <c r="J40" i="5"/>
  <c r="J32" i="6"/>
  <c r="J71" i="6" s="1"/>
  <c r="L85" i="6"/>
  <c r="L78" i="6"/>
  <c r="U48" i="3"/>
  <c r="S58" i="3"/>
  <c r="A165" i="5"/>
  <c r="A167" i="5"/>
  <c r="W24" i="3"/>
  <c r="J68" i="5" l="1"/>
  <c r="J75" i="5" s="1"/>
  <c r="J147" i="5" s="1"/>
  <c r="J152" i="5" s="1"/>
  <c r="K58" i="3"/>
  <c r="F71" i="6"/>
  <c r="F85" i="6" s="1"/>
  <c r="AA48" i="3"/>
  <c r="AA58" i="3" s="1"/>
  <c r="W48" i="3"/>
  <c r="W58" i="3" s="1"/>
  <c r="U58" i="3"/>
  <c r="F118" i="1" s="1"/>
  <c r="F121" i="1" s="1"/>
  <c r="F123" i="1" s="1"/>
  <c r="J85" i="6"/>
  <c r="F68" i="5" l="1"/>
  <c r="F75" i="5" s="1"/>
  <c r="F147" i="5" s="1"/>
  <c r="F152" i="5" s="1"/>
  <c r="J78" i="6"/>
  <c r="K25" i="4" s="1"/>
  <c r="J90" i="6"/>
  <c r="O25" i="4" l="1"/>
  <c r="O28" i="4" s="1"/>
  <c r="K28" i="4"/>
</calcChain>
</file>

<file path=xl/sharedStrings.xml><?xml version="1.0" encoding="utf-8"?>
<sst xmlns="http://schemas.openxmlformats.org/spreadsheetml/2006/main" count="586" uniqueCount="273">
  <si>
    <t>งบการเงินรวม</t>
  </si>
  <si>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</si>
  <si>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</si>
  <si>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</si>
  <si>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</si>
  <si>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</si>
  <si>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</si>
  <si>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</si>
  <si>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</si>
  <si>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</si>
  <si>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</si>
  <si>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</si>
  <si>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</si>
  <si>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</si>
  <si>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</si>
  <si>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</si>
  <si>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</si>
  <si>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</si>
  <si>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</si>
  <si>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</si>
  <si>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</si>
  <si>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รายได้อื่น</t>
  </si>
  <si>
    <t>ดอกเบี้ยรับ</t>
  </si>
  <si>
    <t>ค่าใช้จ่ายในการขาย</t>
  </si>
  <si>
    <t>ค่าใช้จ่ายในการบริหาร</t>
  </si>
  <si>
    <t>งบกระแสเงินสด</t>
  </si>
  <si>
    <t>รวมส่วนของ</t>
  </si>
  <si>
    <t>ยังไม่ได้จัดสรร</t>
  </si>
  <si>
    <t>บริษัทใหญ่</t>
  </si>
  <si>
    <t>รวม</t>
  </si>
  <si>
    <t>ค่าเสื่อมราคา</t>
  </si>
  <si>
    <t>สินค้าคงเหลือ (สุทธิ)</t>
  </si>
  <si>
    <t xml:space="preserve">สินทรัพย์หมุนเวียนอื่น </t>
  </si>
  <si>
    <t xml:space="preserve">สินทรัพย์ไม่หมุนเวียนอื่น </t>
  </si>
  <si>
    <t>งบแสดงฐานะการเงิน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</si>
  <si>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</si>
  <si>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</si>
  <si>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งบการเงินรวม (บาท)</t>
  </si>
  <si>
    <t>กระแสเงินสดจากกิจกรรมดำเนินงาน:</t>
  </si>
  <si>
    <t>ค่าตัดจำหน่าย</t>
  </si>
  <si>
    <t>สินค้าคงเหลือ</t>
  </si>
  <si>
    <t>หนี้สินดำเนินงานเพิ่มขึ้น(ลดลง)</t>
  </si>
  <si>
    <t>ทุนจดทะเบียน</t>
  </si>
  <si>
    <t>ส่วนได้เสีย</t>
  </si>
  <si>
    <t>ที่ไม่มี</t>
  </si>
  <si>
    <t>งบการเงิน</t>
  </si>
  <si>
    <t>การแปลงค่า</t>
  </si>
  <si>
    <t>ภาระผูกพันผลประโยชน์พนักงาน</t>
  </si>
  <si>
    <t xml:space="preserve">ต้นทุนทางการเงิน </t>
  </si>
  <si>
    <t>การแบ่งปันกำไร</t>
  </si>
  <si>
    <t>การแบ่งปันกำไรเบ็ดเสร็จรวม</t>
  </si>
  <si>
    <t>องค์ประกอบอื่น</t>
  </si>
  <si>
    <t>จัดสรรแล้ว</t>
  </si>
  <si>
    <t>ตามกฎหมาย</t>
  </si>
  <si>
    <t>- ทุนสำรอง</t>
  </si>
  <si>
    <t>งบกำไรขาดทุนเบ็ดเสร็จ</t>
  </si>
  <si>
    <t>รายได้</t>
  </si>
  <si>
    <t>บริษัท อีสเทิร์นโพลีเมอร์ กรุ๊ป จำกัด (มหาชน)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</si>
  <si>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</si>
  <si>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</si>
  <si>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</si>
  <si>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>รายได้จากการขายสินค้า</t>
  </si>
  <si>
    <t>รายได้จากการให้บริการ</t>
  </si>
  <si>
    <t>ต้นทุนการให้บริการ</t>
  </si>
  <si>
    <t>กำไรขั้นต้น</t>
  </si>
  <si>
    <t>กำไรก่อนค่าใช้จ่าย</t>
  </si>
  <si>
    <t>ทุนสำรองตามกฎหมาย</t>
  </si>
  <si>
    <t>สินทรัพย์หมุนเวียนอื่น</t>
  </si>
  <si>
    <t>กำไรก่อนภาษีเงินได้</t>
  </si>
  <si>
    <t>ภาษีเงินได้</t>
  </si>
  <si>
    <t>กำไรต่อหุ้นขั้นพื้นฐาน (บาท)</t>
  </si>
  <si>
    <t>กำไร(ขาดทุน)เบ็ดเสร็จอื่น</t>
  </si>
  <si>
    <t>ผลต่างจาก</t>
  </si>
  <si>
    <t>จ่ายเงินปันผล</t>
  </si>
  <si>
    <t>กำไรเบ็ดเสร็จรวมสำหรับปี</t>
  </si>
  <si>
    <t>อำนาจควบคุม</t>
  </si>
  <si>
    <t>กระแสเงินสดจากกิจกรรมลงทุน</t>
  </si>
  <si>
    <t>กระแสเงินสดจากกิจกรรมจัดหาเงิน</t>
  </si>
  <si>
    <t>เต็มมูลค่าแล้ว</t>
  </si>
  <si>
    <t>ที่ออกและชำระ</t>
  </si>
  <si>
    <t>รายได้เงินปันผล</t>
  </si>
  <si>
    <t>ต้นทุนทางการเงิน</t>
  </si>
  <si>
    <t>ภาษีมูลค่าเพิ่ม</t>
  </si>
  <si>
    <t>เงินลงทุนในบริษัทย่อย</t>
  </si>
  <si>
    <t>เงินลงทุนในบริษัทร่วม</t>
  </si>
  <si>
    <t>เงินฝากธนาคารที่ติดภาระค้ำประกัน</t>
  </si>
  <si>
    <t xml:space="preserve">          -</t>
  </si>
  <si>
    <t>เดียวกัน</t>
  </si>
  <si>
    <t>ส่วนแบ่งกำไรจากเงินลงทุนในบริษัทร่วม</t>
  </si>
  <si>
    <t>ส่วนเกินทุน</t>
  </si>
  <si>
    <t>จากการรวม</t>
  </si>
  <si>
    <t>ธุรกิจภายใต้</t>
  </si>
  <si>
    <t>การควบคุม</t>
  </si>
  <si>
    <t xml:space="preserve">ยอดคงเหลือปลายปี ณ </t>
  </si>
  <si>
    <t>เงินสดและรายการเทียบเท่าเงินสด</t>
  </si>
  <si>
    <t>ลูกหนี้การค้าและลูกหนี้อื่น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</si>
  <si>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</si>
  <si>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</si>
  <si>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สินทรัพย์ภาษีเงินได้รอการตัดบัญชี (สุทธิ)</t>
  </si>
  <si>
    <t>สินทรัพย์ไม่มีตัวตน (สุทธิ)</t>
  </si>
  <si>
    <t>เงินกู้ยืมระยะสั้นจากกิจการที่เกี่ยวข้องกัน</t>
  </si>
  <si>
    <t xml:space="preserve">เงินกู้ยืมระยะยาวจากสถาบันการเงิน </t>
  </si>
  <si>
    <t xml:space="preserve">   จัดสรรแล้ว  - ทุนสำรองตามกฎหมาย</t>
  </si>
  <si>
    <t>ส่วนเกินทุนจากการรวมธุรกิจภายใต้การควบคุมเดียวกัน</t>
  </si>
  <si>
    <t>เงินสดจ่ายชำระหนี้สินตามสัญญาเช่าการเงิน</t>
  </si>
  <si>
    <t>สิทธิการเช่าที่ดินที่ถึงกำหนดภายในหนึ่งปี (สุทธิ)</t>
  </si>
  <si>
    <t>ค่าเผื่อสินค้าที่มีราคาทุนสูงกว่าราคา</t>
  </si>
  <si>
    <t>- เงินกู้ยืมระยะยาวจากสถาบันการเงิน</t>
  </si>
  <si>
    <t>แปลงค่างบการเงิน</t>
  </si>
  <si>
    <t xml:space="preserve">   ทุนจดทะเบียนที่ออกและชำระแล้วเต็มมูลค่า</t>
  </si>
  <si>
    <t>- สุทธิจากภาษี</t>
  </si>
  <si>
    <t>ส่วนที่ถึงกำหนดชำระภายในหนึ่งปีของ</t>
  </si>
  <si>
    <t>กำไร(ขาดทุน)</t>
  </si>
  <si>
    <t>- เงินสดรับชำระคืน</t>
  </si>
  <si>
    <t>- เงินสดรับเพิ่ม</t>
  </si>
  <si>
    <t>- เงินสดชำระคืน</t>
  </si>
  <si>
    <t>ส่วนแบ่ง</t>
  </si>
  <si>
    <t>เบ็ดเสร็จอื่น</t>
  </si>
  <si>
    <t>จากบริษัทร่วม</t>
  </si>
  <si>
    <t>กำไรสำหรับปี</t>
  </si>
  <si>
    <t>กำไร(ขาดทุน)เบ็ดเสร็จอื่นสำหรับปี</t>
  </si>
  <si>
    <t>จากสถาบันการเงิน</t>
  </si>
  <si>
    <t>เงินให้กู้ยืมระยะยาวแก่บริษัทที่เกี่ยวข้องกัน</t>
  </si>
  <si>
    <t>เงินลงทุนในบริษัทย่อยของส่วนได้เสีย</t>
  </si>
  <si>
    <t>ที่ไม่มีอำนาจควบคุม</t>
  </si>
  <si>
    <t>เงินให้กู้ยืมระยะสั้นแก่บริษัทที่เกี่ยวข้องกัน</t>
  </si>
  <si>
    <t>สิทธิการเช่าที่ดิน (สุทธิ)</t>
  </si>
  <si>
    <t xml:space="preserve">หุ้นสามัญ 2,800,000,000 หุ้น มูลค่าหุ้นละ 1 บาท </t>
  </si>
  <si>
    <t>ส่วนเกินมูลค่าหุ้นสามัญ</t>
  </si>
  <si>
    <t>ส่วนเกินมูลค่า</t>
  </si>
  <si>
    <t>หุ้นสามัญ</t>
  </si>
  <si>
    <t>เงินลงทุนระยะยาวอื่น (สุทธิ)</t>
  </si>
  <si>
    <t>ค่าความนิยม</t>
  </si>
  <si>
    <t xml:space="preserve">                -    </t>
  </si>
  <si>
    <t>กำไรสุทธิสำหรับปี</t>
  </si>
  <si>
    <t>กำไรสุทธิรวมสำหรับปี</t>
  </si>
  <si>
    <t>กลับรายการเจ้าหนี้การค้า</t>
  </si>
  <si>
    <t>เงินจ่ายผลประโยชน์พนักงาน</t>
  </si>
  <si>
    <t>ต้นทุนสินค้าที่ขาย</t>
  </si>
  <si>
    <t>เงินสดจ่ายภาษีเงินได้</t>
  </si>
  <si>
    <t xml:space="preserve">หุ้นสามัญ 2,800,000,000 หุ้น </t>
  </si>
  <si>
    <t xml:space="preserve">   มูลค่าที่ตราไว้หุ้นละ 1 บาท</t>
  </si>
  <si>
    <t>จากอัตราแลกเปลี่ยน</t>
  </si>
  <si>
    <t>กำไร(ขาดทุน)อื่น - กำไร(ขาดทุน)สุทธิ</t>
  </si>
  <si>
    <t>- หนี้สินภายใต้สัญญาเช่าการเงิน (สุทธิ)</t>
  </si>
  <si>
    <t>หนี้สินภายใต้สัญญาเช่าการเงิน (สุทธิ)</t>
  </si>
  <si>
    <t>รายการที่จะไม่จัดประเภทรายการใหม่</t>
  </si>
  <si>
    <t>ไปยังกำไรหรือขาดทุนในภายหลัง</t>
  </si>
  <si>
    <t>รายการที่จะจัดประเภทรายการใหม่</t>
  </si>
  <si>
    <t>- การวัดมูลค่าใหม่ของภาระผูกพัน</t>
  </si>
  <si>
    <t>- ผลต่างของอัตราแลกเปลี่ยนจากการ</t>
  </si>
  <si>
    <t>- ส่วนแบ่งกำไร(ขาดทุน)เบ็ดเสร็จอื่น</t>
  </si>
  <si>
    <t>เงินประกันผลงาน</t>
  </si>
  <si>
    <t>เงินปันผลค้างรับ - บริษัทร่วม</t>
  </si>
  <si>
    <t>ผลประโยชน์พนักงาน</t>
  </si>
  <si>
    <t>จากการวัดมูลค่าใหม่</t>
  </si>
  <si>
    <t>ของภาระผูกพัน</t>
  </si>
  <si>
    <t>การวัดมูลค่าใหม่</t>
  </si>
  <si>
    <t>การวัดมูลค่าใหม่ของภาระผูกพันผลประโยชน์พนักงาน</t>
  </si>
  <si>
    <t>- ที่ยังไม่เกิดขึ้นจริง</t>
  </si>
  <si>
    <t xml:space="preserve">                    -</t>
  </si>
  <si>
    <t>พ.ศ. 2560</t>
  </si>
  <si>
    <t>ยอดคงเหลือต้นปี ณ วันที่ 1 เมษายน พ.ศ. 2559</t>
  </si>
  <si>
    <t>วันที่ 31 มีนาคม พ.ศ. 2560</t>
  </si>
  <si>
    <t>ยอดคงเหลือปลายปี ณ วันที่ 31 มีนาคม พ.ศ. 2560</t>
  </si>
  <si>
    <t>งบการเงินเฉพาะกิจการ</t>
  </si>
  <si>
    <t>งบการเงินเฉพาะกิจการ (บาท)</t>
  </si>
  <si>
    <t>หนี้สินและส่วนของเจ้าของ</t>
  </si>
  <si>
    <t>หนี้สินและส่วนของเจ้าของ (ต่อ)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</si>
  <si>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</si>
  <si>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</si>
  <si>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</si>
  <si>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</si>
  <si>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</si>
  <si>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การเปลี่ยนแปลงในส่วนของเจ้าของสำหรับปี</t>
  </si>
  <si>
    <t>รวมส่วนของผู้เป็นเจ้าของของบริษัทใหญ่</t>
  </si>
  <si>
    <t>ของบริษัทร่วมตามวิธีส่วนได้เสีย</t>
  </si>
  <si>
    <t>ส่วนที่เป็นของผู้เป็นเจ้าของของบริษัทใหญ่</t>
  </si>
  <si>
    <t>กำไรต่อหุ้นส่วนที่เป็นของผู้เป็นเจ้าของ</t>
  </si>
  <si>
    <t>ของบริษัทใหญ่</t>
  </si>
  <si>
    <t>ส่วนของผู้เป็นเจ้าของของบริษัทใหญ่</t>
  </si>
  <si>
    <t>เจ้าของ</t>
  </si>
  <si>
    <t>ของส่วนของ</t>
  </si>
  <si>
    <t>เจ้าของของ</t>
  </si>
  <si>
    <t>- อสังหาริมทรัพย์เพื่อการลงทุน</t>
  </si>
  <si>
    <t>- ที่ดิน อาคารและอุปกรณ์</t>
  </si>
  <si>
    <t>เงินปันผลรับจาก</t>
  </si>
  <si>
    <t>- บริษัทร่วม</t>
  </si>
  <si>
    <t>- บริษัทย่อย</t>
  </si>
  <si>
    <t>เงินสดจ่ายเพื่อซื้อ</t>
  </si>
  <si>
    <t>- สินทรัพย์ไม่มีตัวตน</t>
  </si>
  <si>
    <t>- เงินสดจ่ายให้กู้เพิ่มขึ้น</t>
  </si>
  <si>
    <t>ค่าเผื่อหนี้สงสัยจะสูญ(กลับรายการ)</t>
  </si>
  <si>
    <t xml:space="preserve">(กำไร)ขาดทุนสุทธิจากอัตราแลกเปลี่ยน </t>
  </si>
  <si>
    <t>- ที่เกิดขึ้นจริง</t>
  </si>
  <si>
    <t>ส่วนแบ่ง(กำไร)จากเงินลงทุนในบริษัทร่วม</t>
  </si>
  <si>
    <t xml:space="preserve">ขาดทุนสุทธิจากการตัดจำหน่ายที่ดิน </t>
  </si>
  <si>
    <t>อาคารและอุปกรณ์</t>
  </si>
  <si>
    <t>(กำไร)ขาดทุนสุทธิจากการจำหน่าย</t>
  </si>
  <si>
    <t>ผลขาดทุนจากเพลิงไหม้</t>
  </si>
  <si>
    <t>การเปลี่ยนแปลงของเงินทุนหมุนเวียน</t>
  </si>
  <si>
    <t>สินทรัพย์ดำเนินงาน(เพิ่มขึ้น)ลดลง</t>
  </si>
  <si>
    <t>เงินสดได้มาจาก(ใช้ไปใน)กิจกรรมดำเนินงาน</t>
  </si>
  <si>
    <t xml:space="preserve">   ก่อนดอกเบี้ยรับ ต้นทุนทางการเงินจ่าย</t>
  </si>
  <si>
    <t xml:space="preserve">   และภาษีเงินได้จ่าย</t>
  </si>
  <si>
    <t>เงินสดรับ-ค่าดอกเบี้ยรับ</t>
  </si>
  <si>
    <t xml:space="preserve">เงินสดจ่ายต้นทุนทางการเงิน </t>
  </si>
  <si>
    <t xml:space="preserve">   - ดอกเบี้ยจ่าย</t>
  </si>
  <si>
    <t xml:space="preserve">      จ่ายภาษีเงินได้นิติบุคคล</t>
  </si>
  <si>
    <t>เงินสดสุทธิได้มาจาก(ใช้ไปใน)กิจกรรมดำเนินงาน</t>
  </si>
  <si>
    <t>(เพิ่มขึ้น)ลดลง</t>
  </si>
  <si>
    <t>เงินสดจ่ายเพื่อลงทุนเพิ่มในบริษัทร่วม</t>
  </si>
  <si>
    <t>เงินสดรับจากการจำหน่าย</t>
  </si>
  <si>
    <t>จากสถาบันการเงินเพิ่มขึ้น(ลดลง)</t>
  </si>
  <si>
    <t>เงินกู้ยืมระยะยาวจากสถาบันการเงิน</t>
  </si>
  <si>
    <t>เงินสดจ่ายเงินปันผล</t>
  </si>
  <si>
    <t>เงินสดรับจากการลงทุนของส่วนได้เสีย</t>
  </si>
  <si>
    <t>เพิ่มขึ้น(ลดลง)สุทธิ</t>
  </si>
  <si>
    <t>เงินสดและรายการเทียบเท่าเงินสดต้นงวด</t>
  </si>
  <si>
    <t>รายการที่ไม่ใช่เงินสด</t>
  </si>
  <si>
    <t xml:space="preserve">ลูกหนี้จากการขายสินทรัพย์ถาวร </t>
  </si>
  <si>
    <t>- บริษัทอื่น</t>
  </si>
  <si>
    <t>- บริษัทที่เกี่ยวข้องกัน</t>
  </si>
  <si>
    <t>เจ้าหนี้จากการซื้อสินทรัพย์ถาวร</t>
  </si>
  <si>
    <t xml:space="preserve">         -</t>
  </si>
  <si>
    <t xml:space="preserve">           -</t>
  </si>
  <si>
    <t xml:space="preserve">            -</t>
  </si>
  <si>
    <t xml:space="preserve">               -</t>
  </si>
  <si>
    <t>13 (ข)</t>
  </si>
  <si>
    <t>18, 20</t>
  </si>
  <si>
    <t>13 (ก)</t>
  </si>
  <si>
    <t>ที่คาดว่าจะได้รับ(กลับรายการ)</t>
  </si>
  <si>
    <t xml:space="preserve">ค่าใช้จ่ายอื่น </t>
  </si>
  <si>
    <t>รายการปรับปรุง</t>
  </si>
  <si>
    <t>13 ข)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</si>
  <si>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</si>
  <si>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</si>
  <si>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/>
  </si>
  <si>
    <t>เงินสดและรายการเทียบเท่าเงินสดปลายงวด</t>
  </si>
  <si>
    <r>
      <rPr>
        <sz val="13"/>
        <color indexed="9"/>
        <rFont val="Angsana New"/>
        <family val="1"/>
      </rPr>
      <t>เงินปันผลค้างรับ</t>
    </r>
    <r>
      <rPr>
        <sz val="13"/>
        <rFont val="Angsana New"/>
        <family val="1"/>
      </rPr>
      <t xml:space="preserve"> - บริษัทย่อย</t>
    </r>
  </si>
  <si>
    <t>หนี้สินภาษีเงินได้รอการตัดบัญชี (สุทธิ)</t>
  </si>
  <si>
    <t>เงินจ่ายล่วงหน้าค่าสินทรัพย์</t>
  </si>
  <si>
    <t>เงินจ่ายล่วงหน้าค่าสินทรัพย์ไม่มีตัวตน</t>
  </si>
  <si>
    <t>เงินจ่ายล่วงหน้าค่าหุ้นแก่บริษัทร่วม</t>
  </si>
  <si>
    <t>ณ วันที่ 31 มีนาคม พ.ศ. 2561</t>
  </si>
  <si>
    <t>พ.ศ. 2561</t>
  </si>
  <si>
    <t>สำหรับปีสิ้นสุดวันที่ 31 มีนาคม พ.ศ. 2561</t>
  </si>
  <si>
    <t>วันที่ 31 มีนาคม พ.ศ. 2561</t>
  </si>
  <si>
    <t>ยอดคงเหลือต้นปี ณ วันที่ 1 เมษายน พ.ศ. 2560</t>
  </si>
  <si>
    <t>ยอดคงเหลือปลายปี ณ วันที่ 31 มีนาคม พ.ศ. 2561</t>
  </si>
  <si>
    <t>เงินสดจ่ายสุทธิเพื่อซื้อธุรกิจ</t>
  </si>
  <si>
    <t>เงินสดจ่ายเพื่อลงทุนในบริษัทอื่น</t>
  </si>
  <si>
    <t>เจ้าหนี้จากการซื้อสินทรัพย์ภายใต้</t>
  </si>
  <si>
    <t>สัญญาเช่าทางการเงินในระหว่างงวด</t>
  </si>
  <si>
    <t>เงินปันผลรับจากเงินลงทุนใน</t>
  </si>
  <si>
    <t>40 (ค)</t>
  </si>
  <si>
    <t>40 (ง)</t>
  </si>
  <si>
    <t>40 (จ)</t>
  </si>
  <si>
    <t>40 (ข)</t>
  </si>
  <si>
    <t>25, 40 (ง)</t>
  </si>
  <si>
    <t>กำไรขาดทุนเบ็ดเสร็จอื่น</t>
  </si>
  <si>
    <t>ภาษีเงินได้เกี่ยวกับองค์ประกอบของ</t>
  </si>
  <si>
    <t>แก่บริษัทย่อยเป็นระยะยาว</t>
  </si>
  <si>
    <t>หมายเหตุประกอบงบการเงินรวมและงบการเงินเฉพาะกิจการในหน้า 19 ถึง 136 เป็นส่วนหนึ่งของงบการเงินนี้</t>
  </si>
  <si>
    <t>เงินสดรับภาษีเงินได้</t>
  </si>
  <si>
    <t>40 (ค), 40 (ง)</t>
  </si>
  <si>
    <t>(กลับรายการ)ค่าเผื่อสินค้าล้าสมัย</t>
  </si>
  <si>
    <t>และเคลื่อนไหวช้า</t>
  </si>
  <si>
    <t>(กลับรายการ)ค่าเผื่อการด้อยค่าที่ดิน อาคาร</t>
  </si>
  <si>
    <t>และอุปกรณ์</t>
  </si>
  <si>
    <t>(ไม่รวมผลกระทบของการซื้อบริษัทย่อย)</t>
  </si>
  <si>
    <t>กำไร(ขาดทุน)จากอัตราแลกเปลี่ยนของ</t>
  </si>
  <si>
    <t>การจัดประเภทของเงินให้กู้ยืมระยะสั้น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</si>
</sst>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0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 \ \(#,##0\)"/>
    <numFmt numFmtId="168" formatCode="_(* #,##0_);_(* \(#,##0\);_(* &quot;-&quot;???_)\ ;_(@_)"/>
    <numFmt numFmtId="169" formatCode="_(* #,##0.000_);_(* \(#,##0.000\);_(* &quot;-&quot;???_)\ ;_(@_)"/>
    <numFmt numFmtId="170" formatCode="#,##0;\(#,##0\)"/>
    <numFmt numFmtId="171" formatCode="\t&quot;$&quot;#,##0_);\(\t&quot;$&quot;#,##0\)"/>
    <numFmt numFmtId="172" formatCode="_-* #,##0.00_-;\-* #,##0.00_-;_-* \-??_-;_-@_-"/>
    <numFmt numFmtId="173" formatCode="_-* #,##0_-;\-* #,##0_-;_-* &quot;-&quot;??_-;_-@_-"/>
    <numFmt numFmtId="174" formatCode="0.0%"/>
    <numFmt numFmtId="175" formatCode="_-* #,##0.00\ _€_-;\-* #,##0.00\ _€_-;_-* &quot;-&quot;??\ _€_-;_-@_-"/>
    <numFmt numFmtId="176" formatCode="_ * #,##0.00_ ;_ * \-#,##0.00_ ;_ * &quot;-&quot;??_ ;_ @_ "/>
    <numFmt numFmtId="177" formatCode="_-* #,##0.00\ &quot;€&quot;_-;\-* #,##0.00\ &quot;€&quot;_-;_-* &quot;-&quot;??\ &quot;€&quot;_-;_-@_-"/>
    <numFmt numFmtId="178" formatCode="_(* #,##0.00_);_(* \(#,##0.00\);_(* \-??_);_(@_)"/>
    <numFmt numFmtId="179" formatCode="B1d\-mmm\-yy"/>
    <numFmt numFmtId="180" formatCode="[$-F400]h:mm:ss\ AM/PM"/>
    <numFmt numFmtId="181" formatCode="#,##0;\(#,##0\);&quot;-&quot;;@"/>
    <numFmt numFmtId="182" formatCode="B1mmm\-yy"/>
    <numFmt numFmtId="183" formatCode="&quot;Yes&quot;;&quot;Yes&quot;;&quot;No&quot;"/>
    <numFmt numFmtId="184" formatCode="[$-1070000]d/m/yy;@"/>
    <numFmt numFmtId="185" formatCode="&quot;True&quot;;&quot;True&quot;;&quot;False&quot;"/>
    <numFmt numFmtId="186" formatCode="[$-101041E]d\ mmm\ yy;@"/>
    <numFmt numFmtId="187" formatCode="[$-1070000]d/mm/yyyy;@"/>
    <numFmt numFmtId="188" formatCode="###,###,##0.00"/>
    <numFmt numFmtId="189" formatCode="_(&quot;$&quot;* #,##0.00_);_(&quot;$&quot;* \(#,##0.00\);_(&quot;$&quot;* &quot;-&quot;??_);_(@_)"/>
    <numFmt numFmtId="190" formatCode="#,##0.0;[Red]#,##0.0"/>
    <numFmt numFmtId="191" formatCode="0.0000"/>
    <numFmt numFmtId="192" formatCode="_(* #,##0.0_);_(* \(#,##0.0\);_(* &quot;-&quot;?_);@_)"/>
    <numFmt numFmtId="193" formatCode="_(* #,##0_);_(* \(#,##0\);_(* &quot;-&quot;???\ _);@_)"/>
  </numFmts>
  <fonts count="1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3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u/>
      <sz val="13"/>
      <name val="Angsana New"/>
      <family val="1"/>
    </font>
    <font>
      <u/>
      <sz val="12"/>
      <name val="Angsana New"/>
      <family val="1"/>
    </font>
    <font>
      <u/>
      <sz val="13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sz val="13"/>
      <color indexed="9"/>
      <name val="Angsana New"/>
      <family val="1"/>
    </font>
    <font>
      <sz val="10"/>
      <color theme="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0"/>
      <color theme="1"/>
      <name val="Arial Unicode MS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charset val="222"/>
    </font>
    <font>
      <sz val="14"/>
      <name val="Angsana New"/>
      <family val="1"/>
    </font>
    <font>
      <sz val="10"/>
      <name val="Microsoft Sans Serif"/>
      <family val="2"/>
    </font>
    <font>
      <sz val="11"/>
      <color indexed="8"/>
      <name val="Tahoma"/>
      <family val="2"/>
      <charset val="134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 Unicode MS"/>
      <family val="2"/>
    </font>
    <font>
      <u/>
      <sz val="11"/>
      <color theme="10"/>
      <name val="Calibri"/>
      <family val="2"/>
      <charset val="222"/>
    </font>
    <font>
      <sz val="10"/>
      <name val="Times New Roman"/>
      <family val="1"/>
    </font>
    <font>
      <sz val="11"/>
      <name val="‚l‚r ‚oƒSƒVƒbƒN"/>
      <family val="1"/>
    </font>
    <font>
      <sz val="11"/>
      <color theme="1"/>
      <name val="Tahoma"/>
      <family val="2"/>
      <charset val="134"/>
    </font>
    <font>
      <u/>
      <sz val="10"/>
      <color rgb="FF0000FF"/>
      <name val="Georgia"/>
      <family val="1"/>
    </font>
    <font>
      <sz val="16"/>
      <color theme="1"/>
      <name val="Angsana New"/>
      <family val="2"/>
      <charset val="222"/>
    </font>
    <font>
      <u/>
      <sz val="9.9"/>
      <color theme="10"/>
      <name val="Arial"/>
      <family val="2"/>
    </font>
    <font>
      <sz val="11"/>
      <color indexed="8"/>
      <name val="Tahoma"/>
      <family val="2"/>
      <charset val="222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SimSun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u/>
      <sz val="11"/>
      <color indexed="12"/>
      <name val="ＭＳ Ｐゴシック"/>
      <family val="3"/>
      <charset val="128"/>
    </font>
    <font>
      <sz val="11"/>
      <name val="ＭＳ Ｐゴシック"/>
      <charset val="128"/>
    </font>
    <font>
      <u/>
      <sz val="10"/>
      <color theme="10"/>
      <name val="Georgia"/>
      <family val="1"/>
    </font>
    <font>
      <sz val="13"/>
      <color theme="1"/>
      <name val="Angsana New"/>
      <family val="1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459">
    <xf numFmtId="0" fontId="0" fillId="0" borderId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8" applyNumberFormat="0" applyAlignment="0" applyProtection="0"/>
    <xf numFmtId="0" fontId="22" fillId="6" borderId="9" applyNumberFormat="0" applyAlignment="0" applyProtection="0"/>
    <xf numFmtId="0" fontId="23" fillId="6" borderId="8" applyNumberFormat="0" applyAlignment="0" applyProtection="0"/>
    <xf numFmtId="0" fontId="24" fillId="0" borderId="10" applyNumberFormat="0" applyFill="0" applyAlignment="0" applyProtection="0"/>
    <xf numFmtId="0" fontId="25" fillId="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9" fillId="32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0" borderId="0"/>
    <xf numFmtId="37" fontId="32" fillId="0" borderId="0"/>
    <xf numFmtId="0" fontId="1" fillId="0" borderId="0"/>
    <xf numFmtId="0" fontId="13" fillId="0" borderId="0"/>
    <xf numFmtId="165" fontId="35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1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37" fillId="0" borderId="0" applyFont="0" applyFill="0" applyBorder="0" applyAlignment="0" applyProtection="0"/>
    <xf numFmtId="0" fontId="1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0" fontId="31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0" fontId="1" fillId="0" borderId="0"/>
    <xf numFmtId="165" fontId="39" fillId="0" borderId="0" applyFont="0" applyFill="0" applyBorder="0" applyAlignment="0" applyProtection="0"/>
    <xf numFmtId="0" fontId="1" fillId="0" borderId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65" fontId="1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34" fillId="0" borderId="0"/>
    <xf numFmtId="165" fontId="1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3" fillId="0" borderId="0"/>
    <xf numFmtId="9" fontId="42" fillId="0" borderId="0" applyFont="0" applyFill="0" applyBorder="0" applyAlignment="0" applyProtection="0"/>
    <xf numFmtId="0" fontId="1" fillId="0" borderId="0"/>
    <xf numFmtId="0" fontId="33" fillId="0" borderId="0"/>
    <xf numFmtId="0" fontId="43" fillId="0" borderId="0"/>
    <xf numFmtId="165" fontId="33" fillId="0" borderId="0" applyFont="0" applyFill="0" applyBorder="0" applyAlignment="0" applyProtection="0"/>
    <xf numFmtId="0" fontId="31" fillId="0" borderId="0" applyFont="0" applyFill="0" applyBorder="0" applyAlignment="0" applyProtection="0"/>
    <xf numFmtId="171" fontId="44" fillId="0" borderId="0" applyFill="0" applyBorder="0" applyAlignment="0" applyProtection="0"/>
    <xf numFmtId="172" fontId="44" fillId="0" borderId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5" fillId="0" borderId="0"/>
    <xf numFmtId="17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7" fillId="0" borderId="0"/>
    <xf numFmtId="165" fontId="1" fillId="0" borderId="0" applyFont="0" applyFill="0" applyBorder="0" applyAlignment="0" applyProtection="0"/>
    <xf numFmtId="0" fontId="65" fillId="0" borderId="0" applyNumberFormat="0" applyFill="0" applyBorder="0" applyAlignment="0">
      <alignment vertical="top"/>
      <protection locked="0"/>
    </xf>
    <xf numFmtId="0" fontId="39" fillId="0" borderId="0"/>
    <xf numFmtId="165" fontId="39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1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165" fontId="39" fillId="0" borderId="0" applyFont="0" applyFill="0" applyBorder="0" applyAlignment="0" applyProtection="0"/>
    <xf numFmtId="0" fontId="1" fillId="0" borderId="0"/>
    <xf numFmtId="0" fontId="4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63" fillId="12" borderId="0" applyNumberFormat="0" applyBorder="0" applyAlignment="0" applyProtection="0"/>
    <xf numFmtId="0" fontId="63" fillId="16" borderId="0" applyNumberFormat="0" applyBorder="0" applyAlignment="0" applyProtection="0"/>
    <xf numFmtId="0" fontId="63" fillId="20" borderId="0" applyNumberFormat="0" applyBorder="0" applyAlignment="0" applyProtection="0"/>
    <xf numFmtId="0" fontId="63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32" borderId="0" applyNumberFormat="0" applyBorder="0" applyAlignment="0" applyProtection="0"/>
    <xf numFmtId="0" fontId="63" fillId="9" borderId="0" applyNumberFormat="0" applyBorder="0" applyAlignment="0" applyProtection="0"/>
    <xf numFmtId="0" fontId="63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29" borderId="0" applyNumberFormat="0" applyBorder="0" applyAlignment="0" applyProtection="0"/>
    <xf numFmtId="0" fontId="53" fillId="3" borderId="0" applyNumberFormat="0" applyBorder="0" applyAlignment="0" applyProtection="0"/>
    <xf numFmtId="0" fontId="57" fillId="6" borderId="8" applyNumberFormat="0" applyAlignment="0" applyProtection="0"/>
    <xf numFmtId="0" fontId="59" fillId="7" borderId="11" applyNumberFormat="0" applyAlignment="0" applyProtection="0"/>
    <xf numFmtId="0" fontId="61" fillId="0" borderId="0" applyNumberFormat="0" applyFill="0" applyBorder="0" applyAlignment="0" applyProtection="0"/>
    <xf numFmtId="0" fontId="52" fillId="2" borderId="0" applyNumberFormat="0" applyBorder="0" applyAlignment="0" applyProtection="0"/>
    <xf numFmtId="0" fontId="49" fillId="0" borderId="5" applyNumberFormat="0" applyFill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1" fillId="0" borderId="0" applyNumberFormat="0" applyFill="0" applyBorder="0" applyAlignment="0" applyProtection="0"/>
    <xf numFmtId="0" fontId="55" fillId="5" borderId="8" applyNumberFormat="0" applyAlignment="0" applyProtection="0"/>
    <xf numFmtId="0" fontId="58" fillId="0" borderId="10" applyNumberFormat="0" applyFill="0" applyAlignment="0" applyProtection="0"/>
    <xf numFmtId="0" fontId="54" fillId="4" borderId="0" applyNumberFormat="0" applyBorder="0" applyAlignment="0" applyProtection="0"/>
    <xf numFmtId="0" fontId="39" fillId="8" borderId="12" applyNumberFormat="0" applyFont="0" applyAlignment="0" applyProtection="0"/>
    <xf numFmtId="0" fontId="56" fillId="6" borderId="9" applyNumberFormat="0" applyAlignment="0" applyProtection="0"/>
    <xf numFmtId="0" fontId="48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6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2" fillId="0" borderId="0"/>
    <xf numFmtId="0" fontId="39" fillId="0" borderId="0"/>
    <xf numFmtId="0" fontId="1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3" fillId="0" borderId="0"/>
    <xf numFmtId="0" fontId="13" fillId="0" borderId="0"/>
    <xf numFmtId="0" fontId="66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0" fontId="42" fillId="0" borderId="0"/>
    <xf numFmtId="165" fontId="33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13" fillId="0" borderId="0"/>
    <xf numFmtId="0" fontId="65" fillId="0" borderId="0" applyNumberFormat="0" applyFill="0" applyBorder="0" applyAlignment="0" applyProtection="0"/>
    <xf numFmtId="0" fontId="37" fillId="0" borderId="0"/>
    <xf numFmtId="165" fontId="1" fillId="0" borderId="0" applyFont="0" applyFill="0" applyBorder="0" applyAlignment="0" applyProtection="0"/>
    <xf numFmtId="0" fontId="13" fillId="0" borderId="0">
      <protection locked="0"/>
    </xf>
    <xf numFmtId="165" fontId="13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13" fillId="0" borderId="0"/>
    <xf numFmtId="0" fontId="39" fillId="0" borderId="0"/>
    <xf numFmtId="0" fontId="64" fillId="0" borderId="0" applyNumberFormat="0" applyFill="0" applyBorder="0" applyAlignment="0" applyProtection="0">
      <alignment vertical="top"/>
      <protection locked="0"/>
    </xf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2" fillId="0" borderId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76" fontId="4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78" fontId="31" fillId="0" borderId="0" applyFill="0" applyBorder="0" applyAlignment="0" applyProtection="0"/>
    <xf numFmtId="0" fontId="13" fillId="0" borderId="0"/>
    <xf numFmtId="0" fontId="70" fillId="0" borderId="0"/>
    <xf numFmtId="0" fontId="31" fillId="0" borderId="0"/>
    <xf numFmtId="165" fontId="39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9" fillId="0" borderId="0"/>
    <xf numFmtId="165" fontId="1" fillId="0" borderId="0" applyFont="0" applyFill="0" applyBorder="0" applyAlignment="0" applyProtection="0"/>
    <xf numFmtId="0" fontId="1" fillId="0" borderId="0"/>
    <xf numFmtId="0" fontId="97" fillId="39" borderId="27" applyNumberFormat="0" applyAlignment="0" applyProtection="0"/>
    <xf numFmtId="0" fontId="71" fillId="0" borderId="0" applyNumberFormat="0" applyFill="0" applyBorder="0" applyAlignment="0">
      <alignment vertical="top"/>
      <protection locked="0"/>
    </xf>
    <xf numFmtId="0" fontId="71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0" fontId="65" fillId="0" borderId="0" applyNumberFormat="0" applyFill="0" applyBorder="0" applyAlignment="0">
      <alignment vertical="top"/>
      <protection locked="0"/>
    </xf>
    <xf numFmtId="165" fontId="37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0" fontId="37" fillId="0" borderId="0"/>
    <xf numFmtId="0" fontId="31" fillId="0" borderId="0"/>
    <xf numFmtId="0" fontId="38" fillId="0" borderId="0" applyNumberFormat="0" applyFill="0" applyBorder="0" applyAlignment="0" applyProtection="0">
      <alignment vertical="top"/>
      <protection locked="0"/>
    </xf>
    <xf numFmtId="165" fontId="72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39" fillId="0" borderId="0"/>
    <xf numFmtId="165" fontId="3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" fillId="0" borderId="0"/>
    <xf numFmtId="0" fontId="1" fillId="0" borderId="0"/>
    <xf numFmtId="165" fontId="3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" fillId="0" borderId="0"/>
    <xf numFmtId="0" fontId="39" fillId="0" borderId="0"/>
    <xf numFmtId="165" fontId="39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39" fillId="0" borderId="0"/>
    <xf numFmtId="165" fontId="37" fillId="0" borderId="0" applyFont="0" applyFill="0" applyBorder="0" applyAlignment="0" applyProtection="0"/>
    <xf numFmtId="0" fontId="13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3" fillId="0" borderId="0"/>
    <xf numFmtId="0" fontId="42" fillId="0" borderId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80" fontId="1" fillId="0" borderId="0"/>
    <xf numFmtId="0" fontId="31" fillId="0" borderId="0"/>
    <xf numFmtId="0" fontId="13" fillId="0" borderId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39" fillId="0" borderId="0"/>
    <xf numFmtId="16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82" fontId="31" fillId="0" borderId="0" applyFont="0" applyFill="0" applyBorder="0" applyAlignment="0" applyProtection="0">
      <alignment wrapText="1"/>
    </xf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81" fontId="68" fillId="0" borderId="0" applyFill="0" applyBorder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13" fillId="0" borderId="0"/>
    <xf numFmtId="0" fontId="33" fillId="0" borderId="0"/>
    <xf numFmtId="0" fontId="39" fillId="0" borderId="0"/>
    <xf numFmtId="0" fontId="13" fillId="0" borderId="0"/>
    <xf numFmtId="183" fontId="31" fillId="0" borderId="0"/>
    <xf numFmtId="0" fontId="33" fillId="0" borderId="0"/>
    <xf numFmtId="0" fontId="39" fillId="0" borderId="0"/>
    <xf numFmtId="0" fontId="31" fillId="0" borderId="0">
      <alignment wrapText="1"/>
    </xf>
    <xf numFmtId="0" fontId="35" fillId="0" borderId="0"/>
    <xf numFmtId="0" fontId="31" fillId="0" borderId="0">
      <alignment wrapText="1"/>
    </xf>
    <xf numFmtId="0" fontId="33" fillId="0" borderId="0"/>
    <xf numFmtId="165" fontId="31" fillId="0" borderId="0" applyFont="0" applyFill="0" applyBorder="0" applyAlignment="0" applyProtection="0"/>
    <xf numFmtId="0" fontId="31" fillId="0" borderId="0"/>
    <xf numFmtId="16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31" fillId="0" borderId="0"/>
    <xf numFmtId="175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165" fontId="37" fillId="0" borderId="0" applyFont="0" applyFill="0" applyBorder="0" applyAlignment="0" applyProtection="0"/>
    <xf numFmtId="0" fontId="39" fillId="0" borderId="0"/>
    <xf numFmtId="183" fontId="39" fillId="0" borderId="0"/>
    <xf numFmtId="0" fontId="39" fillId="0" borderId="0"/>
    <xf numFmtId="9" fontId="39" fillId="0" borderId="0" applyFont="0" applyFill="0" applyBorder="0" applyAlignment="0" applyProtection="0"/>
    <xf numFmtId="0" fontId="1" fillId="0" borderId="0"/>
    <xf numFmtId="0" fontId="39" fillId="0" borderId="0"/>
    <xf numFmtId="165" fontId="39" fillId="0" borderId="0" applyFont="0" applyFill="0" applyBorder="0" applyAlignment="0" applyProtection="0"/>
    <xf numFmtId="0" fontId="1" fillId="0" borderId="0"/>
    <xf numFmtId="0" fontId="1" fillId="0" borderId="0"/>
    <xf numFmtId="187" fontId="39" fillId="0" borderId="0"/>
    <xf numFmtId="0" fontId="1" fillId="0" borderId="0"/>
    <xf numFmtId="0" fontId="1" fillId="0" borderId="0"/>
    <xf numFmtId="0" fontId="1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80" fontId="1" fillId="0" borderId="0"/>
    <xf numFmtId="0" fontId="13" fillId="0" borderId="0"/>
    <xf numFmtId="0" fontId="31" fillId="0" borderId="0"/>
    <xf numFmtId="165" fontId="1" fillId="0" borderId="0" applyFont="0" applyFill="0" applyBorder="0" applyAlignment="0" applyProtection="0"/>
    <xf numFmtId="0" fontId="39" fillId="0" borderId="0"/>
    <xf numFmtId="165" fontId="42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39" fillId="8" borderId="12" applyNumberFormat="0" applyFont="0" applyAlignment="0" applyProtection="0"/>
    <xf numFmtId="165" fontId="42" fillId="0" borderId="0" applyFont="0" applyFill="0" applyBorder="0" applyAlignment="0" applyProtection="0"/>
    <xf numFmtId="0" fontId="31" fillId="0" borderId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74" fillId="0" borderId="0"/>
    <xf numFmtId="0" fontId="33" fillId="0" borderId="0"/>
    <xf numFmtId="0" fontId="75" fillId="0" borderId="0"/>
    <xf numFmtId="183" fontId="39" fillId="0" borderId="0"/>
    <xf numFmtId="185" fontId="39" fillId="0" borderId="0"/>
    <xf numFmtId="186" fontId="39" fillId="0" borderId="0" applyFont="0" applyFill="0" applyBorder="0" applyAlignment="0" applyProtection="0"/>
    <xf numFmtId="185" fontId="39" fillId="0" borderId="0"/>
    <xf numFmtId="179" fontId="39" fillId="0" borderId="0"/>
    <xf numFmtId="182" fontId="39" fillId="0" borderId="0"/>
    <xf numFmtId="188" fontId="39" fillId="0" borderId="0"/>
    <xf numFmtId="0" fontId="39" fillId="0" borderId="0"/>
    <xf numFmtId="165" fontId="39" fillId="0" borderId="0" applyFont="0" applyFill="0" applyBorder="0" applyAlignment="0" applyProtection="0"/>
    <xf numFmtId="179" fontId="39" fillId="0" borderId="0"/>
    <xf numFmtId="179" fontId="39" fillId="0" borderId="0" applyFont="0" applyFill="0" applyBorder="0" applyAlignment="0" applyProtection="0"/>
    <xf numFmtId="0" fontId="1" fillId="8" borderId="12" applyNumberFormat="0" applyFont="0" applyAlignment="0" applyProtection="0"/>
    <xf numFmtId="0" fontId="39" fillId="0" borderId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8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8" borderId="12" applyNumberFormat="0" applyFont="0" applyAlignment="0" applyProtection="0"/>
    <xf numFmtId="9" fontId="39" fillId="0" borderId="0" applyFont="0" applyFill="0" applyBorder="0" applyAlignment="0" applyProtection="0"/>
    <xf numFmtId="0" fontId="39" fillId="0" borderId="0"/>
    <xf numFmtId="165" fontId="42" fillId="0" borderId="0" applyFont="0" applyFill="0" applyBorder="0" applyAlignment="0" applyProtection="0"/>
    <xf numFmtId="0" fontId="49" fillId="0" borderId="5" applyNumberFormat="0" applyFill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1" fillId="0" borderId="0" applyNumberFormat="0" applyFill="0" applyBorder="0" applyAlignment="0" applyProtection="0"/>
    <xf numFmtId="0" fontId="52" fillId="2" borderId="0" applyNumberFormat="0" applyBorder="0" applyAlignment="0" applyProtection="0"/>
    <xf numFmtId="0" fontId="53" fillId="3" borderId="0" applyNumberFormat="0" applyBorder="0" applyAlignment="0" applyProtection="0"/>
    <xf numFmtId="0" fontId="54" fillId="4" borderId="0" applyNumberFormat="0" applyBorder="0" applyAlignment="0" applyProtection="0"/>
    <xf numFmtId="0" fontId="55" fillId="5" borderId="8" applyNumberFormat="0" applyAlignment="0" applyProtection="0"/>
    <xf numFmtId="0" fontId="56" fillId="6" borderId="9" applyNumberFormat="0" applyAlignment="0" applyProtection="0"/>
    <xf numFmtId="0" fontId="57" fillId="6" borderId="8" applyNumberFormat="0" applyAlignment="0" applyProtection="0"/>
    <xf numFmtId="0" fontId="58" fillId="0" borderId="10" applyNumberFormat="0" applyFill="0" applyAlignment="0" applyProtection="0"/>
    <xf numFmtId="0" fontId="59" fillId="7" borderId="11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63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63" fillId="32" borderId="0" applyNumberFormat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8" borderId="12" applyNumberFormat="0" applyFont="0" applyAlignment="0" applyProtection="0"/>
    <xf numFmtId="9" fontId="39" fillId="0" borderId="0" applyFont="0" applyFill="0" applyBorder="0" applyAlignment="0" applyProtection="0"/>
    <xf numFmtId="0" fontId="39" fillId="0" borderId="0"/>
    <xf numFmtId="183" fontId="39" fillId="0" borderId="0"/>
    <xf numFmtId="0" fontId="39" fillId="0" borderId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187" fontId="39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9" fillId="0" borderId="0"/>
    <xf numFmtId="165" fontId="42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8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8" borderId="12" applyNumberFormat="0" applyFont="0" applyAlignment="0" applyProtection="0"/>
    <xf numFmtId="9" fontId="39" fillId="0" borderId="0" applyFont="0" applyFill="0" applyBorder="0" applyAlignment="0" applyProtection="0"/>
    <xf numFmtId="0" fontId="39" fillId="0" borderId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83" fontId="39" fillId="0" borderId="0"/>
    <xf numFmtId="185" fontId="39" fillId="0" borderId="0"/>
    <xf numFmtId="186" fontId="39" fillId="0" borderId="0" applyFont="0" applyFill="0" applyBorder="0" applyAlignment="0" applyProtection="0"/>
    <xf numFmtId="185" fontId="39" fillId="0" borderId="0"/>
    <xf numFmtId="179" fontId="39" fillId="0" borderId="0"/>
    <xf numFmtId="182" fontId="39" fillId="0" borderId="0"/>
    <xf numFmtId="165" fontId="1" fillId="0" borderId="0" applyFont="0" applyFill="0" applyBorder="0" applyAlignment="0" applyProtection="0"/>
    <xf numFmtId="188" fontId="39" fillId="0" borderId="0"/>
    <xf numFmtId="0" fontId="39" fillId="0" borderId="0"/>
    <xf numFmtId="165" fontId="39" fillId="0" borderId="0" applyFont="0" applyFill="0" applyBorder="0" applyAlignment="0" applyProtection="0"/>
    <xf numFmtId="179" fontId="39" fillId="0" borderId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80" fontId="1" fillId="0" borderId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8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8" borderId="12" applyNumberFormat="0" applyFont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0" fontId="39" fillId="0" borderId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80" fontId="1" fillId="0" borderId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8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8" borderId="12" applyNumberFormat="0" applyFont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80" fontId="1" fillId="0" borderId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8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8" borderId="12" applyNumberFormat="0" applyFont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0" fontId="1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5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1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0" fontId="31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0" fontId="1" fillId="0" borderId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/>
    <xf numFmtId="0" fontId="33" fillId="0" borderId="0"/>
    <xf numFmtId="165" fontId="33" fillId="0" borderId="0" applyFont="0" applyFill="0" applyBorder="0" applyAlignment="0" applyProtection="0"/>
    <xf numFmtId="171" fontId="44" fillId="0" borderId="0" applyFill="0" applyBorder="0" applyAlignment="0" applyProtection="0"/>
    <xf numFmtId="172" fontId="44" fillId="0" borderId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5" fillId="0" borderId="0"/>
    <xf numFmtId="17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7" fillId="0" borderId="0"/>
    <xf numFmtId="165" fontId="1" fillId="0" borderId="0" applyFont="0" applyFill="0" applyBorder="0" applyAlignment="0" applyProtection="0"/>
    <xf numFmtId="0" fontId="65" fillId="0" borderId="0" applyNumberFormat="0" applyFill="0" applyBorder="0" applyAlignment="0">
      <alignment vertical="top"/>
      <protection locked="0"/>
    </xf>
    <xf numFmtId="165" fontId="39" fillId="0" borderId="0" applyFont="0" applyFill="0" applyBorder="0" applyAlignment="0" applyProtection="0"/>
    <xf numFmtId="176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0" fontId="4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2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3" fillId="0" borderId="0"/>
    <xf numFmtId="0" fontId="13" fillId="0" borderId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37" fillId="0" borderId="0"/>
    <xf numFmtId="165" fontId="1" fillId="0" borderId="0" applyFont="0" applyFill="0" applyBorder="0" applyAlignment="0" applyProtection="0"/>
    <xf numFmtId="0" fontId="13" fillId="0" borderId="0">
      <protection locked="0"/>
    </xf>
    <xf numFmtId="165" fontId="13" fillId="0" borderId="0" applyFont="0" applyFill="0" applyBorder="0" applyAlignment="0" applyProtection="0"/>
    <xf numFmtId="0" fontId="39" fillId="0" borderId="0"/>
    <xf numFmtId="0" fontId="64" fillId="0" borderId="0" applyNumberFormat="0" applyFill="0" applyBorder="0" applyAlignment="0" applyProtection="0">
      <alignment vertical="top"/>
      <protection locked="0"/>
    </xf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2" fillId="0" borderId="0"/>
    <xf numFmtId="9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76" fontId="4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78" fontId="31" fillId="0" borderId="0" applyFill="0" applyBorder="0" applyAlignment="0" applyProtection="0"/>
    <xf numFmtId="0" fontId="70" fillId="0" borderId="0"/>
    <xf numFmtId="0" fontId="31" fillId="0" borderId="0"/>
    <xf numFmtId="165" fontId="39" fillId="0" borderId="0" applyFont="0" applyFill="0" applyBorder="0" applyAlignment="0" applyProtection="0"/>
    <xf numFmtId="9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0"/>
    <xf numFmtId="0" fontId="43" fillId="0" borderId="0"/>
    <xf numFmtId="165" fontId="13" fillId="0" borderId="0" applyFont="0" applyFill="0" applyBorder="0" applyAlignment="0" applyProtection="0"/>
    <xf numFmtId="0" fontId="65" fillId="0" borderId="0" applyNumberFormat="0" applyFill="0" applyBorder="0" applyAlignment="0">
      <alignment vertical="top"/>
      <protection locked="0"/>
    </xf>
    <xf numFmtId="0" fontId="65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/>
    <xf numFmtId="0" fontId="1" fillId="0" borderId="0"/>
    <xf numFmtId="9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1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172" fontId="44" fillId="0" borderId="0" applyFill="0" applyBorder="0" applyAlignment="0" applyProtection="0"/>
    <xf numFmtId="165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" fillId="0" borderId="0"/>
    <xf numFmtId="171" fontId="44" fillId="0" borderId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7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6" fontId="4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" fillId="0" borderId="0"/>
    <xf numFmtId="0" fontId="38" fillId="0" borderId="0" applyNumberFormat="0" applyFill="0" applyBorder="0" applyAlignment="0" applyProtection="0">
      <alignment vertical="top"/>
      <protection locked="0"/>
    </xf>
    <xf numFmtId="165" fontId="37" fillId="0" borderId="0" applyFont="0" applyFill="0" applyBorder="0" applyAlignment="0" applyProtection="0"/>
    <xf numFmtId="0" fontId="37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3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0" fontId="33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" fillId="0" borderId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78" fontId="31" fillId="0" borderId="0" applyFill="0" applyBorder="0" applyAlignment="0" applyProtection="0"/>
    <xf numFmtId="0" fontId="70" fillId="0" borderId="0"/>
    <xf numFmtId="0" fontId="31" fillId="0" borderId="0"/>
    <xf numFmtId="9" fontId="4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" fillId="0" borderId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" fillId="0" borderId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3" fillId="0" borderId="0">
      <protection locked="0"/>
    </xf>
    <xf numFmtId="0" fontId="39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79" fillId="0" borderId="0">
      <alignment vertical="center"/>
    </xf>
    <xf numFmtId="165" fontId="7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42" fillId="0" borderId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42" fillId="0" borderId="0"/>
    <xf numFmtId="0" fontId="31" fillId="0" borderId="0"/>
    <xf numFmtId="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7" fillId="0" borderId="0"/>
    <xf numFmtId="0" fontId="4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42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65" fontId="31" fillId="0" borderId="0" applyFont="0" applyFill="0" applyBorder="0" applyAlignment="0" applyProtection="0"/>
    <xf numFmtId="178" fontId="31" fillId="0" borderId="0" applyFill="0" applyBorder="0" applyAlignment="0" applyProtection="0"/>
    <xf numFmtId="0" fontId="70" fillId="0" borderId="0"/>
    <xf numFmtId="0" fontId="39" fillId="0" borderId="0"/>
    <xf numFmtId="9" fontId="4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" fillId="0" borderId="0"/>
    <xf numFmtId="0" fontId="39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4" fillId="0" borderId="0" applyFont="0" applyFill="0" applyBorder="0" applyAlignment="0" applyProtection="0"/>
    <xf numFmtId="190" fontId="76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" fillId="0" borderId="0"/>
    <xf numFmtId="0" fontId="31" fillId="0" borderId="0"/>
    <xf numFmtId="0" fontId="13" fillId="0" borderId="0"/>
    <xf numFmtId="9" fontId="33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" fillId="0" borderId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" fillId="0" borderId="0"/>
    <xf numFmtId="0" fontId="33" fillId="0" borderId="0"/>
    <xf numFmtId="9" fontId="3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89" fillId="52" borderId="17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0" fontId="90" fillId="53" borderId="18" applyNumberFormat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72" fontId="102" fillId="0" borderId="0" applyFill="0" applyBorder="0" applyAlignment="0" applyProtection="0"/>
    <xf numFmtId="165" fontId="33" fillId="0" borderId="0" applyFont="0" applyFill="0" applyBorder="0" applyAlignment="0" applyProtection="0"/>
    <xf numFmtId="173" fontId="44" fillId="0" borderId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2" fontId="44" fillId="0" borderId="0" applyFill="0" applyBorder="0" applyAlignment="0" applyProtection="0"/>
    <xf numFmtId="165" fontId="7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86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38" fontId="82" fillId="33" borderId="0" applyNumberFormat="0" applyBorder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0" fontId="82" fillId="54" borderId="14" applyNumberFormat="0" applyBorder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7" fillId="39" borderId="17" applyNumberFormat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37" fontId="83" fillId="0" borderId="0"/>
    <xf numFmtId="0" fontId="8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65" fontId="39" fillId="0" borderId="0" applyFont="0" applyFill="0" applyBorder="0" applyAlignment="0" applyProtection="0"/>
    <xf numFmtId="0" fontId="33" fillId="0" borderId="0"/>
    <xf numFmtId="0" fontId="8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1" fillId="0" borderId="0"/>
    <xf numFmtId="0" fontId="31" fillId="0" borderId="0"/>
    <xf numFmtId="0" fontId="74" fillId="0" borderId="0"/>
    <xf numFmtId="0" fontId="74" fillId="0" borderId="0"/>
    <xf numFmtId="0" fontId="86" fillId="0" borderId="0"/>
    <xf numFmtId="0" fontId="1" fillId="0" borderId="0"/>
    <xf numFmtId="0" fontId="8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1" fillId="0" borderId="0"/>
    <xf numFmtId="0" fontId="30" fillId="0" borderId="0"/>
    <xf numFmtId="0" fontId="33" fillId="0" borderId="0"/>
    <xf numFmtId="0" fontId="78" fillId="0" borderId="0"/>
    <xf numFmtId="0" fontId="31" fillId="0" borderId="0"/>
    <xf numFmtId="0" fontId="78" fillId="0" borderId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44" fillId="56" borderId="23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0" fontId="100" fillId="52" borderId="24" applyNumberFormat="0" applyAlignment="0" applyProtection="0"/>
    <xf numFmtId="10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6" fillId="0" borderId="0" applyFont="0" applyFill="0" applyBorder="0" applyAlignment="0" applyProtection="0"/>
    <xf numFmtId="1" fontId="31" fillId="0" borderId="15" applyNumberFormat="0" applyFill="0" applyAlignment="0" applyProtection="0">
      <alignment horizontal="center" vertical="center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5" fontId="3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33" fillId="0" borderId="0"/>
    <xf numFmtId="0" fontId="81" fillId="0" borderId="0"/>
    <xf numFmtId="0" fontId="33" fillId="0" borderId="0"/>
    <xf numFmtId="0" fontId="44" fillId="0" borderId="0"/>
    <xf numFmtId="40" fontId="35" fillId="0" borderId="0" applyFont="0" applyFill="0" applyBorder="0" applyAlignment="0" applyProtection="0"/>
    <xf numFmtId="0" fontId="39" fillId="0" borderId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" fillId="0" borderId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" fillId="0" borderId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91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9" fillId="0" borderId="0"/>
    <xf numFmtId="0" fontId="39" fillId="0" borderId="0"/>
    <xf numFmtId="0" fontId="33" fillId="0" borderId="0"/>
    <xf numFmtId="164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" fillId="0" borderId="0"/>
    <xf numFmtId="0" fontId="33" fillId="0" borderId="0"/>
    <xf numFmtId="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0" borderId="0"/>
    <xf numFmtId="0" fontId="42" fillId="0" borderId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42" fillId="0" borderId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49" fontId="103" fillId="0" borderId="0" applyFont="0" applyFill="0" applyBorder="0" applyAlignment="0" applyProtection="0">
      <alignment horizontal="left"/>
    </xf>
    <xf numFmtId="165" fontId="7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2" fontId="36" fillId="0" borderId="0" applyAlignment="0" applyProtection="0"/>
    <xf numFmtId="165" fontId="42" fillId="0" borderId="0" applyFont="0" applyFill="0" applyBorder="0" applyAlignment="0" applyProtection="0"/>
    <xf numFmtId="0" fontId="42" fillId="0" borderId="0"/>
    <xf numFmtId="0" fontId="13" fillId="0" borderId="0"/>
    <xf numFmtId="0" fontId="42" fillId="0" borderId="0"/>
    <xf numFmtId="0" fontId="42" fillId="0" borderId="0"/>
    <xf numFmtId="9" fontId="13" fillId="0" borderId="0" applyFont="0" applyFill="0" applyBorder="0" applyAlignment="0" applyProtection="0"/>
    <xf numFmtId="49" fontId="104" fillId="0" borderId="25" applyNumberFormat="0" applyAlignment="0" applyProtection="0">
      <alignment horizontal="left" wrapText="1"/>
    </xf>
    <xf numFmtId="165" fontId="42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42" fillId="0" borderId="0"/>
    <xf numFmtId="165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3" fillId="0" borderId="0"/>
    <xf numFmtId="0" fontId="77" fillId="0" borderId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0" fontId="42" fillId="0" borderId="0"/>
    <xf numFmtId="0" fontId="40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164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3" fillId="0" borderId="0"/>
    <xf numFmtId="0" fontId="42" fillId="0" borderId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9" fontId="104" fillId="0" borderId="0" applyNumberFormat="0" applyAlignment="0" applyProtection="0">
      <alignment horizontal="left" wrapText="1"/>
    </xf>
    <xf numFmtId="0" fontId="42" fillId="0" borderId="0"/>
    <xf numFmtId="9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1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3" fillId="0" borderId="0"/>
    <xf numFmtId="165" fontId="37" fillId="0" borderId="0" applyFont="0" applyFill="0" applyBorder="0" applyAlignment="0" applyProtection="0"/>
    <xf numFmtId="0" fontId="37" fillId="0" borderId="0"/>
    <xf numFmtId="0" fontId="106" fillId="0" borderId="0" applyNumberFormat="0" applyFont="0" applyFill="0" applyBorder="0" applyAlignment="0" applyProtection="0">
      <alignment horizontal="left"/>
    </xf>
    <xf numFmtId="0" fontId="42" fillId="0" borderId="0"/>
    <xf numFmtId="174" fontId="34" fillId="0" borderId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9" fontId="34" fillId="0" borderId="0" applyNumberFormat="0" applyAlignment="0" applyProtection="0">
      <alignment horizontal="left"/>
    </xf>
    <xf numFmtId="165" fontId="42" fillId="0" borderId="0" applyFon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0" fontId="86" fillId="0" borderId="0"/>
    <xf numFmtId="0" fontId="40" fillId="0" borderId="0" applyNumberFormat="0" applyFill="0" applyBorder="0" applyAlignment="0" applyProtection="0"/>
    <xf numFmtId="49" fontId="105" fillId="0" borderId="0" applyAlignment="0" applyProtection="0">
      <alignment horizontal="left"/>
    </xf>
    <xf numFmtId="165" fontId="37" fillId="0" borderId="0" applyFont="0" applyFill="0" applyBorder="0" applyAlignment="0" applyProtection="0"/>
    <xf numFmtId="15" fontId="106" fillId="0" borderId="0" applyFont="0" applyFill="0" applyBorder="0" applyAlignment="0" applyProtection="0"/>
    <xf numFmtId="0" fontId="31" fillId="0" borderId="0"/>
    <xf numFmtId="0" fontId="107" fillId="0" borderId="0"/>
    <xf numFmtId="165" fontId="13" fillId="0" borderId="0" applyFont="0" applyFill="0" applyBorder="0" applyAlignment="0" applyProtection="0"/>
    <xf numFmtId="0" fontId="1" fillId="0" borderId="0"/>
    <xf numFmtId="0" fontId="39" fillId="0" borderId="0"/>
    <xf numFmtId="0" fontId="63" fillId="12" borderId="0" applyNumberFormat="0" applyBorder="0" applyAlignment="0" applyProtection="0"/>
    <xf numFmtId="0" fontId="63" fillId="16" borderId="0" applyNumberFormat="0" applyBorder="0" applyAlignment="0" applyProtection="0"/>
    <xf numFmtId="0" fontId="63" fillId="20" borderId="0" applyNumberFormat="0" applyBorder="0" applyAlignment="0" applyProtection="0"/>
    <xf numFmtId="0" fontId="63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32" borderId="0" applyNumberFormat="0" applyBorder="0" applyAlignment="0" applyProtection="0"/>
    <xf numFmtId="0" fontId="63" fillId="9" borderId="0" applyNumberFormat="0" applyBorder="0" applyAlignment="0" applyProtection="0"/>
    <xf numFmtId="0" fontId="63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29" borderId="0" applyNumberFormat="0" applyBorder="0" applyAlignment="0" applyProtection="0"/>
    <xf numFmtId="0" fontId="53" fillId="3" borderId="0" applyNumberFormat="0" applyBorder="0" applyAlignment="0" applyProtection="0"/>
    <xf numFmtId="0" fontId="57" fillId="6" borderId="8" applyNumberFormat="0" applyAlignment="0" applyProtection="0"/>
    <xf numFmtId="0" fontId="59" fillId="7" borderId="11" applyNumberFormat="0" applyAlignment="0" applyProtection="0"/>
    <xf numFmtId="0" fontId="61" fillId="0" borderId="0" applyNumberFormat="0" applyFill="0" applyBorder="0" applyAlignment="0" applyProtection="0"/>
    <xf numFmtId="0" fontId="52" fillId="2" borderId="0" applyNumberFormat="0" applyBorder="0" applyAlignment="0" applyProtection="0"/>
    <xf numFmtId="0" fontId="49" fillId="0" borderId="5" applyNumberFormat="0" applyFill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1" fillId="0" borderId="0" applyNumberFormat="0" applyFill="0" applyBorder="0" applyAlignment="0" applyProtection="0"/>
    <xf numFmtId="0" fontId="55" fillId="5" borderId="8" applyNumberFormat="0" applyAlignment="0" applyProtection="0"/>
    <xf numFmtId="0" fontId="58" fillId="0" borderId="10" applyNumberFormat="0" applyFill="0" applyAlignment="0" applyProtection="0"/>
    <xf numFmtId="0" fontId="54" fillId="4" borderId="0" applyNumberFormat="0" applyBorder="0" applyAlignment="0" applyProtection="0"/>
    <xf numFmtId="0" fontId="56" fillId="6" borderId="9" applyNumberFormat="0" applyAlignment="0" applyProtection="0"/>
    <xf numFmtId="0" fontId="48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1" fillId="0" borderId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1" fillId="0" borderId="0"/>
    <xf numFmtId="165" fontId="78" fillId="0" borderId="0" applyFont="0" applyFill="0" applyBorder="0" applyAlignment="0" applyProtection="0"/>
    <xf numFmtId="0" fontId="37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165" fontId="13" fillId="0" borderId="0" applyFont="0" applyFill="0" applyBorder="0" applyAlignment="0" applyProtection="0"/>
    <xf numFmtId="0" fontId="42" fillId="0" borderId="0"/>
    <xf numFmtId="0" fontId="42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0" fillId="0" borderId="0" applyNumberFormat="0" applyFill="0" applyBorder="0" applyAlignment="0" applyProtection="0"/>
    <xf numFmtId="0" fontId="42" fillId="0" borderId="0"/>
    <xf numFmtId="0" fontId="42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108" fillId="0" borderId="0" applyNumberFormat="0" applyFill="0" applyBorder="0" applyAlignment="0" applyProtection="0">
      <alignment vertical="top"/>
      <protection locked="0"/>
    </xf>
    <xf numFmtId="38" fontId="109" fillId="0" borderId="0" applyFont="0" applyFill="0" applyBorder="0" applyAlignment="0" applyProtection="0"/>
    <xf numFmtId="0" fontId="42" fillId="0" borderId="0"/>
    <xf numFmtId="0" fontId="31" fillId="0" borderId="0"/>
    <xf numFmtId="0" fontId="13" fillId="0" borderId="0"/>
    <xf numFmtId="165" fontId="31" fillId="0" borderId="0" applyFont="0" applyFill="0" applyBorder="0" applyAlignment="0" applyProtection="0"/>
    <xf numFmtId="0" fontId="109" fillId="0" borderId="0"/>
    <xf numFmtId="165" fontId="31" fillId="0" borderId="0" applyFont="0" applyFill="0" applyBorder="0" applyAlignment="0" applyProtection="0"/>
    <xf numFmtId="0" fontId="1" fillId="0" borderId="0"/>
    <xf numFmtId="0" fontId="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0" fontId="1" fillId="0" borderId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>
      <protection locked="0"/>
    </xf>
    <xf numFmtId="0" fontId="40" fillId="0" borderId="0" applyNumberFormat="0" applyFill="0" applyBorder="0" applyAlignment="0">
      <alignment vertical="top"/>
      <protection locked="0"/>
    </xf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5" fillId="0" borderId="0"/>
    <xf numFmtId="0" fontId="13" fillId="0" borderId="0">
      <protection locked="0"/>
    </xf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>
      <protection locked="0"/>
    </xf>
    <xf numFmtId="165" fontId="13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>
      <protection locked="0"/>
    </xf>
    <xf numFmtId="165" fontId="13" fillId="0" borderId="0" applyFont="0" applyFill="0" applyBorder="0" applyAlignment="0" applyProtection="0"/>
    <xf numFmtId="0" fontId="110" fillId="0" borderId="16" applyNumberFormat="0" applyFill="0" applyAlignment="0">
      <protection locked="0"/>
    </xf>
    <xf numFmtId="0" fontId="13" fillId="0" borderId="0">
      <protection locked="0"/>
    </xf>
    <xf numFmtId="176" fontId="46" fillId="0" borderId="0" applyFont="0" applyFill="0" applyBorder="0" applyAlignment="0" applyProtection="0"/>
    <xf numFmtId="0" fontId="40" fillId="0" borderId="0" applyNumberFormat="0" applyFill="0" applyBorder="0" applyAlignment="0">
      <alignment vertical="top"/>
      <protection locked="0"/>
    </xf>
    <xf numFmtId="165" fontId="35" fillId="0" borderId="0" applyFont="0" applyFill="0" applyBorder="0" applyAlignment="0" applyProtection="0"/>
    <xf numFmtId="0" fontId="45" fillId="0" borderId="0"/>
    <xf numFmtId="9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78" fontId="31" fillId="0" borderId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31" fillId="0" borderId="0"/>
    <xf numFmtId="9" fontId="46" fillId="0" borderId="0" applyFont="0" applyFill="0" applyBorder="0" applyAlignment="0" applyProtection="0"/>
    <xf numFmtId="0" fontId="13" fillId="0" borderId="0">
      <protection locked="0"/>
    </xf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>
      <protection locked="0"/>
    </xf>
    <xf numFmtId="165" fontId="37" fillId="0" borderId="0" applyFont="0" applyFill="0" applyBorder="0" applyAlignment="0" applyProtection="0"/>
    <xf numFmtId="0" fontId="1" fillId="0" borderId="0"/>
    <xf numFmtId="0" fontId="71" fillId="0" borderId="0" applyNumberFormat="0" applyFill="0" applyBorder="0" applyAlignment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4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46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9" fillId="0" borderId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72" fontId="44" fillId="0" borderId="0" applyFill="0" applyBorder="0" applyAlignment="0" applyProtection="0"/>
    <xf numFmtId="165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7" fillId="39" borderId="31" applyNumberFormat="0" applyAlignment="0" applyProtection="0"/>
    <xf numFmtId="0" fontId="100" fillId="52" borderId="33" applyNumberFormat="0" applyAlignment="0" applyProtection="0"/>
    <xf numFmtId="0" fontId="100" fillId="52" borderId="29" applyNumberFormat="0" applyAlignment="0" applyProtection="0"/>
    <xf numFmtId="0" fontId="44" fillId="56" borderId="32" applyNumberFormat="0" applyAlignment="0" applyProtection="0"/>
    <xf numFmtId="0" fontId="100" fillId="52" borderId="29" applyNumberFormat="0" applyAlignment="0" applyProtection="0"/>
    <xf numFmtId="0" fontId="100" fillId="52" borderId="33" applyNumberFormat="0" applyAlignment="0" applyProtection="0"/>
    <xf numFmtId="0" fontId="97" fillId="39" borderId="31" applyNumberFormat="0" applyAlignment="0" applyProtection="0"/>
    <xf numFmtId="0" fontId="97" fillId="39" borderId="27" applyNumberFormat="0" applyAlignment="0" applyProtection="0"/>
    <xf numFmtId="0" fontId="44" fillId="56" borderId="32" applyNumberFormat="0" applyAlignment="0" applyProtection="0"/>
    <xf numFmtId="0" fontId="100" fillId="52" borderId="33" applyNumberFormat="0" applyAlignment="0" applyProtection="0"/>
    <xf numFmtId="0" fontId="89" fillId="52" borderId="27" applyNumberFormat="0" applyAlignment="0" applyProtection="0"/>
    <xf numFmtId="0" fontId="89" fillId="52" borderId="27" applyNumberFormat="0" applyAlignment="0" applyProtection="0"/>
    <xf numFmtId="0" fontId="97" fillId="39" borderId="31" applyNumberFormat="0" applyAlignment="0" applyProtection="0"/>
    <xf numFmtId="0" fontId="89" fillId="52" borderId="31" applyNumberFormat="0" applyAlignment="0" applyProtection="0"/>
    <xf numFmtId="0" fontId="100" fillId="52" borderId="29" applyNumberFormat="0" applyAlignment="0" applyProtection="0"/>
    <xf numFmtId="0" fontId="89" fillId="52" borderId="31" applyNumberFormat="0" applyAlignment="0" applyProtection="0"/>
    <xf numFmtId="0" fontId="1" fillId="0" borderId="0"/>
    <xf numFmtId="0" fontId="100" fillId="52" borderId="33" applyNumberFormat="0" applyAlignment="0" applyProtection="0"/>
    <xf numFmtId="0" fontId="89" fillId="52" borderId="31" applyNumberFormat="0" applyAlignment="0" applyProtection="0"/>
    <xf numFmtId="0" fontId="44" fillId="56" borderId="28" applyNumberFormat="0" applyAlignment="0" applyProtection="0"/>
    <xf numFmtId="0" fontId="97" fillId="39" borderId="27" applyNumberFormat="0" applyAlignment="0" applyProtection="0"/>
    <xf numFmtId="0" fontId="44" fillId="56" borderId="32" applyNumberFormat="0" applyAlignment="0" applyProtection="0"/>
    <xf numFmtId="0" fontId="97" fillId="39" borderId="27" applyNumberFormat="0" applyAlignment="0" applyProtection="0"/>
    <xf numFmtId="0" fontId="100" fillId="52" borderId="29" applyNumberFormat="0" applyAlignment="0" applyProtection="0"/>
    <xf numFmtId="0" fontId="100" fillId="52" borderId="29" applyNumberFormat="0" applyAlignment="0" applyProtection="0"/>
    <xf numFmtId="0" fontId="44" fillId="56" borderId="28" applyNumberFormat="0" applyAlignment="0" applyProtection="0"/>
    <xf numFmtId="0" fontId="100" fillId="52" borderId="33" applyNumberFormat="0" applyAlignment="0" applyProtection="0"/>
    <xf numFmtId="0" fontId="44" fillId="56" borderId="32" applyNumberFormat="0" applyAlignment="0" applyProtection="0"/>
    <xf numFmtId="0" fontId="89" fillId="52" borderId="31" applyNumberFormat="0" applyAlignment="0" applyProtection="0"/>
    <xf numFmtId="0" fontId="89" fillId="52" borderId="31" applyNumberFormat="0" applyAlignment="0" applyProtection="0"/>
    <xf numFmtId="0" fontId="44" fillId="56" borderId="28" applyNumberFormat="0" applyAlignment="0" applyProtection="0"/>
    <xf numFmtId="0" fontId="44" fillId="56" borderId="28" applyNumberFormat="0" applyAlignment="0" applyProtection="0"/>
    <xf numFmtId="0" fontId="97" fillId="39" borderId="31" applyNumberFormat="0" applyAlignment="0" applyProtection="0"/>
    <xf numFmtId="0" fontId="44" fillId="56" borderId="28" applyNumberFormat="0" applyAlignment="0" applyProtection="0"/>
    <xf numFmtId="0" fontId="97" fillId="39" borderId="27" applyNumberFormat="0" applyAlignment="0" applyProtection="0"/>
    <xf numFmtId="0" fontId="100" fillId="52" borderId="29" applyNumberFormat="0" applyAlignment="0" applyProtection="0"/>
    <xf numFmtId="0" fontId="100" fillId="52" borderId="29" applyNumberFormat="0" applyAlignment="0" applyProtection="0"/>
    <xf numFmtId="0" fontId="100" fillId="52" borderId="29" applyNumberFormat="0" applyAlignment="0" applyProtection="0"/>
    <xf numFmtId="0" fontId="97" fillId="39" borderId="31" applyNumberFormat="0" applyAlignment="0" applyProtection="0"/>
    <xf numFmtId="0" fontId="44" fillId="56" borderId="28" applyNumberFormat="0" applyAlignment="0" applyProtection="0"/>
    <xf numFmtId="0" fontId="97" fillId="39" borderId="31" applyNumberFormat="0" applyAlignment="0" applyProtection="0"/>
    <xf numFmtId="0" fontId="97" fillId="39" borderId="31" applyNumberFormat="0" applyAlignment="0" applyProtection="0"/>
    <xf numFmtId="0" fontId="44" fillId="56" borderId="28" applyNumberFormat="0" applyAlignment="0" applyProtection="0"/>
    <xf numFmtId="0" fontId="44" fillId="56" borderId="32" applyNumberFormat="0" applyAlignment="0" applyProtection="0"/>
    <xf numFmtId="0" fontId="97" fillId="39" borderId="27" applyNumberFormat="0" applyAlignment="0" applyProtection="0"/>
    <xf numFmtId="0" fontId="100" fillId="52" borderId="33" applyNumberFormat="0" applyAlignment="0" applyProtection="0"/>
    <xf numFmtId="0" fontId="100" fillId="52" borderId="29" applyNumberFormat="0" applyAlignment="0" applyProtection="0"/>
    <xf numFmtId="0" fontId="100" fillId="52" borderId="33" applyNumberFormat="0" applyAlignment="0" applyProtection="0"/>
    <xf numFmtId="0" fontId="89" fillId="52" borderId="31" applyNumberFormat="0" applyAlignment="0" applyProtection="0"/>
    <xf numFmtId="0" fontId="100" fillId="52" borderId="29" applyNumberFormat="0" applyAlignment="0" applyProtection="0"/>
    <xf numFmtId="0" fontId="100" fillId="52" borderId="29" applyNumberFormat="0" applyAlignment="0" applyProtection="0"/>
    <xf numFmtId="0" fontId="89" fillId="52" borderId="31" applyNumberFormat="0" applyAlignment="0" applyProtection="0"/>
    <xf numFmtId="0" fontId="44" fillId="56" borderId="28" applyNumberFormat="0" applyAlignment="0" applyProtection="0"/>
    <xf numFmtId="0" fontId="100" fillId="52" borderId="33" applyNumberFormat="0" applyAlignment="0" applyProtection="0"/>
    <xf numFmtId="0" fontId="44" fillId="56" borderId="28" applyNumberFormat="0" applyAlignment="0" applyProtection="0"/>
    <xf numFmtId="0" fontId="44" fillId="56" borderId="28" applyNumberFormat="0" applyAlignment="0" applyProtection="0"/>
    <xf numFmtId="0" fontId="97" fillId="39" borderId="27" applyNumberFormat="0" applyAlignment="0" applyProtection="0"/>
    <xf numFmtId="0" fontId="97" fillId="39" borderId="31" applyNumberFormat="0" applyAlignment="0" applyProtection="0"/>
    <xf numFmtId="0" fontId="100" fillId="52" borderId="29" applyNumberFormat="0" applyAlignment="0" applyProtection="0"/>
    <xf numFmtId="0" fontId="97" fillId="39" borderId="31" applyNumberFormat="0" applyAlignment="0" applyProtection="0"/>
    <xf numFmtId="0" fontId="100" fillId="52" borderId="29" applyNumberFormat="0" applyAlignment="0" applyProtection="0"/>
    <xf numFmtId="0" fontId="100" fillId="52" borderId="29" applyNumberFormat="0" applyAlignment="0" applyProtection="0"/>
    <xf numFmtId="0" fontId="44" fillId="56" borderId="32" applyNumberFormat="0" applyAlignment="0" applyProtection="0"/>
    <xf numFmtId="0" fontId="89" fillId="52" borderId="31" applyNumberFormat="0" applyAlignment="0" applyProtection="0"/>
    <xf numFmtId="0" fontId="44" fillId="56" borderId="28" applyNumberFormat="0" applyAlignment="0" applyProtection="0"/>
    <xf numFmtId="0" fontId="44" fillId="56" borderId="32" applyNumberFormat="0" applyAlignment="0" applyProtection="0"/>
    <xf numFmtId="0" fontId="100" fillId="52" borderId="33" applyNumberFormat="0" applyAlignment="0" applyProtection="0"/>
    <xf numFmtId="0" fontId="97" fillId="39" borderId="31" applyNumberFormat="0" applyAlignment="0" applyProtection="0"/>
    <xf numFmtId="0" fontId="44" fillId="56" borderId="28" applyNumberFormat="0" applyAlignment="0" applyProtection="0"/>
    <xf numFmtId="0" fontId="100" fillId="52" borderId="29" applyNumberFormat="0" applyAlignment="0" applyProtection="0"/>
    <xf numFmtId="0" fontId="100" fillId="52" borderId="33" applyNumberFormat="0" applyAlignment="0" applyProtection="0"/>
    <xf numFmtId="0" fontId="97" fillId="39" borderId="27" applyNumberFormat="0" applyAlignment="0" applyProtection="0"/>
    <xf numFmtId="0" fontId="44" fillId="56" borderId="32" applyNumberFormat="0" applyAlignment="0" applyProtection="0"/>
    <xf numFmtId="0" fontId="100" fillId="52" borderId="33" applyNumberFormat="0" applyAlignment="0" applyProtection="0"/>
    <xf numFmtId="0" fontId="89" fillId="52" borderId="27" applyNumberFormat="0" applyAlignment="0" applyProtection="0"/>
    <xf numFmtId="0" fontId="89" fillId="52" borderId="27" applyNumberFormat="0" applyAlignment="0" applyProtection="0"/>
    <xf numFmtId="0" fontId="89" fillId="52" borderId="31" applyNumberFormat="0" applyAlignment="0" applyProtection="0"/>
    <xf numFmtId="0" fontId="100" fillId="52" borderId="29" applyNumberFormat="0" applyAlignment="0" applyProtection="0"/>
    <xf numFmtId="0" fontId="89" fillId="52" borderId="31" applyNumberFormat="0" applyAlignment="0" applyProtection="0"/>
    <xf numFmtId="0" fontId="44" fillId="56" borderId="28" applyNumberFormat="0" applyAlignment="0" applyProtection="0"/>
    <xf numFmtId="0" fontId="44" fillId="56" borderId="28" applyNumberFormat="0" applyAlignment="0" applyProtection="0"/>
    <xf numFmtId="0" fontId="97" fillId="39" borderId="27" applyNumberFormat="0" applyAlignment="0" applyProtection="0"/>
    <xf numFmtId="0" fontId="89" fillId="52" borderId="31" applyNumberFormat="0" applyAlignment="0" applyProtection="0"/>
    <xf numFmtId="0" fontId="89" fillId="52" borderId="27" applyNumberFormat="0" applyAlignment="0" applyProtection="0"/>
    <xf numFmtId="0" fontId="97" fillId="39" borderId="27" applyNumberFormat="0" applyAlignment="0" applyProtection="0"/>
    <xf numFmtId="0" fontId="44" fillId="56" borderId="32" applyNumberFormat="0" applyAlignment="0" applyProtection="0"/>
    <xf numFmtId="0" fontId="89" fillId="52" borderId="27" applyNumberFormat="0" applyAlignment="0" applyProtection="0"/>
    <xf numFmtId="0" fontId="89" fillId="52" borderId="27" applyNumberFormat="0" applyAlignment="0" applyProtection="0"/>
    <xf numFmtId="0" fontId="97" fillId="39" borderId="27" applyNumberFormat="0" applyAlignment="0" applyProtection="0"/>
    <xf numFmtId="0" fontId="89" fillId="52" borderId="31" applyNumberFormat="0" applyAlignment="0" applyProtection="0"/>
    <xf numFmtId="0" fontId="100" fillId="52" borderId="33" applyNumberFormat="0" applyAlignment="0" applyProtection="0"/>
    <xf numFmtId="0" fontId="44" fillId="56" borderId="28" applyNumberFormat="0" applyAlignment="0" applyProtection="0"/>
    <xf numFmtId="0" fontId="97" fillId="39" borderId="31" applyNumberFormat="0" applyAlignment="0" applyProtection="0"/>
    <xf numFmtId="0" fontId="97" fillId="39" borderId="31" applyNumberFormat="0" applyAlignment="0" applyProtection="0"/>
    <xf numFmtId="0" fontId="97" fillId="39" borderId="27" applyNumberFormat="0" applyAlignment="0" applyProtection="0"/>
    <xf numFmtId="0" fontId="89" fillId="52" borderId="27" applyNumberFormat="0" applyAlignment="0" applyProtection="0"/>
    <xf numFmtId="0" fontId="89" fillId="52" borderId="27" applyNumberFormat="0" applyAlignment="0" applyProtection="0"/>
    <xf numFmtId="0" fontId="97" fillId="39" borderId="31" applyNumberFormat="0" applyAlignment="0" applyProtection="0"/>
    <xf numFmtId="0" fontId="100" fillId="52" borderId="29" applyNumberFormat="0" applyAlignment="0" applyProtection="0"/>
    <xf numFmtId="0" fontId="97" fillId="39" borderId="31" applyNumberFormat="0" applyAlignment="0" applyProtection="0"/>
    <xf numFmtId="0" fontId="97" fillId="39" borderId="27" applyNumberFormat="0" applyAlignment="0" applyProtection="0"/>
    <xf numFmtId="0" fontId="89" fillId="52" borderId="27" applyNumberFormat="0" applyAlignment="0" applyProtection="0"/>
    <xf numFmtId="0" fontId="100" fillId="52" borderId="33" applyNumberFormat="0" applyAlignment="0" applyProtection="0"/>
    <xf numFmtId="165" fontId="1" fillId="0" borderId="0" applyFont="0" applyFill="0" applyBorder="0" applyAlignment="0" applyProtection="0"/>
    <xf numFmtId="0" fontId="97" fillId="39" borderId="31" applyNumberFormat="0" applyAlignment="0" applyProtection="0"/>
    <xf numFmtId="0" fontId="89" fillId="52" borderId="27" applyNumberFormat="0" applyAlignment="0" applyProtection="0"/>
    <xf numFmtId="0" fontId="89" fillId="52" borderId="27" applyNumberFormat="0" applyAlignment="0" applyProtection="0"/>
    <xf numFmtId="0" fontId="89" fillId="52" borderId="31" applyNumberFormat="0" applyAlignment="0" applyProtection="0"/>
    <xf numFmtId="0" fontId="100" fillId="52" borderId="29" applyNumberFormat="0" applyAlignment="0" applyProtection="0"/>
    <xf numFmtId="0" fontId="44" fillId="56" borderId="28" applyNumberFormat="0" applyAlignment="0" applyProtection="0"/>
    <xf numFmtId="0" fontId="100" fillId="52" borderId="33" applyNumberFormat="0" applyAlignment="0" applyProtection="0"/>
    <xf numFmtId="0" fontId="44" fillId="56" borderId="28" applyNumberFormat="0" applyAlignment="0" applyProtection="0"/>
    <xf numFmtId="0" fontId="97" fillId="39" borderId="27" applyNumberFormat="0" applyAlignment="0" applyProtection="0"/>
    <xf numFmtId="0" fontId="44" fillId="56" borderId="32" applyNumberFormat="0" applyAlignment="0" applyProtection="0"/>
    <xf numFmtId="0" fontId="100" fillId="52" borderId="33" applyNumberFormat="0" applyAlignment="0" applyProtection="0"/>
    <xf numFmtId="0" fontId="97" fillId="39" borderId="27" applyNumberFormat="0" applyAlignment="0" applyProtection="0"/>
    <xf numFmtId="0" fontId="100" fillId="52" borderId="33" applyNumberFormat="0" applyAlignment="0" applyProtection="0"/>
    <xf numFmtId="0" fontId="44" fillId="56" borderId="32" applyNumberFormat="0" applyAlignment="0" applyProtection="0"/>
    <xf numFmtId="0" fontId="89" fillId="52" borderId="27" applyNumberFormat="0" applyAlignment="0" applyProtection="0"/>
    <xf numFmtId="0" fontId="97" fillId="39" borderId="27" applyNumberFormat="0" applyAlignment="0" applyProtection="0"/>
    <xf numFmtId="0" fontId="89" fillId="52" borderId="27" applyNumberFormat="0" applyAlignment="0" applyProtection="0"/>
    <xf numFmtId="0" fontId="89" fillId="52" borderId="27" applyNumberFormat="0" applyAlignment="0" applyProtection="0"/>
    <xf numFmtId="0" fontId="97" fillId="39" borderId="27" applyNumberFormat="0" applyAlignment="0" applyProtection="0"/>
    <xf numFmtId="0" fontId="97" fillId="39" borderId="31" applyNumberFormat="0" applyAlignment="0" applyProtection="0"/>
    <xf numFmtId="0" fontId="44" fillId="56" borderId="28" applyNumberFormat="0" applyAlignment="0" applyProtection="0"/>
    <xf numFmtId="0" fontId="97" fillId="39" borderId="27" applyNumberFormat="0" applyAlignment="0" applyProtection="0"/>
    <xf numFmtId="0" fontId="89" fillId="52" borderId="27" applyNumberFormat="0" applyAlignment="0" applyProtection="0"/>
    <xf numFmtId="0" fontId="89" fillId="52" borderId="27" applyNumberFormat="0" applyAlignment="0" applyProtection="0"/>
    <xf numFmtId="0" fontId="100" fillId="52" borderId="29" applyNumberFormat="0" applyAlignment="0" applyProtection="0"/>
    <xf numFmtId="0" fontId="100" fillId="52" borderId="33" applyNumberFormat="0" applyAlignment="0" applyProtection="0"/>
    <xf numFmtId="0" fontId="97" fillId="39" borderId="27" applyNumberFormat="0" applyAlignment="0" applyProtection="0"/>
    <xf numFmtId="0" fontId="44" fillId="56" borderId="28" applyNumberFormat="0" applyAlignment="0" applyProtection="0"/>
    <xf numFmtId="0" fontId="89" fillId="52" borderId="31" applyNumberFormat="0" applyAlignment="0" applyProtection="0"/>
    <xf numFmtId="0" fontId="100" fillId="52" borderId="29" applyNumberFormat="0" applyAlignment="0" applyProtection="0"/>
    <xf numFmtId="0" fontId="100" fillId="52" borderId="33" applyNumberFormat="0" applyAlignment="0" applyProtection="0"/>
    <xf numFmtId="0" fontId="44" fillId="56" borderId="32" applyNumberFormat="0" applyAlignment="0" applyProtection="0"/>
    <xf numFmtId="0" fontId="100" fillId="52" borderId="33" applyNumberFormat="0" applyAlignment="0" applyProtection="0"/>
    <xf numFmtId="0" fontId="44" fillId="56" borderId="32" applyNumberFormat="0" applyAlignment="0" applyProtection="0"/>
    <xf numFmtId="0" fontId="89" fillId="52" borderId="31" applyNumberFormat="0" applyAlignment="0" applyProtection="0"/>
    <xf numFmtId="0" fontId="89" fillId="52" borderId="31" applyNumberFormat="0" applyAlignment="0" applyProtection="0"/>
    <xf numFmtId="0" fontId="89" fillId="52" borderId="31" applyNumberFormat="0" applyAlignment="0" applyProtection="0"/>
    <xf numFmtId="0" fontId="89" fillId="52" borderId="31" applyNumberFormat="0" applyAlignment="0" applyProtection="0"/>
    <xf numFmtId="0" fontId="100" fillId="52" borderId="33" applyNumberFormat="0" applyAlignment="0" applyProtection="0"/>
    <xf numFmtId="0" fontId="97" fillId="39" borderId="31" applyNumberFormat="0" applyAlignment="0" applyProtection="0"/>
    <xf numFmtId="0" fontId="97" fillId="39" borderId="31" applyNumberFormat="0" applyAlignment="0" applyProtection="0"/>
    <xf numFmtId="0" fontId="97" fillId="39" borderId="31" applyNumberFormat="0" applyAlignment="0" applyProtection="0"/>
    <xf numFmtId="10" fontId="82" fillId="54" borderId="30" applyNumberFormat="0" applyBorder="0" applyAlignment="0" applyProtection="0"/>
    <xf numFmtId="0" fontId="100" fillId="52" borderId="33" applyNumberFormat="0" applyAlignment="0" applyProtection="0"/>
    <xf numFmtId="0" fontId="89" fillId="52" borderId="31" applyNumberFormat="0" applyAlignment="0" applyProtection="0"/>
    <xf numFmtId="0" fontId="97" fillId="39" borderId="31" applyNumberFormat="0" applyAlignment="0" applyProtection="0"/>
    <xf numFmtId="0" fontId="97" fillId="39" borderId="31" applyNumberFormat="0" applyAlignment="0" applyProtection="0"/>
    <xf numFmtId="0" fontId="97" fillId="39" borderId="31" applyNumberFormat="0" applyAlignment="0" applyProtection="0"/>
    <xf numFmtId="0" fontId="44" fillId="56" borderId="32" applyNumberFormat="0" applyAlignment="0" applyProtection="0"/>
    <xf numFmtId="0" fontId="89" fillId="52" borderId="31" applyNumberFormat="0" applyAlignment="0" applyProtection="0"/>
    <xf numFmtId="0" fontId="100" fillId="52" borderId="33" applyNumberFormat="0" applyAlignment="0" applyProtection="0"/>
    <xf numFmtId="0" fontId="97" fillId="39" borderId="31" applyNumberFormat="0" applyAlignment="0" applyProtection="0"/>
    <xf numFmtId="0" fontId="44" fillId="56" borderId="32" applyNumberFormat="0" applyAlignment="0" applyProtection="0"/>
    <xf numFmtId="0" fontId="44" fillId="56" borderId="32" applyNumberFormat="0" applyAlignment="0" applyProtection="0"/>
    <xf numFmtId="0" fontId="44" fillId="56" borderId="32" applyNumberFormat="0" applyAlignment="0" applyProtection="0"/>
    <xf numFmtId="10" fontId="82" fillId="54" borderId="26" applyNumberFormat="0" applyBorder="0" applyAlignment="0" applyProtection="0"/>
    <xf numFmtId="0" fontId="44" fillId="56" borderId="32" applyNumberFormat="0" applyAlignment="0" applyProtection="0"/>
    <xf numFmtId="0" fontId="100" fillId="52" borderId="33" applyNumberFormat="0" applyAlignment="0" applyProtection="0"/>
    <xf numFmtId="0" fontId="1" fillId="0" borderId="0"/>
    <xf numFmtId="0" fontId="44" fillId="56" borderId="32" applyNumberFormat="0" applyAlignment="0" applyProtection="0"/>
    <xf numFmtId="0" fontId="1" fillId="0" borderId="0"/>
    <xf numFmtId="0" fontId="97" fillId="39" borderId="31" applyNumberFormat="0" applyAlignment="0" applyProtection="0"/>
    <xf numFmtId="0" fontId="100" fillId="52" borderId="33" applyNumberFormat="0" applyAlignment="0" applyProtection="0"/>
    <xf numFmtId="0" fontId="97" fillId="39" borderId="31" applyNumberFormat="0" applyAlignment="0" applyProtection="0"/>
    <xf numFmtId="0" fontId="89" fillId="52" borderId="27" applyNumberFormat="0" applyAlignment="0" applyProtection="0"/>
    <xf numFmtId="0" fontId="44" fillId="56" borderId="32" applyNumberFormat="0" applyAlignment="0" applyProtection="0"/>
    <xf numFmtId="0" fontId="100" fillId="52" borderId="29" applyNumberFormat="0" applyAlignment="0" applyProtection="0"/>
    <xf numFmtId="165" fontId="1" fillId="0" borderId="0" applyFont="0" applyFill="0" applyBorder="0" applyAlignment="0" applyProtection="0"/>
    <xf numFmtId="0" fontId="97" fillId="39" borderId="31" applyNumberFormat="0" applyAlignment="0" applyProtection="0"/>
    <xf numFmtId="0" fontId="44" fillId="56" borderId="28" applyNumberFormat="0" applyAlignment="0" applyProtection="0"/>
    <xf numFmtId="0" fontId="44" fillId="56" borderId="32" applyNumberFormat="0" applyAlignment="0" applyProtection="0"/>
    <xf numFmtId="0" fontId="44" fillId="56" borderId="28" applyNumberFormat="0" applyAlignment="0" applyProtection="0"/>
    <xf numFmtId="165" fontId="1" fillId="0" borderId="0" applyFont="0" applyFill="0" applyBorder="0" applyAlignment="0" applyProtection="0"/>
    <xf numFmtId="10" fontId="82" fillId="54" borderId="34" applyNumberFormat="0" applyBorder="0" applyAlignment="0" applyProtection="0"/>
    <xf numFmtId="0" fontId="100" fillId="52" borderId="33" applyNumberFormat="0" applyAlignment="0" applyProtection="0"/>
    <xf numFmtId="0" fontId="97" fillId="39" borderId="27" applyNumberFormat="0" applyAlignment="0" applyProtection="0"/>
    <xf numFmtId="0" fontId="89" fillId="52" borderId="31" applyNumberFormat="0" applyAlignment="0" applyProtection="0"/>
    <xf numFmtId="0" fontId="44" fillId="56" borderId="32" applyNumberFormat="0" applyAlignment="0" applyProtection="0"/>
    <xf numFmtId="0" fontId="100" fillId="52" borderId="33" applyNumberFormat="0" applyAlignment="0" applyProtection="0"/>
    <xf numFmtId="0" fontId="89" fillId="52" borderId="27" applyNumberFormat="0" applyAlignment="0" applyProtection="0"/>
    <xf numFmtId="0" fontId="100" fillId="52" borderId="33" applyNumberFormat="0" applyAlignment="0" applyProtection="0"/>
    <xf numFmtId="0" fontId="89" fillId="52" borderId="27" applyNumberFormat="0" applyAlignment="0" applyProtection="0"/>
    <xf numFmtId="0" fontId="100" fillId="52" borderId="33" applyNumberFormat="0" applyAlignment="0" applyProtection="0"/>
    <xf numFmtId="0" fontId="89" fillId="52" borderId="31" applyNumberFormat="0" applyAlignment="0" applyProtection="0"/>
    <xf numFmtId="0" fontId="97" fillId="39" borderId="31" applyNumberFormat="0" applyAlignment="0" applyProtection="0"/>
    <xf numFmtId="0" fontId="100" fillId="52" borderId="29" applyNumberFormat="0" applyAlignment="0" applyProtection="0"/>
    <xf numFmtId="0" fontId="44" fillId="56" borderId="32" applyNumberFormat="0" applyAlignment="0" applyProtection="0"/>
    <xf numFmtId="0" fontId="97" fillId="39" borderId="31" applyNumberFormat="0" applyAlignment="0" applyProtection="0"/>
    <xf numFmtId="0" fontId="97" fillId="39" borderId="31" applyNumberFormat="0" applyAlignment="0" applyProtection="0"/>
    <xf numFmtId="0" fontId="89" fillId="52" borderId="31" applyNumberFormat="0" applyAlignment="0" applyProtection="0"/>
    <xf numFmtId="0" fontId="44" fillId="56" borderId="28" applyNumberFormat="0" applyAlignment="0" applyProtection="0"/>
    <xf numFmtId="0" fontId="89" fillId="52" borderId="31" applyNumberFormat="0" applyAlignment="0" applyProtection="0"/>
    <xf numFmtId="0" fontId="97" fillId="39" borderId="27" applyNumberFormat="0" applyAlignment="0" applyProtection="0"/>
    <xf numFmtId="0" fontId="100" fillId="52" borderId="29" applyNumberFormat="0" applyAlignment="0" applyProtection="0"/>
    <xf numFmtId="0" fontId="100" fillId="52" borderId="29" applyNumberFormat="0" applyAlignment="0" applyProtection="0"/>
    <xf numFmtId="0" fontId="44" fillId="56" borderId="28" applyNumberFormat="0" applyAlignment="0" applyProtection="0"/>
    <xf numFmtId="0" fontId="89" fillId="52" borderId="31" applyNumberFormat="0" applyAlignment="0" applyProtection="0"/>
    <xf numFmtId="0" fontId="44" fillId="56" borderId="28" applyNumberFormat="0" applyAlignment="0" applyProtection="0"/>
    <xf numFmtId="0" fontId="89" fillId="52" borderId="31" applyNumberFormat="0" applyAlignment="0" applyProtection="0"/>
    <xf numFmtId="0" fontId="44" fillId="56" borderId="28" applyNumberFormat="0" applyAlignment="0" applyProtection="0"/>
    <xf numFmtId="0" fontId="44" fillId="56" borderId="32" applyNumberFormat="0" applyAlignment="0" applyProtection="0"/>
    <xf numFmtId="0" fontId="97" fillId="39" borderId="27" applyNumberFormat="0" applyAlignment="0" applyProtection="0"/>
    <xf numFmtId="0" fontId="100" fillId="52" borderId="29" applyNumberFormat="0" applyAlignment="0" applyProtection="0"/>
    <xf numFmtId="0" fontId="89" fillId="52" borderId="31" applyNumberFormat="0" applyAlignment="0" applyProtection="0"/>
    <xf numFmtId="0" fontId="100" fillId="52" borderId="29" applyNumberFormat="0" applyAlignment="0" applyProtection="0"/>
    <xf numFmtId="0" fontId="100" fillId="52" borderId="29" applyNumberFormat="0" applyAlignment="0" applyProtection="0"/>
    <xf numFmtId="0" fontId="89" fillId="52" borderId="31" applyNumberFormat="0" applyAlignment="0" applyProtection="0"/>
    <xf numFmtId="0" fontId="44" fillId="56" borderId="28" applyNumberFormat="0" applyAlignment="0" applyProtection="0"/>
    <xf numFmtId="0" fontId="89" fillId="52" borderId="31" applyNumberFormat="0" applyAlignment="0" applyProtection="0"/>
    <xf numFmtId="0" fontId="44" fillId="56" borderId="28" applyNumberFormat="0" applyAlignment="0" applyProtection="0"/>
    <xf numFmtId="0" fontId="44" fillId="56" borderId="32" applyNumberFormat="0" applyAlignment="0" applyProtection="0"/>
    <xf numFmtId="0" fontId="97" fillId="39" borderId="27" applyNumberFormat="0" applyAlignment="0" applyProtection="0"/>
    <xf numFmtId="0" fontId="100" fillId="52" borderId="29" applyNumberFormat="0" applyAlignment="0" applyProtection="0"/>
    <xf numFmtId="0" fontId="100" fillId="52" borderId="29" applyNumberFormat="0" applyAlignment="0" applyProtection="0"/>
    <xf numFmtId="0" fontId="44" fillId="56" borderId="32" applyNumberFormat="0" applyAlignment="0" applyProtection="0"/>
    <xf numFmtId="0" fontId="100" fillId="52" borderId="29" applyNumberFormat="0" applyAlignment="0" applyProtection="0"/>
    <xf numFmtId="0" fontId="44" fillId="56" borderId="32" applyNumberFormat="0" applyAlignment="0" applyProtection="0"/>
    <xf numFmtId="0" fontId="100" fillId="52" borderId="33" applyNumberFormat="0" applyAlignment="0" applyProtection="0"/>
    <xf numFmtId="0" fontId="44" fillId="56" borderId="28" applyNumberFormat="0" applyAlignment="0" applyProtection="0"/>
    <xf numFmtId="0" fontId="89" fillId="52" borderId="31" applyNumberFormat="0" applyAlignment="0" applyProtection="0"/>
    <xf numFmtId="0" fontId="44" fillId="56" borderId="28" applyNumberFormat="0" applyAlignment="0" applyProtection="0"/>
    <xf numFmtId="0" fontId="44" fillId="56" borderId="32" applyNumberFormat="0" applyAlignment="0" applyProtection="0"/>
    <xf numFmtId="0" fontId="97" fillId="39" borderId="27" applyNumberFormat="0" applyAlignment="0" applyProtection="0"/>
    <xf numFmtId="0" fontId="100" fillId="52" borderId="29" applyNumberFormat="0" applyAlignment="0" applyProtection="0"/>
    <xf numFmtId="0" fontId="100" fillId="52" borderId="29" applyNumberFormat="0" applyAlignment="0" applyProtection="0"/>
    <xf numFmtId="0" fontId="100" fillId="52" borderId="29" applyNumberFormat="0" applyAlignment="0" applyProtection="0"/>
    <xf numFmtId="0" fontId="44" fillId="56" borderId="28" applyNumberFormat="0" applyAlignment="0" applyProtection="0"/>
    <xf numFmtId="0" fontId="1" fillId="0" borderId="0"/>
    <xf numFmtId="0" fontId="100" fillId="52" borderId="33" applyNumberFormat="0" applyAlignment="0" applyProtection="0"/>
    <xf numFmtId="0" fontId="44" fillId="56" borderId="32" applyNumberFormat="0" applyAlignment="0" applyProtection="0"/>
    <xf numFmtId="0" fontId="44" fillId="56" borderId="32" applyNumberFormat="0" applyAlignment="0" applyProtection="0"/>
    <xf numFmtId="0" fontId="97" fillId="39" borderId="27" applyNumberFormat="0" applyAlignment="0" applyProtection="0"/>
    <xf numFmtId="0" fontId="97" fillId="39" borderId="27" applyNumberFormat="0" applyAlignment="0" applyProtection="0"/>
    <xf numFmtId="0" fontId="89" fillId="52" borderId="27" applyNumberFormat="0" applyAlignment="0" applyProtection="0"/>
    <xf numFmtId="0" fontId="44" fillId="56" borderId="32" applyNumberFormat="0" applyAlignment="0" applyProtection="0"/>
    <xf numFmtId="0" fontId="89" fillId="52" borderId="27" applyNumberFormat="0" applyAlignment="0" applyProtection="0"/>
    <xf numFmtId="0" fontId="100" fillId="52" borderId="33" applyNumberFormat="0" applyAlignment="0" applyProtection="0"/>
    <xf numFmtId="0" fontId="100" fillId="52" borderId="29" applyNumberFormat="0" applyAlignment="0" applyProtection="0"/>
    <xf numFmtId="0" fontId="44" fillId="56" borderId="28" applyNumberFormat="0" applyAlignment="0" applyProtection="0"/>
    <xf numFmtId="0" fontId="89" fillId="52" borderId="31" applyNumberFormat="0" applyAlignment="0" applyProtection="0"/>
    <xf numFmtId="0" fontId="44" fillId="56" borderId="28" applyNumberFormat="0" applyAlignment="0" applyProtection="0"/>
    <xf numFmtId="0" fontId="97" fillId="39" borderId="27" applyNumberFormat="0" applyAlignment="0" applyProtection="0"/>
    <xf numFmtId="0" fontId="89" fillId="52" borderId="27" applyNumberFormat="0" applyAlignment="0" applyProtection="0"/>
    <xf numFmtId="0" fontId="44" fillId="56" borderId="32" applyNumberFormat="0" applyAlignment="0" applyProtection="0"/>
    <xf numFmtId="0" fontId="89" fillId="52" borderId="27" applyNumberFormat="0" applyAlignment="0" applyProtection="0"/>
    <xf numFmtId="0" fontId="97" fillId="39" borderId="31" applyNumberFormat="0" applyAlignment="0" applyProtection="0"/>
    <xf numFmtId="0" fontId="97" fillId="39" borderId="27" applyNumberFormat="0" applyAlignment="0" applyProtection="0"/>
    <xf numFmtId="0" fontId="100" fillId="52" borderId="33" applyNumberFormat="0" applyAlignment="0" applyProtection="0"/>
    <xf numFmtId="0" fontId="89" fillId="52" borderId="27" applyNumberFormat="0" applyAlignment="0" applyProtection="0"/>
    <xf numFmtId="0" fontId="89" fillId="52" borderId="27" applyNumberFormat="0" applyAlignment="0" applyProtection="0"/>
    <xf numFmtId="0" fontId="97" fillId="39" borderId="27" applyNumberFormat="0" applyAlignment="0" applyProtection="0"/>
    <xf numFmtId="0" fontId="44" fillId="56" borderId="28" applyNumberFormat="0" applyAlignment="0" applyProtection="0"/>
    <xf numFmtId="0" fontId="97" fillId="39" borderId="27" applyNumberFormat="0" applyAlignment="0" applyProtection="0"/>
    <xf numFmtId="0" fontId="97" fillId="39" borderId="31" applyNumberFormat="0" applyAlignment="0" applyProtection="0"/>
    <xf numFmtId="0" fontId="89" fillId="52" borderId="27" applyNumberFormat="0" applyAlignment="0" applyProtection="0"/>
    <xf numFmtId="0" fontId="89" fillId="52" borderId="27" applyNumberFormat="0" applyAlignment="0" applyProtection="0"/>
    <xf numFmtId="0" fontId="100" fillId="52" borderId="29" applyNumberFormat="0" applyAlignment="0" applyProtection="0"/>
    <xf numFmtId="0" fontId="97" fillId="39" borderId="27" applyNumberFormat="0" applyAlignment="0" applyProtection="0"/>
    <xf numFmtId="0" fontId="89" fillId="52" borderId="27" applyNumberFormat="0" applyAlignment="0" applyProtection="0"/>
    <xf numFmtId="0" fontId="100" fillId="52" borderId="33" applyNumberFormat="0" applyAlignment="0" applyProtection="0"/>
    <xf numFmtId="0" fontId="89" fillId="52" borderId="27" applyNumberFormat="0" applyAlignment="0" applyProtection="0"/>
    <xf numFmtId="0" fontId="89" fillId="52" borderId="27" applyNumberFormat="0" applyAlignment="0" applyProtection="0"/>
    <xf numFmtId="0" fontId="100" fillId="52" borderId="29" applyNumberFormat="0" applyAlignment="0" applyProtection="0"/>
    <xf numFmtId="0" fontId="44" fillId="56" borderId="28" applyNumberFormat="0" applyAlignment="0" applyProtection="0"/>
    <xf numFmtId="0" fontId="100" fillId="52" borderId="33" applyNumberFormat="0" applyAlignment="0" applyProtection="0"/>
    <xf numFmtId="0" fontId="44" fillId="56" borderId="28" applyNumberFormat="0" applyAlignment="0" applyProtection="0"/>
    <xf numFmtId="0" fontId="97" fillId="39" borderId="27" applyNumberFormat="0" applyAlignment="0" applyProtection="0"/>
    <xf numFmtId="0" fontId="89" fillId="52" borderId="31" applyNumberFormat="0" applyAlignment="0" applyProtection="0"/>
    <xf numFmtId="0" fontId="100" fillId="52" borderId="33" applyNumberFormat="0" applyAlignment="0" applyProtection="0"/>
    <xf numFmtId="0" fontId="97" fillId="39" borderId="27" applyNumberFormat="0" applyAlignment="0" applyProtection="0"/>
    <xf numFmtId="0" fontId="89" fillId="52" borderId="27" applyNumberFormat="0" applyAlignment="0" applyProtection="0"/>
    <xf numFmtId="0" fontId="97" fillId="39" borderId="27" applyNumberFormat="0" applyAlignment="0" applyProtection="0"/>
    <xf numFmtId="0" fontId="89" fillId="52" borderId="27" applyNumberFormat="0" applyAlignment="0" applyProtection="0"/>
    <xf numFmtId="0" fontId="89" fillId="52" borderId="27" applyNumberFormat="0" applyAlignment="0" applyProtection="0"/>
    <xf numFmtId="0" fontId="97" fillId="39" borderId="27" applyNumberFormat="0" applyAlignment="0" applyProtection="0"/>
    <xf numFmtId="0" fontId="100" fillId="52" borderId="33" applyNumberFormat="0" applyAlignment="0" applyProtection="0"/>
    <xf numFmtId="0" fontId="44" fillId="56" borderId="28" applyNumberFormat="0" applyAlignment="0" applyProtection="0"/>
    <xf numFmtId="0" fontId="89" fillId="52" borderId="31" applyNumberFormat="0" applyAlignment="0" applyProtection="0"/>
    <xf numFmtId="0" fontId="89" fillId="52" borderId="31" applyNumberFormat="0" applyAlignment="0" applyProtection="0"/>
    <xf numFmtId="0" fontId="97" fillId="39" borderId="31" applyNumberFormat="0" applyAlignment="0" applyProtection="0"/>
    <xf numFmtId="0" fontId="97" fillId="39" borderId="27" applyNumberFormat="0" applyAlignment="0" applyProtection="0"/>
    <xf numFmtId="0" fontId="44" fillId="56" borderId="32" applyNumberFormat="0" applyAlignment="0" applyProtection="0"/>
    <xf numFmtId="0" fontId="89" fillId="52" borderId="27" applyNumberFormat="0" applyAlignment="0" applyProtection="0"/>
    <xf numFmtId="0" fontId="89" fillId="52" borderId="27" applyNumberFormat="0" applyAlignment="0" applyProtection="0"/>
    <xf numFmtId="0" fontId="44" fillId="56" borderId="32" applyNumberFormat="0" applyAlignment="0" applyProtection="0"/>
    <xf numFmtId="0" fontId="100" fillId="52" borderId="29" applyNumberFormat="0" applyAlignment="0" applyProtection="0"/>
    <xf numFmtId="0" fontId="89" fillId="52" borderId="31" applyNumberFormat="0" applyAlignment="0" applyProtection="0"/>
    <xf numFmtId="0" fontId="97" fillId="39" borderId="27" applyNumberFormat="0" applyAlignment="0" applyProtection="0"/>
    <xf numFmtId="0" fontId="44" fillId="56" borderId="28" applyNumberFormat="0" applyAlignment="0" applyProtection="0"/>
    <xf numFmtId="0" fontId="89" fillId="52" borderId="31" applyNumberFormat="0" applyAlignment="0" applyProtection="0"/>
    <xf numFmtId="0" fontId="44" fillId="56" borderId="32" applyNumberFormat="0" applyAlignment="0" applyProtection="0"/>
    <xf numFmtId="0" fontId="100" fillId="52" borderId="29" applyNumberFormat="0" applyAlignment="0" applyProtection="0"/>
    <xf numFmtId="0" fontId="97" fillId="39" borderId="31" applyNumberFormat="0" applyAlignment="0" applyProtection="0"/>
    <xf numFmtId="0" fontId="44" fillId="56" borderId="32" applyNumberFormat="0" applyAlignment="0" applyProtection="0"/>
    <xf numFmtId="0" fontId="89" fillId="52" borderId="27" applyNumberFormat="0" applyAlignment="0" applyProtection="0"/>
    <xf numFmtId="0" fontId="44" fillId="56" borderId="32" applyNumberFormat="0" applyAlignment="0" applyProtection="0"/>
    <xf numFmtId="165" fontId="1" fillId="0" borderId="0" applyFont="0" applyFill="0" applyBorder="0" applyAlignment="0" applyProtection="0"/>
    <xf numFmtId="0" fontId="97" fillId="39" borderId="31" applyNumberFormat="0" applyAlignment="0" applyProtection="0"/>
    <xf numFmtId="0" fontId="44" fillId="56" borderId="28" applyNumberFormat="0" applyAlignment="0" applyProtection="0"/>
    <xf numFmtId="0" fontId="97" fillId="39" borderId="31" applyNumberFormat="0" applyAlignment="0" applyProtection="0"/>
    <xf numFmtId="0" fontId="97" fillId="39" borderId="31" applyNumberFormat="0" applyAlignment="0" applyProtection="0"/>
    <xf numFmtId="0" fontId="97" fillId="39" borderId="31" applyNumberFormat="0" applyAlignment="0" applyProtection="0"/>
    <xf numFmtId="0" fontId="100" fillId="52" borderId="33" applyNumberFormat="0" applyAlignment="0" applyProtection="0"/>
    <xf numFmtId="0" fontId="100" fillId="52" borderId="33" applyNumberFormat="0" applyAlignment="0" applyProtection="0"/>
    <xf numFmtId="0" fontId="89" fillId="52" borderId="27" applyNumberFormat="0" applyAlignment="0" applyProtection="0"/>
    <xf numFmtId="0" fontId="97" fillId="39" borderId="27" applyNumberFormat="0" applyAlignment="0" applyProtection="0"/>
    <xf numFmtId="0" fontId="89" fillId="52" borderId="31" applyNumberFormat="0" applyAlignment="0" applyProtection="0"/>
    <xf numFmtId="0" fontId="44" fillId="56" borderId="32" applyNumberFormat="0" applyAlignment="0" applyProtection="0"/>
    <xf numFmtId="0" fontId="89" fillId="52" borderId="31" applyNumberFormat="0" applyAlignment="0" applyProtection="0"/>
    <xf numFmtId="0" fontId="97" fillId="39" borderId="31" applyNumberFormat="0" applyAlignment="0" applyProtection="0"/>
    <xf numFmtId="165" fontId="13" fillId="0" borderId="0" applyFont="0" applyFill="0" applyBorder="0" applyAlignment="0" applyProtection="0"/>
  </cellStyleXfs>
  <cellXfs count="253">
    <xf numFmtId="0" fontId="0" fillId="0" borderId="0" xfId="0"/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2" fillId="0" borderId="1" xfId="0" quotePrefix="1" applyNumberFormat="1" applyFont="1" applyFill="1" applyBorder="1" applyAlignment="1">
      <alignment horizontal="left" vertical="center"/>
    </xf>
    <xf numFmtId="166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6" fontId="3" fillId="0" borderId="0" xfId="0" applyNumberFormat="1" applyFont="1" applyFill="1" applyAlignment="1">
      <alignment horizontal="left" vertical="center"/>
    </xf>
    <xf numFmtId="166" fontId="3" fillId="0" borderId="1" xfId="0" quotePrefix="1" applyNumberFormat="1" applyFont="1" applyFill="1" applyBorder="1" applyAlignment="1">
      <alignment horizontal="centerContinuous" vertical="center"/>
    </xf>
    <xf numFmtId="0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centerContinuous" vertical="center"/>
    </xf>
    <xf numFmtId="166" fontId="3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66" fontId="3" fillId="0" borderId="0" xfId="0" quotePrefix="1" applyNumberFormat="1" applyFont="1" applyFill="1" applyAlignment="1">
      <alignment horizontal="left" vertical="center"/>
    </xf>
    <xf numFmtId="0" fontId="2" fillId="0" borderId="0" xfId="0" quotePrefix="1" applyNumberFormat="1" applyFont="1" applyFill="1" applyBorder="1" applyAlignment="1">
      <alignment horizontal="left" vertical="center"/>
    </xf>
    <xf numFmtId="166" fontId="3" fillId="0" borderId="0" xfId="0" quotePrefix="1" applyNumberFormat="1" applyFont="1" applyFill="1" applyBorder="1" applyAlignment="1">
      <alignment horizontal="centerContinuous" vertical="center"/>
    </xf>
    <xf numFmtId="166" fontId="3" fillId="0" borderId="0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6" fontId="3" fillId="0" borderId="1" xfId="0" applyNumberFormat="1" applyFont="1" applyFill="1" applyBorder="1" applyAlignment="1">
      <alignment horizontal="left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left" vertical="center"/>
    </xf>
    <xf numFmtId="37" fontId="2" fillId="0" borderId="0" xfId="0" quotePrefix="1" applyNumberFormat="1" applyFont="1" applyFill="1" applyBorder="1" applyAlignment="1">
      <alignment horizontal="left" vertical="center"/>
    </xf>
    <xf numFmtId="37" fontId="2" fillId="0" borderId="0" xfId="0" quotePrefix="1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Border="1" applyAlignment="1">
      <alignment horizontal="right"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167" fontId="2" fillId="0" borderId="1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left" vertical="center"/>
    </xf>
    <xf numFmtId="164" fontId="3" fillId="0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5" fillId="0" borderId="0" xfId="0" quotePrefix="1" applyNumberFormat="1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quotePrefix="1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37" fontId="5" fillId="0" borderId="0" xfId="0" applyNumberFormat="1" applyFont="1" applyBorder="1" applyAlignment="1">
      <alignment horizontal="right" vertical="center"/>
    </xf>
    <xf numFmtId="37" fontId="5" fillId="0" borderId="0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quotePrefix="1" applyNumberFormat="1" applyFont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66" fontId="8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2" fillId="0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66" fontId="10" fillId="0" borderId="0" xfId="0" quotePrefix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66" fontId="4" fillId="0" borderId="2" xfId="0" applyNumberFormat="1" applyFont="1" applyFill="1" applyBorder="1" applyAlignment="1">
      <alignment horizontal="center" vertical="center"/>
    </xf>
    <xf numFmtId="168" fontId="3" fillId="0" borderId="0" xfId="0" applyNumberFormat="1" applyFont="1" applyFill="1" applyAlignment="1">
      <alignment horizontal="centerContinuous" vertical="center"/>
    </xf>
    <xf numFmtId="168" fontId="3" fillId="0" borderId="0" xfId="0" applyNumberFormat="1" applyFont="1" applyFill="1" applyBorder="1" applyAlignment="1">
      <alignment horizontal="centerContinuous" vertical="center"/>
    </xf>
    <xf numFmtId="168" fontId="3" fillId="0" borderId="1" xfId="0" applyNumberFormat="1" applyFont="1" applyFill="1" applyBorder="1" applyAlignment="1">
      <alignment horizontal="centerContinuous" vertical="center"/>
    </xf>
    <xf numFmtId="168" fontId="3" fillId="0" borderId="1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68" fontId="2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vertical="center"/>
    </xf>
    <xf numFmtId="168" fontId="2" fillId="0" borderId="1" xfId="0" applyNumberFormat="1" applyFont="1" applyFill="1" applyBorder="1" applyAlignment="1">
      <alignment horizontal="right" vertical="center"/>
    </xf>
    <xf numFmtId="168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2" xfId="0" applyNumberFormat="1" applyFont="1" applyFill="1" applyBorder="1" applyAlignment="1">
      <alignment vertical="center"/>
    </xf>
    <xf numFmtId="0" fontId="3" fillId="0" borderId="1" xfId="0" quotePrefix="1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Border="1" applyAlignment="1">
      <alignment horizontal="center" vertical="center"/>
    </xf>
    <xf numFmtId="37" fontId="4" fillId="0" borderId="0" xfId="0" applyNumberFormat="1" applyFont="1" applyBorder="1" applyAlignment="1">
      <alignment vertical="center"/>
    </xf>
    <xf numFmtId="37" fontId="4" fillId="0" borderId="0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horizontal="lef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6" fontId="3" fillId="0" borderId="0" xfId="0" quotePrefix="1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6" fontId="3" fillId="0" borderId="0" xfId="0" quotePrefix="1" applyNumberFormat="1" applyFont="1" applyFill="1" applyBorder="1" applyAlignment="1">
      <alignment horizontal="left" vertical="center"/>
    </xf>
    <xf numFmtId="0" fontId="3" fillId="0" borderId="0" xfId="0" quotePrefix="1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169" fontId="3" fillId="0" borderId="2" xfId="0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justify" vertical="top" wrapText="1"/>
    </xf>
    <xf numFmtId="0" fontId="3" fillId="0" borderId="0" xfId="0" applyFont="1" applyFill="1" applyAlignment="1">
      <alignment horizontal="justify" vertical="top" wrapText="1"/>
    </xf>
    <xf numFmtId="3" fontId="9" fillId="0" borderId="0" xfId="0" applyNumberFormat="1" applyFont="1" applyFill="1" applyAlignment="1">
      <alignment horizontal="justify" wrapText="1"/>
    </xf>
    <xf numFmtId="0" fontId="3" fillId="0" borderId="0" xfId="0" applyFont="1" applyFill="1" applyAlignment="1">
      <alignment horizontal="justify" vertical="center" wrapText="1"/>
    </xf>
    <xf numFmtId="3" fontId="3" fillId="0" borderId="0" xfId="0" applyNumberFormat="1" applyFont="1" applyFill="1" applyAlignment="1">
      <alignment horizontal="justify" vertical="center" wrapText="1"/>
    </xf>
    <xf numFmtId="3" fontId="3" fillId="0" borderId="0" xfId="0" applyNumberFormat="1" applyFont="1" applyFill="1" applyAlignment="1">
      <alignment vertical="center"/>
    </xf>
    <xf numFmtId="3" fontId="111" fillId="0" borderId="0" xfId="0" applyNumberFormat="1" applyFont="1" applyAlignment="1">
      <alignment horizontal="justify" vertical="center" wrapText="1"/>
    </xf>
    <xf numFmtId="169" fontId="3" fillId="0" borderId="0" xfId="0" applyNumberFormat="1" applyFont="1" applyFill="1" applyBorder="1" applyAlignment="1">
      <alignment horizontal="right" vertical="center"/>
    </xf>
    <xf numFmtId="3" fontId="111" fillId="0" borderId="0" xfId="0" applyNumberFormat="1" applyFont="1" applyAlignment="1">
      <alignment horizontal="right" vertical="center" wrapText="1"/>
    </xf>
    <xf numFmtId="193" fontId="3" fillId="0" borderId="0" xfId="0" applyNumberFormat="1" applyFont="1" applyAlignment="1">
      <alignment vertical="center"/>
    </xf>
    <xf numFmtId="193" fontId="3" fillId="0" borderId="0" xfId="6458" applyNumberFormat="1" applyFont="1" applyAlignment="1">
      <alignment vertical="center"/>
    </xf>
    <xf numFmtId="193" fontId="3" fillId="0" borderId="0" xfId="6458" applyNumberFormat="1" applyFont="1" applyBorder="1" applyAlignment="1">
      <alignment vertical="center"/>
    </xf>
    <xf numFmtId="193" fontId="3" fillId="0" borderId="0" xfId="0" applyNumberFormat="1" applyFont="1" applyBorder="1" applyAlignment="1">
      <alignment vertical="center"/>
    </xf>
    <xf numFmtId="193" fontId="3" fillId="0" borderId="1" xfId="0" applyNumberFormat="1" applyFont="1" applyBorder="1" applyAlignment="1">
      <alignment vertical="center"/>
    </xf>
    <xf numFmtId="193" fontId="3" fillId="0" borderId="1" xfId="6458" applyNumberFormat="1" applyFont="1" applyBorder="1" applyAlignment="1">
      <alignment vertical="center"/>
    </xf>
    <xf numFmtId="193" fontId="11" fillId="0" borderId="0" xfId="6458" applyNumberFormat="1" applyFont="1" applyFill="1" applyBorder="1" applyAlignment="1">
      <alignment horizontal="center" vertical="center"/>
    </xf>
    <xf numFmtId="193" fontId="11" fillId="0" borderId="0" xfId="0" applyNumberFormat="1" applyFont="1" applyFill="1" applyBorder="1" applyAlignment="1">
      <alignment horizontal="center" vertical="center"/>
    </xf>
    <xf numFmtId="193" fontId="11" fillId="0" borderId="0" xfId="6458" applyNumberFormat="1" applyFont="1" applyFill="1" applyBorder="1" applyAlignment="1">
      <alignment horizontal="right" vertical="center"/>
    </xf>
    <xf numFmtId="193" fontId="11" fillId="0" borderId="0" xfId="0" applyNumberFormat="1" applyFont="1" applyBorder="1" applyAlignment="1">
      <alignment horizontal="right" vertical="center"/>
    </xf>
    <xf numFmtId="193" fontId="10" fillId="0" borderId="0" xfId="0" applyNumberFormat="1" applyFont="1" applyAlignment="1">
      <alignment vertical="center"/>
    </xf>
    <xf numFmtId="193" fontId="11" fillId="0" borderId="0" xfId="6458" applyNumberFormat="1" applyFont="1" applyBorder="1" applyAlignment="1">
      <alignment horizontal="right" vertical="center"/>
    </xf>
    <xf numFmtId="193" fontId="11" fillId="0" borderId="0" xfId="6458" applyNumberFormat="1" applyFont="1" applyBorder="1" applyAlignment="1">
      <alignment vertical="center"/>
    </xf>
    <xf numFmtId="193" fontId="11" fillId="0" borderId="0" xfId="6458" applyNumberFormat="1" applyFont="1" applyBorder="1" applyAlignment="1">
      <alignment horizontal="center" vertical="center"/>
    </xf>
    <xf numFmtId="193" fontId="10" fillId="0" borderId="0" xfId="6458" applyNumberFormat="1" applyFont="1" applyAlignment="1">
      <alignment vertical="center"/>
    </xf>
    <xf numFmtId="193" fontId="11" fillId="0" borderId="0" xfId="0" applyNumberFormat="1" applyFont="1" applyFill="1" applyBorder="1" applyAlignment="1">
      <alignment horizontal="right" vertical="center"/>
    </xf>
    <xf numFmtId="193" fontId="11" fillId="0" borderId="3" xfId="6458" applyNumberFormat="1" applyFont="1" applyFill="1" applyBorder="1" applyAlignment="1">
      <alignment horizontal="right" vertical="center"/>
    </xf>
    <xf numFmtId="193" fontId="11" fillId="0" borderId="0" xfId="0" quotePrefix="1" applyNumberFormat="1" applyFont="1" applyBorder="1" applyAlignment="1">
      <alignment horizontal="right" vertical="center"/>
    </xf>
    <xf numFmtId="193" fontId="11" fillId="0" borderId="1" xfId="0" applyNumberFormat="1" applyFont="1" applyBorder="1" applyAlignment="1">
      <alignment horizontal="right" vertical="center"/>
    </xf>
    <xf numFmtId="193" fontId="11" fillId="0" borderId="1" xfId="0" applyNumberFormat="1" applyFont="1" applyFill="1" applyBorder="1" applyAlignment="1">
      <alignment horizontal="right" vertical="center"/>
    </xf>
    <xf numFmtId="193" fontId="11" fillId="0" borderId="1" xfId="6458" applyNumberFormat="1" applyFont="1" applyBorder="1" applyAlignment="1">
      <alignment horizontal="right" vertical="center"/>
    </xf>
    <xf numFmtId="193" fontId="11" fillId="0" borderId="1" xfId="6458" applyNumberFormat="1" applyFont="1" applyFill="1" applyBorder="1" applyAlignment="1">
      <alignment horizontal="right" vertical="center"/>
    </xf>
    <xf numFmtId="193" fontId="10" fillId="0" borderId="0" xfId="0" applyNumberFormat="1" applyFont="1" applyFill="1" applyBorder="1" applyAlignment="1">
      <alignment horizontal="right" vertical="center"/>
    </xf>
    <xf numFmtId="193" fontId="10" fillId="0" borderId="0" xfId="0" applyNumberFormat="1" applyFont="1" applyFill="1" applyBorder="1" applyAlignment="1">
      <alignment horizontal="center" vertical="center"/>
    </xf>
    <xf numFmtId="193" fontId="10" fillId="0" borderId="0" xfId="6458" applyNumberFormat="1" applyFont="1" applyFill="1" applyBorder="1" applyAlignment="1">
      <alignment horizontal="right" vertical="center"/>
    </xf>
    <xf numFmtId="193" fontId="10" fillId="0" borderId="0" xfId="6458" applyNumberFormat="1" applyFont="1" applyFill="1" applyBorder="1" applyAlignment="1">
      <alignment horizontal="center" vertical="center"/>
    </xf>
    <xf numFmtId="193" fontId="10" fillId="0" borderId="1" xfId="0" applyNumberFormat="1" applyFont="1" applyFill="1" applyBorder="1" applyAlignment="1">
      <alignment horizontal="center" vertical="center"/>
    </xf>
    <xf numFmtId="193" fontId="10" fillId="0" borderId="1" xfId="6458" applyNumberFormat="1" applyFont="1" applyFill="1" applyBorder="1" applyAlignment="1">
      <alignment horizontal="center" vertical="center"/>
    </xf>
    <xf numFmtId="193" fontId="10" fillId="0" borderId="0" xfId="0" applyNumberFormat="1" applyFont="1" applyFill="1" applyBorder="1" applyAlignment="1">
      <alignment vertical="center"/>
    </xf>
    <xf numFmtId="193" fontId="10" fillId="0" borderId="0" xfId="6458" applyNumberFormat="1" applyFont="1" applyFill="1" applyBorder="1" applyAlignment="1">
      <alignment vertical="center"/>
    </xf>
    <xf numFmtId="193" fontId="10" fillId="0" borderId="0" xfId="6458" applyNumberFormat="1" applyFont="1" applyBorder="1" applyAlignment="1">
      <alignment vertical="center"/>
    </xf>
    <xf numFmtId="193" fontId="10" fillId="0" borderId="2" xfId="0" applyNumberFormat="1" applyFont="1" applyFill="1" applyBorder="1" applyAlignment="1">
      <alignment horizontal="right" vertical="center"/>
    </xf>
    <xf numFmtId="193" fontId="3" fillId="0" borderId="1" xfId="0" applyNumberFormat="1" applyFont="1" applyFill="1" applyBorder="1" applyAlignment="1">
      <alignment horizontal="right" vertical="center"/>
    </xf>
    <xf numFmtId="193" fontId="3" fillId="0" borderId="1" xfId="6458" applyNumberFormat="1" applyFont="1" applyFill="1" applyBorder="1" applyAlignment="1">
      <alignment horizontal="right" vertical="center"/>
    </xf>
    <xf numFmtId="193" fontId="10" fillId="0" borderId="0" xfId="0" applyNumberFormat="1" applyFont="1" applyBorder="1" applyAlignment="1">
      <alignment vertical="center"/>
    </xf>
    <xf numFmtId="193" fontId="3" fillId="0" borderId="1" xfId="0" applyNumberFormat="1" applyFont="1" applyBorder="1" applyAlignment="1">
      <alignment horizontal="right" vertical="center"/>
    </xf>
    <xf numFmtId="193" fontId="3" fillId="0" borderId="1" xfId="6458" applyNumberFormat="1" applyFont="1" applyBorder="1" applyAlignment="1">
      <alignment horizontal="right" vertical="center"/>
    </xf>
    <xf numFmtId="193" fontId="3" fillId="0" borderId="0" xfId="0" applyNumberFormat="1" applyFont="1" applyFill="1" applyAlignment="1">
      <alignment vertical="center"/>
    </xf>
    <xf numFmtId="193" fontId="3" fillId="0" borderId="0" xfId="0" applyNumberFormat="1" applyFont="1" applyFill="1" applyBorder="1" applyAlignment="1">
      <alignment vertical="center"/>
    </xf>
    <xf numFmtId="193" fontId="3" fillId="0" borderId="0" xfId="6458" applyNumberFormat="1" applyFont="1" applyFill="1" applyAlignment="1">
      <alignment vertical="center"/>
    </xf>
    <xf numFmtId="193" fontId="3" fillId="0" borderId="0" xfId="6458" applyNumberFormat="1" applyFont="1" applyFill="1" applyBorder="1" applyAlignment="1">
      <alignment vertical="center"/>
    </xf>
    <xf numFmtId="193" fontId="3" fillId="0" borderId="0" xfId="0" applyNumberFormat="1" applyFont="1" applyFill="1" applyAlignment="1">
      <alignment horizontal="centerContinuous" vertical="center"/>
    </xf>
    <xf numFmtId="193" fontId="3" fillId="0" borderId="0" xfId="0" applyNumberFormat="1" applyFont="1" applyFill="1" applyBorder="1" applyAlignment="1">
      <alignment horizontal="centerContinuous" vertical="center"/>
    </xf>
    <xf numFmtId="193" fontId="3" fillId="0" borderId="1" xfId="0" applyNumberFormat="1" applyFont="1" applyFill="1" applyBorder="1" applyAlignment="1">
      <alignment horizontal="centerContinuous" vertical="center"/>
    </xf>
    <xf numFmtId="193" fontId="2" fillId="0" borderId="1" xfId="0" applyNumberFormat="1" applyFont="1" applyFill="1" applyBorder="1" applyAlignment="1">
      <alignment horizontal="center" vertical="center"/>
    </xf>
    <xf numFmtId="193" fontId="2" fillId="0" borderId="0" xfId="0" applyNumberFormat="1" applyFont="1" applyFill="1" applyBorder="1" applyAlignment="1">
      <alignment vertical="center"/>
    </xf>
    <xf numFmtId="193" fontId="2" fillId="0" borderId="0" xfId="0" applyNumberFormat="1" applyFont="1" applyFill="1" applyBorder="1" applyAlignment="1">
      <alignment horizontal="right" vertical="center"/>
    </xf>
    <xf numFmtId="193" fontId="6" fillId="0" borderId="0" xfId="0" applyNumberFormat="1" applyFont="1" applyFill="1" applyBorder="1" applyAlignment="1">
      <alignment horizontal="center" vertical="center"/>
    </xf>
    <xf numFmtId="193" fontId="2" fillId="0" borderId="1" xfId="0" applyNumberFormat="1" applyFont="1" applyFill="1" applyBorder="1" applyAlignment="1">
      <alignment horizontal="right" vertical="center"/>
    </xf>
    <xf numFmtId="193" fontId="2" fillId="0" borderId="0" xfId="0" applyNumberFormat="1" applyFont="1" applyFill="1" applyBorder="1" applyAlignment="1">
      <alignment horizontal="center" vertical="center"/>
    </xf>
    <xf numFmtId="193" fontId="3" fillId="0" borderId="0" xfId="0" applyNumberFormat="1" applyFont="1" applyFill="1" applyAlignment="1">
      <alignment horizontal="center" vertical="center"/>
    </xf>
    <xf numFmtId="193" fontId="3" fillId="0" borderId="0" xfId="0" applyNumberFormat="1" applyFont="1" applyFill="1" applyAlignment="1">
      <alignment horizontal="right" vertical="center"/>
    </xf>
    <xf numFmtId="193" fontId="3" fillId="0" borderId="0" xfId="0" applyNumberFormat="1" applyFont="1" applyFill="1" applyBorder="1" applyAlignment="1">
      <alignment horizontal="right" vertical="center"/>
    </xf>
    <xf numFmtId="193" fontId="3" fillId="0" borderId="1" xfId="0" applyNumberFormat="1" applyFont="1" applyFill="1" applyBorder="1" applyAlignment="1">
      <alignment vertical="center"/>
    </xf>
    <xf numFmtId="193" fontId="8" fillId="0" borderId="0" xfId="0" applyNumberFormat="1" applyFont="1" applyFill="1" applyBorder="1" applyAlignment="1">
      <alignment horizontal="center" vertical="center"/>
    </xf>
    <xf numFmtId="193" fontId="3" fillId="0" borderId="1" xfId="0" applyNumberFormat="1" applyFont="1" applyFill="1" applyBorder="1" applyAlignment="1">
      <alignment horizontal="center" vertical="center"/>
    </xf>
    <xf numFmtId="193" fontId="3" fillId="0" borderId="0" xfId="0" applyNumberFormat="1" applyFont="1" applyFill="1" applyBorder="1" applyAlignment="1">
      <alignment horizontal="center" vertical="center"/>
    </xf>
    <xf numFmtId="193" fontId="3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93" fontId="11" fillId="0" borderId="1" xfId="0" applyNumberFormat="1" applyFont="1" applyFill="1" applyBorder="1" applyAlignment="1">
      <alignment horizontal="center" vertical="center"/>
    </xf>
    <xf numFmtId="193" fontId="11" fillId="0" borderId="4" xfId="0" applyNumberFormat="1" applyFont="1" applyFill="1" applyBorder="1" applyAlignment="1">
      <alignment horizontal="center" vertical="center"/>
    </xf>
    <xf numFmtId="193" fontId="11" fillId="0" borderId="4" xfId="6458" applyNumberFormat="1" applyFont="1" applyFill="1" applyBorder="1" applyAlignment="1">
      <alignment horizontal="center" vertical="center"/>
    </xf>
    <xf numFmtId="193" fontId="11" fillId="0" borderId="4" xfId="6458" applyNumberFormat="1" applyFont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</cellXfs>
  <cellStyles count="6459">
    <cellStyle name="20% - Accent1" xfId="18" builtinId="30" customBuiltin="1"/>
    <cellStyle name="20% - Accent1 10" xfId="2329"/>
    <cellStyle name="20% - Accent1 11" xfId="2330"/>
    <cellStyle name="20% - Accent1 12" xfId="2331"/>
    <cellStyle name="20% - Accent1 13" xfId="2332"/>
    <cellStyle name="20% - Accent1 14" xfId="2333"/>
    <cellStyle name="20% - Accent1 15" xfId="2334"/>
    <cellStyle name="20% - Accent1 16" xfId="2335"/>
    <cellStyle name="20% - Accent1 17" xfId="2336"/>
    <cellStyle name="20% - Accent1 18" xfId="2337"/>
    <cellStyle name="20% - Accent1 19" xfId="2338"/>
    <cellStyle name="20% - Accent1 2" xfId="186"/>
    <cellStyle name="20% - Accent1 2 2" xfId="493"/>
    <cellStyle name="20% - Accent1 2 3" xfId="546"/>
    <cellStyle name="20% - Accent1 2 4" xfId="656"/>
    <cellStyle name="20% - Accent1 2 5" xfId="2339"/>
    <cellStyle name="20% - Accent1 20" xfId="2340"/>
    <cellStyle name="20% - Accent1 21" xfId="2341"/>
    <cellStyle name="20% - Accent1 22" xfId="2342"/>
    <cellStyle name="20% - Accent1 23" xfId="2343"/>
    <cellStyle name="20% - Accent1 24" xfId="2344"/>
    <cellStyle name="20% - Accent1 25" xfId="2345"/>
    <cellStyle name="20% - Accent1 26" xfId="2346"/>
    <cellStyle name="20% - Accent1 27" xfId="2347"/>
    <cellStyle name="20% - Accent1 28" xfId="2348"/>
    <cellStyle name="20% - Accent1 29" xfId="2349"/>
    <cellStyle name="20% - Accent1 3" xfId="597"/>
    <cellStyle name="20% - Accent1 3 2" xfId="2350"/>
    <cellStyle name="20% - Accent1 30" xfId="2351"/>
    <cellStyle name="20% - Accent1 31" xfId="2352"/>
    <cellStyle name="20% - Accent1 32" xfId="2353"/>
    <cellStyle name="20% - Accent1 33" xfId="2354"/>
    <cellStyle name="20% - Accent1 34" xfId="2355"/>
    <cellStyle name="20% - Accent1 35" xfId="2356"/>
    <cellStyle name="20% - Accent1 36" xfId="2357"/>
    <cellStyle name="20% - Accent1 37" xfId="2358"/>
    <cellStyle name="20% - Accent1 38" xfId="2359"/>
    <cellStyle name="20% - Accent1 39" xfId="2360"/>
    <cellStyle name="20% - Accent1 4" xfId="2361"/>
    <cellStyle name="20% - Accent1 5" xfId="2362"/>
    <cellStyle name="20% - Accent1 6" xfId="2363"/>
    <cellStyle name="20% - Accent1 7" xfId="2364"/>
    <cellStyle name="20% - Accent1 8" xfId="2365"/>
    <cellStyle name="20% - Accent1 9" xfId="2366"/>
    <cellStyle name="20% - Accent2" xfId="22" builtinId="34" customBuiltin="1"/>
    <cellStyle name="20% - Accent2 10" xfId="2367"/>
    <cellStyle name="20% - Accent2 11" xfId="2368"/>
    <cellStyle name="20% - Accent2 12" xfId="2369"/>
    <cellStyle name="20% - Accent2 13" xfId="2370"/>
    <cellStyle name="20% - Accent2 14" xfId="2371"/>
    <cellStyle name="20% - Accent2 15" xfId="2372"/>
    <cellStyle name="20% - Accent2 16" xfId="2373"/>
    <cellStyle name="20% - Accent2 17" xfId="2374"/>
    <cellStyle name="20% - Accent2 18" xfId="2375"/>
    <cellStyle name="20% - Accent2 19" xfId="2376"/>
    <cellStyle name="20% - Accent2 2" xfId="187"/>
    <cellStyle name="20% - Accent2 2 2" xfId="494"/>
    <cellStyle name="20% - Accent2 2 3" xfId="547"/>
    <cellStyle name="20% - Accent2 2 4" xfId="657"/>
    <cellStyle name="20% - Accent2 2 5" xfId="2377"/>
    <cellStyle name="20% - Accent2 20" xfId="2378"/>
    <cellStyle name="20% - Accent2 21" xfId="2379"/>
    <cellStyle name="20% - Accent2 22" xfId="2380"/>
    <cellStyle name="20% - Accent2 23" xfId="2381"/>
    <cellStyle name="20% - Accent2 24" xfId="2382"/>
    <cellStyle name="20% - Accent2 25" xfId="2383"/>
    <cellStyle name="20% - Accent2 26" xfId="2384"/>
    <cellStyle name="20% - Accent2 27" xfId="2385"/>
    <cellStyle name="20% - Accent2 28" xfId="2386"/>
    <cellStyle name="20% - Accent2 29" xfId="2387"/>
    <cellStyle name="20% - Accent2 3" xfId="601"/>
    <cellStyle name="20% - Accent2 3 2" xfId="2388"/>
    <cellStyle name="20% - Accent2 30" xfId="2389"/>
    <cellStyle name="20% - Accent2 31" xfId="2390"/>
    <cellStyle name="20% - Accent2 32" xfId="2391"/>
    <cellStyle name="20% - Accent2 33" xfId="2392"/>
    <cellStyle name="20% - Accent2 34" xfId="2393"/>
    <cellStyle name="20% - Accent2 35" xfId="2394"/>
    <cellStyle name="20% - Accent2 36" xfId="2395"/>
    <cellStyle name="20% - Accent2 37" xfId="2396"/>
    <cellStyle name="20% - Accent2 38" xfId="2397"/>
    <cellStyle name="20% - Accent2 39" xfId="2398"/>
    <cellStyle name="20% - Accent2 4" xfId="2399"/>
    <cellStyle name="20% - Accent2 5" xfId="2400"/>
    <cellStyle name="20% - Accent2 6" xfId="2401"/>
    <cellStyle name="20% - Accent2 7" xfId="2402"/>
    <cellStyle name="20% - Accent2 8" xfId="2403"/>
    <cellStyle name="20% - Accent2 9" xfId="2404"/>
    <cellStyle name="20% - Accent3" xfId="26" builtinId="38" customBuiltin="1"/>
    <cellStyle name="20% - Accent3 10" xfId="2405"/>
    <cellStyle name="20% - Accent3 11" xfId="2406"/>
    <cellStyle name="20% - Accent3 12" xfId="2407"/>
    <cellStyle name="20% - Accent3 13" xfId="2408"/>
    <cellStyle name="20% - Accent3 14" xfId="2409"/>
    <cellStyle name="20% - Accent3 15" xfId="2410"/>
    <cellStyle name="20% - Accent3 16" xfId="2411"/>
    <cellStyle name="20% - Accent3 17" xfId="2412"/>
    <cellStyle name="20% - Accent3 18" xfId="2413"/>
    <cellStyle name="20% - Accent3 19" xfId="2414"/>
    <cellStyle name="20% - Accent3 2" xfId="188"/>
    <cellStyle name="20% - Accent3 2 2" xfId="495"/>
    <cellStyle name="20% - Accent3 2 3" xfId="548"/>
    <cellStyle name="20% - Accent3 2 4" xfId="658"/>
    <cellStyle name="20% - Accent3 2 5" xfId="2415"/>
    <cellStyle name="20% - Accent3 20" xfId="2416"/>
    <cellStyle name="20% - Accent3 21" xfId="2417"/>
    <cellStyle name="20% - Accent3 22" xfId="2418"/>
    <cellStyle name="20% - Accent3 23" xfId="2419"/>
    <cellStyle name="20% - Accent3 24" xfId="2420"/>
    <cellStyle name="20% - Accent3 25" xfId="2421"/>
    <cellStyle name="20% - Accent3 26" xfId="2422"/>
    <cellStyle name="20% - Accent3 27" xfId="2423"/>
    <cellStyle name="20% - Accent3 28" xfId="2424"/>
    <cellStyle name="20% - Accent3 29" xfId="2425"/>
    <cellStyle name="20% - Accent3 3" xfId="605"/>
    <cellStyle name="20% - Accent3 3 2" xfId="2426"/>
    <cellStyle name="20% - Accent3 30" xfId="2427"/>
    <cellStyle name="20% - Accent3 31" xfId="2428"/>
    <cellStyle name="20% - Accent3 32" xfId="2429"/>
    <cellStyle name="20% - Accent3 33" xfId="2430"/>
    <cellStyle name="20% - Accent3 34" xfId="2431"/>
    <cellStyle name="20% - Accent3 35" xfId="2432"/>
    <cellStyle name="20% - Accent3 36" xfId="2433"/>
    <cellStyle name="20% - Accent3 37" xfId="2434"/>
    <cellStyle name="20% - Accent3 38" xfId="2435"/>
    <cellStyle name="20% - Accent3 39" xfId="2436"/>
    <cellStyle name="20% - Accent3 4" xfId="2437"/>
    <cellStyle name="20% - Accent3 5" xfId="2438"/>
    <cellStyle name="20% - Accent3 6" xfId="2439"/>
    <cellStyle name="20% - Accent3 7" xfId="2440"/>
    <cellStyle name="20% - Accent3 8" xfId="2441"/>
    <cellStyle name="20% - Accent3 9" xfId="2442"/>
    <cellStyle name="20% - Accent4" xfId="30" builtinId="42" customBuiltin="1"/>
    <cellStyle name="20% - Accent4 10" xfId="2443"/>
    <cellStyle name="20% - Accent4 11" xfId="2444"/>
    <cellStyle name="20% - Accent4 12" xfId="2445"/>
    <cellStyle name="20% - Accent4 13" xfId="2446"/>
    <cellStyle name="20% - Accent4 14" xfId="2447"/>
    <cellStyle name="20% - Accent4 15" xfId="2448"/>
    <cellStyle name="20% - Accent4 16" xfId="2449"/>
    <cellStyle name="20% - Accent4 17" xfId="2450"/>
    <cellStyle name="20% - Accent4 18" xfId="2451"/>
    <cellStyle name="20% - Accent4 19" xfId="2452"/>
    <cellStyle name="20% - Accent4 2" xfId="189"/>
    <cellStyle name="20% - Accent4 2 2" xfId="496"/>
    <cellStyle name="20% - Accent4 2 3" xfId="549"/>
    <cellStyle name="20% - Accent4 2 4" xfId="659"/>
    <cellStyle name="20% - Accent4 2 5" xfId="2453"/>
    <cellStyle name="20% - Accent4 20" xfId="2454"/>
    <cellStyle name="20% - Accent4 21" xfId="2455"/>
    <cellStyle name="20% - Accent4 22" xfId="2456"/>
    <cellStyle name="20% - Accent4 23" xfId="2457"/>
    <cellStyle name="20% - Accent4 24" xfId="2458"/>
    <cellStyle name="20% - Accent4 25" xfId="2459"/>
    <cellStyle name="20% - Accent4 26" xfId="2460"/>
    <cellStyle name="20% - Accent4 27" xfId="2461"/>
    <cellStyle name="20% - Accent4 28" xfId="2462"/>
    <cellStyle name="20% - Accent4 29" xfId="2463"/>
    <cellStyle name="20% - Accent4 3" xfId="609"/>
    <cellStyle name="20% - Accent4 3 2" xfId="2464"/>
    <cellStyle name="20% - Accent4 30" xfId="2465"/>
    <cellStyle name="20% - Accent4 31" xfId="2466"/>
    <cellStyle name="20% - Accent4 32" xfId="2467"/>
    <cellStyle name="20% - Accent4 33" xfId="2468"/>
    <cellStyle name="20% - Accent4 34" xfId="2469"/>
    <cellStyle name="20% - Accent4 35" xfId="2470"/>
    <cellStyle name="20% - Accent4 36" xfId="2471"/>
    <cellStyle name="20% - Accent4 37" xfId="2472"/>
    <cellStyle name="20% - Accent4 38" xfId="2473"/>
    <cellStyle name="20% - Accent4 39" xfId="2474"/>
    <cellStyle name="20% - Accent4 4" xfId="2475"/>
    <cellStyle name="20% - Accent4 5" xfId="2476"/>
    <cellStyle name="20% - Accent4 6" xfId="2477"/>
    <cellStyle name="20% - Accent4 7" xfId="2478"/>
    <cellStyle name="20% - Accent4 8" xfId="2479"/>
    <cellStyle name="20% - Accent4 9" xfId="2480"/>
    <cellStyle name="20% - Accent5" xfId="34" builtinId="46" customBuiltin="1"/>
    <cellStyle name="20% - Accent5 10" xfId="2481"/>
    <cellStyle name="20% - Accent5 11" xfId="2482"/>
    <cellStyle name="20% - Accent5 12" xfId="2483"/>
    <cellStyle name="20% - Accent5 13" xfId="2484"/>
    <cellStyle name="20% - Accent5 14" xfId="2485"/>
    <cellStyle name="20% - Accent5 15" xfId="2486"/>
    <cellStyle name="20% - Accent5 16" xfId="2487"/>
    <cellStyle name="20% - Accent5 17" xfId="2488"/>
    <cellStyle name="20% - Accent5 18" xfId="2489"/>
    <cellStyle name="20% - Accent5 19" xfId="2490"/>
    <cellStyle name="20% - Accent5 2" xfId="190"/>
    <cellStyle name="20% - Accent5 2 2" xfId="497"/>
    <cellStyle name="20% - Accent5 2 3" xfId="550"/>
    <cellStyle name="20% - Accent5 2 4" xfId="660"/>
    <cellStyle name="20% - Accent5 2 5" xfId="2491"/>
    <cellStyle name="20% - Accent5 20" xfId="2492"/>
    <cellStyle name="20% - Accent5 21" xfId="2493"/>
    <cellStyle name="20% - Accent5 22" xfId="2494"/>
    <cellStyle name="20% - Accent5 23" xfId="2495"/>
    <cellStyle name="20% - Accent5 24" xfId="2496"/>
    <cellStyle name="20% - Accent5 25" xfId="2497"/>
    <cellStyle name="20% - Accent5 26" xfId="2498"/>
    <cellStyle name="20% - Accent5 27" xfId="2499"/>
    <cellStyle name="20% - Accent5 28" xfId="2500"/>
    <cellStyle name="20% - Accent5 29" xfId="2501"/>
    <cellStyle name="20% - Accent5 3" xfId="613"/>
    <cellStyle name="20% - Accent5 3 2" xfId="2502"/>
    <cellStyle name="20% - Accent5 30" xfId="2503"/>
    <cellStyle name="20% - Accent5 31" xfId="2504"/>
    <cellStyle name="20% - Accent5 32" xfId="2505"/>
    <cellStyle name="20% - Accent5 33" xfId="2506"/>
    <cellStyle name="20% - Accent5 34" xfId="2507"/>
    <cellStyle name="20% - Accent5 35" xfId="2508"/>
    <cellStyle name="20% - Accent5 36" xfId="2509"/>
    <cellStyle name="20% - Accent5 37" xfId="2510"/>
    <cellStyle name="20% - Accent5 38" xfId="2511"/>
    <cellStyle name="20% - Accent5 39" xfId="2512"/>
    <cellStyle name="20% - Accent5 4" xfId="2513"/>
    <cellStyle name="20% - Accent5 5" xfId="2514"/>
    <cellStyle name="20% - Accent5 6" xfId="2515"/>
    <cellStyle name="20% - Accent5 7" xfId="2516"/>
    <cellStyle name="20% - Accent5 8" xfId="2517"/>
    <cellStyle name="20% - Accent5 9" xfId="2518"/>
    <cellStyle name="20% - Accent6" xfId="38" builtinId="50" customBuiltin="1"/>
    <cellStyle name="20% - Accent6 10" xfId="2519"/>
    <cellStyle name="20% - Accent6 11" xfId="2520"/>
    <cellStyle name="20% - Accent6 12" xfId="2521"/>
    <cellStyle name="20% - Accent6 13" xfId="2522"/>
    <cellStyle name="20% - Accent6 14" xfId="2523"/>
    <cellStyle name="20% - Accent6 15" xfId="2524"/>
    <cellStyle name="20% - Accent6 16" xfId="2525"/>
    <cellStyle name="20% - Accent6 17" xfId="2526"/>
    <cellStyle name="20% - Accent6 18" xfId="2527"/>
    <cellStyle name="20% - Accent6 19" xfId="2528"/>
    <cellStyle name="20% - Accent6 2" xfId="191"/>
    <cellStyle name="20% - Accent6 2 2" xfId="498"/>
    <cellStyle name="20% - Accent6 2 3" xfId="551"/>
    <cellStyle name="20% - Accent6 2 4" xfId="661"/>
    <cellStyle name="20% - Accent6 2 5" xfId="2529"/>
    <cellStyle name="20% - Accent6 20" xfId="2530"/>
    <cellStyle name="20% - Accent6 21" xfId="2531"/>
    <cellStyle name="20% - Accent6 22" xfId="2532"/>
    <cellStyle name="20% - Accent6 23" xfId="2533"/>
    <cellStyle name="20% - Accent6 24" xfId="2534"/>
    <cellStyle name="20% - Accent6 25" xfId="2535"/>
    <cellStyle name="20% - Accent6 26" xfId="2536"/>
    <cellStyle name="20% - Accent6 27" xfId="2537"/>
    <cellStyle name="20% - Accent6 28" xfId="2538"/>
    <cellStyle name="20% - Accent6 29" xfId="2539"/>
    <cellStyle name="20% - Accent6 3" xfId="617"/>
    <cellStyle name="20% - Accent6 3 2" xfId="2540"/>
    <cellStyle name="20% - Accent6 30" xfId="2541"/>
    <cellStyle name="20% - Accent6 31" xfId="2542"/>
    <cellStyle name="20% - Accent6 32" xfId="2543"/>
    <cellStyle name="20% - Accent6 33" xfId="2544"/>
    <cellStyle name="20% - Accent6 34" xfId="2545"/>
    <cellStyle name="20% - Accent6 35" xfId="2546"/>
    <cellStyle name="20% - Accent6 36" xfId="2547"/>
    <cellStyle name="20% - Accent6 37" xfId="2548"/>
    <cellStyle name="20% - Accent6 38" xfId="2549"/>
    <cellStyle name="20% - Accent6 39" xfId="2550"/>
    <cellStyle name="20% - Accent6 4" xfId="2551"/>
    <cellStyle name="20% - Accent6 5" xfId="2552"/>
    <cellStyle name="20% - Accent6 6" xfId="2553"/>
    <cellStyle name="20% - Accent6 7" xfId="2554"/>
    <cellStyle name="20% - Accent6 8" xfId="2555"/>
    <cellStyle name="20% - Accent6 9" xfId="2556"/>
    <cellStyle name="40% - Accent1" xfId="19" builtinId="31" customBuiltin="1"/>
    <cellStyle name="40% - Accent1 10" xfId="2557"/>
    <cellStyle name="40% - Accent1 11" xfId="2558"/>
    <cellStyle name="40% - Accent1 12" xfId="2559"/>
    <cellStyle name="40% - Accent1 13" xfId="2560"/>
    <cellStyle name="40% - Accent1 14" xfId="2561"/>
    <cellStyle name="40% - Accent1 15" xfId="2562"/>
    <cellStyle name="40% - Accent1 16" xfId="2563"/>
    <cellStyle name="40% - Accent1 17" xfId="2564"/>
    <cellStyle name="40% - Accent1 18" xfId="2565"/>
    <cellStyle name="40% - Accent1 19" xfId="2566"/>
    <cellStyle name="40% - Accent1 2" xfId="192"/>
    <cellStyle name="40% - Accent1 2 2" xfId="499"/>
    <cellStyle name="40% - Accent1 2 3" xfId="552"/>
    <cellStyle name="40% - Accent1 2 4" xfId="662"/>
    <cellStyle name="40% - Accent1 2 5" xfId="2567"/>
    <cellStyle name="40% - Accent1 20" xfId="2568"/>
    <cellStyle name="40% - Accent1 21" xfId="2569"/>
    <cellStyle name="40% - Accent1 22" xfId="2570"/>
    <cellStyle name="40% - Accent1 23" xfId="2571"/>
    <cellStyle name="40% - Accent1 24" xfId="2572"/>
    <cellStyle name="40% - Accent1 25" xfId="2573"/>
    <cellStyle name="40% - Accent1 26" xfId="2574"/>
    <cellStyle name="40% - Accent1 27" xfId="2575"/>
    <cellStyle name="40% - Accent1 28" xfId="2576"/>
    <cellStyle name="40% - Accent1 29" xfId="2577"/>
    <cellStyle name="40% - Accent1 3" xfId="598"/>
    <cellStyle name="40% - Accent1 3 2" xfId="2578"/>
    <cellStyle name="40% - Accent1 30" xfId="2579"/>
    <cellStyle name="40% - Accent1 31" xfId="2580"/>
    <cellStyle name="40% - Accent1 32" xfId="2581"/>
    <cellStyle name="40% - Accent1 33" xfId="2582"/>
    <cellStyle name="40% - Accent1 34" xfId="2583"/>
    <cellStyle name="40% - Accent1 35" xfId="2584"/>
    <cellStyle name="40% - Accent1 36" xfId="2585"/>
    <cellStyle name="40% - Accent1 37" xfId="2586"/>
    <cellStyle name="40% - Accent1 38" xfId="2587"/>
    <cellStyle name="40% - Accent1 39" xfId="2588"/>
    <cellStyle name="40% - Accent1 4" xfId="2589"/>
    <cellStyle name="40% - Accent1 5" xfId="2590"/>
    <cellStyle name="40% - Accent1 6" xfId="2591"/>
    <cellStyle name="40% - Accent1 7" xfId="2592"/>
    <cellStyle name="40% - Accent1 8" xfId="2593"/>
    <cellStyle name="40% - Accent1 9" xfId="2594"/>
    <cellStyle name="40% - Accent2" xfId="23" builtinId="35" customBuiltin="1"/>
    <cellStyle name="40% - Accent2 10" xfId="2595"/>
    <cellStyle name="40% - Accent2 11" xfId="2596"/>
    <cellStyle name="40% - Accent2 12" xfId="2597"/>
    <cellStyle name="40% - Accent2 13" xfId="2598"/>
    <cellStyle name="40% - Accent2 14" xfId="2599"/>
    <cellStyle name="40% - Accent2 15" xfId="2600"/>
    <cellStyle name="40% - Accent2 16" xfId="2601"/>
    <cellStyle name="40% - Accent2 17" xfId="2602"/>
    <cellStyle name="40% - Accent2 18" xfId="2603"/>
    <cellStyle name="40% - Accent2 19" xfId="2604"/>
    <cellStyle name="40% - Accent2 2" xfId="193"/>
    <cellStyle name="40% - Accent2 2 2" xfId="500"/>
    <cellStyle name="40% - Accent2 2 3" xfId="553"/>
    <cellStyle name="40% - Accent2 2 4" xfId="663"/>
    <cellStyle name="40% - Accent2 2 5" xfId="2605"/>
    <cellStyle name="40% - Accent2 20" xfId="2606"/>
    <cellStyle name="40% - Accent2 21" xfId="2607"/>
    <cellStyle name="40% - Accent2 22" xfId="2608"/>
    <cellStyle name="40% - Accent2 23" xfId="2609"/>
    <cellStyle name="40% - Accent2 24" xfId="2610"/>
    <cellStyle name="40% - Accent2 25" xfId="2611"/>
    <cellStyle name="40% - Accent2 26" xfId="2612"/>
    <cellStyle name="40% - Accent2 27" xfId="2613"/>
    <cellStyle name="40% - Accent2 28" xfId="2614"/>
    <cellStyle name="40% - Accent2 29" xfId="2615"/>
    <cellStyle name="40% - Accent2 3" xfId="602"/>
    <cellStyle name="40% - Accent2 3 2" xfId="2616"/>
    <cellStyle name="40% - Accent2 30" xfId="2617"/>
    <cellStyle name="40% - Accent2 31" xfId="2618"/>
    <cellStyle name="40% - Accent2 32" xfId="2619"/>
    <cellStyle name="40% - Accent2 33" xfId="2620"/>
    <cellStyle name="40% - Accent2 34" xfId="2621"/>
    <cellStyle name="40% - Accent2 35" xfId="2622"/>
    <cellStyle name="40% - Accent2 36" xfId="2623"/>
    <cellStyle name="40% - Accent2 37" xfId="2624"/>
    <cellStyle name="40% - Accent2 38" xfId="2625"/>
    <cellStyle name="40% - Accent2 39" xfId="2626"/>
    <cellStyle name="40% - Accent2 4" xfId="2627"/>
    <cellStyle name="40% - Accent2 5" xfId="2628"/>
    <cellStyle name="40% - Accent2 6" xfId="2629"/>
    <cellStyle name="40% - Accent2 7" xfId="2630"/>
    <cellStyle name="40% - Accent2 8" xfId="2631"/>
    <cellStyle name="40% - Accent2 9" xfId="2632"/>
    <cellStyle name="40% - Accent3" xfId="27" builtinId="39" customBuiltin="1"/>
    <cellStyle name="40% - Accent3 10" xfId="2633"/>
    <cellStyle name="40% - Accent3 11" xfId="2634"/>
    <cellStyle name="40% - Accent3 12" xfId="2635"/>
    <cellStyle name="40% - Accent3 13" xfId="2636"/>
    <cellStyle name="40% - Accent3 14" xfId="2637"/>
    <cellStyle name="40% - Accent3 15" xfId="2638"/>
    <cellStyle name="40% - Accent3 16" xfId="2639"/>
    <cellStyle name="40% - Accent3 17" xfId="2640"/>
    <cellStyle name="40% - Accent3 18" xfId="2641"/>
    <cellStyle name="40% - Accent3 19" xfId="2642"/>
    <cellStyle name="40% - Accent3 2" xfId="194"/>
    <cellStyle name="40% - Accent3 2 2" xfId="501"/>
    <cellStyle name="40% - Accent3 2 3" xfId="554"/>
    <cellStyle name="40% - Accent3 2 4" xfId="664"/>
    <cellStyle name="40% - Accent3 2 5" xfId="2643"/>
    <cellStyle name="40% - Accent3 20" xfId="2644"/>
    <cellStyle name="40% - Accent3 21" xfId="2645"/>
    <cellStyle name="40% - Accent3 22" xfId="2646"/>
    <cellStyle name="40% - Accent3 23" xfId="2647"/>
    <cellStyle name="40% - Accent3 24" xfId="2648"/>
    <cellStyle name="40% - Accent3 25" xfId="2649"/>
    <cellStyle name="40% - Accent3 26" xfId="2650"/>
    <cellStyle name="40% - Accent3 27" xfId="2651"/>
    <cellStyle name="40% - Accent3 28" xfId="2652"/>
    <cellStyle name="40% - Accent3 29" xfId="2653"/>
    <cellStyle name="40% - Accent3 3" xfId="606"/>
    <cellStyle name="40% - Accent3 3 2" xfId="2654"/>
    <cellStyle name="40% - Accent3 30" xfId="2655"/>
    <cellStyle name="40% - Accent3 31" xfId="2656"/>
    <cellStyle name="40% - Accent3 32" xfId="2657"/>
    <cellStyle name="40% - Accent3 33" xfId="2658"/>
    <cellStyle name="40% - Accent3 34" xfId="2659"/>
    <cellStyle name="40% - Accent3 35" xfId="2660"/>
    <cellStyle name="40% - Accent3 36" xfId="2661"/>
    <cellStyle name="40% - Accent3 37" xfId="2662"/>
    <cellStyle name="40% - Accent3 38" xfId="2663"/>
    <cellStyle name="40% - Accent3 39" xfId="2664"/>
    <cellStyle name="40% - Accent3 4" xfId="2665"/>
    <cellStyle name="40% - Accent3 5" xfId="2666"/>
    <cellStyle name="40% - Accent3 6" xfId="2667"/>
    <cellStyle name="40% - Accent3 7" xfId="2668"/>
    <cellStyle name="40% - Accent3 8" xfId="2669"/>
    <cellStyle name="40% - Accent3 9" xfId="2670"/>
    <cellStyle name="40% - Accent4" xfId="31" builtinId="43" customBuiltin="1"/>
    <cellStyle name="40% - Accent4 10" xfId="2671"/>
    <cellStyle name="40% - Accent4 11" xfId="2672"/>
    <cellStyle name="40% - Accent4 12" xfId="2673"/>
    <cellStyle name="40% - Accent4 13" xfId="2674"/>
    <cellStyle name="40% - Accent4 14" xfId="2675"/>
    <cellStyle name="40% - Accent4 15" xfId="2676"/>
    <cellStyle name="40% - Accent4 16" xfId="2677"/>
    <cellStyle name="40% - Accent4 17" xfId="2678"/>
    <cellStyle name="40% - Accent4 18" xfId="2679"/>
    <cellStyle name="40% - Accent4 19" xfId="2680"/>
    <cellStyle name="40% - Accent4 2" xfId="195"/>
    <cellStyle name="40% - Accent4 2 2" xfId="502"/>
    <cellStyle name="40% - Accent4 2 3" xfId="555"/>
    <cellStyle name="40% - Accent4 2 4" xfId="665"/>
    <cellStyle name="40% - Accent4 2 5" xfId="2681"/>
    <cellStyle name="40% - Accent4 20" xfId="2682"/>
    <cellStyle name="40% - Accent4 21" xfId="2683"/>
    <cellStyle name="40% - Accent4 22" xfId="2684"/>
    <cellStyle name="40% - Accent4 23" xfId="2685"/>
    <cellStyle name="40% - Accent4 24" xfId="2686"/>
    <cellStyle name="40% - Accent4 25" xfId="2687"/>
    <cellStyle name="40% - Accent4 26" xfId="2688"/>
    <cellStyle name="40% - Accent4 27" xfId="2689"/>
    <cellStyle name="40% - Accent4 28" xfId="2690"/>
    <cellStyle name="40% - Accent4 29" xfId="2691"/>
    <cellStyle name="40% - Accent4 3" xfId="610"/>
    <cellStyle name="40% - Accent4 3 2" xfId="2692"/>
    <cellStyle name="40% - Accent4 30" xfId="2693"/>
    <cellStyle name="40% - Accent4 31" xfId="2694"/>
    <cellStyle name="40% - Accent4 32" xfId="2695"/>
    <cellStyle name="40% - Accent4 33" xfId="2696"/>
    <cellStyle name="40% - Accent4 34" xfId="2697"/>
    <cellStyle name="40% - Accent4 35" xfId="2698"/>
    <cellStyle name="40% - Accent4 36" xfId="2699"/>
    <cellStyle name="40% - Accent4 37" xfId="2700"/>
    <cellStyle name="40% - Accent4 38" xfId="2701"/>
    <cellStyle name="40% - Accent4 39" xfId="2702"/>
    <cellStyle name="40% - Accent4 4" xfId="2703"/>
    <cellStyle name="40% - Accent4 5" xfId="2704"/>
    <cellStyle name="40% - Accent4 6" xfId="2705"/>
    <cellStyle name="40% - Accent4 7" xfId="2706"/>
    <cellStyle name="40% - Accent4 8" xfId="2707"/>
    <cellStyle name="40% - Accent4 9" xfId="2708"/>
    <cellStyle name="40% - Accent5" xfId="35" builtinId="47" customBuiltin="1"/>
    <cellStyle name="40% - Accent5 10" xfId="2709"/>
    <cellStyle name="40% - Accent5 11" xfId="2710"/>
    <cellStyle name="40% - Accent5 12" xfId="2711"/>
    <cellStyle name="40% - Accent5 13" xfId="2712"/>
    <cellStyle name="40% - Accent5 14" xfId="2713"/>
    <cellStyle name="40% - Accent5 15" xfId="2714"/>
    <cellStyle name="40% - Accent5 16" xfId="2715"/>
    <cellStyle name="40% - Accent5 17" xfId="2716"/>
    <cellStyle name="40% - Accent5 18" xfId="2717"/>
    <cellStyle name="40% - Accent5 19" xfId="2718"/>
    <cellStyle name="40% - Accent5 2" xfId="196"/>
    <cellStyle name="40% - Accent5 2 2" xfId="503"/>
    <cellStyle name="40% - Accent5 2 3" xfId="556"/>
    <cellStyle name="40% - Accent5 2 4" xfId="666"/>
    <cellStyle name="40% - Accent5 2 5" xfId="2719"/>
    <cellStyle name="40% - Accent5 20" xfId="2720"/>
    <cellStyle name="40% - Accent5 21" xfId="2721"/>
    <cellStyle name="40% - Accent5 22" xfId="2722"/>
    <cellStyle name="40% - Accent5 23" xfId="2723"/>
    <cellStyle name="40% - Accent5 24" xfId="2724"/>
    <cellStyle name="40% - Accent5 25" xfId="2725"/>
    <cellStyle name="40% - Accent5 26" xfId="2726"/>
    <cellStyle name="40% - Accent5 27" xfId="2727"/>
    <cellStyle name="40% - Accent5 28" xfId="2728"/>
    <cellStyle name="40% - Accent5 29" xfId="2729"/>
    <cellStyle name="40% - Accent5 3" xfId="614"/>
    <cellStyle name="40% - Accent5 3 2" xfId="2730"/>
    <cellStyle name="40% - Accent5 30" xfId="2731"/>
    <cellStyle name="40% - Accent5 31" xfId="2732"/>
    <cellStyle name="40% - Accent5 32" xfId="2733"/>
    <cellStyle name="40% - Accent5 33" xfId="2734"/>
    <cellStyle name="40% - Accent5 34" xfId="2735"/>
    <cellStyle name="40% - Accent5 35" xfId="2736"/>
    <cellStyle name="40% - Accent5 36" xfId="2737"/>
    <cellStyle name="40% - Accent5 37" xfId="2738"/>
    <cellStyle name="40% - Accent5 38" xfId="2739"/>
    <cellStyle name="40% - Accent5 39" xfId="2740"/>
    <cellStyle name="40% - Accent5 4" xfId="2741"/>
    <cellStyle name="40% - Accent5 5" xfId="2742"/>
    <cellStyle name="40% - Accent5 6" xfId="2743"/>
    <cellStyle name="40% - Accent5 7" xfId="2744"/>
    <cellStyle name="40% - Accent5 8" xfId="2745"/>
    <cellStyle name="40% - Accent5 9" xfId="2746"/>
    <cellStyle name="40% - Accent6" xfId="39" builtinId="51" customBuiltin="1"/>
    <cellStyle name="40% - Accent6 10" xfId="2747"/>
    <cellStyle name="40% - Accent6 11" xfId="2748"/>
    <cellStyle name="40% - Accent6 12" xfId="2749"/>
    <cellStyle name="40% - Accent6 13" xfId="2750"/>
    <cellStyle name="40% - Accent6 14" xfId="2751"/>
    <cellStyle name="40% - Accent6 15" xfId="2752"/>
    <cellStyle name="40% - Accent6 16" xfId="2753"/>
    <cellStyle name="40% - Accent6 17" xfId="2754"/>
    <cellStyle name="40% - Accent6 18" xfId="2755"/>
    <cellStyle name="40% - Accent6 19" xfId="2756"/>
    <cellStyle name="40% - Accent6 2" xfId="197"/>
    <cellStyle name="40% - Accent6 2 2" xfId="504"/>
    <cellStyle name="40% - Accent6 2 3" xfId="557"/>
    <cellStyle name="40% - Accent6 2 4" xfId="667"/>
    <cellStyle name="40% - Accent6 2 5" xfId="2757"/>
    <cellStyle name="40% - Accent6 20" xfId="2758"/>
    <cellStyle name="40% - Accent6 21" xfId="2759"/>
    <cellStyle name="40% - Accent6 22" xfId="2760"/>
    <cellStyle name="40% - Accent6 23" xfId="2761"/>
    <cellStyle name="40% - Accent6 24" xfId="2762"/>
    <cellStyle name="40% - Accent6 25" xfId="2763"/>
    <cellStyle name="40% - Accent6 26" xfId="2764"/>
    <cellStyle name="40% - Accent6 27" xfId="2765"/>
    <cellStyle name="40% - Accent6 28" xfId="2766"/>
    <cellStyle name="40% - Accent6 29" xfId="2767"/>
    <cellStyle name="40% - Accent6 3" xfId="618"/>
    <cellStyle name="40% - Accent6 3 2" xfId="2768"/>
    <cellStyle name="40% - Accent6 30" xfId="2769"/>
    <cellStyle name="40% - Accent6 31" xfId="2770"/>
    <cellStyle name="40% - Accent6 32" xfId="2771"/>
    <cellStyle name="40% - Accent6 33" xfId="2772"/>
    <cellStyle name="40% - Accent6 34" xfId="2773"/>
    <cellStyle name="40% - Accent6 35" xfId="2774"/>
    <cellStyle name="40% - Accent6 36" xfId="2775"/>
    <cellStyle name="40% - Accent6 37" xfId="2776"/>
    <cellStyle name="40% - Accent6 38" xfId="2777"/>
    <cellStyle name="40% - Accent6 39" xfId="2778"/>
    <cellStyle name="40% - Accent6 4" xfId="2779"/>
    <cellStyle name="40% - Accent6 5" xfId="2780"/>
    <cellStyle name="40% - Accent6 6" xfId="2781"/>
    <cellStyle name="40% - Accent6 7" xfId="2782"/>
    <cellStyle name="40% - Accent6 8" xfId="2783"/>
    <cellStyle name="40% - Accent6 9" xfId="2784"/>
    <cellStyle name="60% - Accent1" xfId="20" builtinId="32" customBuiltin="1"/>
    <cellStyle name="60% - Accent1 10" xfId="2785"/>
    <cellStyle name="60% - Accent1 11" xfId="2786"/>
    <cellStyle name="60% - Accent1 12" xfId="2787"/>
    <cellStyle name="60% - Accent1 13" xfId="2788"/>
    <cellStyle name="60% - Accent1 14" xfId="2789"/>
    <cellStyle name="60% - Accent1 15" xfId="2790"/>
    <cellStyle name="60% - Accent1 16" xfId="2791"/>
    <cellStyle name="60% - Accent1 17" xfId="2792"/>
    <cellStyle name="60% - Accent1 18" xfId="2793"/>
    <cellStyle name="60% - Accent1 19" xfId="2794"/>
    <cellStyle name="60% - Accent1 2" xfId="198"/>
    <cellStyle name="60% - Accent1 2 2" xfId="4165"/>
    <cellStyle name="60% - Accent1 2 3" xfId="2795"/>
    <cellStyle name="60% - Accent1 20" xfId="2796"/>
    <cellStyle name="60% - Accent1 21" xfId="2797"/>
    <cellStyle name="60% - Accent1 22" xfId="2798"/>
    <cellStyle name="60% - Accent1 23" xfId="2799"/>
    <cellStyle name="60% - Accent1 24" xfId="2800"/>
    <cellStyle name="60% - Accent1 25" xfId="2801"/>
    <cellStyle name="60% - Accent1 26" xfId="2802"/>
    <cellStyle name="60% - Accent1 27" xfId="2803"/>
    <cellStyle name="60% - Accent1 28" xfId="2804"/>
    <cellStyle name="60% - Accent1 29" xfId="2805"/>
    <cellStyle name="60% - Accent1 3" xfId="599"/>
    <cellStyle name="60% - Accent1 3 2" xfId="2806"/>
    <cellStyle name="60% - Accent1 30" xfId="2807"/>
    <cellStyle name="60% - Accent1 31" xfId="2808"/>
    <cellStyle name="60% - Accent1 32" xfId="2809"/>
    <cellStyle name="60% - Accent1 33" xfId="2810"/>
    <cellStyle name="60% - Accent1 34" xfId="2811"/>
    <cellStyle name="60% - Accent1 35" xfId="2812"/>
    <cellStyle name="60% - Accent1 36" xfId="2813"/>
    <cellStyle name="60% - Accent1 37" xfId="2814"/>
    <cellStyle name="60% - Accent1 38" xfId="2815"/>
    <cellStyle name="60% - Accent1 39" xfId="2816"/>
    <cellStyle name="60% - Accent1 4" xfId="2817"/>
    <cellStyle name="60% - Accent1 5" xfId="2818"/>
    <cellStyle name="60% - Accent1 6" xfId="2819"/>
    <cellStyle name="60% - Accent1 7" xfId="2820"/>
    <cellStyle name="60% - Accent1 8" xfId="2821"/>
    <cellStyle name="60% - Accent1 9" xfId="2822"/>
    <cellStyle name="60% - Accent2" xfId="24" builtinId="36" customBuiltin="1"/>
    <cellStyle name="60% - Accent2 10" xfId="2823"/>
    <cellStyle name="60% - Accent2 11" xfId="2824"/>
    <cellStyle name="60% - Accent2 12" xfId="2825"/>
    <cellStyle name="60% - Accent2 13" xfId="2826"/>
    <cellStyle name="60% - Accent2 14" xfId="2827"/>
    <cellStyle name="60% - Accent2 15" xfId="2828"/>
    <cellStyle name="60% - Accent2 16" xfId="2829"/>
    <cellStyle name="60% - Accent2 17" xfId="2830"/>
    <cellStyle name="60% - Accent2 18" xfId="2831"/>
    <cellStyle name="60% - Accent2 19" xfId="2832"/>
    <cellStyle name="60% - Accent2 2" xfId="199"/>
    <cellStyle name="60% - Accent2 2 2" xfId="4166"/>
    <cellStyle name="60% - Accent2 2 3" xfId="2833"/>
    <cellStyle name="60% - Accent2 20" xfId="2834"/>
    <cellStyle name="60% - Accent2 21" xfId="2835"/>
    <cellStyle name="60% - Accent2 22" xfId="2836"/>
    <cellStyle name="60% - Accent2 23" xfId="2837"/>
    <cellStyle name="60% - Accent2 24" xfId="2838"/>
    <cellStyle name="60% - Accent2 25" xfId="2839"/>
    <cellStyle name="60% - Accent2 26" xfId="2840"/>
    <cellStyle name="60% - Accent2 27" xfId="2841"/>
    <cellStyle name="60% - Accent2 28" xfId="2842"/>
    <cellStyle name="60% - Accent2 29" xfId="2843"/>
    <cellStyle name="60% - Accent2 3" xfId="603"/>
    <cellStyle name="60% - Accent2 3 2" xfId="2844"/>
    <cellStyle name="60% - Accent2 30" xfId="2845"/>
    <cellStyle name="60% - Accent2 31" xfId="2846"/>
    <cellStyle name="60% - Accent2 32" xfId="2847"/>
    <cellStyle name="60% - Accent2 33" xfId="2848"/>
    <cellStyle name="60% - Accent2 34" xfId="2849"/>
    <cellStyle name="60% - Accent2 35" xfId="2850"/>
    <cellStyle name="60% - Accent2 36" xfId="2851"/>
    <cellStyle name="60% - Accent2 37" xfId="2852"/>
    <cellStyle name="60% - Accent2 38" xfId="2853"/>
    <cellStyle name="60% - Accent2 39" xfId="2854"/>
    <cellStyle name="60% - Accent2 4" xfId="2855"/>
    <cellStyle name="60% - Accent2 5" xfId="2856"/>
    <cellStyle name="60% - Accent2 6" xfId="2857"/>
    <cellStyle name="60% - Accent2 7" xfId="2858"/>
    <cellStyle name="60% - Accent2 8" xfId="2859"/>
    <cellStyle name="60% - Accent2 9" xfId="2860"/>
    <cellStyle name="60% - Accent3" xfId="28" builtinId="40" customBuiltin="1"/>
    <cellStyle name="60% - Accent3 10" xfId="2861"/>
    <cellStyle name="60% - Accent3 11" xfId="2862"/>
    <cellStyle name="60% - Accent3 12" xfId="2863"/>
    <cellStyle name="60% - Accent3 13" xfId="2864"/>
    <cellStyle name="60% - Accent3 14" xfId="2865"/>
    <cellStyle name="60% - Accent3 15" xfId="2866"/>
    <cellStyle name="60% - Accent3 16" xfId="2867"/>
    <cellStyle name="60% - Accent3 17" xfId="2868"/>
    <cellStyle name="60% - Accent3 18" xfId="2869"/>
    <cellStyle name="60% - Accent3 19" xfId="2870"/>
    <cellStyle name="60% - Accent3 2" xfId="200"/>
    <cellStyle name="60% - Accent3 2 2" xfId="4167"/>
    <cellStyle name="60% - Accent3 2 3" xfId="2871"/>
    <cellStyle name="60% - Accent3 20" xfId="2872"/>
    <cellStyle name="60% - Accent3 21" xfId="2873"/>
    <cellStyle name="60% - Accent3 22" xfId="2874"/>
    <cellStyle name="60% - Accent3 23" xfId="2875"/>
    <cellStyle name="60% - Accent3 24" xfId="2876"/>
    <cellStyle name="60% - Accent3 25" xfId="2877"/>
    <cellStyle name="60% - Accent3 26" xfId="2878"/>
    <cellStyle name="60% - Accent3 27" xfId="2879"/>
    <cellStyle name="60% - Accent3 28" xfId="2880"/>
    <cellStyle name="60% - Accent3 29" xfId="2881"/>
    <cellStyle name="60% - Accent3 3" xfId="607"/>
    <cellStyle name="60% - Accent3 3 2" xfId="2882"/>
    <cellStyle name="60% - Accent3 30" xfId="2883"/>
    <cellStyle name="60% - Accent3 31" xfId="2884"/>
    <cellStyle name="60% - Accent3 32" xfId="2885"/>
    <cellStyle name="60% - Accent3 33" xfId="2886"/>
    <cellStyle name="60% - Accent3 34" xfId="2887"/>
    <cellStyle name="60% - Accent3 35" xfId="2888"/>
    <cellStyle name="60% - Accent3 36" xfId="2889"/>
    <cellStyle name="60% - Accent3 37" xfId="2890"/>
    <cellStyle name="60% - Accent3 38" xfId="2891"/>
    <cellStyle name="60% - Accent3 39" xfId="2892"/>
    <cellStyle name="60% - Accent3 4" xfId="2893"/>
    <cellStyle name="60% - Accent3 5" xfId="2894"/>
    <cellStyle name="60% - Accent3 6" xfId="2895"/>
    <cellStyle name="60% - Accent3 7" xfId="2896"/>
    <cellStyle name="60% - Accent3 8" xfId="2897"/>
    <cellStyle name="60% - Accent3 9" xfId="2898"/>
    <cellStyle name="60% - Accent4" xfId="32" builtinId="44" customBuiltin="1"/>
    <cellStyle name="60% - Accent4 10" xfId="2899"/>
    <cellStyle name="60% - Accent4 11" xfId="2900"/>
    <cellStyle name="60% - Accent4 12" xfId="2901"/>
    <cellStyle name="60% - Accent4 13" xfId="2902"/>
    <cellStyle name="60% - Accent4 14" xfId="2903"/>
    <cellStyle name="60% - Accent4 15" xfId="2904"/>
    <cellStyle name="60% - Accent4 16" xfId="2905"/>
    <cellStyle name="60% - Accent4 17" xfId="2906"/>
    <cellStyle name="60% - Accent4 18" xfId="2907"/>
    <cellStyle name="60% - Accent4 19" xfId="2908"/>
    <cellStyle name="60% - Accent4 2" xfId="201"/>
    <cellStyle name="60% - Accent4 2 2" xfId="4168"/>
    <cellStyle name="60% - Accent4 2 3" xfId="2909"/>
    <cellStyle name="60% - Accent4 20" xfId="2910"/>
    <cellStyle name="60% - Accent4 21" xfId="2911"/>
    <cellStyle name="60% - Accent4 22" xfId="2912"/>
    <cellStyle name="60% - Accent4 23" xfId="2913"/>
    <cellStyle name="60% - Accent4 24" xfId="2914"/>
    <cellStyle name="60% - Accent4 25" xfId="2915"/>
    <cellStyle name="60% - Accent4 26" xfId="2916"/>
    <cellStyle name="60% - Accent4 27" xfId="2917"/>
    <cellStyle name="60% - Accent4 28" xfId="2918"/>
    <cellStyle name="60% - Accent4 29" xfId="2919"/>
    <cellStyle name="60% - Accent4 3" xfId="611"/>
    <cellStyle name="60% - Accent4 3 2" xfId="2920"/>
    <cellStyle name="60% - Accent4 30" xfId="2921"/>
    <cellStyle name="60% - Accent4 31" xfId="2922"/>
    <cellStyle name="60% - Accent4 32" xfId="2923"/>
    <cellStyle name="60% - Accent4 33" xfId="2924"/>
    <cellStyle name="60% - Accent4 34" xfId="2925"/>
    <cellStyle name="60% - Accent4 35" xfId="2926"/>
    <cellStyle name="60% - Accent4 36" xfId="2927"/>
    <cellStyle name="60% - Accent4 37" xfId="2928"/>
    <cellStyle name="60% - Accent4 38" xfId="2929"/>
    <cellStyle name="60% - Accent4 39" xfId="2930"/>
    <cellStyle name="60% - Accent4 4" xfId="2931"/>
    <cellStyle name="60% - Accent4 5" xfId="2932"/>
    <cellStyle name="60% - Accent4 6" xfId="2933"/>
    <cellStyle name="60% - Accent4 7" xfId="2934"/>
    <cellStyle name="60% - Accent4 8" xfId="2935"/>
    <cellStyle name="60% - Accent4 9" xfId="2936"/>
    <cellStyle name="60% - Accent5" xfId="36" builtinId="48" customBuiltin="1"/>
    <cellStyle name="60% - Accent5 10" xfId="2937"/>
    <cellStyle name="60% - Accent5 11" xfId="2938"/>
    <cellStyle name="60% - Accent5 12" xfId="2939"/>
    <cellStyle name="60% - Accent5 13" xfId="2940"/>
    <cellStyle name="60% - Accent5 14" xfId="2941"/>
    <cellStyle name="60% - Accent5 15" xfId="2942"/>
    <cellStyle name="60% - Accent5 16" xfId="2943"/>
    <cellStyle name="60% - Accent5 17" xfId="2944"/>
    <cellStyle name="60% - Accent5 18" xfId="2945"/>
    <cellStyle name="60% - Accent5 19" xfId="2946"/>
    <cellStyle name="60% - Accent5 2" xfId="202"/>
    <cellStyle name="60% - Accent5 2 2" xfId="4169"/>
    <cellStyle name="60% - Accent5 2 3" xfId="2947"/>
    <cellStyle name="60% - Accent5 20" xfId="2948"/>
    <cellStyle name="60% - Accent5 21" xfId="2949"/>
    <cellStyle name="60% - Accent5 22" xfId="2950"/>
    <cellStyle name="60% - Accent5 23" xfId="2951"/>
    <cellStyle name="60% - Accent5 24" xfId="2952"/>
    <cellStyle name="60% - Accent5 25" xfId="2953"/>
    <cellStyle name="60% - Accent5 26" xfId="2954"/>
    <cellStyle name="60% - Accent5 27" xfId="2955"/>
    <cellStyle name="60% - Accent5 28" xfId="2956"/>
    <cellStyle name="60% - Accent5 29" xfId="2957"/>
    <cellStyle name="60% - Accent5 3" xfId="615"/>
    <cellStyle name="60% - Accent5 3 2" xfId="2958"/>
    <cellStyle name="60% - Accent5 30" xfId="2959"/>
    <cellStyle name="60% - Accent5 31" xfId="2960"/>
    <cellStyle name="60% - Accent5 32" xfId="2961"/>
    <cellStyle name="60% - Accent5 33" xfId="2962"/>
    <cellStyle name="60% - Accent5 34" xfId="2963"/>
    <cellStyle name="60% - Accent5 35" xfId="2964"/>
    <cellStyle name="60% - Accent5 36" xfId="2965"/>
    <cellStyle name="60% - Accent5 37" xfId="2966"/>
    <cellStyle name="60% - Accent5 38" xfId="2967"/>
    <cellStyle name="60% - Accent5 39" xfId="2968"/>
    <cellStyle name="60% - Accent5 4" xfId="2969"/>
    <cellStyle name="60% - Accent5 5" xfId="2970"/>
    <cellStyle name="60% - Accent5 6" xfId="2971"/>
    <cellStyle name="60% - Accent5 7" xfId="2972"/>
    <cellStyle name="60% - Accent5 8" xfId="2973"/>
    <cellStyle name="60% - Accent5 9" xfId="2974"/>
    <cellStyle name="60% - Accent6" xfId="40" builtinId="52" customBuiltin="1"/>
    <cellStyle name="60% - Accent6 10" xfId="2975"/>
    <cellStyle name="60% - Accent6 11" xfId="2976"/>
    <cellStyle name="60% - Accent6 12" xfId="2977"/>
    <cellStyle name="60% - Accent6 13" xfId="2978"/>
    <cellStyle name="60% - Accent6 14" xfId="2979"/>
    <cellStyle name="60% - Accent6 15" xfId="2980"/>
    <cellStyle name="60% - Accent6 16" xfId="2981"/>
    <cellStyle name="60% - Accent6 17" xfId="2982"/>
    <cellStyle name="60% - Accent6 18" xfId="2983"/>
    <cellStyle name="60% - Accent6 19" xfId="2984"/>
    <cellStyle name="60% - Accent6 2" xfId="203"/>
    <cellStyle name="60% - Accent6 2 2" xfId="4170"/>
    <cellStyle name="60% - Accent6 2 3" xfId="2985"/>
    <cellStyle name="60% - Accent6 20" xfId="2986"/>
    <cellStyle name="60% - Accent6 21" xfId="2987"/>
    <cellStyle name="60% - Accent6 22" xfId="2988"/>
    <cellStyle name="60% - Accent6 23" xfId="2989"/>
    <cellStyle name="60% - Accent6 24" xfId="2990"/>
    <cellStyle name="60% - Accent6 25" xfId="2991"/>
    <cellStyle name="60% - Accent6 26" xfId="2992"/>
    <cellStyle name="60% - Accent6 27" xfId="2993"/>
    <cellStyle name="60% - Accent6 28" xfId="2994"/>
    <cellStyle name="60% - Accent6 29" xfId="2995"/>
    <cellStyle name="60% - Accent6 3" xfId="619"/>
    <cellStyle name="60% - Accent6 3 2" xfId="2996"/>
    <cellStyle name="60% - Accent6 30" xfId="2997"/>
    <cellStyle name="60% - Accent6 31" xfId="2998"/>
    <cellStyle name="60% - Accent6 32" xfId="2999"/>
    <cellStyle name="60% - Accent6 33" xfId="3000"/>
    <cellStyle name="60% - Accent6 34" xfId="3001"/>
    <cellStyle name="60% - Accent6 35" xfId="3002"/>
    <cellStyle name="60% - Accent6 36" xfId="3003"/>
    <cellStyle name="60% - Accent6 37" xfId="3004"/>
    <cellStyle name="60% - Accent6 38" xfId="3005"/>
    <cellStyle name="60% - Accent6 39" xfId="3006"/>
    <cellStyle name="60% - Accent6 4" xfId="3007"/>
    <cellStyle name="60% - Accent6 5" xfId="3008"/>
    <cellStyle name="60% - Accent6 6" xfId="3009"/>
    <cellStyle name="60% - Accent6 7" xfId="3010"/>
    <cellStyle name="60% - Accent6 8" xfId="3011"/>
    <cellStyle name="60% - Accent6 9" xfId="3012"/>
    <cellStyle name="Accent1" xfId="17" builtinId="29" customBuiltin="1"/>
    <cellStyle name="Accent1 10" xfId="3013"/>
    <cellStyle name="Accent1 11" xfId="3014"/>
    <cellStyle name="Accent1 12" xfId="3015"/>
    <cellStyle name="Accent1 13" xfId="3016"/>
    <cellStyle name="Accent1 14" xfId="3017"/>
    <cellStyle name="Accent1 15" xfId="3018"/>
    <cellStyle name="Accent1 16" xfId="3019"/>
    <cellStyle name="Accent1 17" xfId="3020"/>
    <cellStyle name="Accent1 18" xfId="3021"/>
    <cellStyle name="Accent1 19" xfId="3022"/>
    <cellStyle name="Accent1 2" xfId="204"/>
    <cellStyle name="Accent1 2 2" xfId="4171"/>
    <cellStyle name="Accent1 2 3" xfId="3023"/>
    <cellStyle name="Accent1 20" xfId="3024"/>
    <cellStyle name="Accent1 21" xfId="3025"/>
    <cellStyle name="Accent1 22" xfId="3026"/>
    <cellStyle name="Accent1 23" xfId="3027"/>
    <cellStyle name="Accent1 24" xfId="3028"/>
    <cellStyle name="Accent1 25" xfId="3029"/>
    <cellStyle name="Accent1 26" xfId="3030"/>
    <cellStyle name="Accent1 27" xfId="3031"/>
    <cellStyle name="Accent1 28" xfId="3032"/>
    <cellStyle name="Accent1 29" xfId="3033"/>
    <cellStyle name="Accent1 3" xfId="596"/>
    <cellStyle name="Accent1 3 2" xfId="3034"/>
    <cellStyle name="Accent1 30" xfId="3035"/>
    <cellStyle name="Accent1 31" xfId="3036"/>
    <cellStyle name="Accent1 32" xfId="3037"/>
    <cellStyle name="Accent1 33" xfId="3038"/>
    <cellStyle name="Accent1 34" xfId="3039"/>
    <cellStyle name="Accent1 35" xfId="3040"/>
    <cellStyle name="Accent1 36" xfId="3041"/>
    <cellStyle name="Accent1 37" xfId="3042"/>
    <cellStyle name="Accent1 38" xfId="3043"/>
    <cellStyle name="Accent1 39" xfId="3044"/>
    <cellStyle name="Accent1 4" xfId="3045"/>
    <cellStyle name="Accent1 5" xfId="3046"/>
    <cellStyle name="Accent1 6" xfId="3047"/>
    <cellStyle name="Accent1 7" xfId="3048"/>
    <cellStyle name="Accent1 8" xfId="3049"/>
    <cellStyle name="Accent1 9" xfId="3050"/>
    <cellStyle name="Accent2" xfId="21" builtinId="33" customBuiltin="1"/>
    <cellStyle name="Accent2 10" xfId="3051"/>
    <cellStyle name="Accent2 11" xfId="3052"/>
    <cellStyle name="Accent2 12" xfId="3053"/>
    <cellStyle name="Accent2 13" xfId="3054"/>
    <cellStyle name="Accent2 14" xfId="3055"/>
    <cellStyle name="Accent2 15" xfId="3056"/>
    <cellStyle name="Accent2 16" xfId="3057"/>
    <cellStyle name="Accent2 17" xfId="3058"/>
    <cellStyle name="Accent2 18" xfId="3059"/>
    <cellStyle name="Accent2 19" xfId="3060"/>
    <cellStyle name="Accent2 2" xfId="205"/>
    <cellStyle name="Accent2 2 2" xfId="4172"/>
    <cellStyle name="Accent2 2 3" xfId="3061"/>
    <cellStyle name="Accent2 20" xfId="3062"/>
    <cellStyle name="Accent2 21" xfId="3063"/>
    <cellStyle name="Accent2 22" xfId="3064"/>
    <cellStyle name="Accent2 23" xfId="3065"/>
    <cellStyle name="Accent2 24" xfId="3066"/>
    <cellStyle name="Accent2 25" xfId="3067"/>
    <cellStyle name="Accent2 26" xfId="3068"/>
    <cellStyle name="Accent2 27" xfId="3069"/>
    <cellStyle name="Accent2 28" xfId="3070"/>
    <cellStyle name="Accent2 29" xfId="3071"/>
    <cellStyle name="Accent2 3" xfId="600"/>
    <cellStyle name="Accent2 3 2" xfId="3072"/>
    <cellStyle name="Accent2 30" xfId="3073"/>
    <cellStyle name="Accent2 31" xfId="3074"/>
    <cellStyle name="Accent2 32" xfId="3075"/>
    <cellStyle name="Accent2 33" xfId="3076"/>
    <cellStyle name="Accent2 34" xfId="3077"/>
    <cellStyle name="Accent2 35" xfId="3078"/>
    <cellStyle name="Accent2 36" xfId="3079"/>
    <cellStyle name="Accent2 37" xfId="3080"/>
    <cellStyle name="Accent2 38" xfId="3081"/>
    <cellStyle name="Accent2 39" xfId="3082"/>
    <cellStyle name="Accent2 4" xfId="3083"/>
    <cellStyle name="Accent2 5" xfId="3084"/>
    <cellStyle name="Accent2 6" xfId="3085"/>
    <cellStyle name="Accent2 7" xfId="3086"/>
    <cellStyle name="Accent2 8" xfId="3087"/>
    <cellStyle name="Accent2 9" xfId="3088"/>
    <cellStyle name="Accent3" xfId="25" builtinId="37" customBuiltin="1"/>
    <cellStyle name="Accent3 10" xfId="3089"/>
    <cellStyle name="Accent3 11" xfId="3090"/>
    <cellStyle name="Accent3 12" xfId="3091"/>
    <cellStyle name="Accent3 13" xfId="3092"/>
    <cellStyle name="Accent3 14" xfId="3093"/>
    <cellStyle name="Accent3 15" xfId="3094"/>
    <cellStyle name="Accent3 16" xfId="3095"/>
    <cellStyle name="Accent3 17" xfId="3096"/>
    <cellStyle name="Accent3 18" xfId="3097"/>
    <cellStyle name="Accent3 19" xfId="3098"/>
    <cellStyle name="Accent3 2" xfId="206"/>
    <cellStyle name="Accent3 2 2" xfId="4173"/>
    <cellStyle name="Accent3 2 3" xfId="3099"/>
    <cellStyle name="Accent3 20" xfId="3100"/>
    <cellStyle name="Accent3 21" xfId="3101"/>
    <cellStyle name="Accent3 22" xfId="3102"/>
    <cellStyle name="Accent3 23" xfId="3103"/>
    <cellStyle name="Accent3 24" xfId="3104"/>
    <cellStyle name="Accent3 25" xfId="3105"/>
    <cellStyle name="Accent3 26" xfId="3106"/>
    <cellStyle name="Accent3 27" xfId="3107"/>
    <cellStyle name="Accent3 28" xfId="3108"/>
    <cellStyle name="Accent3 29" xfId="3109"/>
    <cellStyle name="Accent3 3" xfId="604"/>
    <cellStyle name="Accent3 3 2" xfId="3110"/>
    <cellStyle name="Accent3 30" xfId="3111"/>
    <cellStyle name="Accent3 31" xfId="3112"/>
    <cellStyle name="Accent3 32" xfId="3113"/>
    <cellStyle name="Accent3 33" xfId="3114"/>
    <cellStyle name="Accent3 34" xfId="3115"/>
    <cellStyle name="Accent3 35" xfId="3116"/>
    <cellStyle name="Accent3 36" xfId="3117"/>
    <cellStyle name="Accent3 37" xfId="3118"/>
    <cellStyle name="Accent3 38" xfId="3119"/>
    <cellStyle name="Accent3 39" xfId="3120"/>
    <cellStyle name="Accent3 4" xfId="3121"/>
    <cellStyle name="Accent3 5" xfId="3122"/>
    <cellStyle name="Accent3 6" xfId="3123"/>
    <cellStyle name="Accent3 7" xfId="3124"/>
    <cellStyle name="Accent3 8" xfId="3125"/>
    <cellStyle name="Accent3 9" xfId="3126"/>
    <cellStyle name="Accent4" xfId="29" builtinId="41" customBuiltin="1"/>
    <cellStyle name="Accent4 10" xfId="3127"/>
    <cellStyle name="Accent4 11" xfId="3128"/>
    <cellStyle name="Accent4 12" xfId="3129"/>
    <cellStyle name="Accent4 13" xfId="3130"/>
    <cellStyle name="Accent4 14" xfId="3131"/>
    <cellStyle name="Accent4 15" xfId="3132"/>
    <cellStyle name="Accent4 16" xfId="3133"/>
    <cellStyle name="Accent4 17" xfId="3134"/>
    <cellStyle name="Accent4 18" xfId="3135"/>
    <cellStyle name="Accent4 19" xfId="3136"/>
    <cellStyle name="Accent4 2" xfId="207"/>
    <cellStyle name="Accent4 2 2" xfId="4174"/>
    <cellStyle name="Accent4 2 3" xfId="3137"/>
    <cellStyle name="Accent4 20" xfId="3138"/>
    <cellStyle name="Accent4 21" xfId="3139"/>
    <cellStyle name="Accent4 22" xfId="3140"/>
    <cellStyle name="Accent4 23" xfId="3141"/>
    <cellStyle name="Accent4 24" xfId="3142"/>
    <cellStyle name="Accent4 25" xfId="3143"/>
    <cellStyle name="Accent4 26" xfId="3144"/>
    <cellStyle name="Accent4 27" xfId="3145"/>
    <cellStyle name="Accent4 28" xfId="3146"/>
    <cellStyle name="Accent4 29" xfId="3147"/>
    <cellStyle name="Accent4 3" xfId="608"/>
    <cellStyle name="Accent4 3 2" xfId="3148"/>
    <cellStyle name="Accent4 30" xfId="3149"/>
    <cellStyle name="Accent4 31" xfId="3150"/>
    <cellStyle name="Accent4 32" xfId="3151"/>
    <cellStyle name="Accent4 33" xfId="3152"/>
    <cellStyle name="Accent4 34" xfId="3153"/>
    <cellStyle name="Accent4 35" xfId="3154"/>
    <cellStyle name="Accent4 36" xfId="3155"/>
    <cellStyle name="Accent4 37" xfId="3156"/>
    <cellStyle name="Accent4 38" xfId="3157"/>
    <cellStyle name="Accent4 39" xfId="3158"/>
    <cellStyle name="Accent4 4" xfId="3159"/>
    <cellStyle name="Accent4 5" xfId="3160"/>
    <cellStyle name="Accent4 6" xfId="3161"/>
    <cellStyle name="Accent4 7" xfId="3162"/>
    <cellStyle name="Accent4 8" xfId="3163"/>
    <cellStyle name="Accent4 9" xfId="3164"/>
    <cellStyle name="Accent5" xfId="33" builtinId="45" customBuiltin="1"/>
    <cellStyle name="Accent5 10" xfId="3165"/>
    <cellStyle name="Accent5 11" xfId="3166"/>
    <cellStyle name="Accent5 12" xfId="3167"/>
    <cellStyle name="Accent5 13" xfId="3168"/>
    <cellStyle name="Accent5 14" xfId="3169"/>
    <cellStyle name="Accent5 15" xfId="3170"/>
    <cellStyle name="Accent5 16" xfId="3171"/>
    <cellStyle name="Accent5 17" xfId="3172"/>
    <cellStyle name="Accent5 18" xfId="3173"/>
    <cellStyle name="Accent5 19" xfId="3174"/>
    <cellStyle name="Accent5 2" xfId="208"/>
    <cellStyle name="Accent5 2 2" xfId="4175"/>
    <cellStyle name="Accent5 2 3" xfId="3175"/>
    <cellStyle name="Accent5 20" xfId="3176"/>
    <cellStyle name="Accent5 21" xfId="3177"/>
    <cellStyle name="Accent5 22" xfId="3178"/>
    <cellStyle name="Accent5 23" xfId="3179"/>
    <cellStyle name="Accent5 24" xfId="3180"/>
    <cellStyle name="Accent5 25" xfId="3181"/>
    <cellStyle name="Accent5 26" xfId="3182"/>
    <cellStyle name="Accent5 27" xfId="3183"/>
    <cellStyle name="Accent5 28" xfId="3184"/>
    <cellStyle name="Accent5 29" xfId="3185"/>
    <cellStyle name="Accent5 3" xfId="612"/>
    <cellStyle name="Accent5 3 2" xfId="3186"/>
    <cellStyle name="Accent5 30" xfId="3187"/>
    <cellStyle name="Accent5 31" xfId="3188"/>
    <cellStyle name="Accent5 32" xfId="3189"/>
    <cellStyle name="Accent5 33" xfId="3190"/>
    <cellStyle name="Accent5 34" xfId="3191"/>
    <cellStyle name="Accent5 35" xfId="3192"/>
    <cellStyle name="Accent5 36" xfId="3193"/>
    <cellStyle name="Accent5 37" xfId="3194"/>
    <cellStyle name="Accent5 38" xfId="3195"/>
    <cellStyle name="Accent5 39" xfId="3196"/>
    <cellStyle name="Accent5 4" xfId="3197"/>
    <cellStyle name="Accent5 5" xfId="3198"/>
    <cellStyle name="Accent5 6" xfId="3199"/>
    <cellStyle name="Accent5 7" xfId="3200"/>
    <cellStyle name="Accent5 8" xfId="3201"/>
    <cellStyle name="Accent5 9" xfId="3202"/>
    <cellStyle name="Accent6" xfId="37" builtinId="49" customBuiltin="1"/>
    <cellStyle name="Accent6 10" xfId="3203"/>
    <cellStyle name="Accent6 11" xfId="3204"/>
    <cellStyle name="Accent6 12" xfId="3205"/>
    <cellStyle name="Accent6 13" xfId="3206"/>
    <cellStyle name="Accent6 14" xfId="3207"/>
    <cellStyle name="Accent6 15" xfId="3208"/>
    <cellStyle name="Accent6 16" xfId="3209"/>
    <cellStyle name="Accent6 17" xfId="3210"/>
    <cellStyle name="Accent6 18" xfId="3211"/>
    <cellStyle name="Accent6 19" xfId="3212"/>
    <cellStyle name="Accent6 2" xfId="209"/>
    <cellStyle name="Accent6 2 2" xfId="4176"/>
    <cellStyle name="Accent6 2 3" xfId="3213"/>
    <cellStyle name="Accent6 20" xfId="3214"/>
    <cellStyle name="Accent6 21" xfId="3215"/>
    <cellStyle name="Accent6 22" xfId="3216"/>
    <cellStyle name="Accent6 23" xfId="3217"/>
    <cellStyle name="Accent6 24" xfId="3218"/>
    <cellStyle name="Accent6 25" xfId="3219"/>
    <cellStyle name="Accent6 26" xfId="3220"/>
    <cellStyle name="Accent6 27" xfId="3221"/>
    <cellStyle name="Accent6 28" xfId="3222"/>
    <cellStyle name="Accent6 29" xfId="3223"/>
    <cellStyle name="Accent6 3" xfId="616"/>
    <cellStyle name="Accent6 3 2" xfId="3224"/>
    <cellStyle name="Accent6 30" xfId="3225"/>
    <cellStyle name="Accent6 31" xfId="3226"/>
    <cellStyle name="Accent6 32" xfId="3227"/>
    <cellStyle name="Accent6 33" xfId="3228"/>
    <cellStyle name="Accent6 34" xfId="3229"/>
    <cellStyle name="Accent6 35" xfId="3230"/>
    <cellStyle name="Accent6 36" xfId="3231"/>
    <cellStyle name="Accent6 37" xfId="3232"/>
    <cellStyle name="Accent6 38" xfId="3233"/>
    <cellStyle name="Accent6 39" xfId="3234"/>
    <cellStyle name="Accent6 4" xfId="3235"/>
    <cellStyle name="Accent6 5" xfId="3236"/>
    <cellStyle name="Accent6 6" xfId="3237"/>
    <cellStyle name="Accent6 7" xfId="3238"/>
    <cellStyle name="Accent6 8" xfId="3239"/>
    <cellStyle name="Accent6 9" xfId="3240"/>
    <cellStyle name="Bad" xfId="7" builtinId="27" customBuiltin="1"/>
    <cellStyle name="Bad 10" xfId="3241"/>
    <cellStyle name="Bad 11" xfId="3242"/>
    <cellStyle name="Bad 12" xfId="3243"/>
    <cellStyle name="Bad 13" xfId="3244"/>
    <cellStyle name="Bad 14" xfId="3245"/>
    <cellStyle name="Bad 15" xfId="3246"/>
    <cellStyle name="Bad 16" xfId="3247"/>
    <cellStyle name="Bad 17" xfId="3248"/>
    <cellStyle name="Bad 18" xfId="3249"/>
    <cellStyle name="Bad 19" xfId="3250"/>
    <cellStyle name="Bad 2" xfId="210"/>
    <cellStyle name="Bad 2 2" xfId="4177"/>
    <cellStyle name="Bad 2 3" xfId="3251"/>
    <cellStyle name="Bad 20" xfId="3252"/>
    <cellStyle name="Bad 21" xfId="3253"/>
    <cellStyle name="Bad 22" xfId="3254"/>
    <cellStyle name="Bad 23" xfId="3255"/>
    <cellStyle name="Bad 24" xfId="3256"/>
    <cellStyle name="Bad 25" xfId="3257"/>
    <cellStyle name="Bad 26" xfId="3258"/>
    <cellStyle name="Bad 27" xfId="3259"/>
    <cellStyle name="Bad 28" xfId="3260"/>
    <cellStyle name="Bad 29" xfId="3261"/>
    <cellStyle name="Bad 3" xfId="466"/>
    <cellStyle name="Bad 3 2" xfId="3262"/>
    <cellStyle name="Bad 30" xfId="3263"/>
    <cellStyle name="Bad 31" xfId="3264"/>
    <cellStyle name="Bad 32" xfId="3265"/>
    <cellStyle name="Bad 33" xfId="3266"/>
    <cellStyle name="Bad 34" xfId="3267"/>
    <cellStyle name="Bad 35" xfId="3268"/>
    <cellStyle name="Bad 36" xfId="3269"/>
    <cellStyle name="Bad 37" xfId="3270"/>
    <cellStyle name="Bad 38" xfId="3271"/>
    <cellStyle name="Bad 39" xfId="3272"/>
    <cellStyle name="Bad 4" xfId="586"/>
    <cellStyle name="Bad 4 2" xfId="3273"/>
    <cellStyle name="Bad 5" xfId="3274"/>
    <cellStyle name="Bad 6" xfId="3275"/>
    <cellStyle name="Bad 7" xfId="3276"/>
    <cellStyle name="Bad 8" xfId="3277"/>
    <cellStyle name="Bad 9" xfId="3278"/>
    <cellStyle name="Brand Align Left Text" xfId="4093"/>
    <cellStyle name="Brand Default" xfId="4103"/>
    <cellStyle name="Brand Percent" xfId="4149"/>
    <cellStyle name="Brand Source" xfId="4151"/>
    <cellStyle name="Brand Subtitle with Underline" xfId="4110"/>
    <cellStyle name="Brand Subtitle without Underline" xfId="4137"/>
    <cellStyle name="Brand Title" xfId="4157"/>
    <cellStyle name="Calculation" xfId="11" builtinId="22" customBuiltin="1"/>
    <cellStyle name="Calculation 10" xfId="3279"/>
    <cellStyle name="Calculation 10 2" xfId="6383"/>
    <cellStyle name="Calculation 10 3" xfId="6159"/>
    <cellStyle name="Calculation 11" xfId="3280"/>
    <cellStyle name="Calculation 11 2" xfId="6219"/>
    <cellStyle name="Calculation 11 3" xfId="6251"/>
    <cellStyle name="Calculation 12" xfId="3281"/>
    <cellStyle name="Calculation 12 2" xfId="6409"/>
    <cellStyle name="Calculation 12 3" xfId="6356"/>
    <cellStyle name="Calculation 13" xfId="3282"/>
    <cellStyle name="Calculation 13 2" xfId="6250"/>
    <cellStyle name="Calculation 13 3" xfId="6437"/>
    <cellStyle name="Calculation 14" xfId="3283"/>
    <cellStyle name="Calculation 14 2" xfId="6403"/>
    <cellStyle name="Calculation 14 3" xfId="6415"/>
    <cellStyle name="Calculation 15" xfId="3284"/>
    <cellStyle name="Calculation 15 2" xfId="6431"/>
    <cellStyle name="Calculation 15 3" xfId="6426"/>
    <cellStyle name="Calculation 16" xfId="3285"/>
    <cellStyle name="Calculation 16 2" xfId="6271"/>
    <cellStyle name="Calculation 16 3" xfId="6233"/>
    <cellStyle name="Calculation 17" xfId="3286"/>
    <cellStyle name="Calculation 17 2" xfId="6240"/>
    <cellStyle name="Calculation 17 3" xfId="6292"/>
    <cellStyle name="Calculation 18" xfId="3287"/>
    <cellStyle name="Calculation 18 2" xfId="6155"/>
    <cellStyle name="Calculation 18 3" xfId="6337"/>
    <cellStyle name="Calculation 19" xfId="3288"/>
    <cellStyle name="Calculation 19 2" xfId="6329"/>
    <cellStyle name="Calculation 19 3" xfId="6284"/>
    <cellStyle name="Calculation 2" xfId="211"/>
    <cellStyle name="Calculation 2 2" xfId="4178"/>
    <cellStyle name="Calculation 2 3" xfId="3289"/>
    <cellStyle name="Calculation 2 3 2" xfId="6381"/>
    <cellStyle name="Calculation 2 3 3" xfId="6222"/>
    <cellStyle name="Calculation 20" xfId="3290"/>
    <cellStyle name="Calculation 20 2" xfId="6218"/>
    <cellStyle name="Calculation 20 3" xfId="6324"/>
    <cellStyle name="Calculation 21" xfId="3291"/>
    <cellStyle name="Calculation 21 2" xfId="6408"/>
    <cellStyle name="Calculation 21 3" xfId="6220"/>
    <cellStyle name="Calculation 22" xfId="3292"/>
    <cellStyle name="Calculation 22 2" xfId="6249"/>
    <cellStyle name="Calculation 22 3" xfId="6354"/>
    <cellStyle name="Calculation 23" xfId="3293"/>
    <cellStyle name="Calculation 23 2" xfId="6397"/>
    <cellStyle name="Calculation 23 3" xfId="6387"/>
    <cellStyle name="Calculation 24" xfId="3294"/>
    <cellStyle name="Calculation 24 2" xfId="6421"/>
    <cellStyle name="Calculation 24 3" xfId="6454"/>
    <cellStyle name="Calculation 25" xfId="3295"/>
    <cellStyle name="Calculation 25 2" xfId="6265"/>
    <cellStyle name="Calculation 25 3" xfId="6195"/>
    <cellStyle name="Calculation 26" xfId="3296"/>
    <cellStyle name="Calculation 26 2" xfId="6231"/>
    <cellStyle name="Calculation 26 3" xfId="6283"/>
    <cellStyle name="Calculation 27" xfId="3297"/>
    <cellStyle name="Calculation 27 2" xfId="6392"/>
    <cellStyle name="Calculation 27 3" xfId="6172"/>
    <cellStyle name="Calculation 28" xfId="3298"/>
    <cellStyle name="Calculation 28 2" xfId="6418"/>
    <cellStyle name="Calculation 28 3" xfId="6226"/>
    <cellStyle name="Calculation 29" xfId="3299"/>
    <cellStyle name="Calculation 29 2" xfId="6262"/>
    <cellStyle name="Calculation 29 3" xfId="6157"/>
    <cellStyle name="Calculation 3" xfId="590"/>
    <cellStyle name="Calculation 3 2" xfId="3300"/>
    <cellStyle name="Calculation 3 2 2" xfId="6402"/>
    <cellStyle name="Calculation 3 2 3" xfId="6425"/>
    <cellStyle name="Calculation 30" xfId="3301"/>
    <cellStyle name="Calculation 30 2" xfId="6430"/>
    <cellStyle name="Calculation 30 3" xfId="6434"/>
    <cellStyle name="Calculation 31" xfId="3302"/>
    <cellStyle name="Calculation 31 2" xfId="6270"/>
    <cellStyle name="Calculation 31 3" xfId="6297"/>
    <cellStyle name="Calculation 32" xfId="3303"/>
    <cellStyle name="Calculation 32 2" xfId="6239"/>
    <cellStyle name="Calculation 32 3" xfId="6346"/>
    <cellStyle name="Calculation 33" xfId="3304"/>
    <cellStyle name="Calculation 33 2" xfId="6227"/>
    <cellStyle name="Calculation 33 3" xfId="6285"/>
    <cellStyle name="Calculation 34" xfId="3305"/>
    <cellStyle name="Calculation 34 2" xfId="6154"/>
    <cellStyle name="Calculation 34 3" xfId="6173"/>
    <cellStyle name="Calculation 35" xfId="3306"/>
    <cellStyle name="Calculation 35 2" xfId="6327"/>
    <cellStyle name="Calculation 35 3" xfId="6331"/>
    <cellStyle name="Calculation 36" xfId="3307"/>
    <cellStyle name="Calculation 36 2" xfId="6452"/>
    <cellStyle name="Calculation 36 3" xfId="6456"/>
    <cellStyle name="Calculation 37" xfId="3308"/>
    <cellStyle name="Calculation 37 2" xfId="6442"/>
    <cellStyle name="Calculation 37 3" xfId="6351"/>
    <cellStyle name="Calculation 38" xfId="3309"/>
    <cellStyle name="Calculation 38 2" xfId="6312"/>
    <cellStyle name="Calculation 38 3" xfId="6276"/>
    <cellStyle name="Calculation 39" xfId="3310"/>
    <cellStyle name="Calculation 39 2" xfId="6406"/>
    <cellStyle name="Calculation 39 3" xfId="6207"/>
    <cellStyle name="Calculation 4" xfId="3311"/>
    <cellStyle name="Calculation 4 2" xfId="6245"/>
    <cellStyle name="Calculation 4 3" xfId="6162"/>
    <cellStyle name="Calculation 5" xfId="3312"/>
    <cellStyle name="Calculation 5 2" xfId="6396"/>
    <cellStyle name="Calculation 5 3" xfId="6344"/>
    <cellStyle name="Calculation 6" xfId="3313"/>
    <cellStyle name="Calculation 6 2" xfId="6420"/>
    <cellStyle name="Calculation 6 3" xfId="6339"/>
    <cellStyle name="Calculation 7" xfId="3314"/>
    <cellStyle name="Calculation 7 2" xfId="6264"/>
    <cellStyle name="Calculation 7 3" xfId="6367"/>
    <cellStyle name="Calculation 8" xfId="3315"/>
    <cellStyle name="Calculation 8 2" xfId="6230"/>
    <cellStyle name="Calculation 8 3" xfId="6282"/>
    <cellStyle name="Calculation 9" xfId="3316"/>
    <cellStyle name="Calculation 9 2" xfId="6390"/>
    <cellStyle name="Calculation 9 3" xfId="6192"/>
    <cellStyle name="Check Cell" xfId="13" builtinId="23" customBuiltin="1"/>
    <cellStyle name="Check Cell 10" xfId="3317"/>
    <cellStyle name="Check Cell 11" xfId="3318"/>
    <cellStyle name="Check Cell 12" xfId="3319"/>
    <cellStyle name="Check Cell 13" xfId="3320"/>
    <cellStyle name="Check Cell 14" xfId="3321"/>
    <cellStyle name="Check Cell 15" xfId="3322"/>
    <cellStyle name="Check Cell 16" xfId="3323"/>
    <cellStyle name="Check Cell 17" xfId="3324"/>
    <cellStyle name="Check Cell 18" xfId="3325"/>
    <cellStyle name="Check Cell 19" xfId="3326"/>
    <cellStyle name="Check Cell 2" xfId="212"/>
    <cellStyle name="Check Cell 2 2" xfId="4179"/>
    <cellStyle name="Check Cell 2 3" xfId="3327"/>
    <cellStyle name="Check Cell 20" xfId="3328"/>
    <cellStyle name="Check Cell 21" xfId="3329"/>
    <cellStyle name="Check Cell 22" xfId="3330"/>
    <cellStyle name="Check Cell 23" xfId="3331"/>
    <cellStyle name="Check Cell 24" xfId="3332"/>
    <cellStyle name="Check Cell 25" xfId="3333"/>
    <cellStyle name="Check Cell 26" xfId="3334"/>
    <cellStyle name="Check Cell 27" xfId="3335"/>
    <cellStyle name="Check Cell 28" xfId="3336"/>
    <cellStyle name="Check Cell 29" xfId="3337"/>
    <cellStyle name="Check Cell 3" xfId="592"/>
    <cellStyle name="Check Cell 3 2" xfId="3338"/>
    <cellStyle name="Check Cell 30" xfId="3339"/>
    <cellStyle name="Check Cell 31" xfId="3340"/>
    <cellStyle name="Check Cell 32" xfId="3341"/>
    <cellStyle name="Check Cell 33" xfId="3342"/>
    <cellStyle name="Check Cell 34" xfId="3343"/>
    <cellStyle name="Check Cell 35" xfId="3344"/>
    <cellStyle name="Check Cell 36" xfId="3345"/>
    <cellStyle name="Check Cell 37" xfId="3346"/>
    <cellStyle name="Check Cell 38" xfId="3347"/>
    <cellStyle name="Check Cell 39" xfId="3348"/>
    <cellStyle name="Check Cell 4" xfId="3349"/>
    <cellStyle name="Check Cell 5" xfId="3350"/>
    <cellStyle name="Check Cell 6" xfId="3351"/>
    <cellStyle name="Check Cell 7" xfId="3352"/>
    <cellStyle name="Check Cell 8" xfId="3353"/>
    <cellStyle name="Check Cell 9" xfId="3354"/>
    <cellStyle name="Comma" xfId="6458" builtinId="3"/>
    <cellStyle name="Comma [0] 2" xfId="97"/>
    <cellStyle name="Comma [0] 2 10" xfId="1248"/>
    <cellStyle name="Comma [0] 2 10 2" xfId="5035"/>
    <cellStyle name="Comma [0] 2 11" xfId="2234"/>
    <cellStyle name="Comma [0] 2 11 2" xfId="5871"/>
    <cellStyle name="Comma [0] 2 12" xfId="4284"/>
    <cellStyle name="Comma [0] 2 2" xfId="172"/>
    <cellStyle name="Comma [0] 2 2 2" xfId="1521"/>
    <cellStyle name="Comma [0] 2 2 2 2" xfId="1647"/>
    <cellStyle name="Comma [0] 2 2 2 2 2" xfId="2119"/>
    <cellStyle name="Comma [0] 2 2 2 2 2 2" xfId="5761"/>
    <cellStyle name="Comma [0] 2 2 2 2 3" xfId="5342"/>
    <cellStyle name="Comma [0] 2 2 2 3" xfId="1967"/>
    <cellStyle name="Comma [0] 2 2 2 3 2" xfId="5630"/>
    <cellStyle name="Comma [0] 2 2 2 4" xfId="5233"/>
    <cellStyle name="Comma [0] 2 2 3" xfId="1777"/>
    <cellStyle name="Comma [0] 2 2 3 2" xfId="5460"/>
    <cellStyle name="Comma [0] 2 2 4" xfId="1312"/>
    <cellStyle name="Comma [0] 2 2 4 2" xfId="5077"/>
    <cellStyle name="Comma [0] 2 2 5" xfId="2279"/>
    <cellStyle name="Comma [0] 2 2 5 2" xfId="5897"/>
    <cellStyle name="Comma [0] 2 2 6" xfId="4324"/>
    <cellStyle name="Comma [0] 2 3" xfId="236"/>
    <cellStyle name="Comma [0] 2 3 2" xfId="1670"/>
    <cellStyle name="Comma [0] 2 3 2 2" xfId="2142"/>
    <cellStyle name="Comma [0] 2 3 2 2 2" xfId="5783"/>
    <cellStyle name="Comma [0] 2 3 2 3" xfId="5364"/>
    <cellStyle name="Comma [0] 2 3 3" xfId="1797"/>
    <cellStyle name="Comma [0] 2 3 3 2" xfId="5479"/>
    <cellStyle name="Comma [0] 2 3 4" xfId="1336"/>
    <cellStyle name="Comma [0] 2 3 4 2" xfId="5100"/>
    <cellStyle name="Comma [0] 2 3 5" xfId="3356"/>
    <cellStyle name="Comma [0] 2 3 5 2" xfId="5935"/>
    <cellStyle name="Comma [0] 2 3 6" xfId="4346"/>
    <cellStyle name="Comma [0] 2 4" xfId="253"/>
    <cellStyle name="Comma [0] 2 4 2" xfId="1684"/>
    <cellStyle name="Comma [0] 2 4 2 2" xfId="2159"/>
    <cellStyle name="Comma [0] 2 4 2 2 2" xfId="5800"/>
    <cellStyle name="Comma [0] 2 4 2 3" xfId="5378"/>
    <cellStyle name="Comma [0] 2 4 3" xfId="1812"/>
    <cellStyle name="Comma [0] 2 4 3 2" xfId="5494"/>
    <cellStyle name="Comma [0] 2 4 4" xfId="1353"/>
    <cellStyle name="Comma [0] 2 4 4 2" xfId="5117"/>
    <cellStyle name="Comma [0] 2 4 5" xfId="3984"/>
    <cellStyle name="Comma [0] 2 4 5 2" xfId="5957"/>
    <cellStyle name="Comma [0] 2 4 6" xfId="4363"/>
    <cellStyle name="Comma [0] 2 5" xfId="262"/>
    <cellStyle name="Comma [0] 2 5 2" xfId="1691"/>
    <cellStyle name="Comma [0] 2 5 2 2" xfId="2168"/>
    <cellStyle name="Comma [0] 2 5 2 2 2" xfId="5809"/>
    <cellStyle name="Comma [0] 2 5 2 3" xfId="5385"/>
    <cellStyle name="Comma [0] 2 5 3" xfId="1821"/>
    <cellStyle name="Comma [0] 2 5 3 2" xfId="5503"/>
    <cellStyle name="Comma [0] 2 5 4" xfId="1362"/>
    <cellStyle name="Comma [0] 2 5 4 2" xfId="5126"/>
    <cellStyle name="Comma [0] 2 5 5" xfId="2276"/>
    <cellStyle name="Comma [0] 2 5 5 2" xfId="5894"/>
    <cellStyle name="Comma [0] 2 5 6" xfId="4372"/>
    <cellStyle name="Comma [0] 2 6" xfId="285"/>
    <cellStyle name="Comma [0] 2 6 2" xfId="1706"/>
    <cellStyle name="Comma [0] 2 6 2 2" xfId="2190"/>
    <cellStyle name="Comma [0] 2 6 2 2 2" xfId="5831"/>
    <cellStyle name="Comma [0] 2 6 2 3" xfId="5400"/>
    <cellStyle name="Comma [0] 2 6 3" xfId="1842"/>
    <cellStyle name="Comma [0] 2 6 3 2" xfId="5524"/>
    <cellStyle name="Comma [0] 2 6 4" xfId="1385"/>
    <cellStyle name="Comma [0] 2 6 4 2" xfId="5148"/>
    <cellStyle name="Comma [0] 2 6 5" xfId="2271"/>
    <cellStyle name="Comma [0] 2 6 5 2" xfId="5891"/>
    <cellStyle name="Comma [0] 2 6 6" xfId="4394"/>
    <cellStyle name="Comma [0] 2 7" xfId="128"/>
    <cellStyle name="Comma [0] 2 7 2" xfId="1610"/>
    <cellStyle name="Comma [0] 2 7 2 2" xfId="2074"/>
    <cellStyle name="Comma [0] 2 7 2 2 2" xfId="5718"/>
    <cellStyle name="Comma [0] 2 7 2 3" xfId="5306"/>
    <cellStyle name="Comma [0] 2 7 3" xfId="1931"/>
    <cellStyle name="Comma [0] 2 7 3 2" xfId="5596"/>
    <cellStyle name="Comma [0] 2 7 4" xfId="1272"/>
    <cellStyle name="Comma [0] 2 7 4 2" xfId="5047"/>
    <cellStyle name="Comma [0] 2 7 5" xfId="2256"/>
    <cellStyle name="Comma [0] 2 7 5 2" xfId="5881"/>
    <cellStyle name="Comma [0] 2 7 6" xfId="4295"/>
    <cellStyle name="Comma [0] 2 8" xfId="336"/>
    <cellStyle name="Comma [0] 2 8 2" xfId="1584"/>
    <cellStyle name="Comma [0] 2 8 2 2" xfId="2043"/>
    <cellStyle name="Comma [0] 2 8 2 2 2" xfId="5691"/>
    <cellStyle name="Comma [0] 2 8 2 3" xfId="5282"/>
    <cellStyle name="Comma [0] 2 8 3" xfId="1901"/>
    <cellStyle name="Comma [0] 2 8 3 2" xfId="5570"/>
    <cellStyle name="Comma [0] 2 8 4" xfId="1426"/>
    <cellStyle name="Comma [0] 2 8 4 2" xfId="5176"/>
    <cellStyle name="Comma [0] 2 8 5" xfId="4127"/>
    <cellStyle name="Comma [0] 2 8 5 2" xfId="6041"/>
    <cellStyle name="Comma [0] 2 8 6" xfId="4422"/>
    <cellStyle name="Comma [0] 2 9" xfId="1736"/>
    <cellStyle name="Comma [0] 2 9 2" xfId="5428"/>
    <cellStyle name="Comma [0] 3" xfId="323"/>
    <cellStyle name="Comma [0] 3 2" xfId="1482"/>
    <cellStyle name="Comma [0] 3 2 2" xfId="1577"/>
    <cellStyle name="Comma [0] 3 2 2 2" xfId="2036"/>
    <cellStyle name="Comma [0] 3 2 2 2 2" xfId="5684"/>
    <cellStyle name="Comma [0] 3 2 2 3" xfId="5275"/>
    <cellStyle name="Comma [0] 3 2 3" xfId="1895"/>
    <cellStyle name="Comma [0] 3 2 3 2" xfId="5564"/>
    <cellStyle name="Comma [0] 3 2 4" xfId="4029"/>
    <cellStyle name="Comma [0] 3 2 4 2" xfId="5991"/>
    <cellStyle name="Comma [0] 3 2 5" xfId="5205"/>
    <cellStyle name="Comma [0] 3 3" xfId="1459"/>
    <cellStyle name="Comma [0] 3 3 2" xfId="1553"/>
    <cellStyle name="Comma [0] 3 3 2 2" xfId="2012"/>
    <cellStyle name="Comma [0] 3 3 2 2 2" xfId="5667"/>
    <cellStyle name="Comma [0] 3 3 2 3" xfId="5258"/>
    <cellStyle name="Comma [0] 3 3 3" xfId="1875"/>
    <cellStyle name="Comma [0] 3 3 3 2" xfId="5550"/>
    <cellStyle name="Comma [0] 3 3 4" xfId="4131"/>
    <cellStyle name="Comma [0] 3 3 4 2" xfId="6044"/>
    <cellStyle name="Comma [0] 3 3 5" xfId="5193"/>
    <cellStyle name="Comma [0] 3 4" xfId="1535"/>
    <cellStyle name="Comma [0] 3 4 2" xfId="1721"/>
    <cellStyle name="Comma [0] 3 4 2 2" xfId="2206"/>
    <cellStyle name="Comma [0] 3 4 2 2 2" xfId="5847"/>
    <cellStyle name="Comma [0] 3 4 2 3" xfId="5415"/>
    <cellStyle name="Comma [0] 3 4 3" xfId="1990"/>
    <cellStyle name="Comma [0] 3 4 3 2" xfId="5653"/>
    <cellStyle name="Comma [0] 3 4 4" xfId="4224"/>
    <cellStyle name="Comma [0] 3 4 5" xfId="5247"/>
    <cellStyle name="Comma [0] 3 5" xfId="1857"/>
    <cellStyle name="Comma [0] 3 5 2" xfId="5537"/>
    <cellStyle name="Comma [0] 3 6" xfId="1413"/>
    <cellStyle name="Comma [0] 3 6 2" xfId="5164"/>
    <cellStyle name="Comma [0] 3 7" xfId="2255"/>
    <cellStyle name="Comma [0] 3 7 2" xfId="5880"/>
    <cellStyle name="Comma [0] 3 8" xfId="4410"/>
    <cellStyle name="Comma [0] 4" xfId="335"/>
    <cellStyle name="Comma [0] 4 2" xfId="1730"/>
    <cellStyle name="Comma [0] 4 2 2" xfId="2215"/>
    <cellStyle name="Comma [0] 4 2 2 2" xfId="5856"/>
    <cellStyle name="Comma [0] 4 2 3" xfId="5424"/>
    <cellStyle name="Comma [0] 4 3" xfId="1994"/>
    <cellStyle name="Comma [0] 4 3 2" xfId="5657"/>
    <cellStyle name="Comma [0] 4 4" xfId="1536"/>
    <cellStyle name="Comma [0] 4 4 2" xfId="5248"/>
    <cellStyle name="Comma [0] 4 5" xfId="1425"/>
    <cellStyle name="Comma [0] 4 5 2" xfId="5175"/>
    <cellStyle name="Comma [0] 4 6" xfId="4027"/>
    <cellStyle name="Comma [0] 4 6 2" xfId="5989"/>
    <cellStyle name="Comma [0] 4 7" xfId="4421"/>
    <cellStyle name="Comma [0] 5" xfId="1423"/>
    <cellStyle name="Comma [0] 5 2" xfId="1735"/>
    <cellStyle name="Comma [0] 5 2 2" xfId="5427"/>
    <cellStyle name="Comma [0] 5 3" xfId="2326"/>
    <cellStyle name="Comma [0] 5 3 2" xfId="5931"/>
    <cellStyle name="Comma [0] 5 4" xfId="5173"/>
    <cellStyle name="Comma [0] 6" xfId="4419"/>
    <cellStyle name="Comma [0] 7" xfId="333"/>
    <cellStyle name="Comma 10" xfId="177"/>
    <cellStyle name="Comma 10 10" xfId="877"/>
    <cellStyle name="Comma 10 10 2" xfId="4699"/>
    <cellStyle name="Comma 10 11" xfId="1200"/>
    <cellStyle name="Comma 10 11 2" xfId="5000"/>
    <cellStyle name="Comma 10 12" xfId="386"/>
    <cellStyle name="Comma 10 12 2" xfId="4442"/>
    <cellStyle name="Comma 10 13" xfId="1317"/>
    <cellStyle name="Comma 10 13 2" xfId="5082"/>
    <cellStyle name="Comma 10 14" xfId="2306"/>
    <cellStyle name="Comma 10 14 2" xfId="5914"/>
    <cellStyle name="Comma 10 15" xfId="4329"/>
    <cellStyle name="Comma 10 2" xfId="399"/>
    <cellStyle name="Comma 10 2 2" xfId="426"/>
    <cellStyle name="Comma 10 2 2 2" xfId="2124"/>
    <cellStyle name="Comma 10 2 2 2 2" xfId="4219"/>
    <cellStyle name="Comma 10 2 2 2 2 2" xfId="6071"/>
    <cellStyle name="Comma 10 2 2 2 3" xfId="5766"/>
    <cellStyle name="Comma 10 2 2 3" xfId="1652"/>
    <cellStyle name="Comma 10 2 2 3 2" xfId="5347"/>
    <cellStyle name="Comma 10 2 2 4" xfId="4197"/>
    <cellStyle name="Comma 10 2 2 4 2" xfId="6058"/>
    <cellStyle name="Comma 10 2 3" xfId="731"/>
    <cellStyle name="Comma 10 2 3 2" xfId="1055"/>
    <cellStyle name="Comma 10 2 3 2 2" xfId="3991"/>
    <cellStyle name="Comma 10 2 3 2 2 2" xfId="5963"/>
    <cellStyle name="Comma 10 2 3 2 3" xfId="2299"/>
    <cellStyle name="Comma 10 2 3 2 3 2" xfId="5908"/>
    <cellStyle name="Comma 10 2 3 2 4" xfId="4866"/>
    <cellStyle name="Comma 10 2 3 3" xfId="1971"/>
    <cellStyle name="Comma 10 2 3 3 2" xfId="4011"/>
    <cellStyle name="Comma 10 2 3 3 2 2" xfId="5981"/>
    <cellStyle name="Comma 10 2 3 3 3" xfId="2319"/>
    <cellStyle name="Comma 10 2 3 3 3 2" xfId="5927"/>
    <cellStyle name="Comma 10 2 3 3 4" xfId="5634"/>
    <cellStyle name="Comma 10 2 3 4" xfId="3986"/>
    <cellStyle name="Comma 10 2 3 4 2" xfId="5959"/>
    <cellStyle name="Comma 10 2 3 5" xfId="4034"/>
    <cellStyle name="Comma 10 2 3 5 2" xfId="5994"/>
    <cellStyle name="Comma 10 2 3 6" xfId="2289"/>
    <cellStyle name="Comma 10 2 3 6 2" xfId="5904"/>
    <cellStyle name="Comma 10 2 3 7" xfId="4565"/>
    <cellStyle name="Comma 10 2 4" xfId="893"/>
    <cellStyle name="Comma 10 2 4 2" xfId="4715"/>
    <cellStyle name="Comma 10 2 5" xfId="1524"/>
    <cellStyle name="Comma 10 2 5 2" xfId="5236"/>
    <cellStyle name="Comma 10 2 6" xfId="3357"/>
    <cellStyle name="Comma 10 2 6 2" xfId="5936"/>
    <cellStyle name="Comma 10 2 7" xfId="4452"/>
    <cellStyle name="Comma 10 2 8" xfId="6113"/>
    <cellStyle name="Comma 10 3" xfId="481"/>
    <cellStyle name="Comma 10 3 2" xfId="772"/>
    <cellStyle name="Comma 10 3 2 2" xfId="1098"/>
    <cellStyle name="Comma 10 3 2 2 2" xfId="3992"/>
    <cellStyle name="Comma 10 3 2 2 2 2" xfId="5964"/>
    <cellStyle name="Comma 10 3 2 2 3" xfId="4902"/>
    <cellStyle name="Comma 10 3 2 3" xfId="2010"/>
    <cellStyle name="Comma 10 3 2 3 2" xfId="5666"/>
    <cellStyle name="Comma 10 3 2 4" xfId="2300"/>
    <cellStyle name="Comma 10 3 2 4 2" xfId="5909"/>
    <cellStyle name="Comma 10 3 2 5" xfId="4599"/>
    <cellStyle name="Comma 10 3 3" xfId="936"/>
    <cellStyle name="Comma 10 3 3 2" xfId="4012"/>
    <cellStyle name="Comma 10 3 3 2 2" xfId="5982"/>
    <cellStyle name="Comma 10 3 3 3" xfId="2320"/>
    <cellStyle name="Comma 10 3 3 3 2" xfId="5928"/>
    <cellStyle name="Comma 10 3 3 4" xfId="4751"/>
    <cellStyle name="Comma 10 3 4" xfId="1551"/>
    <cellStyle name="Comma 10 3 4 2" xfId="4035"/>
    <cellStyle name="Comma 10 3 4 2 2" xfId="5995"/>
    <cellStyle name="Comma 10 3 4 3" xfId="5257"/>
    <cellStyle name="Comma 10 3 5" xfId="4096"/>
    <cellStyle name="Comma 10 3 5 2" xfId="6027"/>
    <cellStyle name="Comma 10 3 6" xfId="2290"/>
    <cellStyle name="Comma 10 3 6 2" xfId="5905"/>
    <cellStyle name="Comma 10 3 7" xfId="4474"/>
    <cellStyle name="Comma 10 4" xfId="647"/>
    <cellStyle name="Comma 10 4 2" xfId="836"/>
    <cellStyle name="Comma 10 4 2 2" xfId="1163"/>
    <cellStyle name="Comma 10 4 2 2 2" xfId="4965"/>
    <cellStyle name="Comma 10 4 2 3" xfId="1873"/>
    <cellStyle name="Comma 10 4 2 3 2" xfId="5549"/>
    <cellStyle name="Comma 10 4 2 4" xfId="4661"/>
    <cellStyle name="Comma 10 4 3" xfId="1001"/>
    <cellStyle name="Comma 10 4 3 2" xfId="4814"/>
    <cellStyle name="Comma 10 4 4" xfId="1457"/>
    <cellStyle name="Comma 10 4 4 2" xfId="5192"/>
    <cellStyle name="Comma 10 4 5" xfId="3998"/>
    <cellStyle name="Comma 10 4 5 2" xfId="5969"/>
    <cellStyle name="Comma 10 4 6" xfId="4516"/>
    <cellStyle name="Comma 10 5" xfId="408"/>
    <cellStyle name="Comma 10 5 2" xfId="740"/>
    <cellStyle name="Comma 10 5 2 2" xfId="1064"/>
    <cellStyle name="Comma 10 5 2 2 2" xfId="4875"/>
    <cellStyle name="Comma 10 5 2 3" xfId="4574"/>
    <cellStyle name="Comma 10 5 3" xfId="902"/>
    <cellStyle name="Comma 10 5 3 2" xfId="4724"/>
    <cellStyle name="Comma 10 5 4" xfId="1781"/>
    <cellStyle name="Comma 10 5 4 2" xfId="5464"/>
    <cellStyle name="Comma 10 5 5" xfId="4143"/>
    <cellStyle name="Comma 10 5 5 2" xfId="6050"/>
    <cellStyle name="Comma 10 5 6" xfId="4457"/>
    <cellStyle name="Comma 10 6" xfId="397"/>
    <cellStyle name="Comma 10 6 2" xfId="726"/>
    <cellStyle name="Comma 10 6 2 2" xfId="1050"/>
    <cellStyle name="Comma 10 6 2 2 2" xfId="4861"/>
    <cellStyle name="Comma 10 6 2 3" xfId="4560"/>
    <cellStyle name="Comma 10 6 3" xfId="888"/>
    <cellStyle name="Comma 10 6 3 2" xfId="4710"/>
    <cellStyle name="Comma 10 6 4" xfId="4112"/>
    <cellStyle name="Comma 10 6 4 2" xfId="6034"/>
    <cellStyle name="Comma 10 6 5" xfId="4450"/>
    <cellStyle name="Comma 10 6 6" xfId="6131"/>
    <cellStyle name="Comma 10 7" xfId="706"/>
    <cellStyle name="Comma 10 7 2" xfId="1030"/>
    <cellStyle name="Comma 10 7 2 2" xfId="4842"/>
    <cellStyle name="Comma 10 7 3" xfId="4541"/>
    <cellStyle name="Comma 10 8" xfId="715"/>
    <cellStyle name="Comma 10 8 2" xfId="1039"/>
    <cellStyle name="Comma 10 8 2 2" xfId="4850"/>
    <cellStyle name="Comma 10 8 3" xfId="4549"/>
    <cellStyle name="Comma 10 9" xfId="868"/>
    <cellStyle name="Comma 10 9 2" xfId="4691"/>
    <cellStyle name="Comma 104 6" xfId="337"/>
    <cellStyle name="Comma 104 6 2" xfId="1427"/>
    <cellStyle name="Comma 104 6 2 2" xfId="3358"/>
    <cellStyle name="Comma 104 6 2 2 2" xfId="5937"/>
    <cellStyle name="Comma 104 6 2 3" xfId="5177"/>
    <cellStyle name="Comma 104 6 3" xfId="2312"/>
    <cellStyle name="Comma 104 6 3 2" xfId="5920"/>
    <cellStyle name="Comma 104 6 4" xfId="4124"/>
    <cellStyle name="Comma 104 6 4 2" xfId="6039"/>
    <cellStyle name="Comma 104 6 5" xfId="2257"/>
    <cellStyle name="Comma 104 6 5 2" xfId="5882"/>
    <cellStyle name="Comma 104 6 6" xfId="4423"/>
    <cellStyle name="Comma 11" xfId="62"/>
    <cellStyle name="Comma 11 10" xfId="362"/>
    <cellStyle name="Comma 11 10 2" xfId="1195"/>
    <cellStyle name="Comma 11 10 2 2" xfId="4995"/>
    <cellStyle name="Comma 11 10 3" xfId="4432"/>
    <cellStyle name="Comma 11 11" xfId="1216"/>
    <cellStyle name="Comma 11 11 2" xfId="5010"/>
    <cellStyle name="Comma 11 12" xfId="2310"/>
    <cellStyle name="Comma 11 12 2" xfId="5918"/>
    <cellStyle name="Comma 11 13" xfId="4259"/>
    <cellStyle name="Comma 11 2" xfId="77"/>
    <cellStyle name="Comma 11 2 2" xfId="94"/>
    <cellStyle name="Comma 11 2 2 2" xfId="784"/>
    <cellStyle name="Comma 11 2 2 2 2" xfId="1110"/>
    <cellStyle name="Comma 11 2 2 2 2 2" xfId="2057"/>
    <cellStyle name="Comma 11 2 2 2 2 2 2" xfId="5704"/>
    <cellStyle name="Comma 11 2 2 2 2 3" xfId="4913"/>
    <cellStyle name="Comma 11 2 2 2 3" xfId="1597"/>
    <cellStyle name="Comma 11 2 2 2 3 2" xfId="5295"/>
    <cellStyle name="Comma 11 2 2 2 4" xfId="4610"/>
    <cellStyle name="Comma 11 2 2 3" xfId="948"/>
    <cellStyle name="Comma 11 2 2 3 2" xfId="1915"/>
    <cellStyle name="Comma 11 2 2 3 2 2" xfId="5583"/>
    <cellStyle name="Comma 11 2 2 3 3" xfId="4762"/>
    <cellStyle name="Comma 11 2 2 4" xfId="1245"/>
    <cellStyle name="Comma 11 2 2 4 2" xfId="5033"/>
    <cellStyle name="Comma 11 2 2 5" xfId="4282"/>
    <cellStyle name="Comma 11 2 3" xfId="736"/>
    <cellStyle name="Comma 11 2 3 2" xfId="1060"/>
    <cellStyle name="Comma 11 2 3 2 2" xfId="2040"/>
    <cellStyle name="Comma 11 2 3 2 2 2" xfId="5688"/>
    <cellStyle name="Comma 11 2 3 2 3" xfId="4871"/>
    <cellStyle name="Comma 11 2 3 3" xfId="1581"/>
    <cellStyle name="Comma 11 2 3 3 2" xfId="5279"/>
    <cellStyle name="Comma 11 2 3 4" xfId="4570"/>
    <cellStyle name="Comma 11 2 4" xfId="898"/>
    <cellStyle name="Comma 11 2 4 2" xfId="1899"/>
    <cellStyle name="Comma 11 2 4 2 2" xfId="5568"/>
    <cellStyle name="Comma 11 2 4 3" xfId="4720"/>
    <cellStyle name="Comma 11 2 5" xfId="1229"/>
    <cellStyle name="Comma 11 2 5 2" xfId="5020"/>
    <cellStyle name="Comma 11 2 6" xfId="3359"/>
    <cellStyle name="Comma 11 2 6 2" xfId="5938"/>
    <cellStyle name="Comma 11 2 7" xfId="4269"/>
    <cellStyle name="Comma 11 3" xfId="71"/>
    <cellStyle name="Comma 11 3 2" xfId="559"/>
    <cellStyle name="Comma 11 3 2 2" xfId="805"/>
    <cellStyle name="Comma 11 3 2 2 2" xfId="1132"/>
    <cellStyle name="Comma 11 3 2 2 2 2" xfId="4934"/>
    <cellStyle name="Comma 11 3 2 2 3" xfId="2090"/>
    <cellStyle name="Comma 11 3 2 2 3 2" xfId="5733"/>
    <cellStyle name="Comma 11 3 2 2 4" xfId="4630"/>
    <cellStyle name="Comma 11 3 2 3" xfId="970"/>
    <cellStyle name="Comma 11 3 2 3 2" xfId="4783"/>
    <cellStyle name="Comma 11 3 2 4" xfId="1625"/>
    <cellStyle name="Comma 11 3 2 4 2" xfId="5320"/>
    <cellStyle name="Comma 11 3 2 5" xfId="4495"/>
    <cellStyle name="Comma 11 3 3" xfId="730"/>
    <cellStyle name="Comma 11 3 3 2" xfId="1054"/>
    <cellStyle name="Comma 11 3 3 2 2" xfId="4865"/>
    <cellStyle name="Comma 11 3 3 3" xfId="1946"/>
    <cellStyle name="Comma 11 3 3 3 2" xfId="5610"/>
    <cellStyle name="Comma 11 3 3 4" xfId="4564"/>
    <cellStyle name="Comma 11 3 4" xfId="892"/>
    <cellStyle name="Comma 11 3 4 2" xfId="4714"/>
    <cellStyle name="Comma 11 3 5" xfId="1223"/>
    <cellStyle name="Comma 11 3 5 2" xfId="5016"/>
    <cellStyle name="Comma 11 3 6" xfId="4002"/>
    <cellStyle name="Comma 11 3 6 2" xfId="5973"/>
    <cellStyle name="Comma 11 3 7" xfId="4265"/>
    <cellStyle name="Comma 11 4" xfId="88"/>
    <cellStyle name="Comma 11 4 2" xfId="820"/>
    <cellStyle name="Comma 11 4 2 2" xfId="1147"/>
    <cellStyle name="Comma 11 4 2 2 2" xfId="2009"/>
    <cellStyle name="Comma 11 4 2 2 2 2" xfId="5665"/>
    <cellStyle name="Comma 11 4 2 2 3" xfId="4949"/>
    <cellStyle name="Comma 11 4 2 3" xfId="1550"/>
    <cellStyle name="Comma 11 4 2 3 2" xfId="5256"/>
    <cellStyle name="Comma 11 4 2 4" xfId="4645"/>
    <cellStyle name="Comma 11 4 3" xfId="985"/>
    <cellStyle name="Comma 11 4 3 2" xfId="1872"/>
    <cellStyle name="Comma 11 4 3 2 2" xfId="5548"/>
    <cellStyle name="Comma 11 4 3 3" xfId="4798"/>
    <cellStyle name="Comma 11 4 4" xfId="1239"/>
    <cellStyle name="Comma 11 4 4 2" xfId="5028"/>
    <cellStyle name="Comma 11 4 5" xfId="4277"/>
    <cellStyle name="Comma 11 5" xfId="179"/>
    <cellStyle name="Comma 11 5 2" xfId="844"/>
    <cellStyle name="Comma 11 5 2 2" xfId="1171"/>
    <cellStyle name="Comma 11 5 2 2 2" xfId="2126"/>
    <cellStyle name="Comma 11 5 2 2 2 2" xfId="5768"/>
    <cellStyle name="Comma 11 5 2 2 3" xfId="4973"/>
    <cellStyle name="Comma 11 5 2 3" xfId="1654"/>
    <cellStyle name="Comma 11 5 2 3 2" xfId="5349"/>
    <cellStyle name="Comma 11 5 2 4" xfId="4669"/>
    <cellStyle name="Comma 11 5 3" xfId="1009"/>
    <cellStyle name="Comma 11 5 3 2" xfId="1973"/>
    <cellStyle name="Comma 11 5 3 2 2" xfId="5636"/>
    <cellStyle name="Comma 11 5 3 3" xfId="4822"/>
    <cellStyle name="Comma 11 5 4" xfId="1319"/>
    <cellStyle name="Comma 11 5 4 2" xfId="5084"/>
    <cellStyle name="Comma 11 5 5" xfId="669"/>
    <cellStyle name="Comma 11 5 5 2" xfId="4524"/>
    <cellStyle name="Comma 11 5 6" xfId="4331"/>
    <cellStyle name="Comma 11 6" xfId="427"/>
    <cellStyle name="Comma 11 6 2" xfId="749"/>
    <cellStyle name="Comma 11 6 2 2" xfId="1073"/>
    <cellStyle name="Comma 11 6 2 2 2" xfId="2041"/>
    <cellStyle name="Comma 11 6 2 2 2 2" xfId="5689"/>
    <cellStyle name="Comma 11 6 2 2 3" xfId="4883"/>
    <cellStyle name="Comma 11 6 2 3" xfId="1582"/>
    <cellStyle name="Comma 11 6 2 3 2" xfId="5280"/>
    <cellStyle name="Comma 11 6 2 4" xfId="4582"/>
    <cellStyle name="Comma 11 6 3" xfId="911"/>
    <cellStyle name="Comma 11 6 3 2" xfId="1900"/>
    <cellStyle name="Comma 11 6 3 2 2" xfId="5569"/>
    <cellStyle name="Comma 11 6 3 3" xfId="4732"/>
    <cellStyle name="Comma 11 6 4" xfId="1487"/>
    <cellStyle name="Comma 11 6 4 2" xfId="5209"/>
    <cellStyle name="Comma 11 6 5" xfId="4465"/>
    <cellStyle name="Comma 11 7" xfId="389"/>
    <cellStyle name="Comma 11 7 2" xfId="721"/>
    <cellStyle name="Comma 11 7 2 2" xfId="1045"/>
    <cellStyle name="Comma 11 7 2 2 2" xfId="4856"/>
    <cellStyle name="Comma 11 7 2 3" xfId="2022"/>
    <cellStyle name="Comma 11 7 2 3 2" xfId="5675"/>
    <cellStyle name="Comma 11 7 2 4" xfId="4555"/>
    <cellStyle name="Comma 11 7 3" xfId="883"/>
    <cellStyle name="Comma 11 7 3 2" xfId="4705"/>
    <cellStyle name="Comma 11 7 4" xfId="1563"/>
    <cellStyle name="Comma 11 7 4 2" xfId="5266"/>
    <cellStyle name="Comma 11 7 5" xfId="4445"/>
    <cellStyle name="Comma 11 8" xfId="712"/>
    <cellStyle name="Comma 11 8 2" xfId="1036"/>
    <cellStyle name="Comma 11 8 2 2" xfId="1883"/>
    <cellStyle name="Comma 11 8 2 2 2" xfId="5556"/>
    <cellStyle name="Comma 11 8 2 3" xfId="4847"/>
    <cellStyle name="Comma 11 8 3" xfId="1469"/>
    <cellStyle name="Comma 11 8 3 2" xfId="5199"/>
    <cellStyle name="Comma 11 8 4" xfId="4546"/>
    <cellStyle name="Comma 11 9" xfId="874"/>
    <cellStyle name="Comma 11 9 2" xfId="1783"/>
    <cellStyle name="Comma 11 9 2 2" xfId="5466"/>
    <cellStyle name="Comma 11 9 3" xfId="4696"/>
    <cellStyle name="Comma 12" xfId="57"/>
    <cellStyle name="Comma 12 10" xfId="876"/>
    <cellStyle name="Comma 12 10 2" xfId="4698"/>
    <cellStyle name="Comma 12 11" xfId="384"/>
    <cellStyle name="Comma 12 11 2" xfId="4441"/>
    <cellStyle name="Comma 12 12" xfId="1213"/>
    <cellStyle name="Comma 12 12 2" xfId="5007"/>
    <cellStyle name="Comma 12 13" xfId="2305"/>
    <cellStyle name="Comma 12 13 2" xfId="5913"/>
    <cellStyle name="Comma 12 14" xfId="4256"/>
    <cellStyle name="Comma 12 2" xfId="68"/>
    <cellStyle name="Comma 12 2 2" xfId="507"/>
    <cellStyle name="Comma 12 2 2 2" xfId="783"/>
    <cellStyle name="Comma 12 2 2 2 2" xfId="1109"/>
    <cellStyle name="Comma 12 2 2 2 2 2" xfId="4912"/>
    <cellStyle name="Comma 12 2 2 2 3" xfId="2059"/>
    <cellStyle name="Comma 12 2 2 2 3 2" xfId="5706"/>
    <cellStyle name="Comma 12 2 2 2 4" xfId="4609"/>
    <cellStyle name="Comma 12 2 2 3" xfId="947"/>
    <cellStyle name="Comma 12 2 2 3 2" xfId="4761"/>
    <cellStyle name="Comma 12 2 2 4" xfId="1599"/>
    <cellStyle name="Comma 12 2 2 4 2" xfId="5297"/>
    <cellStyle name="Comma 12 2 2 5" xfId="4087"/>
    <cellStyle name="Comma 12 2 2 5 2" xfId="6019"/>
    <cellStyle name="Comma 12 2 2 6" xfId="4483"/>
    <cellStyle name="Comma 12 2 3" xfId="728"/>
    <cellStyle name="Comma 12 2 3 2" xfId="1052"/>
    <cellStyle name="Comma 12 2 3 2 2" xfId="4863"/>
    <cellStyle name="Comma 12 2 3 3" xfId="1917"/>
    <cellStyle name="Comma 12 2 3 3 2" xfId="5585"/>
    <cellStyle name="Comma 12 2 3 4" xfId="4562"/>
    <cellStyle name="Comma 12 2 4" xfId="890"/>
    <cellStyle name="Comma 12 2 4 2" xfId="4712"/>
    <cellStyle name="Comma 12 2 5" xfId="1221"/>
    <cellStyle name="Comma 12 2 5 2" xfId="5014"/>
    <cellStyle name="Comma 12 2 6" xfId="3360"/>
    <cellStyle name="Comma 12 2 6 2" xfId="5939"/>
    <cellStyle name="Comma 12 2 7" xfId="4263"/>
    <cellStyle name="Comma 12 3" xfId="85"/>
    <cellStyle name="Comma 12 3 2" xfId="804"/>
    <cellStyle name="Comma 12 3 2 2" xfId="1131"/>
    <cellStyle name="Comma 12 3 2 2 2" xfId="2089"/>
    <cellStyle name="Comma 12 3 2 2 2 2" xfId="5732"/>
    <cellStyle name="Comma 12 3 2 2 3" xfId="4933"/>
    <cellStyle name="Comma 12 3 2 3" xfId="1624"/>
    <cellStyle name="Comma 12 3 2 3 2" xfId="5319"/>
    <cellStyle name="Comma 12 3 2 4" xfId="4095"/>
    <cellStyle name="Comma 12 3 2 4 2" xfId="6026"/>
    <cellStyle name="Comma 12 3 2 5" xfId="4629"/>
    <cellStyle name="Comma 12 3 3" xfId="969"/>
    <cellStyle name="Comma 12 3 3 2" xfId="1945"/>
    <cellStyle name="Comma 12 3 3 2 2" xfId="5609"/>
    <cellStyle name="Comma 12 3 3 3" xfId="4782"/>
    <cellStyle name="Comma 12 3 4" xfId="1236"/>
    <cellStyle name="Comma 12 3 4 2" xfId="5025"/>
    <cellStyle name="Comma 12 3 5" xfId="558"/>
    <cellStyle name="Comma 12 3 5 2" xfId="4494"/>
    <cellStyle name="Comma 12 3 6" xfId="3997"/>
    <cellStyle name="Comma 12 3 6 2" xfId="5968"/>
    <cellStyle name="Comma 12 3 7" xfId="4274"/>
    <cellStyle name="Comma 12 4" xfId="180"/>
    <cellStyle name="Comma 12 4 2" xfId="843"/>
    <cellStyle name="Comma 12 4 2 2" xfId="1170"/>
    <cellStyle name="Comma 12 4 2 2 2" xfId="2127"/>
    <cellStyle name="Comma 12 4 2 2 2 2" xfId="5769"/>
    <cellStyle name="Comma 12 4 2 2 3" xfId="4972"/>
    <cellStyle name="Comma 12 4 2 3" xfId="1655"/>
    <cellStyle name="Comma 12 4 2 3 2" xfId="5350"/>
    <cellStyle name="Comma 12 4 2 4" xfId="4668"/>
    <cellStyle name="Comma 12 4 3" xfId="1008"/>
    <cellStyle name="Comma 12 4 3 2" xfId="1974"/>
    <cellStyle name="Comma 12 4 3 2 2" xfId="5637"/>
    <cellStyle name="Comma 12 4 3 3" xfId="4821"/>
    <cellStyle name="Comma 12 4 4" xfId="1320"/>
    <cellStyle name="Comma 12 4 4 2" xfId="5085"/>
    <cellStyle name="Comma 12 4 5" xfId="668"/>
    <cellStyle name="Comma 12 4 5 2" xfId="4523"/>
    <cellStyle name="Comma 12 4 6" xfId="4079"/>
    <cellStyle name="Comma 12 4 6 2" xfId="6014"/>
    <cellStyle name="Comma 12 4 7" xfId="4332"/>
    <cellStyle name="Comma 12 5" xfId="425"/>
    <cellStyle name="Comma 12 5 2" xfId="748"/>
    <cellStyle name="Comma 12 5 2 2" xfId="1072"/>
    <cellStyle name="Comma 12 5 2 2 2" xfId="2054"/>
    <cellStyle name="Comma 12 5 2 2 2 2" xfId="5701"/>
    <cellStyle name="Comma 12 5 2 2 3" xfId="4882"/>
    <cellStyle name="Comma 12 5 2 3" xfId="1594"/>
    <cellStyle name="Comma 12 5 2 3 2" xfId="5292"/>
    <cellStyle name="Comma 12 5 2 4" xfId="4581"/>
    <cellStyle name="Comma 12 5 3" xfId="910"/>
    <cellStyle name="Comma 12 5 3 2" xfId="1912"/>
    <cellStyle name="Comma 12 5 3 2 2" xfId="5580"/>
    <cellStyle name="Comma 12 5 3 3" xfId="4731"/>
    <cellStyle name="Comma 12 5 4" xfId="1494"/>
    <cellStyle name="Comma 12 5 4 2" xfId="5215"/>
    <cellStyle name="Comma 12 5 5" xfId="4464"/>
    <cellStyle name="Comma 12 6" xfId="387"/>
    <cellStyle name="Comma 12 6 2" xfId="719"/>
    <cellStyle name="Comma 12 6 2 2" xfId="1043"/>
    <cellStyle name="Comma 12 6 2 2 2" xfId="4854"/>
    <cellStyle name="Comma 12 6 2 3" xfId="2067"/>
    <cellStyle name="Comma 12 6 2 3 2" xfId="5713"/>
    <cellStyle name="Comma 12 6 2 4" xfId="4553"/>
    <cellStyle name="Comma 12 6 3" xfId="881"/>
    <cellStyle name="Comma 12 6 3 2" xfId="4703"/>
    <cellStyle name="Comma 12 6 4" xfId="1605"/>
    <cellStyle name="Comma 12 6 4 2" xfId="5302"/>
    <cellStyle name="Comma 12 6 5" xfId="4443"/>
    <cellStyle name="Comma 12 7" xfId="704"/>
    <cellStyle name="Comma 12 7 2" xfId="1028"/>
    <cellStyle name="Comma 12 7 2 2" xfId="1924"/>
    <cellStyle name="Comma 12 7 2 2 2" xfId="5591"/>
    <cellStyle name="Comma 12 7 2 3" xfId="4840"/>
    <cellStyle name="Comma 12 7 3" xfId="1505"/>
    <cellStyle name="Comma 12 7 3 2" xfId="5221"/>
    <cellStyle name="Comma 12 7 4" xfId="4539"/>
    <cellStyle name="Comma 12 8" xfId="714"/>
    <cellStyle name="Comma 12 8 2" xfId="1038"/>
    <cellStyle name="Comma 12 8 2 2" xfId="4849"/>
    <cellStyle name="Comma 12 8 3" xfId="1784"/>
    <cellStyle name="Comma 12 8 3 2" xfId="5467"/>
    <cellStyle name="Comma 12 8 4" xfId="4548"/>
    <cellStyle name="Comma 12 9" xfId="866"/>
    <cellStyle name="Comma 12 9 2" xfId="4689"/>
    <cellStyle name="Comma 13" xfId="182"/>
    <cellStyle name="Comma 13 10" xfId="368"/>
    <cellStyle name="Comma 13 10 2" xfId="4434"/>
    <cellStyle name="Comma 13 11" xfId="2309"/>
    <cellStyle name="Comma 13 11 2" xfId="5917"/>
    <cellStyle name="Comma 13 12" xfId="4334"/>
    <cellStyle name="Comma 13 2" xfId="404"/>
    <cellStyle name="Comma 13 2 2" xfId="492"/>
    <cellStyle name="Comma 13 2 2 2" xfId="780"/>
    <cellStyle name="Comma 13 2 2 2 2" xfId="1106"/>
    <cellStyle name="Comma 13 2 2 2 2 2" xfId="4909"/>
    <cellStyle name="Comma 13 2 2 2 3" xfId="4606"/>
    <cellStyle name="Comma 13 2 2 3" xfId="944"/>
    <cellStyle name="Comma 13 2 2 3 2" xfId="4758"/>
    <cellStyle name="Comma 13 2 2 4" xfId="2129"/>
    <cellStyle name="Comma 13 2 2 4 2" xfId="5771"/>
    <cellStyle name="Comma 13 2 2 5" xfId="4480"/>
    <cellStyle name="Comma 13 2 3" xfId="734"/>
    <cellStyle name="Comma 13 2 3 2" xfId="1058"/>
    <cellStyle name="Comma 13 2 3 2 2" xfId="4869"/>
    <cellStyle name="Comma 13 2 3 3" xfId="4568"/>
    <cellStyle name="Comma 13 2 4" xfId="896"/>
    <cellStyle name="Comma 13 2 4 2" xfId="4718"/>
    <cellStyle name="Comma 13 2 5" xfId="1657"/>
    <cellStyle name="Comma 13 2 5 2" xfId="5352"/>
    <cellStyle name="Comma 13 2 6" xfId="3361"/>
    <cellStyle name="Comma 13 2 6 2" xfId="5940"/>
    <cellStyle name="Comma 13 2 7" xfId="4455"/>
    <cellStyle name="Comma 13 3" xfId="655"/>
    <cellStyle name="Comma 13 3 2" xfId="842"/>
    <cellStyle name="Comma 13 3 2 2" xfId="1169"/>
    <cellStyle name="Comma 13 3 2 2 2" xfId="4971"/>
    <cellStyle name="Comma 13 3 2 3" xfId="4667"/>
    <cellStyle name="Comma 13 3 3" xfId="1007"/>
    <cellStyle name="Comma 13 3 3 2" xfId="4820"/>
    <cellStyle name="Comma 13 3 4" xfId="1786"/>
    <cellStyle name="Comma 13 3 4 2" xfId="5469"/>
    <cellStyle name="Comma 13 3 5" xfId="4001"/>
    <cellStyle name="Comma 13 3 5 2" xfId="5972"/>
    <cellStyle name="Comma 13 3 6" xfId="4522"/>
    <cellStyle name="Comma 13 4" xfId="423"/>
    <cellStyle name="Comma 13 4 2" xfId="747"/>
    <cellStyle name="Comma 13 4 2 2" xfId="1071"/>
    <cellStyle name="Comma 13 4 2 2 2" xfId="4881"/>
    <cellStyle name="Comma 13 4 2 3" xfId="4580"/>
    <cellStyle name="Comma 13 4 3" xfId="909"/>
    <cellStyle name="Comma 13 4 3 2" xfId="4730"/>
    <cellStyle name="Comma 13 4 4" xfId="4463"/>
    <cellStyle name="Comma 13 5" xfId="392"/>
    <cellStyle name="Comma 13 5 2" xfId="723"/>
    <cellStyle name="Comma 13 5 2 2" xfId="1047"/>
    <cellStyle name="Comma 13 5 2 2 2" xfId="4858"/>
    <cellStyle name="Comma 13 5 2 3" xfId="4557"/>
    <cellStyle name="Comma 13 5 3" xfId="885"/>
    <cellStyle name="Comma 13 5 3 2" xfId="4707"/>
    <cellStyle name="Comma 13 5 4" xfId="4447"/>
    <cellStyle name="Comma 13 6" xfId="716"/>
    <cellStyle name="Comma 13 6 2" xfId="1040"/>
    <cellStyle name="Comma 13 6 2 2" xfId="4851"/>
    <cellStyle name="Comma 13 6 3" xfId="4550"/>
    <cellStyle name="Comma 13 7" xfId="878"/>
    <cellStyle name="Comma 13 7 2" xfId="4700"/>
    <cellStyle name="Comma 13 8" xfId="1197"/>
    <cellStyle name="Comma 13 8 2" xfId="4997"/>
    <cellStyle name="Comma 13 9" xfId="1322"/>
    <cellStyle name="Comma 13 9 2" xfId="5087"/>
    <cellStyle name="Comma 14" xfId="181"/>
    <cellStyle name="Comma 14 10" xfId="4228"/>
    <cellStyle name="Comma 14 10 2" xfId="4230"/>
    <cellStyle name="Comma 14 10 2 2" xfId="4238"/>
    <cellStyle name="Comma 14 10 2 2 2" xfId="6079"/>
    <cellStyle name="Comma 14 10 2 3" xfId="6075"/>
    <cellStyle name="Comma 14 10 3" xfId="4233"/>
    <cellStyle name="Comma 14 10 3 2" xfId="4240"/>
    <cellStyle name="Comma 14 10 3 2 2" xfId="6081"/>
    <cellStyle name="Comma 14 10 3 3" xfId="6076"/>
    <cellStyle name="Comma 14 10 4" xfId="4234"/>
    <cellStyle name="Comma 14 10 4 2" xfId="6077"/>
    <cellStyle name="Comma 14 10 5" xfId="6074"/>
    <cellStyle name="Comma 14 2" xfId="698"/>
    <cellStyle name="Comma 14 2 2" xfId="859"/>
    <cellStyle name="Comma 14 2 2 2" xfId="1186"/>
    <cellStyle name="Comma 14 2 2 2 2" xfId="4988"/>
    <cellStyle name="Comma 14 2 2 3" xfId="2128"/>
    <cellStyle name="Comma 14 2 2 3 2" xfId="5770"/>
    <cellStyle name="Comma 14 2 2 4" xfId="4684"/>
    <cellStyle name="Comma 14 2 3" xfId="1024"/>
    <cellStyle name="Comma 14 2 3 2" xfId="4837"/>
    <cellStyle name="Comma 14 2 4" xfId="1656"/>
    <cellStyle name="Comma 14 2 4 2" xfId="5351"/>
    <cellStyle name="Comma 14 2 5" xfId="3362"/>
    <cellStyle name="Comma 14 2 6" xfId="4536"/>
    <cellStyle name="Comma 14 3" xfId="801"/>
    <cellStyle name="Comma 14 3 2" xfId="1128"/>
    <cellStyle name="Comma 14 3 2 2" xfId="4931"/>
    <cellStyle name="Comma 14 3 3" xfId="1785"/>
    <cellStyle name="Comma 14 3 3 2" xfId="5468"/>
    <cellStyle name="Comma 14 3 4" xfId="3996"/>
    <cellStyle name="Comma 14 3 4 2" xfId="5967"/>
    <cellStyle name="Comma 14 3 5" xfId="4627"/>
    <cellStyle name="Comma 14 4" xfId="966"/>
    <cellStyle name="Comma 14 4 2" xfId="4780"/>
    <cellStyle name="Comma 14 5" xfId="1321"/>
    <cellStyle name="Comma 14 5 2" xfId="5086"/>
    <cellStyle name="Comma 14 6" xfId="2304"/>
    <cellStyle name="Comma 14 6 2" xfId="5912"/>
    <cellStyle name="Comma 14 7" xfId="4333"/>
    <cellStyle name="Comma 15" xfId="183"/>
    <cellStyle name="Comma 15 10" xfId="2301"/>
    <cellStyle name="Comma 15 10 2" xfId="5910"/>
    <cellStyle name="Comma 15 11" xfId="4335"/>
    <cellStyle name="Comma 15 2" xfId="402"/>
    <cellStyle name="Comma 15 2 2" xfId="701"/>
    <cellStyle name="Comma 15 2 2 2" xfId="860"/>
    <cellStyle name="Comma 15 2 2 2 2" xfId="1187"/>
    <cellStyle name="Comma 15 2 2 2 2 2" xfId="4989"/>
    <cellStyle name="Comma 15 2 2 2 3" xfId="4685"/>
    <cellStyle name="Comma 15 2 2 3" xfId="1025"/>
    <cellStyle name="Comma 15 2 2 3 2" xfId="4838"/>
    <cellStyle name="Comma 15 2 2 4" xfId="2130"/>
    <cellStyle name="Comma 15 2 2 4 2" xfId="5772"/>
    <cellStyle name="Comma 15 2 2 5" xfId="4537"/>
    <cellStyle name="Comma 15 2 3" xfId="733"/>
    <cellStyle name="Comma 15 2 3 2" xfId="1057"/>
    <cellStyle name="Comma 15 2 3 2 2" xfId="4868"/>
    <cellStyle name="Comma 15 2 3 3" xfId="4567"/>
    <cellStyle name="Comma 15 2 4" xfId="895"/>
    <cellStyle name="Comma 15 2 4 2" xfId="4717"/>
    <cellStyle name="Comma 15 2 5" xfId="1658"/>
    <cellStyle name="Comma 15 2 5 2" xfId="5353"/>
    <cellStyle name="Comma 15 2 6" xfId="3993"/>
    <cellStyle name="Comma 15 2 6 2" xfId="5965"/>
    <cellStyle name="Comma 15 2 7" xfId="4454"/>
    <cellStyle name="Comma 15 3" xfId="541"/>
    <cellStyle name="Comma 15 3 2" xfId="802"/>
    <cellStyle name="Comma 15 3 2 2" xfId="1129"/>
    <cellStyle name="Comma 15 3 2 2 2" xfId="4932"/>
    <cellStyle name="Comma 15 3 2 3" xfId="4628"/>
    <cellStyle name="Comma 15 3 3" xfId="967"/>
    <cellStyle name="Comma 15 3 3 2" xfId="4781"/>
    <cellStyle name="Comma 15 3 4" xfId="1787"/>
    <cellStyle name="Comma 15 3 4 2" xfId="5470"/>
    <cellStyle name="Comma 15 3 5" xfId="4493"/>
    <cellStyle name="Comma 15 4" xfId="394"/>
    <cellStyle name="Comma 15 4 2" xfId="724"/>
    <cellStyle name="Comma 15 4 2 2" xfId="1048"/>
    <cellStyle name="Comma 15 4 2 2 2" xfId="4859"/>
    <cellStyle name="Comma 15 4 2 3" xfId="4558"/>
    <cellStyle name="Comma 15 4 3" xfId="886"/>
    <cellStyle name="Comma 15 4 3 2" xfId="4708"/>
    <cellStyle name="Comma 15 4 4" xfId="4448"/>
    <cellStyle name="Comma 15 5" xfId="717"/>
    <cellStyle name="Comma 15 5 2" xfId="1041"/>
    <cellStyle name="Comma 15 5 2 2" xfId="4852"/>
    <cellStyle name="Comma 15 5 3" xfId="4551"/>
    <cellStyle name="Comma 15 6" xfId="879"/>
    <cellStyle name="Comma 15 6 2" xfId="4701"/>
    <cellStyle name="Comma 15 7" xfId="1198"/>
    <cellStyle name="Comma 15 7 2" xfId="4998"/>
    <cellStyle name="Comma 15 8" xfId="1323"/>
    <cellStyle name="Comma 15 8 2" xfId="5088"/>
    <cellStyle name="Comma 15 9" xfId="370"/>
    <cellStyle name="Comma 15 9 2" xfId="4435"/>
    <cellStyle name="Comma 16" xfId="185"/>
    <cellStyle name="Comma 16 10" xfId="4336"/>
    <cellStyle name="Comma 16 2" xfId="400"/>
    <cellStyle name="Comma 16 2 2" xfId="732"/>
    <cellStyle name="Comma 16 2 2 2" xfId="1056"/>
    <cellStyle name="Comma 16 2 2 2 2" xfId="4867"/>
    <cellStyle name="Comma 16 2 2 3" xfId="2132"/>
    <cellStyle name="Comma 16 2 2 3 2" xfId="5773"/>
    <cellStyle name="Comma 16 2 2 4" xfId="4566"/>
    <cellStyle name="Comma 16 2 3" xfId="894"/>
    <cellStyle name="Comma 16 2 3 2" xfId="4716"/>
    <cellStyle name="Comma 16 2 4" xfId="1660"/>
    <cellStyle name="Comma 16 2 4 2" xfId="5354"/>
    <cellStyle name="Comma 16 2 5" xfId="4007"/>
    <cellStyle name="Comma 16 2 5 2" xfId="5977"/>
    <cellStyle name="Comma 16 2 6" xfId="4453"/>
    <cellStyle name="Comma 16 3" xfId="621"/>
    <cellStyle name="Comma 16 3 2" xfId="819"/>
    <cellStyle name="Comma 16 3 2 2" xfId="1146"/>
    <cellStyle name="Comma 16 3 2 2 2" xfId="4948"/>
    <cellStyle name="Comma 16 3 2 3" xfId="4644"/>
    <cellStyle name="Comma 16 3 3" xfId="984"/>
    <cellStyle name="Comma 16 3 3 2" xfId="4797"/>
    <cellStyle name="Comma 16 3 4" xfId="1789"/>
    <cellStyle name="Comma 16 3 4 2" xfId="5471"/>
    <cellStyle name="Comma 16 3 5" xfId="4506"/>
    <cellStyle name="Comma 16 4" xfId="396"/>
    <cellStyle name="Comma 16 4 2" xfId="725"/>
    <cellStyle name="Comma 16 4 2 2" xfId="1049"/>
    <cellStyle name="Comma 16 4 2 2 2" xfId="4860"/>
    <cellStyle name="Comma 16 4 2 3" xfId="4559"/>
    <cellStyle name="Comma 16 4 3" xfId="887"/>
    <cellStyle name="Comma 16 4 3 2" xfId="4709"/>
    <cellStyle name="Comma 16 4 4" xfId="4449"/>
    <cellStyle name="Comma 16 5" xfId="718"/>
    <cellStyle name="Comma 16 5 2" xfId="1042"/>
    <cellStyle name="Comma 16 5 2 2" xfId="4853"/>
    <cellStyle name="Comma 16 5 3" xfId="4552"/>
    <cellStyle name="Comma 16 6" xfId="880"/>
    <cellStyle name="Comma 16 6 2" xfId="4702"/>
    <cellStyle name="Comma 16 7" xfId="1199"/>
    <cellStyle name="Comma 16 7 2" xfId="4999"/>
    <cellStyle name="Comma 16 8" xfId="1325"/>
    <cellStyle name="Comma 16 8 2" xfId="5089"/>
    <cellStyle name="Comma 16 9" xfId="2315"/>
    <cellStyle name="Comma 16 9 2" xfId="5923"/>
    <cellStyle name="Comma 17" xfId="117"/>
    <cellStyle name="Comma 17 11" xfId="99"/>
    <cellStyle name="Comma 17 11 2" xfId="338"/>
    <cellStyle name="Comma 17 11 2 2" xfId="2065"/>
    <cellStyle name="Comma 17 11 2 2 2" xfId="5711"/>
    <cellStyle name="Comma 17 11 2 3" xfId="1428"/>
    <cellStyle name="Comma 17 11 2 3 2" xfId="5178"/>
    <cellStyle name="Comma 17 11 2 4" xfId="2266"/>
    <cellStyle name="Comma 17 11 2 4 2" xfId="5886"/>
    <cellStyle name="Comma 17 11 2 5" xfId="4424"/>
    <cellStyle name="Comma 17 11 3" xfId="1737"/>
    <cellStyle name="Comma 17 11 3 2" xfId="4074"/>
    <cellStyle name="Comma 17 11 3 2 2" xfId="6009"/>
    <cellStyle name="Comma 17 11 3 3" xfId="5429"/>
    <cellStyle name="Comma 17 11 4" xfId="1249"/>
    <cellStyle name="Comma 17 11 4 2" xfId="5036"/>
    <cellStyle name="Comma 17 11 5" xfId="2258"/>
    <cellStyle name="Comma 17 11 5 2" xfId="5883"/>
    <cellStyle name="Comma 17 11 6" xfId="4285"/>
    <cellStyle name="Comma 17 2" xfId="227"/>
    <cellStyle name="Comma 17 2 2" xfId="1087"/>
    <cellStyle name="Comma 17 2 2 2" xfId="2133"/>
    <cellStyle name="Comma 17 2 2 2 2" xfId="5774"/>
    <cellStyle name="Comma 17 2 2 3" xfId="1661"/>
    <cellStyle name="Comma 17 2 2 3 2" xfId="5355"/>
    <cellStyle name="Comma 17 2 2 4" xfId="4897"/>
    <cellStyle name="Comma 17 2 3" xfId="1327"/>
    <cellStyle name="Comma 17 2 3 2" xfId="5091"/>
    <cellStyle name="Comma 17 2 4" xfId="761"/>
    <cellStyle name="Comma 17 2 4 2" xfId="4594"/>
    <cellStyle name="Comma 17 2 5" xfId="4009"/>
    <cellStyle name="Comma 17 2 5 2" xfId="5979"/>
    <cellStyle name="Comma 17 2 6" xfId="4337"/>
    <cellStyle name="Comma 17 3" xfId="925"/>
    <cellStyle name="Comma 17 3 2" xfId="2063"/>
    <cellStyle name="Comma 17 3 2 2" xfId="5710"/>
    <cellStyle name="Comma 17 3 3" xfId="1602"/>
    <cellStyle name="Comma 17 3 3 2" xfId="5300"/>
    <cellStyle name="Comma 17 3 4" xfId="4746"/>
    <cellStyle name="Comma 17 4" xfId="467"/>
    <cellStyle name="Comma 17 4 2" xfId="1921"/>
    <cellStyle name="Comma 17 4 2 2" xfId="5589"/>
    <cellStyle name="Comma 17 4 3" xfId="1502"/>
    <cellStyle name="Comma 17 4 3 2" xfId="5220"/>
    <cellStyle name="Comma 17 4 4" xfId="4472"/>
    <cellStyle name="Comma 17 5" xfId="1262"/>
    <cellStyle name="Comma 17 5 2" xfId="1790"/>
    <cellStyle name="Comma 17 5 2 2" xfId="5472"/>
    <cellStyle name="Comma 17 5 3" xfId="5042"/>
    <cellStyle name="Comma 17 6" xfId="354"/>
    <cellStyle name="Comma 17 6 2" xfId="4428"/>
    <cellStyle name="Comma 17 7" xfId="2317"/>
    <cellStyle name="Comma 17 7 2" xfId="5925"/>
    <cellStyle name="Comma 17 8" xfId="4290"/>
    <cellStyle name="Comma 18" xfId="242"/>
    <cellStyle name="Comma 18 2" xfId="862"/>
    <cellStyle name="Comma 18 2 2" xfId="1189"/>
    <cellStyle name="Comma 18 2 2 2" xfId="2148"/>
    <cellStyle name="Comma 18 2 2 2 2" xfId="5789"/>
    <cellStyle name="Comma 18 2 2 3" xfId="4991"/>
    <cellStyle name="Comma 18 2 3" xfId="1675"/>
    <cellStyle name="Comma 18 2 3 2" xfId="5369"/>
    <cellStyle name="Comma 18 2 4" xfId="3995"/>
    <cellStyle name="Comma 18 2 4 2" xfId="5966"/>
    <cellStyle name="Comma 18 2 5" xfId="4687"/>
    <cellStyle name="Comma 18 3" xfId="1026"/>
    <cellStyle name="Comma 18 3 2" xfId="1803"/>
    <cellStyle name="Comma 18 3 2 2" xfId="5485"/>
    <cellStyle name="Comma 18 3 3" xfId="4839"/>
    <cellStyle name="Comma 18 4" xfId="1342"/>
    <cellStyle name="Comma 18 4 2" xfId="5106"/>
    <cellStyle name="Comma 18 5" xfId="703"/>
    <cellStyle name="Comma 18 5 2" xfId="4538"/>
    <cellStyle name="Comma 18 6" xfId="2303"/>
    <cellStyle name="Comma 18 6 2" xfId="5911"/>
    <cellStyle name="Comma 18 7" xfId="4352"/>
    <cellStyle name="Comma 19" xfId="243"/>
    <cellStyle name="Comma 19 2" xfId="1031"/>
    <cellStyle name="Comma 19 2 2" xfId="2149"/>
    <cellStyle name="Comma 19 2 2 2" xfId="5790"/>
    <cellStyle name="Comma 19 2 3" xfId="1676"/>
    <cellStyle name="Comma 19 2 3 2" xfId="5370"/>
    <cellStyle name="Comma 19 2 4" xfId="4008"/>
    <cellStyle name="Comma 19 2 4 2" xfId="5978"/>
    <cellStyle name="Comma 19 2 5" xfId="4843"/>
    <cellStyle name="Comma 19 3" xfId="1343"/>
    <cellStyle name="Comma 19 3 2" xfId="5107"/>
    <cellStyle name="Comma 19 4" xfId="707"/>
    <cellStyle name="Comma 19 4 2" xfId="4542"/>
    <cellStyle name="Comma 19 5" xfId="2316"/>
    <cellStyle name="Comma 19 5 2" xfId="5924"/>
    <cellStyle name="Comma 19 6" xfId="4353"/>
    <cellStyle name="Comma 2" xfId="47"/>
    <cellStyle name="Comma 2 10" xfId="277"/>
    <cellStyle name="Comma 2 10 2" xfId="821"/>
    <cellStyle name="Comma 2 10 2 2" xfId="1148"/>
    <cellStyle name="Comma 2 10 2 2 2" xfId="2182"/>
    <cellStyle name="Comma 2 10 2 2 2 2" xfId="5823"/>
    <cellStyle name="Comma 2 10 2 2 3" xfId="4950"/>
    <cellStyle name="Comma 2 10 2 3" xfId="1699"/>
    <cellStyle name="Comma 2 10 2 3 2" xfId="5393"/>
    <cellStyle name="Comma 2 10 2 4" xfId="4646"/>
    <cellStyle name="Comma 2 10 3" xfId="986"/>
    <cellStyle name="Comma 2 10 3 2" xfId="1835"/>
    <cellStyle name="Comma 2 10 3 2 2" xfId="5517"/>
    <cellStyle name="Comma 2 10 3 3" xfId="4799"/>
    <cellStyle name="Comma 2 10 4" xfId="1377"/>
    <cellStyle name="Comma 2 10 4 2" xfId="5140"/>
    <cellStyle name="Comma 2 10 5" xfId="622"/>
    <cellStyle name="Comma 2 10 5 2" xfId="4507"/>
    <cellStyle name="Comma 2 10 6" xfId="4386"/>
    <cellStyle name="Comma 2 11" xfId="145"/>
    <cellStyle name="Comma 2 11 2" xfId="832"/>
    <cellStyle name="Comma 2 11 2 2" xfId="1159"/>
    <cellStyle name="Comma 2 11 2 2 2" xfId="2097"/>
    <cellStyle name="Comma 2 11 2 2 2 2" xfId="5740"/>
    <cellStyle name="Comma 2 11 2 2 3" xfId="4961"/>
    <cellStyle name="Comma 2 11 2 3" xfId="1631"/>
    <cellStyle name="Comma 2 11 2 3 2" xfId="5326"/>
    <cellStyle name="Comma 2 11 2 4" xfId="4657"/>
    <cellStyle name="Comma 2 11 3" xfId="997"/>
    <cellStyle name="Comma 2 11 3 2" xfId="1758"/>
    <cellStyle name="Comma 2 11 3 2 2" xfId="5442"/>
    <cellStyle name="Comma 2 11 3 3" xfId="4810"/>
    <cellStyle name="Comma 2 11 4" xfId="1287"/>
    <cellStyle name="Comma 2 11 4 2" xfId="5056"/>
    <cellStyle name="Comma 2 11 5" xfId="4303"/>
    <cellStyle name="Comma 2 12" xfId="125"/>
    <cellStyle name="Comma 2 12 2" xfId="741"/>
    <cellStyle name="Comma 2 12 2 2" xfId="1065"/>
    <cellStyle name="Comma 2 12 2 2 2" xfId="2030"/>
    <cellStyle name="Comma 2 12 2 2 2 2" xfId="5680"/>
    <cellStyle name="Comma 2 12 2 2 3" xfId="4876"/>
    <cellStyle name="Comma 2 12 2 3" xfId="1571"/>
    <cellStyle name="Comma 2 12 2 3 2" xfId="5271"/>
    <cellStyle name="Comma 2 12 2 4" xfId="4575"/>
    <cellStyle name="Comma 2 12 3" xfId="903"/>
    <cellStyle name="Comma 2 12 3 2" xfId="1890"/>
    <cellStyle name="Comma 2 12 3 2 2" xfId="5560"/>
    <cellStyle name="Comma 2 12 3 3" xfId="4725"/>
    <cellStyle name="Comma 2 12 4" xfId="1269"/>
    <cellStyle name="Comma 2 12 4 2" xfId="5045"/>
    <cellStyle name="Comma 2 12 5" xfId="409"/>
    <cellStyle name="Comma 2 12 5 2" xfId="4458"/>
    <cellStyle name="Comma 2 12 6" xfId="4293"/>
    <cellStyle name="Comma 2 13" xfId="709"/>
    <cellStyle name="Comma 2 13 2" xfId="1033"/>
    <cellStyle name="Comma 2 13 2 2" xfId="2077"/>
    <cellStyle name="Comma 2 13 2 2 2" xfId="5721"/>
    <cellStyle name="Comma 2 13 2 3" xfId="1613"/>
    <cellStyle name="Comma 2 13 2 3 2" xfId="5309"/>
    <cellStyle name="Comma 2 13 2 4" xfId="4844"/>
    <cellStyle name="Comma 2 13 3" xfId="1934"/>
    <cellStyle name="Comma 2 13 3 2" xfId="5599"/>
    <cellStyle name="Comma 2 13 4" xfId="1513"/>
    <cellStyle name="Comma 2 13 4 2" xfId="5227"/>
    <cellStyle name="Comma 2 13 5" xfId="4543"/>
    <cellStyle name="Comma 2 14" xfId="355"/>
    <cellStyle name="Comma 2 14 2" xfId="360"/>
    <cellStyle name="Comma 2 14 2 2" xfId="1193"/>
    <cellStyle name="Comma 2 14 2 2 2" xfId="4993"/>
    <cellStyle name="Comma 2 14 2 3" xfId="4431"/>
    <cellStyle name="Comma 2 14 2 4" xfId="6143"/>
    <cellStyle name="Comma 2 14 3" xfId="865"/>
    <cellStyle name="Comma 2 14 3 2" xfId="4688"/>
    <cellStyle name="Comma 2 14 4" xfId="1746"/>
    <cellStyle name="Comma 2 14 4 2" xfId="5433"/>
    <cellStyle name="Comma 2 14 5" xfId="4429"/>
    <cellStyle name="Comma 2 15" xfId="871"/>
    <cellStyle name="Comma 2 15 2" xfId="4693"/>
    <cellStyle name="Comma 2 16" xfId="380"/>
    <cellStyle name="Comma 2 16 2" xfId="4438"/>
    <cellStyle name="Comma 2 17" xfId="1194"/>
    <cellStyle name="Comma 2 17 2" xfId="4994"/>
    <cellStyle name="Comma 2 18" xfId="1204"/>
    <cellStyle name="Comma 2 18 2" xfId="5002"/>
    <cellStyle name="Comma 2 2" xfId="59"/>
    <cellStyle name="Comma 2 2 10" xfId="889"/>
    <cellStyle name="Comma 2 2 10 2" xfId="4711"/>
    <cellStyle name="Comma 2 2 11" xfId="398"/>
    <cellStyle name="Comma 2 2 11 2" xfId="518"/>
    <cellStyle name="Comma 2 2 11 2 2" xfId="796"/>
    <cellStyle name="Comma 2 2 11 2 2 2" xfId="1123"/>
    <cellStyle name="Comma 2 2 11 2 2 2 2" xfId="4926"/>
    <cellStyle name="Comma 2 2 11 2 2 3" xfId="4622"/>
    <cellStyle name="Comma 2 2 11 2 3" xfId="961"/>
    <cellStyle name="Comma 2 2 11 2 3 2" xfId="4775"/>
    <cellStyle name="Comma 2 2 11 2 4" xfId="4490"/>
    <cellStyle name="Comma 2 2 11 3" xfId="4451"/>
    <cellStyle name="Comma 2 2 12" xfId="1214"/>
    <cellStyle name="Comma 2 2 12 2" xfId="5008"/>
    <cellStyle name="Comma 2 2 13" xfId="2224"/>
    <cellStyle name="Comma 2 2 13 2" xfId="5862"/>
    <cellStyle name="Comma 2 2 14" xfId="2229"/>
    <cellStyle name="Comma 2 2 14 2" xfId="5867"/>
    <cellStyle name="Comma 2 2 15" xfId="4257"/>
    <cellStyle name="Comma 2 2 2" xfId="86"/>
    <cellStyle name="Comma 2 2 2 10" xfId="1754"/>
    <cellStyle name="Comma 2 2 2 10 2" xfId="5439"/>
    <cellStyle name="Comma 2 2 2 11" xfId="2291"/>
    <cellStyle name="Comma 2 2 2 11 2" xfId="6128"/>
    <cellStyle name="Comma 2 2 2 12" xfId="4275"/>
    <cellStyle name="Comma 2 2 2 2" xfId="176"/>
    <cellStyle name="Comma 2 2 2 2 2" xfId="787"/>
    <cellStyle name="Comma 2 2 2 2 2 2" xfId="1113"/>
    <cellStyle name="Comma 2 2 2 2 2 2 2" xfId="2123"/>
    <cellStyle name="Comma 2 2 2 2 2 2 2 2" xfId="5765"/>
    <cellStyle name="Comma 2 2 2 2 2 2 3" xfId="1651"/>
    <cellStyle name="Comma 2 2 2 2 2 2 3 2" xfId="5346"/>
    <cellStyle name="Comma 2 2 2 2 2 2 4" xfId="4916"/>
    <cellStyle name="Comma 2 2 2 2 2 3" xfId="1970"/>
    <cellStyle name="Comma 2 2 2 2 2 3 2" xfId="5633"/>
    <cellStyle name="Comma 2 2 2 2 2 4" xfId="1523"/>
    <cellStyle name="Comma 2 2 2 2 2 4 2" xfId="5235"/>
    <cellStyle name="Comma 2 2 2 2 2 5" xfId="4613"/>
    <cellStyle name="Comma 2 2 2 2 3" xfId="951"/>
    <cellStyle name="Comma 2 2 2 2 3 2" xfId="2024"/>
    <cellStyle name="Comma 2 2 2 2 3 2 2" xfId="5676"/>
    <cellStyle name="Comma 2 2 2 2 3 3" xfId="1565"/>
    <cellStyle name="Comma 2 2 2 2 3 3 2" xfId="5267"/>
    <cellStyle name="Comma 2 2 2 2 3 4" xfId="4765"/>
    <cellStyle name="Comma 2 2 2 2 4" xfId="1316"/>
    <cellStyle name="Comma 2 2 2 2 4 2" xfId="5081"/>
    <cellStyle name="Comma 2 2 2 2 5" xfId="4098"/>
    <cellStyle name="Comma 2 2 2 2 5 2" xfId="6028"/>
    <cellStyle name="Comma 2 2 2 2 6" xfId="4328"/>
    <cellStyle name="Comma 2 2 2 3" xfId="240"/>
    <cellStyle name="Comma 2 2 2 3 2" xfId="808"/>
    <cellStyle name="Comma 2 2 2 3 2 2" xfId="1135"/>
    <cellStyle name="Comma 2 2 2 3 2 2 2" xfId="2146"/>
    <cellStyle name="Comma 2 2 2 3 2 2 2 2" xfId="5787"/>
    <cellStyle name="Comma 2 2 2 3 2 2 3" xfId="4937"/>
    <cellStyle name="Comma 2 2 2 3 2 3" xfId="1674"/>
    <cellStyle name="Comma 2 2 2 3 2 3 2" xfId="5368"/>
    <cellStyle name="Comma 2 2 2 3 2 4" xfId="4633"/>
    <cellStyle name="Comma 2 2 2 3 3" xfId="973"/>
    <cellStyle name="Comma 2 2 2 3 3 2" xfId="1801"/>
    <cellStyle name="Comma 2 2 2 3 3 2 2" xfId="5483"/>
    <cellStyle name="Comma 2 2 2 3 3 3" xfId="4786"/>
    <cellStyle name="Comma 2 2 2 3 4" xfId="1340"/>
    <cellStyle name="Comma 2 2 2 3 4 2" xfId="5104"/>
    <cellStyle name="Comma 2 2 2 3 5" xfId="4195"/>
    <cellStyle name="Comma 2 2 2 3 5 2" xfId="6057"/>
    <cellStyle name="Comma 2 2 2 3 6" xfId="4350"/>
    <cellStyle name="Comma 2 2 2 4" xfId="257"/>
    <cellStyle name="Comma 2 2 2 4 2" xfId="823"/>
    <cellStyle name="Comma 2 2 2 4 2 2" xfId="1150"/>
    <cellStyle name="Comma 2 2 2 4 2 2 2" xfId="2163"/>
    <cellStyle name="Comma 2 2 2 4 2 2 2 2" xfId="5804"/>
    <cellStyle name="Comma 2 2 2 4 2 2 3" xfId="4952"/>
    <cellStyle name="Comma 2 2 2 4 2 3" xfId="1688"/>
    <cellStyle name="Comma 2 2 2 4 2 3 2" xfId="5382"/>
    <cellStyle name="Comma 2 2 2 4 2 4" xfId="4648"/>
    <cellStyle name="Comma 2 2 2 4 3" xfId="988"/>
    <cellStyle name="Comma 2 2 2 4 3 2" xfId="1816"/>
    <cellStyle name="Comma 2 2 2 4 3 2 2" xfId="5498"/>
    <cellStyle name="Comma 2 2 2 4 3 3" xfId="4801"/>
    <cellStyle name="Comma 2 2 2 4 4" xfId="1357"/>
    <cellStyle name="Comma 2 2 2 4 4 2" xfId="5121"/>
    <cellStyle name="Comma 2 2 2 4 5" xfId="4367"/>
    <cellStyle name="Comma 2 2 2 5" xfId="268"/>
    <cellStyle name="Comma 2 2 2 5 2" xfId="847"/>
    <cellStyle name="Comma 2 2 2 5 2 2" xfId="1174"/>
    <cellStyle name="Comma 2 2 2 5 2 2 2" xfId="2174"/>
    <cellStyle name="Comma 2 2 2 5 2 2 2 2" xfId="5815"/>
    <cellStyle name="Comma 2 2 2 5 2 2 3" xfId="4976"/>
    <cellStyle name="Comma 2 2 2 5 2 3" xfId="1694"/>
    <cellStyle name="Comma 2 2 2 5 2 3 2" xfId="5388"/>
    <cellStyle name="Comma 2 2 2 5 2 4" xfId="4672"/>
    <cellStyle name="Comma 2 2 2 5 3" xfId="1012"/>
    <cellStyle name="Comma 2 2 2 5 3 2" xfId="1827"/>
    <cellStyle name="Comma 2 2 2 5 3 2 2" xfId="5509"/>
    <cellStyle name="Comma 2 2 2 5 3 3" xfId="4825"/>
    <cellStyle name="Comma 2 2 2 5 4" xfId="1368"/>
    <cellStyle name="Comma 2 2 2 5 4 2" xfId="5132"/>
    <cellStyle name="Comma 2 2 2 5 5" xfId="4378"/>
    <cellStyle name="Comma 2 2 2 6" xfId="289"/>
    <cellStyle name="Comma 2 2 2 6 2" xfId="1076"/>
    <cellStyle name="Comma 2 2 2 6 2 2" xfId="2194"/>
    <cellStyle name="Comma 2 2 2 6 2 2 2" xfId="5835"/>
    <cellStyle name="Comma 2 2 2 6 2 3" xfId="1710"/>
    <cellStyle name="Comma 2 2 2 6 2 3 2" xfId="5404"/>
    <cellStyle name="Comma 2 2 2 6 2 4" xfId="4886"/>
    <cellStyle name="Comma 2 2 2 6 3" xfId="1389"/>
    <cellStyle name="Comma 2 2 2 6 3 2" xfId="5152"/>
    <cellStyle name="Comma 2 2 2 6 4" xfId="4398"/>
    <cellStyle name="Comma 2 2 2 7" xfId="324"/>
    <cellStyle name="Comma 2 2 2 7 2" xfId="1414"/>
    <cellStyle name="Comma 2 2 2 7 3" xfId="914"/>
    <cellStyle name="Comma 2 2 2 7 3 2" xfId="4735"/>
    <cellStyle name="Comma 2 2 2 8" xfId="138"/>
    <cellStyle name="Comma 2 2 2 8 2" xfId="1629"/>
    <cellStyle name="Comma 2 2 2 8 2 2" xfId="2094"/>
    <cellStyle name="Comma 2 2 2 8 2 2 2" xfId="5737"/>
    <cellStyle name="Comma 2 2 2 8 2 3" xfId="5324"/>
    <cellStyle name="Comma 2 2 2 8 3" xfId="1950"/>
    <cellStyle name="Comma 2 2 2 8 3 2" xfId="5614"/>
    <cellStyle name="Comma 2 2 2 8 4" xfId="1282"/>
    <cellStyle name="Comma 2 2 2 8 4 2" xfId="5053"/>
    <cellStyle name="Comma 2 2 2 8 5" xfId="4300"/>
    <cellStyle name="Comma 2 2 2 9" xfId="1237"/>
    <cellStyle name="Comma 2 2 2 9 2" xfId="1589"/>
    <cellStyle name="Comma 2 2 2 9 2 2" xfId="2049"/>
    <cellStyle name="Comma 2 2 2 9 2 2 2" xfId="5696"/>
    <cellStyle name="Comma 2 2 2 9 2 3" xfId="5287"/>
    <cellStyle name="Comma 2 2 2 9 3" xfId="1907"/>
    <cellStyle name="Comma 2 2 2 9 3 2" xfId="5575"/>
    <cellStyle name="Comma 2 2 2 9 4" xfId="5026"/>
    <cellStyle name="Comma 2 2 3" xfId="120"/>
    <cellStyle name="Comma 2 2 3 10" xfId="3363"/>
    <cellStyle name="Comma 2 2 3 10 2" xfId="5941"/>
    <cellStyle name="Comma 2 2 3 2" xfId="160"/>
    <cellStyle name="Comma 2 2 3 2 2" xfId="788"/>
    <cellStyle name="Comma 2 2 3 2 2 2" xfId="1114"/>
    <cellStyle name="Comma 2 2 3 2 2 2 2" xfId="4917"/>
    <cellStyle name="Comma 2 2 3 2 2 3" xfId="4614"/>
    <cellStyle name="Comma 2 2 3 2 3" xfId="952"/>
    <cellStyle name="Comma 2 2 3 2 3 2" xfId="4766"/>
    <cellStyle name="Comma 2 2 3 2 4" xfId="1300"/>
    <cellStyle name="Comma 2 2 3 2 5" xfId="510"/>
    <cellStyle name="Comma 2 2 3 2 5 2" xfId="4486"/>
    <cellStyle name="Comma 2 2 3 3" xfId="562"/>
    <cellStyle name="Comma 2 2 3 3 2" xfId="809"/>
    <cellStyle name="Comma 2 2 3 3 2 2" xfId="1136"/>
    <cellStyle name="Comma 2 2 3 3 2 2 2" xfId="4938"/>
    <cellStyle name="Comma 2 2 3 3 2 3" xfId="4634"/>
    <cellStyle name="Comma 2 2 3 3 3" xfId="974"/>
    <cellStyle name="Comma 2 2 3 3 3 2" xfId="4787"/>
    <cellStyle name="Comma 2 2 3 3 4" xfId="1460"/>
    <cellStyle name="Comma 2 2 3 3 5" xfId="4498"/>
    <cellStyle name="Comma 2 2 3 4" xfId="624"/>
    <cellStyle name="Comma 2 2 3 4 2" xfId="824"/>
    <cellStyle name="Comma 2 2 3 4 2 2" xfId="1151"/>
    <cellStyle name="Comma 2 2 3 4 2 2 2" xfId="4953"/>
    <cellStyle name="Comma 2 2 3 4 2 3" xfId="4649"/>
    <cellStyle name="Comma 2 2 3 4 3" xfId="989"/>
    <cellStyle name="Comma 2 2 3 4 3 2" xfId="4802"/>
    <cellStyle name="Comma 2 2 3 4 4" xfId="4509"/>
    <cellStyle name="Comma 2 2 3 4 5" xfId="6133"/>
    <cellStyle name="Comma 2 2 3 5" xfId="672"/>
    <cellStyle name="Comma 2 2 3 5 2" xfId="848"/>
    <cellStyle name="Comma 2 2 3 5 2 2" xfId="1175"/>
    <cellStyle name="Comma 2 2 3 5 2 2 2" xfId="4977"/>
    <cellStyle name="Comma 2 2 3 5 2 3" xfId="4673"/>
    <cellStyle name="Comma 2 2 3 5 3" xfId="1013"/>
    <cellStyle name="Comma 2 2 3 5 3 2" xfId="4826"/>
    <cellStyle name="Comma 2 2 3 5 4" xfId="4527"/>
    <cellStyle name="Comma 2 2 3 6" xfId="752"/>
    <cellStyle name="Comma 2 2 3 6 2" xfId="1077"/>
    <cellStyle name="Comma 2 2 3 6 2 2" xfId="4887"/>
    <cellStyle name="Comma 2 2 3 6 3" xfId="4585"/>
    <cellStyle name="Comma 2 2 3 7" xfId="915"/>
    <cellStyle name="Comma 2 2 3 7 2" xfId="4736"/>
    <cellStyle name="Comma 2 2 3 8" xfId="1264"/>
    <cellStyle name="Comma 2 2 3 9" xfId="429"/>
    <cellStyle name="Comma 2 2 3 9 2" xfId="4467"/>
    <cellStyle name="Comma 2 2 4" xfId="146"/>
    <cellStyle name="Comma 2 2 4 2" xfId="786"/>
    <cellStyle name="Comma 2 2 4 2 2" xfId="1112"/>
    <cellStyle name="Comma 2 2 4 2 2 2" xfId="4915"/>
    <cellStyle name="Comma 2 2 4 2 3" xfId="4612"/>
    <cellStyle name="Comma 2 2 4 3" xfId="950"/>
    <cellStyle name="Comma 2 2 4 3 2" xfId="4764"/>
    <cellStyle name="Comma 2 2 4 4" xfId="1288"/>
    <cellStyle name="Comma 2 2 4 5" xfId="509"/>
    <cellStyle name="Comma 2 2 4 5 2" xfId="4485"/>
    <cellStyle name="Comma 2 2 4 6" xfId="4021"/>
    <cellStyle name="Comma 2 2 5" xfId="317"/>
    <cellStyle name="Comma 2 2 5 2" xfId="807"/>
    <cellStyle name="Comma 2 2 5 2 2" xfId="1134"/>
    <cellStyle name="Comma 2 2 5 2 2 2" xfId="2204"/>
    <cellStyle name="Comma 2 2 5 2 2 2 2" xfId="5845"/>
    <cellStyle name="Comma 2 2 5 2 2 3" xfId="4936"/>
    <cellStyle name="Comma 2 2 5 2 3" xfId="1719"/>
    <cellStyle name="Comma 2 2 5 2 3 2" xfId="5413"/>
    <cellStyle name="Comma 2 2 5 2 4" xfId="4632"/>
    <cellStyle name="Comma 2 2 5 3" xfId="972"/>
    <cellStyle name="Comma 2 2 5 3 2" xfId="1854"/>
    <cellStyle name="Comma 2 2 5 3 2 2" xfId="5535"/>
    <cellStyle name="Comma 2 2 5 3 3" xfId="4785"/>
    <cellStyle name="Comma 2 2 5 4" xfId="1409"/>
    <cellStyle name="Comma 2 2 5 4 2" xfId="5162"/>
    <cellStyle name="Comma 2 2 5 5" xfId="561"/>
    <cellStyle name="Comma 2 2 5 5 2" xfId="4497"/>
    <cellStyle name="Comma 2 2 5 6" xfId="2281"/>
    <cellStyle name="Comma 2 2 5 6 2" xfId="5899"/>
    <cellStyle name="Comma 2 2 5 7" xfId="4408"/>
    <cellStyle name="Comma 2 2 6" xfId="132"/>
    <cellStyle name="Comma 2 2 6 2" xfId="822"/>
    <cellStyle name="Comma 2 2 6 2 2" xfId="1149"/>
    <cellStyle name="Comma 2 2 6 2 2 2" xfId="4951"/>
    <cellStyle name="Comma 2 2 6 2 3" xfId="4647"/>
    <cellStyle name="Comma 2 2 6 3" xfId="987"/>
    <cellStyle name="Comma 2 2 6 3 2" xfId="4800"/>
    <cellStyle name="Comma 2 2 6 4" xfId="1276"/>
    <cellStyle name="Comma 2 2 6 5" xfId="623"/>
    <cellStyle name="Comma 2 2 6 5 2" xfId="4508"/>
    <cellStyle name="Comma 2 2 6 6" xfId="2252"/>
    <cellStyle name="Comma 2 2 6 6 2" xfId="5878"/>
    <cellStyle name="Comma 2 2 7" xfId="671"/>
    <cellStyle name="Comma 2 2 7 2" xfId="846"/>
    <cellStyle name="Comma 2 2 7 2 2" xfId="1173"/>
    <cellStyle name="Comma 2 2 7 2 2 2" xfId="2055"/>
    <cellStyle name="Comma 2 2 7 2 2 2 2" xfId="5702"/>
    <cellStyle name="Comma 2 2 7 2 2 3" xfId="4975"/>
    <cellStyle name="Comma 2 2 7 2 3" xfId="1595"/>
    <cellStyle name="Comma 2 2 7 2 3 2" xfId="5293"/>
    <cellStyle name="Comma 2 2 7 2 4" xfId="4671"/>
    <cellStyle name="Comma 2 2 7 3" xfId="1011"/>
    <cellStyle name="Comma 2 2 7 3 2" xfId="1913"/>
    <cellStyle name="Comma 2 2 7 3 2 2" xfId="5581"/>
    <cellStyle name="Comma 2 2 7 3 3" xfId="4824"/>
    <cellStyle name="Comma 2 2 7 4" xfId="1495"/>
    <cellStyle name="Comma 2 2 7 4 2" xfId="5216"/>
    <cellStyle name="Comma 2 2 7 5" xfId="4115"/>
    <cellStyle name="Comma 2 2 7 6" xfId="4526"/>
    <cellStyle name="Comma 2 2 8" xfId="428"/>
    <cellStyle name="Comma 2 2 8 2" xfId="751"/>
    <cellStyle name="Comma 2 2 8 2 2" xfId="1075"/>
    <cellStyle name="Comma 2 2 8 2 2 2" xfId="4885"/>
    <cellStyle name="Comma 2 2 8 2 3" xfId="1870"/>
    <cellStyle name="Comma 2 2 8 2 3 2" xfId="5546"/>
    <cellStyle name="Comma 2 2 8 2 4" xfId="4584"/>
    <cellStyle name="Comma 2 2 8 3" xfId="913"/>
    <cellStyle name="Comma 2 2 8 3 2" xfId="4734"/>
    <cellStyle name="Comma 2 2 8 4" xfId="1454"/>
    <cellStyle name="Comma 2 2 8 4 2" xfId="5190"/>
    <cellStyle name="Comma 2 2 8 5" xfId="4158"/>
    <cellStyle name="Comma 2 2 8 5 2" xfId="6054"/>
    <cellStyle name="Comma 2 2 8 6" xfId="4466"/>
    <cellStyle name="Comma 2 2 9" xfId="727"/>
    <cellStyle name="Comma 2 2 9 2" xfId="1051"/>
    <cellStyle name="Comma 2 2 9 2 2" xfId="4862"/>
    <cellStyle name="Comma 2 2 9 3" xfId="4561"/>
    <cellStyle name="Comma 2 2 9 4" xfId="6119"/>
    <cellStyle name="Comma 2 3" xfId="75"/>
    <cellStyle name="Comma 2 3 10" xfId="1759"/>
    <cellStyle name="Comma 2 3 10 2" xfId="5443"/>
    <cellStyle name="Comma 2 3 11" xfId="2235"/>
    <cellStyle name="Comma 2 3 11 2" xfId="5872"/>
    <cellStyle name="Comma 2 3 11 3" xfId="6123"/>
    <cellStyle name="Comma 2 3 12" xfId="4267"/>
    <cellStyle name="Comma 2 3 2" xfId="92"/>
    <cellStyle name="Comma 2 3 2 2" xfId="166"/>
    <cellStyle name="Comma 2 3 2 2 2" xfId="1115"/>
    <cellStyle name="Comma 2 3 2 2 2 2" xfId="2113"/>
    <cellStyle name="Comma 2 3 2 2 2 2 2" xfId="5755"/>
    <cellStyle name="Comma 2 3 2 2 2 3" xfId="1642"/>
    <cellStyle name="Comma 2 3 2 2 2 3 2" xfId="5337"/>
    <cellStyle name="Comma 2 3 2 2 2 4" xfId="4918"/>
    <cellStyle name="Comma 2 3 2 2 3" xfId="1306"/>
    <cellStyle name="Comma 2 3 2 2 3 2" xfId="5071"/>
    <cellStyle name="Comma 2 3 2 2 4" xfId="789"/>
    <cellStyle name="Comma 2 3 2 2 4 2" xfId="4615"/>
    <cellStyle name="Comma 2 3 2 2 5" xfId="4318"/>
    <cellStyle name="Comma 2 3 2 3" xfId="953"/>
    <cellStyle name="Comma 2 3 2 3 2" xfId="1607"/>
    <cellStyle name="Comma 2 3 2 3 2 2" xfId="2069"/>
    <cellStyle name="Comma 2 3 2 3 2 2 2" xfId="5715"/>
    <cellStyle name="Comma 2 3 2 3 2 3" xfId="5304"/>
    <cellStyle name="Comma 2 3 2 3 3" xfId="1926"/>
    <cellStyle name="Comma 2 3 2 3 3 2" xfId="5593"/>
    <cellStyle name="Comma 2 3 2 3 4" xfId="1508"/>
    <cellStyle name="Comma 2 3 2 3 4 2" xfId="5223"/>
    <cellStyle name="Comma 2 3 2 3 5" xfId="4767"/>
    <cellStyle name="Comma 2 3 2 4" xfId="1243"/>
    <cellStyle name="Comma 2 3 2 4 2" xfId="1484"/>
    <cellStyle name="Comma 2 3 2 4 3" xfId="5031"/>
    <cellStyle name="Comma 2 3 2 5" xfId="1773"/>
    <cellStyle name="Comma 2 3 2 5 2" xfId="5456"/>
    <cellStyle name="Comma 2 3 2 6" xfId="4005"/>
    <cellStyle name="Comma 2 3 2 6 2" xfId="5975"/>
    <cellStyle name="Comma 2 3 2 7" xfId="4280"/>
    <cellStyle name="Comma 2 3 3" xfId="230"/>
    <cellStyle name="Comma 2 3 3 2" xfId="810"/>
    <cellStyle name="Comma 2 3 3 2 2" xfId="1137"/>
    <cellStyle name="Comma 2 3 3 2 2 2" xfId="2136"/>
    <cellStyle name="Comma 2 3 3 2 2 2 2" xfId="5777"/>
    <cellStyle name="Comma 2 3 3 2 2 3" xfId="1664"/>
    <cellStyle name="Comma 2 3 3 2 2 3 2" xfId="5358"/>
    <cellStyle name="Comma 2 3 3 2 2 4" xfId="4939"/>
    <cellStyle name="Comma 2 3 3 2 3" xfId="1977"/>
    <cellStyle name="Comma 2 3 3 2 3 2" xfId="5640"/>
    <cellStyle name="Comma 2 3 3 2 4" xfId="1526"/>
    <cellStyle name="Comma 2 3 3 2 4 2" xfId="5238"/>
    <cellStyle name="Comma 2 3 3 2 5" xfId="4635"/>
    <cellStyle name="Comma 2 3 3 3" xfId="975"/>
    <cellStyle name="Comma 2 3 3 3 2" xfId="2014"/>
    <cellStyle name="Comma 2 3 3 3 2 2" xfId="5668"/>
    <cellStyle name="Comma 2 3 3 3 3" xfId="1555"/>
    <cellStyle name="Comma 2 3 3 3 3 2" xfId="5259"/>
    <cellStyle name="Comma 2 3 3 3 4" xfId="4788"/>
    <cellStyle name="Comma 2 3 3 4" xfId="1330"/>
    <cellStyle name="Comma 2 3 3 4 2" xfId="5094"/>
    <cellStyle name="Comma 2 3 3 5" xfId="563"/>
    <cellStyle name="Comma 2 3 3 5 2" xfId="4499"/>
    <cellStyle name="Comma 2 3 3 6" xfId="2313"/>
    <cellStyle name="Comma 2 3 3 6 2" xfId="5921"/>
    <cellStyle name="Comma 2 3 3 7" xfId="4340"/>
    <cellStyle name="Comma 2 3 4" xfId="247"/>
    <cellStyle name="Comma 2 3 4 2" xfId="825"/>
    <cellStyle name="Comma 2 3 4 2 2" xfId="1152"/>
    <cellStyle name="Comma 2 3 4 2 2 2" xfId="2153"/>
    <cellStyle name="Comma 2 3 4 2 2 2 2" xfId="5794"/>
    <cellStyle name="Comma 2 3 4 2 2 3" xfId="4954"/>
    <cellStyle name="Comma 2 3 4 2 3" xfId="1680"/>
    <cellStyle name="Comma 2 3 4 2 3 2" xfId="5374"/>
    <cellStyle name="Comma 2 3 4 2 4" xfId="4650"/>
    <cellStyle name="Comma 2 3 4 3" xfId="990"/>
    <cellStyle name="Comma 2 3 4 3 2" xfId="1806"/>
    <cellStyle name="Comma 2 3 4 3 2 2" xfId="5488"/>
    <cellStyle name="Comma 2 3 4 3 3" xfId="4803"/>
    <cellStyle name="Comma 2 3 4 4" xfId="1347"/>
    <cellStyle name="Comma 2 3 4 4 2" xfId="5111"/>
    <cellStyle name="Comma 2 3 4 5" xfId="625"/>
    <cellStyle name="Comma 2 3 4 5 2" xfId="4510"/>
    <cellStyle name="Comma 2 3 4 6" xfId="2259"/>
    <cellStyle name="Comma 2 3 4 7" xfId="4357"/>
    <cellStyle name="Comma 2 3 5" xfId="272"/>
    <cellStyle name="Comma 2 3 5 2" xfId="849"/>
    <cellStyle name="Comma 2 3 5 2 2" xfId="1176"/>
    <cellStyle name="Comma 2 3 5 2 2 2" xfId="2177"/>
    <cellStyle name="Comma 2 3 5 2 2 2 2" xfId="5818"/>
    <cellStyle name="Comma 2 3 5 2 2 3" xfId="4978"/>
    <cellStyle name="Comma 2 3 5 2 3" xfId="1695"/>
    <cellStyle name="Comma 2 3 5 2 3 2" xfId="5389"/>
    <cellStyle name="Comma 2 3 5 2 4" xfId="4674"/>
    <cellStyle name="Comma 2 3 5 3" xfId="1014"/>
    <cellStyle name="Comma 2 3 5 3 2" xfId="1830"/>
    <cellStyle name="Comma 2 3 5 3 2 2" xfId="5512"/>
    <cellStyle name="Comma 2 3 5 3 3" xfId="4827"/>
    <cellStyle name="Comma 2 3 5 4" xfId="1372"/>
    <cellStyle name="Comma 2 3 5 4 2" xfId="5135"/>
    <cellStyle name="Comma 2 3 5 5" xfId="673"/>
    <cellStyle name="Comma 2 3 5 5 2" xfId="4528"/>
    <cellStyle name="Comma 2 3 5 6" xfId="4381"/>
    <cellStyle name="Comma 2 3 6" xfId="279"/>
    <cellStyle name="Comma 2 3 6 2" xfId="1078"/>
    <cellStyle name="Comma 2 3 6 2 2" xfId="2184"/>
    <cellStyle name="Comma 2 3 6 2 2 2" xfId="5825"/>
    <cellStyle name="Comma 2 3 6 2 3" xfId="1701"/>
    <cellStyle name="Comma 2 3 6 2 3 2" xfId="5395"/>
    <cellStyle name="Comma 2 3 6 2 4" xfId="4888"/>
    <cellStyle name="Comma 2 3 6 3" xfId="1379"/>
    <cellStyle name="Comma 2 3 6 3 2" xfId="5142"/>
    <cellStyle name="Comma 2 3 6 4" xfId="753"/>
    <cellStyle name="Comma 2 3 6 4 2" xfId="4586"/>
    <cellStyle name="Comma 2 3 6 5" xfId="4388"/>
    <cellStyle name="Comma 2 3 7" xfId="149"/>
    <cellStyle name="Comma 2 3 7 2" xfId="1290"/>
    <cellStyle name="Comma 2 3 7 2 2" xfId="2099"/>
    <cellStyle name="Comma 2 3 7 2 2 2" xfId="5742"/>
    <cellStyle name="Comma 2 3 7 2 3" xfId="5058"/>
    <cellStyle name="Comma 2 3 7 3" xfId="1953"/>
    <cellStyle name="Comma 2 3 7 3 2" xfId="5617"/>
    <cellStyle name="Comma 2 3 7 4" xfId="916"/>
    <cellStyle name="Comma 2 3 7 4 2" xfId="4737"/>
    <cellStyle name="Comma 2 3 7 5" xfId="4305"/>
    <cellStyle name="Comma 2 3 8" xfId="1227"/>
    <cellStyle name="Comma 2 3 8 2" xfId="1604"/>
    <cellStyle name="Comma 2 3 8 2 2" xfId="2066"/>
    <cellStyle name="Comma 2 3 8 2 2 2" xfId="5712"/>
    <cellStyle name="Comma 2 3 8 2 3" xfId="5301"/>
    <cellStyle name="Comma 2 3 8 3" xfId="1923"/>
    <cellStyle name="Comma 2 3 8 3 2" xfId="5590"/>
    <cellStyle name="Comma 2 3 8 4" xfId="5018"/>
    <cellStyle name="Comma 2 3 9" xfId="1543"/>
    <cellStyle name="Comma 2 3 9 2" xfId="2002"/>
    <cellStyle name="Comma 2 3 9 2 2" xfId="5660"/>
    <cellStyle name="Comma 2 3 9 3" xfId="5251"/>
    <cellStyle name="Comma 2 33 2" xfId="490"/>
    <cellStyle name="Comma 2 33 2 2" xfId="779"/>
    <cellStyle name="Comma 2 33 2 2 2" xfId="1105"/>
    <cellStyle name="Comma 2 33 2 2 2 2" xfId="4908"/>
    <cellStyle name="Comma 2 33 2 2 3" xfId="4605"/>
    <cellStyle name="Comma 2 33 2 3" xfId="943"/>
    <cellStyle name="Comma 2 33 2 3 2" xfId="4757"/>
    <cellStyle name="Comma 2 33 2 4" xfId="4479"/>
    <cellStyle name="Comma 2 4" xfId="64"/>
    <cellStyle name="Comma 2 4 10" xfId="462"/>
    <cellStyle name="Comma 2 4 10 2" xfId="6127"/>
    <cellStyle name="Comma 2 4 11" xfId="2236"/>
    <cellStyle name="Comma 2 4 11 2" xfId="5873"/>
    <cellStyle name="Comma 2 4 12" xfId="4260"/>
    <cellStyle name="Comma 2 4 2" xfId="170"/>
    <cellStyle name="Comma 2 4 2 2" xfId="1519"/>
    <cellStyle name="Comma 2 4 2 2 2" xfId="1645"/>
    <cellStyle name="Comma 2 4 2 2 2 2" xfId="2117"/>
    <cellStyle name="Comma 2 4 2 2 2 2 2" xfId="5759"/>
    <cellStyle name="Comma 2 4 2 2 2 3" xfId="5340"/>
    <cellStyle name="Comma 2 4 2 2 3" xfId="1965"/>
    <cellStyle name="Comma 2 4 2 2 3 2" xfId="5628"/>
    <cellStyle name="Comma 2 4 2 2 4" xfId="5231"/>
    <cellStyle name="Comma 2 4 2 3" xfId="1560"/>
    <cellStyle name="Comma 2 4 2 3 2" xfId="2019"/>
    <cellStyle name="Comma 2 4 2 3 2 2" xfId="5672"/>
    <cellStyle name="Comma 2 4 2 3 3" xfId="5263"/>
    <cellStyle name="Comma 2 4 2 4" xfId="1776"/>
    <cellStyle name="Comma 2 4 2 4 2" xfId="5459"/>
    <cellStyle name="Comma 2 4 2 5" xfId="1310"/>
    <cellStyle name="Comma 2 4 2 5 2" xfId="5075"/>
    <cellStyle name="Comma 2 4 2 6" xfId="4013"/>
    <cellStyle name="Comma 2 4 2 6 2" xfId="5983"/>
    <cellStyle name="Comma 2 4 2 7" xfId="4322"/>
    <cellStyle name="Comma 2 4 3" xfId="234"/>
    <cellStyle name="Comma 2 4 3 2" xfId="1668"/>
    <cellStyle name="Comma 2 4 3 2 2" xfId="2140"/>
    <cellStyle name="Comma 2 4 3 2 2 2" xfId="5781"/>
    <cellStyle name="Comma 2 4 3 2 3" xfId="5362"/>
    <cellStyle name="Comma 2 4 3 3" xfId="1795"/>
    <cellStyle name="Comma 2 4 3 3 2" xfId="5477"/>
    <cellStyle name="Comma 2 4 3 4" xfId="1334"/>
    <cellStyle name="Comma 2 4 3 4 2" xfId="5098"/>
    <cellStyle name="Comma 2 4 3 5" xfId="2321"/>
    <cellStyle name="Comma 2 4 3 5 2" xfId="5929"/>
    <cellStyle name="Comma 2 4 3 6" xfId="4344"/>
    <cellStyle name="Comma 2 4 4" xfId="251"/>
    <cellStyle name="Comma 2 4 4 2" xfId="1683"/>
    <cellStyle name="Comma 2 4 4 2 2" xfId="2157"/>
    <cellStyle name="Comma 2 4 4 2 2 2" xfId="5798"/>
    <cellStyle name="Comma 2 4 4 2 3" xfId="5377"/>
    <cellStyle name="Comma 2 4 4 3" xfId="1810"/>
    <cellStyle name="Comma 2 4 4 3 2" xfId="5492"/>
    <cellStyle name="Comma 2 4 4 4" xfId="1351"/>
    <cellStyle name="Comma 2 4 4 4 2" xfId="5115"/>
    <cellStyle name="Comma 2 4 4 5" xfId="4361"/>
    <cellStyle name="Comma 2 4 5" xfId="283"/>
    <cellStyle name="Comma 2 4 5 2" xfId="1704"/>
    <cellStyle name="Comma 2 4 5 2 2" xfId="2188"/>
    <cellStyle name="Comma 2 4 5 2 2 2" xfId="5829"/>
    <cellStyle name="Comma 2 4 5 2 3" xfId="5398"/>
    <cellStyle name="Comma 2 4 5 3" xfId="1840"/>
    <cellStyle name="Comma 2 4 5 3 2" xfId="5522"/>
    <cellStyle name="Comma 2 4 5 4" xfId="1383"/>
    <cellStyle name="Comma 2 4 5 4 2" xfId="5146"/>
    <cellStyle name="Comma 2 4 5 5" xfId="4392"/>
    <cellStyle name="Comma 2 4 6" xfId="156"/>
    <cellStyle name="Comma 2 4 6 2" xfId="1634"/>
    <cellStyle name="Comma 2 4 6 2 2" xfId="2104"/>
    <cellStyle name="Comma 2 4 6 2 2 2" xfId="5746"/>
    <cellStyle name="Comma 2 4 6 2 3" xfId="5329"/>
    <cellStyle name="Comma 2 4 6 3" xfId="1956"/>
    <cellStyle name="Comma 2 4 6 3 2" xfId="5619"/>
    <cellStyle name="Comma 2 4 6 4" xfId="1296"/>
    <cellStyle name="Comma 2 4 6 4 2" xfId="5062"/>
    <cellStyle name="Comma 2 4 6 5" xfId="4309"/>
    <cellStyle name="Comma 2 4 7" xfId="1218"/>
    <cellStyle name="Comma 2 4 7 2" xfId="1621"/>
    <cellStyle name="Comma 2 4 7 2 2" xfId="2086"/>
    <cellStyle name="Comma 2 4 7 2 2 2" xfId="5729"/>
    <cellStyle name="Comma 2 4 7 2 3" xfId="5316"/>
    <cellStyle name="Comma 2 4 7 3" xfId="1942"/>
    <cellStyle name="Comma 2 4 7 3 2" xfId="5606"/>
    <cellStyle name="Comma 2 4 7 4" xfId="5011"/>
    <cellStyle name="Comma 2 4 8" xfId="1541"/>
    <cellStyle name="Comma 2 4 8 2" xfId="2000"/>
    <cellStyle name="Comma 2 4 8 2 2" xfId="5659"/>
    <cellStyle name="Comma 2 4 8 3" xfId="5250"/>
    <cellStyle name="Comma 2 4 9" xfId="1764"/>
    <cellStyle name="Comma 2 4 9 2" xfId="5447"/>
    <cellStyle name="Comma 2 5" xfId="82"/>
    <cellStyle name="Comma 2 5 10" xfId="6098"/>
    <cellStyle name="Comma 2 5 2" xfId="310"/>
    <cellStyle name="Comma 2 5 2 2" xfId="691"/>
    <cellStyle name="Comma 2 5 2 2 2" xfId="858"/>
    <cellStyle name="Comma 2 5 2 2 2 2" xfId="1185"/>
    <cellStyle name="Comma 2 5 2 2 2 2 2" xfId="2202"/>
    <cellStyle name="Comma 2 5 2 2 2 2 2 2" xfId="5843"/>
    <cellStyle name="Comma 2 5 2 2 2 2 3" xfId="4987"/>
    <cellStyle name="Comma 2 5 2 2 2 3" xfId="1717"/>
    <cellStyle name="Comma 2 5 2 2 2 3 2" xfId="5411"/>
    <cellStyle name="Comma 2 5 2 2 2 4" xfId="4683"/>
    <cellStyle name="Comma 2 5 2 2 3" xfId="1023"/>
    <cellStyle name="Comma 2 5 2 2 3 2" xfId="1987"/>
    <cellStyle name="Comma 2 5 2 2 3 2 2" xfId="5650"/>
    <cellStyle name="Comma 2 5 2 2 3 3" xfId="4836"/>
    <cellStyle name="Comma 2 5 2 2 4" xfId="1533"/>
    <cellStyle name="Comma 2 5 2 2 4 2" xfId="5245"/>
    <cellStyle name="Comma 2 5 2 2 5" xfId="4535"/>
    <cellStyle name="Comma 2 5 2 3" xfId="800"/>
    <cellStyle name="Comma 2 5 2 3 2" xfId="1127"/>
    <cellStyle name="Comma 2 5 2 3 2 2" xfId="4930"/>
    <cellStyle name="Comma 2 5 2 3 3" xfId="1467"/>
    <cellStyle name="Comma 2 5 2 3 4" xfId="4626"/>
    <cellStyle name="Comma 2 5 2 4" xfId="965"/>
    <cellStyle name="Comma 2 5 2 4 2" xfId="1852"/>
    <cellStyle name="Comma 2 5 2 4 2 2" xfId="5533"/>
    <cellStyle name="Comma 2 5 2 4 3" xfId="4779"/>
    <cellStyle name="Comma 2 5 2 5" xfId="1404"/>
    <cellStyle name="Comma 2 5 2 5 2" xfId="5160"/>
    <cellStyle name="Comma 2 5 2 6" xfId="2328"/>
    <cellStyle name="Comma 2 5 2 6 2" xfId="5933"/>
    <cellStyle name="Comma 2 5 2 7" xfId="4406"/>
    <cellStyle name="Comma 2 5 3" xfId="164"/>
    <cellStyle name="Comma 2 5 3 2" xfId="785"/>
    <cellStyle name="Comma 2 5 3 2 2" xfId="1111"/>
    <cellStyle name="Comma 2 5 3 2 2 2" xfId="2111"/>
    <cellStyle name="Comma 2 5 3 2 2 2 2" xfId="5753"/>
    <cellStyle name="Comma 2 5 3 2 2 3" xfId="4914"/>
    <cellStyle name="Comma 2 5 3 2 3" xfId="1640"/>
    <cellStyle name="Comma 2 5 3 2 3 2" xfId="5335"/>
    <cellStyle name="Comma 2 5 3 2 4" xfId="4611"/>
    <cellStyle name="Comma 2 5 3 3" xfId="949"/>
    <cellStyle name="Comma 2 5 3 3 2" xfId="1961"/>
    <cellStyle name="Comma 2 5 3 3 2 2" xfId="5624"/>
    <cellStyle name="Comma 2 5 3 3 3" xfId="4763"/>
    <cellStyle name="Comma 2 5 3 4" xfId="1304"/>
    <cellStyle name="Comma 2 5 3 4 2" xfId="5069"/>
    <cellStyle name="Comma 2 5 3 5" xfId="508"/>
    <cellStyle name="Comma 2 5 3 5 2" xfId="4484"/>
    <cellStyle name="Comma 2 5 3 6" xfId="4316"/>
    <cellStyle name="Comma 2 5 4" xfId="560"/>
    <cellStyle name="Comma 2 5 4 2" xfId="806"/>
    <cellStyle name="Comma 2 5 4 2 2" xfId="1133"/>
    <cellStyle name="Comma 2 5 4 2 2 2" xfId="2045"/>
    <cellStyle name="Comma 2 5 4 2 2 2 2" xfId="5693"/>
    <cellStyle name="Comma 2 5 4 2 2 3" xfId="4935"/>
    <cellStyle name="Comma 2 5 4 2 3" xfId="1586"/>
    <cellStyle name="Comma 2 5 4 2 3 2" xfId="5284"/>
    <cellStyle name="Comma 2 5 4 2 4" xfId="4631"/>
    <cellStyle name="Comma 2 5 4 3" xfId="971"/>
    <cellStyle name="Comma 2 5 4 3 2" xfId="1903"/>
    <cellStyle name="Comma 2 5 4 3 2 2" xfId="5572"/>
    <cellStyle name="Comma 2 5 4 3 3" xfId="4784"/>
    <cellStyle name="Comma 2 5 4 4" xfId="1488"/>
    <cellStyle name="Comma 2 5 4 4 2" xfId="5210"/>
    <cellStyle name="Comma 2 5 4 5" xfId="4496"/>
    <cellStyle name="Comma 2 5 5" xfId="670"/>
    <cellStyle name="Comma 2 5 5 2" xfId="845"/>
    <cellStyle name="Comma 2 5 5 2 2" xfId="1172"/>
    <cellStyle name="Comma 2 5 5 2 2 2" xfId="4974"/>
    <cellStyle name="Comma 2 5 5 2 3" xfId="2005"/>
    <cellStyle name="Comma 2 5 5 2 3 2" xfId="5662"/>
    <cellStyle name="Comma 2 5 5 2 4" xfId="4670"/>
    <cellStyle name="Comma 2 5 5 3" xfId="1010"/>
    <cellStyle name="Comma 2 5 5 3 2" xfId="4823"/>
    <cellStyle name="Comma 2 5 5 4" xfId="1546"/>
    <cellStyle name="Comma 2 5 5 4 2" xfId="5253"/>
    <cellStyle name="Comma 2 5 5 5" xfId="4525"/>
    <cellStyle name="Comma 2 5 6" xfId="750"/>
    <cellStyle name="Comma 2 5 6 2" xfId="1074"/>
    <cellStyle name="Comma 2 5 6 2 2" xfId="4884"/>
    <cellStyle name="Comma 2 5 6 3" xfId="1771"/>
    <cellStyle name="Comma 2 5 6 3 2" xfId="5454"/>
    <cellStyle name="Comma 2 5 6 4" xfId="4583"/>
    <cellStyle name="Comma 2 5 7" xfId="912"/>
    <cellStyle name="Comma 2 5 7 2" xfId="4733"/>
    <cellStyle name="Comma 2 5 8" xfId="1233"/>
    <cellStyle name="Comma 2 5 8 2" xfId="5022"/>
    <cellStyle name="Comma 2 5 9" xfId="4271"/>
    <cellStyle name="Comma 2 6" xfId="51"/>
    <cellStyle name="Comma 2 6 2" xfId="228"/>
    <cellStyle name="Comma 2 6 2 2" xfId="1662"/>
    <cellStyle name="Comma 2 6 2 2 2" xfId="2134"/>
    <cellStyle name="Comma 2 6 2 2 2 2" xfId="5775"/>
    <cellStyle name="Comma 2 6 2 2 3" xfId="5356"/>
    <cellStyle name="Comma 2 6 2 3" xfId="1975"/>
    <cellStyle name="Comma 2 6 2 3 2" xfId="5638"/>
    <cellStyle name="Comma 2 6 2 4" xfId="1328"/>
    <cellStyle name="Comma 2 6 2 4 2" xfId="5092"/>
    <cellStyle name="Comma 2 6 2 5" xfId="4338"/>
    <cellStyle name="Comma 2 6 3" xfId="1208"/>
    <cellStyle name="Comma 2 6 3 2" xfId="1587"/>
    <cellStyle name="Comma 2 6 3 2 2" xfId="2046"/>
    <cellStyle name="Comma 2 6 3 2 2 2" xfId="5694"/>
    <cellStyle name="Comma 2 6 3 2 3" xfId="5285"/>
    <cellStyle name="Comma 2 6 3 3" xfId="1904"/>
    <cellStyle name="Comma 2 6 3 3 2" xfId="5573"/>
    <cellStyle name="Comma 2 6 3 4" xfId="5003"/>
    <cellStyle name="Comma 2 6 4" xfId="1461"/>
    <cellStyle name="Comma 2 6 4 2" xfId="1876"/>
    <cellStyle name="Comma 2 6 4 2 2" xfId="5551"/>
    <cellStyle name="Comma 2 6 4 3" xfId="5194"/>
    <cellStyle name="Comma 2 6 5" xfId="1791"/>
    <cellStyle name="Comma 2 6 5 2" xfId="5473"/>
    <cellStyle name="Comma 2 6 6" xfId="419"/>
    <cellStyle name="Comma 2 6 7" xfId="4252"/>
    <cellStyle name="Comma 2 7" xfId="106"/>
    <cellStyle name="Comma 2 7 2" xfId="245"/>
    <cellStyle name="Comma 2 7 2 2" xfId="837"/>
    <cellStyle name="Comma 2 7 2 2 2" xfId="1164"/>
    <cellStyle name="Comma 2 7 2 2 2 2" xfId="2151"/>
    <cellStyle name="Comma 2 7 2 2 2 2 2" xfId="5792"/>
    <cellStyle name="Comma 2 7 2 2 2 3" xfId="4966"/>
    <cellStyle name="Comma 2 7 2 2 3" xfId="1678"/>
    <cellStyle name="Comma 2 7 2 2 3 2" xfId="5372"/>
    <cellStyle name="Comma 2 7 2 2 4" xfId="4662"/>
    <cellStyle name="Comma 2 7 2 3" xfId="1002"/>
    <cellStyle name="Comma 2 7 2 3 2" xfId="1982"/>
    <cellStyle name="Comma 2 7 2 3 2 2" xfId="5645"/>
    <cellStyle name="Comma 2 7 2 3 3" xfId="4815"/>
    <cellStyle name="Comma 2 7 2 4" xfId="1345"/>
    <cellStyle name="Comma 2 7 2 4 2" xfId="5109"/>
    <cellStyle name="Comma 2 7 2 5" xfId="648"/>
    <cellStyle name="Comma 2 7 2 5 2" xfId="4517"/>
    <cellStyle name="Comma 2 7 2 6" xfId="4355"/>
    <cellStyle name="Comma 2 7 3" xfId="773"/>
    <cellStyle name="Comma 2 7 3 2" xfId="1099"/>
    <cellStyle name="Comma 2 7 3 2 2" xfId="2060"/>
    <cellStyle name="Comma 2 7 3 2 2 2" xfId="5707"/>
    <cellStyle name="Comma 2 7 3 2 3" xfId="4903"/>
    <cellStyle name="Comma 2 7 3 3" xfId="1600"/>
    <cellStyle name="Comma 2 7 3 3 2" xfId="5298"/>
    <cellStyle name="Comma 2 7 3 4" xfId="4600"/>
    <cellStyle name="Comma 2 7 4" xfId="937"/>
    <cellStyle name="Comma 2 7 4 2" xfId="1918"/>
    <cellStyle name="Comma 2 7 4 2 2" xfId="5586"/>
    <cellStyle name="Comma 2 7 4 3" xfId="1498"/>
    <cellStyle name="Comma 2 7 4 3 2" xfId="5218"/>
    <cellStyle name="Comma 2 7 4 4" xfId="4752"/>
    <cellStyle name="Comma 2 7 5" xfId="1253"/>
    <cellStyle name="Comma 2 7 5 2" xfId="1804"/>
    <cellStyle name="Comma 2 7 5 2 2" xfId="5486"/>
    <cellStyle name="Comma 2 7 5 3" xfId="5039"/>
    <cellStyle name="Comma 2 7 6" xfId="482"/>
    <cellStyle name="Comma 2 7 6 2" xfId="4475"/>
    <cellStyle name="Comma 2 8" xfId="110"/>
    <cellStyle name="Comma 2 8 2" xfId="259"/>
    <cellStyle name="Comma 2 8 2 2" xfId="1359"/>
    <cellStyle name="Comma 2 8 2 2 2" xfId="2165"/>
    <cellStyle name="Comma 2 8 2 2 2 2" xfId="5806"/>
    <cellStyle name="Comma 2 8 2 2 3" xfId="5123"/>
    <cellStyle name="Comma 2 8 2 3" xfId="1984"/>
    <cellStyle name="Comma 2 8 2 3 2" xfId="5647"/>
    <cellStyle name="Comma 2 8 2 4" xfId="694"/>
    <cellStyle name="Comma 2 8 2 5" xfId="4369"/>
    <cellStyle name="Comma 2 8 3" xfId="1257"/>
    <cellStyle name="Comma 2 8 3 2" xfId="2062"/>
    <cellStyle name="Comma 2 8 3 2 2" xfId="5709"/>
    <cellStyle name="Comma 2 8 3 3" xfId="5041"/>
    <cellStyle name="Comma 2 8 4" xfId="1500"/>
    <cellStyle name="Comma 2 8 4 2" xfId="1920"/>
    <cellStyle name="Comma 2 8 4 2 2" xfId="5588"/>
    <cellStyle name="Comma 2 8 4 3" xfId="5219"/>
    <cellStyle name="Comma 2 8 5" xfId="1818"/>
    <cellStyle name="Comma 2 8 5 2" xfId="5500"/>
    <cellStyle name="Comma 2 8 6" xfId="535"/>
    <cellStyle name="Comma 2 8 7" xfId="4289"/>
    <cellStyle name="Comma 2 9" xfId="260"/>
    <cellStyle name="Comma 2 9 2" xfId="762"/>
    <cellStyle name="Comma 2 9 2 2" xfId="1088"/>
    <cellStyle name="Comma 2 9 2 2 2" xfId="2166"/>
    <cellStyle name="Comma 2 9 2 2 2 2" xfId="5807"/>
    <cellStyle name="Comma 2 9 2 2 3" xfId="4898"/>
    <cellStyle name="Comma 2 9 2 3" xfId="1689"/>
    <cellStyle name="Comma 2 9 2 3 2" xfId="5383"/>
    <cellStyle name="Comma 2 9 2 4" xfId="4595"/>
    <cellStyle name="Comma 2 9 3" xfId="926"/>
    <cellStyle name="Comma 2 9 3 2" xfId="1819"/>
    <cellStyle name="Comma 2 9 3 2 2" xfId="5501"/>
    <cellStyle name="Comma 2 9 3 3" xfId="4747"/>
    <cellStyle name="Comma 2 9 4" xfId="1360"/>
    <cellStyle name="Comma 2 9 4 2" xfId="5124"/>
    <cellStyle name="Comma 2 9 5" xfId="3364"/>
    <cellStyle name="Comma 2 9 6" xfId="4370"/>
    <cellStyle name="Comma 20" xfId="244"/>
    <cellStyle name="Comma 20 2" xfId="1188"/>
    <cellStyle name="Comma 20 2 2" xfId="2150"/>
    <cellStyle name="Comma 20 2 2 2" xfId="5791"/>
    <cellStyle name="Comma 20 2 3" xfId="1677"/>
    <cellStyle name="Comma 20 2 3 2" xfId="5371"/>
    <cellStyle name="Comma 20 2 4" xfId="4000"/>
    <cellStyle name="Comma 20 2 4 2" xfId="5971"/>
    <cellStyle name="Comma 20 2 5" xfId="4990"/>
    <cellStyle name="Comma 20 3" xfId="1344"/>
    <cellStyle name="Comma 20 3 2" xfId="5108"/>
    <cellStyle name="Comma 20 4" xfId="861"/>
    <cellStyle name="Comma 20 4 2" xfId="4686"/>
    <cellStyle name="Comma 20 5" xfId="2308"/>
    <cellStyle name="Comma 20 5 2" xfId="5916"/>
    <cellStyle name="Comma 20 6" xfId="4354"/>
    <cellStyle name="Comma 21" xfId="136"/>
    <cellStyle name="Comma 21 10" xfId="2318"/>
    <cellStyle name="Comma 21 10 2" xfId="5926"/>
    <cellStyle name="Comma 21 11" xfId="4299"/>
    <cellStyle name="Comma 21 2" xfId="175"/>
    <cellStyle name="Comma 21 2 2" xfId="1315"/>
    <cellStyle name="Comma 21 2 2 2" xfId="1568"/>
    <cellStyle name="Comma 21 2 2 2 2" xfId="2027"/>
    <cellStyle name="Comma 21 2 2 2 2 2" xfId="5678"/>
    <cellStyle name="Comma 21 2 2 2 3" xfId="5269"/>
    <cellStyle name="Comma 21 2 2 3" xfId="1887"/>
    <cellStyle name="Comma 21 2 2 3 2" xfId="5558"/>
    <cellStyle name="Comma 21 2 2 4" xfId="5080"/>
    <cellStyle name="Comma 21 2 3" xfId="1522"/>
    <cellStyle name="Comma 21 2 3 2" xfId="1650"/>
    <cellStyle name="Comma 21 2 3 2 2" xfId="2122"/>
    <cellStyle name="Comma 21 2 3 2 2 2" xfId="5764"/>
    <cellStyle name="Comma 21 2 3 2 3" xfId="5345"/>
    <cellStyle name="Comma 21 2 3 3" xfId="1969"/>
    <cellStyle name="Comma 21 2 3 3 2" xfId="5632"/>
    <cellStyle name="Comma 21 2 3 4" xfId="5234"/>
    <cellStyle name="Comma 21 2 4" xfId="1548"/>
    <cellStyle name="Comma 21 2 4 2" xfId="2007"/>
    <cellStyle name="Comma 21 2 4 2 2" xfId="5663"/>
    <cellStyle name="Comma 21 2 4 3" xfId="5254"/>
    <cellStyle name="Comma 21 2 5" xfId="1780"/>
    <cellStyle name="Comma 21 2 5 2" xfId="5463"/>
    <cellStyle name="Comma 21 2 6" xfId="4010"/>
    <cellStyle name="Comma 21 2 6 2" xfId="5980"/>
    <cellStyle name="Comma 21 2 6 3" xfId="6124"/>
    <cellStyle name="Comma 21 2 7" xfId="4327"/>
    <cellStyle name="Comma 21 3" xfId="239"/>
    <cellStyle name="Comma 21 3 2" xfId="1530"/>
    <cellStyle name="Comma 21 3 2 2" xfId="1673"/>
    <cellStyle name="Comma 21 3 2 2 2" xfId="2145"/>
    <cellStyle name="Comma 21 3 2 2 2 2" xfId="5786"/>
    <cellStyle name="Comma 21 3 2 2 3" xfId="5367"/>
    <cellStyle name="Comma 21 3 2 3" xfId="1981"/>
    <cellStyle name="Comma 21 3 2 3 2" xfId="5644"/>
    <cellStyle name="Comma 21 3 2 4" xfId="5242"/>
    <cellStyle name="Comma 21 3 3" xfId="1558"/>
    <cellStyle name="Comma 21 3 3 2" xfId="2017"/>
    <cellStyle name="Comma 21 3 3 2 2" xfId="5670"/>
    <cellStyle name="Comma 21 3 3 3" xfId="5261"/>
    <cellStyle name="Comma 21 3 4" xfId="1800"/>
    <cellStyle name="Comma 21 3 4 2" xfId="5482"/>
    <cellStyle name="Comma 21 3 5" xfId="1339"/>
    <cellStyle name="Comma 21 3 5 2" xfId="5103"/>
    <cellStyle name="Comma 21 3 6" xfId="4349"/>
    <cellStyle name="Comma 21 4" xfId="256"/>
    <cellStyle name="Comma 21 4 2" xfId="1687"/>
    <cellStyle name="Comma 21 4 2 2" xfId="2162"/>
    <cellStyle name="Comma 21 4 2 2 2" xfId="5803"/>
    <cellStyle name="Comma 21 4 2 3" xfId="5381"/>
    <cellStyle name="Comma 21 4 3" xfId="1815"/>
    <cellStyle name="Comma 21 4 3 2" xfId="5497"/>
    <cellStyle name="Comma 21 4 4" xfId="1356"/>
    <cellStyle name="Comma 21 4 4 2" xfId="5120"/>
    <cellStyle name="Comma 21 4 5" xfId="4366"/>
    <cellStyle name="Comma 21 5" xfId="267"/>
    <cellStyle name="Comma 21 5 2" xfId="1693"/>
    <cellStyle name="Comma 21 5 2 2" xfId="2173"/>
    <cellStyle name="Comma 21 5 2 2 2" xfId="5814"/>
    <cellStyle name="Comma 21 5 2 3" xfId="5387"/>
    <cellStyle name="Comma 21 5 3" xfId="1826"/>
    <cellStyle name="Comma 21 5 3 2" xfId="5508"/>
    <cellStyle name="Comma 21 5 4" xfId="1367"/>
    <cellStyle name="Comma 21 5 4 2" xfId="5131"/>
    <cellStyle name="Comma 21 5 5" xfId="4377"/>
    <cellStyle name="Comma 21 6" xfId="288"/>
    <cellStyle name="Comma 21 6 2" xfId="1709"/>
    <cellStyle name="Comma 21 6 2 2" xfId="2193"/>
    <cellStyle name="Comma 21 6 2 2 2" xfId="5834"/>
    <cellStyle name="Comma 21 6 2 3" xfId="5403"/>
    <cellStyle name="Comma 21 6 3" xfId="1844"/>
    <cellStyle name="Comma 21 6 3 2" xfId="5526"/>
    <cellStyle name="Comma 21 6 4" xfId="1388"/>
    <cellStyle name="Comma 21 6 4 2" xfId="5151"/>
    <cellStyle name="Comma 21 6 5" xfId="4397"/>
    <cellStyle name="Comma 21 7" xfId="1280"/>
    <cellStyle name="Comma 21 7 2" xfId="1628"/>
    <cellStyle name="Comma 21 7 2 2" xfId="2093"/>
    <cellStyle name="Comma 21 7 2 2 2" xfId="5736"/>
    <cellStyle name="Comma 21 7 2 3" xfId="5323"/>
    <cellStyle name="Comma 21 7 3" xfId="1949"/>
    <cellStyle name="Comma 21 7 3 2" xfId="5613"/>
    <cellStyle name="Comma 21 7 4" xfId="5052"/>
    <cellStyle name="Comma 21 8" xfId="1544"/>
    <cellStyle name="Comma 21 8 2" xfId="2003"/>
    <cellStyle name="Comma 21 8 2 2" xfId="5661"/>
    <cellStyle name="Comma 21 8 3" xfId="5252"/>
    <cellStyle name="Comma 21 9" xfId="1752"/>
    <cellStyle name="Comma 21 9 2" xfId="5438"/>
    <cellStyle name="Comma 22" xfId="271"/>
    <cellStyle name="Comma 22 2" xfId="1371"/>
    <cellStyle name="Comma 22 2 2" xfId="2176"/>
    <cellStyle name="Comma 22 2 2 2" xfId="5817"/>
    <cellStyle name="Comma 22 2 3" xfId="5134"/>
    <cellStyle name="Comma 22 3" xfId="1829"/>
    <cellStyle name="Comma 22 3 2" xfId="5511"/>
    <cellStyle name="Comma 22 4" xfId="869"/>
    <cellStyle name="Comma 22 4 2" xfId="4692"/>
    <cellStyle name="Comma 22 5" xfId="2286"/>
    <cellStyle name="Comma 22 5 2" xfId="5902"/>
    <cellStyle name="Comma 22 6" xfId="4380"/>
    <cellStyle name="Comma 23" xfId="275"/>
    <cellStyle name="Comma 23 2" xfId="1375"/>
    <cellStyle name="Comma 23 2 2" xfId="2180"/>
    <cellStyle name="Comma 23 2 2 2" xfId="5821"/>
    <cellStyle name="Comma 23 2 3" xfId="5138"/>
    <cellStyle name="Comma 23 3" xfId="1833"/>
    <cellStyle name="Comma 23 3 2" xfId="5515"/>
    <cellStyle name="Comma 23 4" xfId="376"/>
    <cellStyle name="Comma 23 4 2" xfId="4437"/>
    <cellStyle name="Comma 23 5" xfId="2285"/>
    <cellStyle name="Comma 23 5 2" xfId="5901"/>
    <cellStyle name="Comma 23 6" xfId="4384"/>
    <cellStyle name="Comma 24" xfId="273"/>
    <cellStyle name="Comma 24 2" xfId="1696"/>
    <cellStyle name="Comma 24 2 2" xfId="2178"/>
    <cellStyle name="Comma 24 2 2 2" xfId="5819"/>
    <cellStyle name="Comma 24 2 3" xfId="5390"/>
    <cellStyle name="Comma 24 3" xfId="1831"/>
    <cellStyle name="Comma 24 3 2" xfId="5513"/>
    <cellStyle name="Comma 24 4" xfId="1373"/>
    <cellStyle name="Comma 24 4 2" xfId="5136"/>
    <cellStyle name="Comma 24 5" xfId="2327"/>
    <cellStyle name="Comma 24 5 2" xfId="5932"/>
    <cellStyle name="Comma 24 6" xfId="4382"/>
    <cellStyle name="Comma 25" xfId="276"/>
    <cellStyle name="Comma 25 2" xfId="1698"/>
    <cellStyle name="Comma 25 2 2" xfId="2181"/>
    <cellStyle name="Comma 25 2 2 2" xfId="5822"/>
    <cellStyle name="Comma 25 2 3" xfId="5392"/>
    <cellStyle name="Comma 25 3" xfId="1834"/>
    <cellStyle name="Comma 25 3 2" xfId="5516"/>
    <cellStyle name="Comma 25 4" xfId="1376"/>
    <cellStyle name="Comma 25 4 2" xfId="5139"/>
    <cellStyle name="Comma 25 5" xfId="3355"/>
    <cellStyle name="Comma 25 5 2" xfId="5934"/>
    <cellStyle name="Comma 25 6" xfId="4385"/>
    <cellStyle name="Comma 26" xfId="291"/>
    <cellStyle name="Comma 26 2" xfId="483"/>
    <cellStyle name="Comma 26 2 2" xfId="774"/>
    <cellStyle name="Comma 26 2 2 2" xfId="1100"/>
    <cellStyle name="Comma 26 2 2 2 2" xfId="4904"/>
    <cellStyle name="Comma 26 2 2 3" xfId="2196"/>
    <cellStyle name="Comma 26 2 2 3 2" xfId="5837"/>
    <cellStyle name="Comma 26 2 2 4" xfId="4601"/>
    <cellStyle name="Comma 26 2 3" xfId="938"/>
    <cellStyle name="Comma 26 2 3 2" xfId="4753"/>
    <cellStyle name="Comma 26 2 4" xfId="1711"/>
    <cellStyle name="Comma 26 2 4 2" xfId="5405"/>
    <cellStyle name="Comma 26 2 5" xfId="4476"/>
    <cellStyle name="Comma 26 3" xfId="649"/>
    <cellStyle name="Comma 26 3 2" xfId="838"/>
    <cellStyle name="Comma 26 3 2 2" xfId="1165"/>
    <cellStyle name="Comma 26 3 2 2 2" xfId="4967"/>
    <cellStyle name="Comma 26 3 2 3" xfId="4663"/>
    <cellStyle name="Comma 26 3 3" xfId="1003"/>
    <cellStyle name="Comma 26 3 3 2" xfId="4816"/>
    <cellStyle name="Comma 26 3 4" xfId="1846"/>
    <cellStyle name="Comma 26 3 4 2" xfId="5528"/>
    <cellStyle name="Comma 26 3 5" xfId="4518"/>
    <cellStyle name="Comma 26 4" xfId="742"/>
    <cellStyle name="Comma 26 4 2" xfId="1066"/>
    <cellStyle name="Comma 26 4 2 2" xfId="4877"/>
    <cellStyle name="Comma 26 4 3" xfId="4576"/>
    <cellStyle name="Comma 26 5" xfId="904"/>
    <cellStyle name="Comma 26 5 2" xfId="4726"/>
    <cellStyle name="Comma 26 6" xfId="1391"/>
    <cellStyle name="Comma 26 6 2" xfId="5154"/>
    <cellStyle name="Comma 26 7" xfId="413"/>
    <cellStyle name="Comma 26 7 2" xfId="4459"/>
    <cellStyle name="Comma 26 8" xfId="3732"/>
    <cellStyle name="Comma 26 8 2" xfId="5949"/>
    <cellStyle name="Comma 26 9" xfId="4400"/>
    <cellStyle name="Comma 27" xfId="61"/>
    <cellStyle name="Comma 27 10" xfId="4018"/>
    <cellStyle name="Comma 27 10 2" xfId="5986"/>
    <cellStyle name="Comma 27 11" xfId="4258"/>
    <cellStyle name="Comma 27 2" xfId="76"/>
    <cellStyle name="Comma 27 2 2" xfId="93"/>
    <cellStyle name="Comma 27 2 2 2" xfId="1616"/>
    <cellStyle name="Comma 27 2 2 2 2" xfId="2080"/>
    <cellStyle name="Comma 27 2 2 2 2 2" xfId="5724"/>
    <cellStyle name="Comma 27 2 2 2 3" xfId="5312"/>
    <cellStyle name="Comma 27 2 2 3" xfId="1937"/>
    <cellStyle name="Comma 27 2 2 3 2" xfId="5602"/>
    <cellStyle name="Comma 27 2 2 4" xfId="1244"/>
    <cellStyle name="Comma 27 2 2 4 2" xfId="5032"/>
    <cellStyle name="Comma 27 2 2 5" xfId="4281"/>
    <cellStyle name="Comma 27 2 3" xfId="1626"/>
    <cellStyle name="Comma 27 2 3 2" xfId="2091"/>
    <cellStyle name="Comma 27 2 3 2 2" xfId="5734"/>
    <cellStyle name="Comma 27 2 3 3" xfId="5321"/>
    <cellStyle name="Comma 27 2 4" xfId="1947"/>
    <cellStyle name="Comma 27 2 4 2" xfId="5611"/>
    <cellStyle name="Comma 27 2 5" xfId="1228"/>
    <cellStyle name="Comma 27 2 5 2" xfId="5019"/>
    <cellStyle name="Comma 27 2 6" xfId="4268"/>
    <cellStyle name="Comma 27 3" xfId="70"/>
    <cellStyle name="Comma 27 3 2" xfId="1623"/>
    <cellStyle name="Comma 27 3 2 2" xfId="2088"/>
    <cellStyle name="Comma 27 3 2 2 2" xfId="5731"/>
    <cellStyle name="Comma 27 3 2 3" xfId="5318"/>
    <cellStyle name="Comma 27 3 3" xfId="1944"/>
    <cellStyle name="Comma 27 3 3 2" xfId="5608"/>
    <cellStyle name="Comma 27 3 4" xfId="1222"/>
    <cellStyle name="Comma 27 3 4 2" xfId="5015"/>
    <cellStyle name="Comma 27 3 5" xfId="4264"/>
    <cellStyle name="Comma 27 4" xfId="87"/>
    <cellStyle name="Comma 27 4 2" xfId="1598"/>
    <cellStyle name="Comma 27 4 2 2" xfId="2058"/>
    <cellStyle name="Comma 27 4 2 2 2" xfId="5705"/>
    <cellStyle name="Comma 27 4 2 3" xfId="5296"/>
    <cellStyle name="Comma 27 4 3" xfId="1916"/>
    <cellStyle name="Comma 27 4 3 2" xfId="5584"/>
    <cellStyle name="Comma 27 4 4" xfId="1238"/>
    <cellStyle name="Comma 27 4 4 2" xfId="5027"/>
    <cellStyle name="Comma 27 4 5" xfId="4276"/>
    <cellStyle name="Comma 27 5" xfId="318"/>
    <cellStyle name="Comma 27 5 2" xfId="1720"/>
    <cellStyle name="Comma 27 5 2 2" xfId="2205"/>
    <cellStyle name="Comma 27 5 2 2 2" xfId="5846"/>
    <cellStyle name="Comma 27 5 2 3" xfId="5414"/>
    <cellStyle name="Comma 27 5 3" xfId="1989"/>
    <cellStyle name="Comma 27 5 3 2" xfId="5652"/>
    <cellStyle name="Comma 27 5 4" xfId="1410"/>
    <cellStyle name="Comma 27 5 4 2" xfId="5163"/>
    <cellStyle name="Comma 27 5 5" xfId="4409"/>
    <cellStyle name="Comma 27 6" xfId="1606"/>
    <cellStyle name="Comma 27 6 2" xfId="2068"/>
    <cellStyle name="Comma 27 6 2 2" xfId="5714"/>
    <cellStyle name="Comma 27 6 3" xfId="5303"/>
    <cellStyle name="Comma 27 7" xfId="1507"/>
    <cellStyle name="Comma 27 7 2" xfId="1925"/>
    <cellStyle name="Comma 27 7 2 2" xfId="5592"/>
    <cellStyle name="Comma 27 7 3" xfId="5222"/>
    <cellStyle name="Comma 27 8" xfId="1855"/>
    <cellStyle name="Comma 27 8 2" xfId="5536"/>
    <cellStyle name="Comma 27 9" xfId="1215"/>
    <cellStyle name="Comma 27 9 2" xfId="5009"/>
    <cellStyle name="Comma 28" xfId="325"/>
    <cellStyle name="Comma 28 2" xfId="1722"/>
    <cellStyle name="Comma 28 2 2" xfId="2207"/>
    <cellStyle name="Comma 28 2 2 2" xfId="5848"/>
    <cellStyle name="Comma 28 2 3" xfId="5416"/>
    <cellStyle name="Comma 28 3" xfId="1858"/>
    <cellStyle name="Comma 28 3 2" xfId="5538"/>
    <cellStyle name="Comma 28 4" xfId="1415"/>
    <cellStyle name="Comma 28 4 2" xfId="5165"/>
    <cellStyle name="Comma 28 5" xfId="4017"/>
    <cellStyle name="Comma 28 5 2" xfId="5985"/>
    <cellStyle name="Comma 28 6" xfId="4411"/>
    <cellStyle name="Comma 29" xfId="326"/>
    <cellStyle name="Comma 29 2" xfId="1723"/>
    <cellStyle name="Comma 29 2 2" xfId="2208"/>
    <cellStyle name="Comma 29 2 2 2" xfId="5849"/>
    <cellStyle name="Comma 29 2 3" xfId="5417"/>
    <cellStyle name="Comma 29 3" xfId="1859"/>
    <cellStyle name="Comma 29 3 2" xfId="5539"/>
    <cellStyle name="Comma 29 4" xfId="1416"/>
    <cellStyle name="Comma 29 4 2" xfId="5166"/>
    <cellStyle name="Comma 29 5" xfId="3982"/>
    <cellStyle name="Comma 29 5 2" xfId="5955"/>
    <cellStyle name="Comma 29 6" xfId="4412"/>
    <cellStyle name="Comma 3" xfId="54"/>
    <cellStyle name="Comma 3 10" xfId="148"/>
    <cellStyle name="Comma 3 10 2" xfId="1034"/>
    <cellStyle name="Comma 3 10 2 2" xfId="2098"/>
    <cellStyle name="Comma 3 10 2 2 2" xfId="5741"/>
    <cellStyle name="Comma 3 10 2 3" xfId="1632"/>
    <cellStyle name="Comma 3 10 2 3 2" xfId="5327"/>
    <cellStyle name="Comma 3 10 2 4" xfId="4845"/>
    <cellStyle name="Comma 3 10 3" xfId="1289"/>
    <cellStyle name="Comma 3 10 3 2" xfId="5057"/>
    <cellStyle name="Comma 3 10 4" xfId="710"/>
    <cellStyle name="Comma 3 10 4 2" xfId="4544"/>
    <cellStyle name="Comma 3 10 5" xfId="2241"/>
    <cellStyle name="Comma 3 10 5 2" xfId="5875"/>
    <cellStyle name="Comma 3 10 6" xfId="4304"/>
    <cellStyle name="Comma 3 11" xfId="127"/>
    <cellStyle name="Comma 3 11 2" xfId="1271"/>
    <cellStyle name="Comma 3 11 2 2" xfId="2071"/>
    <cellStyle name="Comma 3 11 2 2 2" xfId="5716"/>
    <cellStyle name="Comma 3 11 2 3" xfId="5046"/>
    <cellStyle name="Comma 3 11 3" xfId="1928"/>
    <cellStyle name="Comma 3 11 3 2" xfId="5594"/>
    <cellStyle name="Comma 3 11 4" xfId="872"/>
    <cellStyle name="Comma 3 11 4 2" xfId="4694"/>
    <cellStyle name="Comma 3 11 5" xfId="4294"/>
    <cellStyle name="Comma 3 12" xfId="382"/>
    <cellStyle name="Comma 3 12 2" xfId="1590"/>
    <cellStyle name="Comma 3 12 2 2" xfId="2050"/>
    <cellStyle name="Comma 3 12 2 2 2" xfId="5697"/>
    <cellStyle name="Comma 3 12 2 3" xfId="5288"/>
    <cellStyle name="Comma 3 12 3" xfId="1908"/>
    <cellStyle name="Comma 3 12 3 2" xfId="5576"/>
    <cellStyle name="Comma 3 12 4" xfId="1490"/>
    <cellStyle name="Comma 3 12 4 2" xfId="5212"/>
    <cellStyle name="Comma 3 12 5" xfId="4439"/>
    <cellStyle name="Comma 3 13" xfId="372"/>
    <cellStyle name="Comma 3 13 2" xfId="1747"/>
    <cellStyle name="Comma 3 13 2 2" xfId="5434"/>
    <cellStyle name="Comma 3 13 3" xfId="4436"/>
    <cellStyle name="Comma 3 14" xfId="1210"/>
    <cellStyle name="Comma 3 14 2" xfId="5005"/>
    <cellStyle name="Comma 3 15" xfId="2228"/>
    <cellStyle name="Comma 3 15 2" xfId="5866"/>
    <cellStyle name="Comma 3 16" xfId="4254"/>
    <cellStyle name="Comma 3 2" xfId="66"/>
    <cellStyle name="Comma 3 2 10" xfId="1453"/>
    <cellStyle name="Comma 3 2 10 2" xfId="1869"/>
    <cellStyle name="Comma 3 2 10 2 2" xfId="5545"/>
    <cellStyle name="Comma 3 2 10 3" xfId="5189"/>
    <cellStyle name="Comma 3 2 11" xfId="1751"/>
    <cellStyle name="Comma 3 2 11 2" xfId="5437"/>
    <cellStyle name="Comma 3 2 12" xfId="2270"/>
    <cellStyle name="Comma 3 2 12 2" xfId="5890"/>
    <cellStyle name="Comma 3 2 13" xfId="4261"/>
    <cellStyle name="Comma 3 2 2" xfId="119"/>
    <cellStyle name="Comma 3 2 2 2" xfId="174"/>
    <cellStyle name="Comma 3 2 2 2 2" xfId="775"/>
    <cellStyle name="Comma 3 2 2 2 2 2" xfId="1101"/>
    <cellStyle name="Comma 3 2 2 2 2 2 2" xfId="2121"/>
    <cellStyle name="Comma 3 2 2 2 2 2 2 2" xfId="5763"/>
    <cellStyle name="Comma 3 2 2 2 2 2 3" xfId="4905"/>
    <cellStyle name="Comma 3 2 2 2 2 3" xfId="1649"/>
    <cellStyle name="Comma 3 2 2 2 2 3 2" xfId="5344"/>
    <cellStyle name="Comma 3 2 2 2 2 4" xfId="4602"/>
    <cellStyle name="Comma 3 2 2 2 3" xfId="939"/>
    <cellStyle name="Comma 3 2 2 2 3 2" xfId="1968"/>
    <cellStyle name="Comma 3 2 2 2 3 2 2" xfId="5631"/>
    <cellStyle name="Comma 3 2 2 2 3 3" xfId="4754"/>
    <cellStyle name="Comma 3 2 2 2 4" xfId="1314"/>
    <cellStyle name="Comma 3 2 2 2 4 2" xfId="5079"/>
    <cellStyle name="Comma 3 2 2 2 5" xfId="484"/>
    <cellStyle name="Comma 3 2 2 2 5 2" xfId="4477"/>
    <cellStyle name="Comma 3 2 2 2 6" xfId="4099"/>
    <cellStyle name="Comma 3 2 2 2 6 2" xfId="6029"/>
    <cellStyle name="Comma 3 2 2 2 7" xfId="4326"/>
    <cellStyle name="Comma 3 2 2 3" xfId="517"/>
    <cellStyle name="Comma 3 2 2 3 2" xfId="795"/>
    <cellStyle name="Comma 3 2 2 3 2 2" xfId="1122"/>
    <cellStyle name="Comma 3 2 2 3 2 2 2" xfId="4925"/>
    <cellStyle name="Comma 3 2 2 3 2 3" xfId="4621"/>
    <cellStyle name="Comma 3 2 2 3 3" xfId="960"/>
    <cellStyle name="Comma 3 2 2 3 3 2" xfId="4774"/>
    <cellStyle name="Comma 3 2 2 3 4" xfId="1474"/>
    <cellStyle name="Comma 3 2 2 3 5" xfId="4239"/>
    <cellStyle name="Comma 3 2 2 3 5 2" xfId="6080"/>
    <cellStyle name="Comma 3 2 2 3 6" xfId="4489"/>
    <cellStyle name="Comma 3 2 2 4" xfId="650"/>
    <cellStyle name="Comma 3 2 2 4 2" xfId="839"/>
    <cellStyle name="Comma 3 2 2 4 2 2" xfId="1166"/>
    <cellStyle name="Comma 3 2 2 4 2 2 2" xfId="4968"/>
    <cellStyle name="Comma 3 2 2 4 2 3" xfId="2032"/>
    <cellStyle name="Comma 3 2 2 4 2 3 2" xfId="5681"/>
    <cellStyle name="Comma 3 2 2 4 2 4" xfId="4664"/>
    <cellStyle name="Comma 3 2 2 4 3" xfId="1004"/>
    <cellStyle name="Comma 3 2 2 4 3 2" xfId="4817"/>
    <cellStyle name="Comma 3 2 2 4 4" xfId="1573"/>
    <cellStyle name="Comma 3 2 2 4 4 2" xfId="5272"/>
    <cellStyle name="Comma 3 2 2 4 5" xfId="4519"/>
    <cellStyle name="Comma 3 2 2 5" xfId="743"/>
    <cellStyle name="Comma 3 2 2 5 2" xfId="1067"/>
    <cellStyle name="Comma 3 2 2 5 2 2" xfId="1892"/>
    <cellStyle name="Comma 3 2 2 5 2 2 2" xfId="5561"/>
    <cellStyle name="Comma 3 2 2 5 2 3" xfId="4878"/>
    <cellStyle name="Comma 3 2 2 5 3" xfId="1478"/>
    <cellStyle name="Comma 3 2 2 5 3 2" xfId="5202"/>
    <cellStyle name="Comma 3 2 2 5 4" xfId="4577"/>
    <cellStyle name="Comma 3 2 2 6" xfId="905"/>
    <cellStyle name="Comma 3 2 2 6 2" xfId="1779"/>
    <cellStyle name="Comma 3 2 2 6 2 2" xfId="5462"/>
    <cellStyle name="Comma 3 2 2 6 3" xfId="4727"/>
    <cellStyle name="Comma 3 2 2 7" xfId="1263"/>
    <cellStyle name="Comma 3 2 2 8" xfId="414"/>
    <cellStyle name="Comma 3 2 2 8 2" xfId="4460"/>
    <cellStyle name="Comma 3 2 2 9" xfId="2292"/>
    <cellStyle name="Comma 3 2 3" xfId="238"/>
    <cellStyle name="Comma 3 2 3 2" xfId="798"/>
    <cellStyle name="Comma 3 2 3 2 2" xfId="1125"/>
    <cellStyle name="Comma 3 2 3 2 2 2" xfId="2144"/>
    <cellStyle name="Comma 3 2 3 2 2 2 2" xfId="5785"/>
    <cellStyle name="Comma 3 2 3 2 2 3" xfId="1672"/>
    <cellStyle name="Comma 3 2 3 2 2 3 2" xfId="5366"/>
    <cellStyle name="Comma 3 2 3 2 2 4" xfId="4928"/>
    <cellStyle name="Comma 3 2 3 2 3" xfId="1980"/>
    <cellStyle name="Comma 3 2 3 2 3 2" xfId="5643"/>
    <cellStyle name="Comma 3 2 3 2 4" xfId="1529"/>
    <cellStyle name="Comma 3 2 3 2 4 2" xfId="5241"/>
    <cellStyle name="Comma 3 2 3 2 5" xfId="4624"/>
    <cellStyle name="Comma 3 2 3 3" xfId="963"/>
    <cellStyle name="Comma 3 2 3 3 2" xfId="2020"/>
    <cellStyle name="Comma 3 2 3 3 2 2" xfId="5673"/>
    <cellStyle name="Comma 3 2 3 3 3" xfId="1561"/>
    <cellStyle name="Comma 3 2 3 3 3 2" xfId="5264"/>
    <cellStyle name="Comma 3 2 3 3 4" xfId="4777"/>
    <cellStyle name="Comma 3 2 3 4" xfId="1338"/>
    <cellStyle name="Comma 3 2 3 4 2" xfId="1881"/>
    <cellStyle name="Comma 3 2 3 4 2 2" xfId="5554"/>
    <cellStyle name="Comma 3 2 3 4 3" xfId="1466"/>
    <cellStyle name="Comma 3 2 3 4 3 2" xfId="5197"/>
    <cellStyle name="Comma 3 2 3 4 4" xfId="5102"/>
    <cellStyle name="Comma 3 2 3 5" xfId="1799"/>
    <cellStyle name="Comma 3 2 3 5 2" xfId="5481"/>
    <cellStyle name="Comma 3 2 3 6" xfId="4083"/>
    <cellStyle name="Comma 3 2 3 6 2" xfId="6017"/>
    <cellStyle name="Comma 3 2 3 7" xfId="4348"/>
    <cellStyle name="Comma 3 2 4" xfId="255"/>
    <cellStyle name="Comma 3 2 4 2" xfId="818"/>
    <cellStyle name="Comma 3 2 4 2 2" xfId="1145"/>
    <cellStyle name="Comma 3 2 4 2 2 2" xfId="2161"/>
    <cellStyle name="Comma 3 2 4 2 2 2 2" xfId="5802"/>
    <cellStyle name="Comma 3 2 4 2 2 3" xfId="4947"/>
    <cellStyle name="Comma 3 2 4 2 3" xfId="1686"/>
    <cellStyle name="Comma 3 2 4 2 3 2" xfId="5380"/>
    <cellStyle name="Comma 3 2 4 2 4" xfId="4643"/>
    <cellStyle name="Comma 3 2 4 3" xfId="983"/>
    <cellStyle name="Comma 3 2 4 3 2" xfId="1814"/>
    <cellStyle name="Comma 3 2 4 3 2 2" xfId="5496"/>
    <cellStyle name="Comma 3 2 4 3 3" xfId="4796"/>
    <cellStyle name="Comma 3 2 4 4" xfId="1355"/>
    <cellStyle name="Comma 3 2 4 4 2" xfId="5119"/>
    <cellStyle name="Comma 3 2 4 5" xfId="4365"/>
    <cellStyle name="Comma 3 2 5" xfId="266"/>
    <cellStyle name="Comma 3 2 5 2" xfId="857"/>
    <cellStyle name="Comma 3 2 5 2 2" xfId="1184"/>
    <cellStyle name="Comma 3 2 5 2 2 2" xfId="2172"/>
    <cellStyle name="Comma 3 2 5 2 2 2 2" xfId="5813"/>
    <cellStyle name="Comma 3 2 5 2 2 3" xfId="4986"/>
    <cellStyle name="Comma 3 2 5 2 3" xfId="1692"/>
    <cellStyle name="Comma 3 2 5 2 3 2" xfId="5386"/>
    <cellStyle name="Comma 3 2 5 2 4" xfId="4682"/>
    <cellStyle name="Comma 3 2 5 3" xfId="1022"/>
    <cellStyle name="Comma 3 2 5 3 2" xfId="1825"/>
    <cellStyle name="Comma 3 2 5 3 2 2" xfId="5507"/>
    <cellStyle name="Comma 3 2 5 3 3" xfId="4835"/>
    <cellStyle name="Comma 3 2 5 4" xfId="1366"/>
    <cellStyle name="Comma 3 2 5 4 2" xfId="5130"/>
    <cellStyle name="Comma 3 2 5 5" xfId="4376"/>
    <cellStyle name="Comma 3 2 6" xfId="287"/>
    <cellStyle name="Comma 3 2 6 2" xfId="1086"/>
    <cellStyle name="Comma 3 2 6 2 2" xfId="2192"/>
    <cellStyle name="Comma 3 2 6 2 2 2" xfId="5833"/>
    <cellStyle name="Comma 3 2 6 2 3" xfId="1708"/>
    <cellStyle name="Comma 3 2 6 2 3 2" xfId="5402"/>
    <cellStyle name="Comma 3 2 6 2 4" xfId="4896"/>
    <cellStyle name="Comma 3 2 6 3" xfId="1387"/>
    <cellStyle name="Comma 3 2 6 3 2" xfId="5150"/>
    <cellStyle name="Comma 3 2 6 4" xfId="4396"/>
    <cellStyle name="Comma 3 2 7" xfId="158"/>
    <cellStyle name="Comma 3 2 7 2" xfId="1298"/>
    <cellStyle name="Comma 3 2 7 2 2" xfId="2106"/>
    <cellStyle name="Comma 3 2 7 2 2 2" xfId="5748"/>
    <cellStyle name="Comma 3 2 7 2 3" xfId="5064"/>
    <cellStyle name="Comma 3 2 7 3" xfId="1766"/>
    <cellStyle name="Comma 3 2 7 3 2" xfId="5449"/>
    <cellStyle name="Comma 3 2 7 4" xfId="924"/>
    <cellStyle name="Comma 3 2 7 4 2" xfId="4745"/>
    <cellStyle name="Comma 3 2 7 5" xfId="4311"/>
    <cellStyle name="Comma 3 2 8" xfId="135"/>
    <cellStyle name="Comma 3 2 8 2" xfId="1627"/>
    <cellStyle name="Comma 3 2 8 2 2" xfId="2092"/>
    <cellStyle name="Comma 3 2 8 2 2 2" xfId="5735"/>
    <cellStyle name="Comma 3 2 8 2 3" xfId="5322"/>
    <cellStyle name="Comma 3 2 8 3" xfId="1948"/>
    <cellStyle name="Comma 3 2 8 3 2" xfId="5612"/>
    <cellStyle name="Comma 3 2 8 4" xfId="1279"/>
    <cellStyle name="Comma 3 2 8 4 2" xfId="5051"/>
    <cellStyle name="Comma 3 2 8 5" xfId="4298"/>
    <cellStyle name="Comma 3 2 9" xfId="1219"/>
    <cellStyle name="Comma 3 2 9 2" xfId="1618"/>
    <cellStyle name="Comma 3 2 9 2 2" xfId="2082"/>
    <cellStyle name="Comma 3 2 9 2 2 2" xfId="5726"/>
    <cellStyle name="Comma 3 2 9 2 3" xfId="5314"/>
    <cellStyle name="Comma 3 2 9 3" xfId="1939"/>
    <cellStyle name="Comma 3 2 9 3 2" xfId="5604"/>
    <cellStyle name="Comma 3 2 9 4" xfId="5012"/>
    <cellStyle name="Comma 3 3" xfId="83"/>
    <cellStyle name="Comma 3 3 10" xfId="430"/>
    <cellStyle name="Comma 3 3 10 2" xfId="4468"/>
    <cellStyle name="Comma 3 3 10 3" xfId="6126"/>
    <cellStyle name="Comma 3 3 11" xfId="2282"/>
    <cellStyle name="Comma 3 3 11 2" xfId="5900"/>
    <cellStyle name="Comma 3 3 12" xfId="4272"/>
    <cellStyle name="Comma 3 3 2" xfId="171"/>
    <cellStyle name="Comma 3 3 2 2" xfId="528"/>
    <cellStyle name="Comma 3 3 2 2 2" xfId="1646"/>
    <cellStyle name="Comma 3 3 2 2 2 2" xfId="2118"/>
    <cellStyle name="Comma 3 3 2 2 2 2 2" xfId="5760"/>
    <cellStyle name="Comma 3 3 2 2 2 3" xfId="5341"/>
    <cellStyle name="Comma 3 3 2 2 3" xfId="1966"/>
    <cellStyle name="Comma 3 3 2 2 3 2" xfId="5629"/>
    <cellStyle name="Comma 3 3 2 2 4" xfId="1520"/>
    <cellStyle name="Comma 3 3 2 2 4 2" xfId="5232"/>
    <cellStyle name="Comma 3 3 2 3" xfId="790"/>
    <cellStyle name="Comma 3 3 2 3 2" xfId="1116"/>
    <cellStyle name="Comma 3 3 2 3 2 2" xfId="2021"/>
    <cellStyle name="Comma 3 3 2 3 2 2 2" xfId="5674"/>
    <cellStyle name="Comma 3 3 2 3 2 3" xfId="4919"/>
    <cellStyle name="Comma 3 3 2 3 3" xfId="1562"/>
    <cellStyle name="Comma 3 3 2 3 3 2" xfId="5265"/>
    <cellStyle name="Comma 3 3 2 3 4" xfId="4616"/>
    <cellStyle name="Comma 3 3 2 4" xfId="954"/>
    <cellStyle name="Comma 3 3 2 4 2" xfId="1882"/>
    <cellStyle name="Comma 3 3 2 4 2 2" xfId="5555"/>
    <cellStyle name="Comma 3 3 2 4 3" xfId="1468"/>
    <cellStyle name="Comma 3 3 2 4 3 2" xfId="5198"/>
    <cellStyle name="Comma 3 3 2 4 4" xfId="4768"/>
    <cellStyle name="Comma 3 3 2 5" xfId="1311"/>
    <cellStyle name="Comma 3 3 2 5 2" xfId="5076"/>
    <cellStyle name="Comma 3 3 2 6" xfId="511"/>
    <cellStyle name="Comma 3 3 2 6 2" xfId="4487"/>
    <cellStyle name="Comma 3 3 2 7" xfId="2314"/>
    <cellStyle name="Comma 3 3 2 7 2" xfId="5922"/>
    <cellStyle name="Comma 3 3 2 8" xfId="4323"/>
    <cellStyle name="Comma 3 3 3" xfId="235"/>
    <cellStyle name="Comma 3 3 3 2" xfId="811"/>
    <cellStyle name="Comma 3 3 3 2 2" xfId="1138"/>
    <cellStyle name="Comma 3 3 3 2 2 2" xfId="2141"/>
    <cellStyle name="Comma 3 3 3 2 2 2 2" xfId="5782"/>
    <cellStyle name="Comma 3 3 3 2 2 3" xfId="4940"/>
    <cellStyle name="Comma 3 3 3 2 3" xfId="1669"/>
    <cellStyle name="Comma 3 3 3 2 3 2" xfId="5363"/>
    <cellStyle name="Comma 3 3 3 2 4" xfId="4636"/>
    <cellStyle name="Comma 3 3 3 3" xfId="976"/>
    <cellStyle name="Comma 3 3 3 3 2" xfId="1796"/>
    <cellStyle name="Comma 3 3 3 3 2 2" xfId="5478"/>
    <cellStyle name="Comma 3 3 3 3 3" xfId="4789"/>
    <cellStyle name="Comma 3 3 3 4" xfId="1335"/>
    <cellStyle name="Comma 3 3 3 4 2" xfId="5099"/>
    <cellStyle name="Comma 3 3 3 5" xfId="564"/>
    <cellStyle name="Comma 3 3 3 5 2" xfId="4500"/>
    <cellStyle name="Comma 3 3 3 6" xfId="4006"/>
    <cellStyle name="Comma 3 3 3 6 2" xfId="5976"/>
    <cellStyle name="Comma 3 3 3 7" xfId="4345"/>
    <cellStyle name="Comma 3 3 4" xfId="252"/>
    <cellStyle name="Comma 3 3 4 2" xfId="1352"/>
    <cellStyle name="Comma 3 3 4 2 2" xfId="2158"/>
    <cellStyle name="Comma 3 3 4 2 2 2" xfId="5799"/>
    <cellStyle name="Comma 3 3 4 2 3" xfId="5116"/>
    <cellStyle name="Comma 3 3 4 3" xfId="1811"/>
    <cellStyle name="Comma 3 3 4 3 2" xfId="5493"/>
    <cellStyle name="Comma 3 3 4 4" xfId="543"/>
    <cellStyle name="Comma 3 3 4 5" xfId="4073"/>
    <cellStyle name="Comma 3 3 4 5 2" xfId="6008"/>
    <cellStyle name="Comma 3 3 4 6" xfId="4362"/>
    <cellStyle name="Comma 3 3 5" xfId="284"/>
    <cellStyle name="Comma 3 3 5 2" xfId="644"/>
    <cellStyle name="Comma 3 3 5 2 2" xfId="833"/>
    <cellStyle name="Comma 3 3 5 2 2 2" xfId="1160"/>
    <cellStyle name="Comma 3 3 5 2 2 2 2" xfId="4962"/>
    <cellStyle name="Comma 3 3 5 2 2 3" xfId="2189"/>
    <cellStyle name="Comma 3 3 5 2 2 3 2" xfId="5830"/>
    <cellStyle name="Comma 3 3 5 2 2 4" xfId="4658"/>
    <cellStyle name="Comma 3 3 5 2 3" xfId="998"/>
    <cellStyle name="Comma 3 3 5 2 3 2" xfId="4811"/>
    <cellStyle name="Comma 3 3 5 2 4" xfId="1705"/>
    <cellStyle name="Comma 3 3 5 2 4 2" xfId="5399"/>
    <cellStyle name="Comma 3 3 5 2 5" xfId="4515"/>
    <cellStyle name="Comma 3 3 5 3" xfId="763"/>
    <cellStyle name="Comma 3 3 5 3 2" xfId="1089"/>
    <cellStyle name="Comma 3 3 5 3 2 2" xfId="4899"/>
    <cellStyle name="Comma 3 3 5 3 3" xfId="1841"/>
    <cellStyle name="Comma 3 3 5 3 3 2" xfId="5523"/>
    <cellStyle name="Comma 3 3 5 3 4" xfId="4596"/>
    <cellStyle name="Comma 3 3 5 4" xfId="927"/>
    <cellStyle name="Comma 3 3 5 4 2" xfId="4748"/>
    <cellStyle name="Comma 3 3 5 5" xfId="1384"/>
    <cellStyle name="Comma 3 3 5 5 2" xfId="5147"/>
    <cellStyle name="Comma 3 3 5 6" xfId="4393"/>
    <cellStyle name="Comma 3 3 6" xfId="296"/>
    <cellStyle name="Comma 3 3 6 2" xfId="850"/>
    <cellStyle name="Comma 3 3 6 2 2" xfId="1177"/>
    <cellStyle name="Comma 3 3 6 2 2 2" xfId="2198"/>
    <cellStyle name="Comma 3 3 6 2 2 2 2" xfId="5839"/>
    <cellStyle name="Comma 3 3 6 2 2 3" xfId="4979"/>
    <cellStyle name="Comma 3 3 6 2 3" xfId="1713"/>
    <cellStyle name="Comma 3 3 6 2 3 2" xfId="5407"/>
    <cellStyle name="Comma 3 3 6 2 4" xfId="4675"/>
    <cellStyle name="Comma 3 3 6 3" xfId="1015"/>
    <cellStyle name="Comma 3 3 6 3 2" xfId="1848"/>
    <cellStyle name="Comma 3 3 6 3 2 2" xfId="5530"/>
    <cellStyle name="Comma 3 3 6 3 3" xfId="4828"/>
    <cellStyle name="Comma 3 3 6 4" xfId="1394"/>
    <cellStyle name="Comma 3 3 6 4 2" xfId="5156"/>
    <cellStyle name="Comma 3 3 6 5" xfId="674"/>
    <cellStyle name="Comma 3 3 6 5 2" xfId="4529"/>
    <cellStyle name="Comma 3 3 6 6" xfId="4402"/>
    <cellStyle name="Comma 3 3 7" xfId="157"/>
    <cellStyle name="Comma 3 3 7 2" xfId="1079"/>
    <cellStyle name="Comma 3 3 7 2 2" xfId="2105"/>
    <cellStyle name="Comma 3 3 7 2 2 2" xfId="5747"/>
    <cellStyle name="Comma 3 3 7 2 3" xfId="1635"/>
    <cellStyle name="Comma 3 3 7 2 3 2" xfId="5330"/>
    <cellStyle name="Comma 3 3 7 2 4" xfId="4889"/>
    <cellStyle name="Comma 3 3 7 3" xfId="1297"/>
    <cellStyle name="Comma 3 3 7 3 2" xfId="5063"/>
    <cellStyle name="Comma 3 3 7 4" xfId="754"/>
    <cellStyle name="Comma 3 3 7 4 2" xfId="4587"/>
    <cellStyle name="Comma 3 3 7 5" xfId="4310"/>
    <cellStyle name="Comma 3 3 8" xfId="917"/>
    <cellStyle name="Comma 3 3 8 2" xfId="1588"/>
    <cellStyle name="Comma 3 3 8 2 2" xfId="2048"/>
    <cellStyle name="Comma 3 3 8 2 2 2" xfId="5695"/>
    <cellStyle name="Comma 3 3 8 2 3" xfId="5286"/>
    <cellStyle name="Comma 3 3 8 3" xfId="1906"/>
    <cellStyle name="Comma 3 3 8 3 2" xfId="5574"/>
    <cellStyle name="Comma 3 3 8 4" xfId="1489"/>
    <cellStyle name="Comma 3 3 8 4 2" xfId="5211"/>
    <cellStyle name="Comma 3 3 8 5" xfId="4738"/>
    <cellStyle name="Comma 3 3 9" xfId="1234"/>
    <cellStyle name="Comma 3 3 9 2" xfId="1765"/>
    <cellStyle name="Comma 3 3 9 2 2" xfId="5448"/>
    <cellStyle name="Comma 3 3 9 3" xfId="5023"/>
    <cellStyle name="Comma 3 4" xfId="122"/>
    <cellStyle name="Comma 3 4 2" xfId="295"/>
    <cellStyle name="Comma 3 4 2 2" xfId="486"/>
    <cellStyle name="Comma 3 4 2 2 2" xfId="776"/>
    <cellStyle name="Comma 3 4 2 2 2 2" xfId="1102"/>
    <cellStyle name="Comma 3 4 2 2 2 2 2" xfId="2197"/>
    <cellStyle name="Comma 3 4 2 2 2 2 2 2" xfId="5838"/>
    <cellStyle name="Comma 3 4 2 2 2 2 3" xfId="4906"/>
    <cellStyle name="Comma 3 4 2 2 2 3" xfId="1712"/>
    <cellStyle name="Comma 3 4 2 2 2 3 2" xfId="5406"/>
    <cellStyle name="Comma 3 4 2 2 2 4" xfId="4603"/>
    <cellStyle name="Comma 3 4 2 2 3" xfId="940"/>
    <cellStyle name="Comma 3 4 2 2 3 2" xfId="1985"/>
    <cellStyle name="Comma 3 4 2 2 3 2 2" xfId="5648"/>
    <cellStyle name="Comma 3 4 2 2 3 3" xfId="4755"/>
    <cellStyle name="Comma 3 4 2 2 4" xfId="1531"/>
    <cellStyle name="Comma 3 4 2 2 4 2" xfId="5243"/>
    <cellStyle name="Comma 3 4 2 2 5" xfId="4478"/>
    <cellStyle name="Comma 3 4 2 3" xfId="652"/>
    <cellStyle name="Comma 3 4 2 3 2" xfId="840"/>
    <cellStyle name="Comma 3 4 2 3 2 2" xfId="1167"/>
    <cellStyle name="Comma 3 4 2 3 2 2 2" xfId="4969"/>
    <cellStyle name="Comma 3 4 2 3 2 3" xfId="4665"/>
    <cellStyle name="Comma 3 4 2 3 3" xfId="1005"/>
    <cellStyle name="Comma 3 4 2 3 3 2" xfId="4818"/>
    <cellStyle name="Comma 3 4 2 3 4" xfId="1847"/>
    <cellStyle name="Comma 3 4 2 3 4 2" xfId="5529"/>
    <cellStyle name="Comma 3 4 2 3 5" xfId="4520"/>
    <cellStyle name="Comma 3 4 2 4" xfId="744"/>
    <cellStyle name="Comma 3 4 2 4 2" xfId="1068"/>
    <cellStyle name="Comma 3 4 2 4 2 2" xfId="4879"/>
    <cellStyle name="Comma 3 4 2 4 3" xfId="4578"/>
    <cellStyle name="Comma 3 4 2 5" xfId="906"/>
    <cellStyle name="Comma 3 4 2 5 2" xfId="4728"/>
    <cellStyle name="Comma 3 4 2 6" xfId="1393"/>
    <cellStyle name="Comma 3 4 2 6 2" xfId="5155"/>
    <cellStyle name="Comma 3 4 2 7" xfId="415"/>
    <cellStyle name="Comma 3 4 2 7 2" xfId="4461"/>
    <cellStyle name="Comma 3 4 2 8" xfId="4014"/>
    <cellStyle name="Comma 3 4 2 8 2" xfId="5984"/>
    <cellStyle name="Comma 3 4 2 9" xfId="4401"/>
    <cellStyle name="Comma 3 4 3" xfId="165"/>
    <cellStyle name="Comma 3 4 3 2" xfId="841"/>
    <cellStyle name="Comma 3 4 3 2 2" xfId="1168"/>
    <cellStyle name="Comma 3 4 3 2 2 2" xfId="2112"/>
    <cellStyle name="Comma 3 4 3 2 2 2 2" xfId="5754"/>
    <cellStyle name="Comma 3 4 3 2 2 3" xfId="4970"/>
    <cellStyle name="Comma 3 4 3 2 3" xfId="1641"/>
    <cellStyle name="Comma 3 4 3 2 3 2" xfId="5336"/>
    <cellStyle name="Comma 3 4 3 2 4" xfId="4666"/>
    <cellStyle name="Comma 3 4 3 3" xfId="1006"/>
    <cellStyle name="Comma 3 4 3 3 2" xfId="1962"/>
    <cellStyle name="Comma 3 4 3 3 2 2" xfId="5625"/>
    <cellStyle name="Comma 3 4 3 3 3" xfId="4819"/>
    <cellStyle name="Comma 3 4 3 4" xfId="1305"/>
    <cellStyle name="Comma 3 4 3 4 2" xfId="5070"/>
    <cellStyle name="Comma 3 4 3 5" xfId="653"/>
    <cellStyle name="Comma 3 4 3 5 2" xfId="4521"/>
    <cellStyle name="Comma 3 4 3 6" xfId="4089"/>
    <cellStyle name="Comma 3 4 3 6 2" xfId="6021"/>
    <cellStyle name="Comma 3 4 3 7" xfId="4317"/>
    <cellStyle name="Comma 3 4 4" xfId="778"/>
    <cellStyle name="Comma 3 4 4 2" xfId="1104"/>
    <cellStyle name="Comma 3 4 4 2 2" xfId="2073"/>
    <cellStyle name="Comma 3 4 4 2 2 2" xfId="5717"/>
    <cellStyle name="Comma 3 4 4 2 3" xfId="1609"/>
    <cellStyle name="Comma 3 4 4 2 3 2" xfId="5305"/>
    <cellStyle name="Comma 3 4 4 2 4" xfId="4907"/>
    <cellStyle name="Comma 3 4 4 3" xfId="1930"/>
    <cellStyle name="Comma 3 4 4 3 2" xfId="5595"/>
    <cellStyle name="Comma 3 4 4 4" xfId="1510"/>
    <cellStyle name="Comma 3 4 4 4 2" xfId="5224"/>
    <cellStyle name="Comma 3 4 4 5" xfId="4604"/>
    <cellStyle name="Comma 3 4 5" xfId="942"/>
    <cellStyle name="Comma 3 4 5 2" xfId="1772"/>
    <cellStyle name="Comma 3 4 5 2 2" xfId="5455"/>
    <cellStyle name="Comma 3 4 5 3" xfId="4756"/>
    <cellStyle name="Comma 3 4 6" xfId="1266"/>
    <cellStyle name="Comma 3 4 6 2" xfId="5043"/>
    <cellStyle name="Comma 3 4 7" xfId="2322"/>
    <cellStyle name="Comma 3 4 7 2" xfId="5930"/>
    <cellStyle name="Comma 3 4 8" xfId="4291"/>
    <cellStyle name="Comma 3 5" xfId="229"/>
    <cellStyle name="Comma 3 5 2" xfId="765"/>
    <cellStyle name="Comma 3 5 2 2" xfId="1091"/>
    <cellStyle name="Comma 3 5 2 2 2" xfId="2135"/>
    <cellStyle name="Comma 3 5 2 2 2 2" xfId="5776"/>
    <cellStyle name="Comma 3 5 2 2 3" xfId="1663"/>
    <cellStyle name="Comma 3 5 2 2 3 2" xfId="5357"/>
    <cellStyle name="Comma 3 5 2 2 4" xfId="4900"/>
    <cellStyle name="Comma 3 5 2 3" xfId="1976"/>
    <cellStyle name="Comma 3 5 2 3 2" xfId="5639"/>
    <cellStyle name="Comma 3 5 2 4" xfId="1525"/>
    <cellStyle name="Comma 3 5 2 4 2" xfId="5237"/>
    <cellStyle name="Comma 3 5 2 5" xfId="4597"/>
    <cellStyle name="Comma 3 5 3" xfId="929"/>
    <cellStyle name="Comma 3 5 3 2" xfId="2016"/>
    <cellStyle name="Comma 3 5 3 2 2" xfId="5669"/>
    <cellStyle name="Comma 3 5 3 3" xfId="1557"/>
    <cellStyle name="Comma 3 5 3 3 2" xfId="5260"/>
    <cellStyle name="Comma 3 5 3 4" xfId="4749"/>
    <cellStyle name="Comma 3 5 4" xfId="1329"/>
    <cellStyle name="Comma 3 5 4 2" xfId="1879"/>
    <cellStyle name="Comma 3 5 4 2 2" xfId="5552"/>
    <cellStyle name="Comma 3 5 4 3" xfId="1464"/>
    <cellStyle name="Comma 3 5 4 3 2" xfId="5195"/>
    <cellStyle name="Comma 3 5 4 4" xfId="5093"/>
    <cellStyle name="Comma 3 5 5" xfId="1792"/>
    <cellStyle name="Comma 3 5 5 2" xfId="5474"/>
    <cellStyle name="Comma 3 5 6" xfId="474"/>
    <cellStyle name="Comma 3 5 6 2" xfId="4473"/>
    <cellStyle name="Comma 3 5 7" xfId="3365"/>
    <cellStyle name="Comma 3 5 7 2" xfId="5942"/>
    <cellStyle name="Comma 3 5 8" xfId="4339"/>
    <cellStyle name="Comma 3 6" xfId="246"/>
    <cellStyle name="Comma 3 6 2" xfId="826"/>
    <cellStyle name="Comma 3 6 2 2" xfId="1153"/>
    <cellStyle name="Comma 3 6 2 2 2" xfId="2152"/>
    <cellStyle name="Comma 3 6 2 2 2 2" xfId="5793"/>
    <cellStyle name="Comma 3 6 2 2 3" xfId="4955"/>
    <cellStyle name="Comma 3 6 2 3" xfId="1679"/>
    <cellStyle name="Comma 3 6 2 3 2" xfId="5373"/>
    <cellStyle name="Comma 3 6 2 4" xfId="4651"/>
    <cellStyle name="Comma 3 6 3" xfId="991"/>
    <cellStyle name="Comma 3 6 3 2" xfId="1805"/>
    <cellStyle name="Comma 3 6 3 2 2" xfId="5487"/>
    <cellStyle name="Comma 3 6 3 3" xfId="4804"/>
    <cellStyle name="Comma 3 6 4" xfId="1346"/>
    <cellStyle name="Comma 3 6 4 2" xfId="5110"/>
    <cellStyle name="Comma 3 6 5" xfId="3979"/>
    <cellStyle name="Comma 3 6 6" xfId="4356"/>
    <cellStyle name="Comma 3 7" xfId="261"/>
    <cellStyle name="Comma 3 7 2" xfId="834"/>
    <cellStyle name="Comma 3 7 2 2" xfId="1161"/>
    <cellStyle name="Comma 3 7 2 2 2" xfId="2167"/>
    <cellStyle name="Comma 3 7 2 2 2 2" xfId="5808"/>
    <cellStyle name="Comma 3 7 2 2 3" xfId="4963"/>
    <cellStyle name="Comma 3 7 2 3" xfId="1690"/>
    <cellStyle name="Comma 3 7 2 3 2" xfId="5384"/>
    <cellStyle name="Comma 3 7 2 4" xfId="4659"/>
    <cellStyle name="Comma 3 7 3" xfId="999"/>
    <cellStyle name="Comma 3 7 3 2" xfId="1820"/>
    <cellStyle name="Comma 3 7 3 2 2" xfId="5502"/>
    <cellStyle name="Comma 3 7 3 3" xfId="4812"/>
    <cellStyle name="Comma 3 7 4" xfId="1361"/>
    <cellStyle name="Comma 3 7 4 2" xfId="5125"/>
    <cellStyle name="Comma 3 7 5" xfId="3981"/>
    <cellStyle name="Comma 3 7 5 2" xfId="5954"/>
    <cellStyle name="Comma 3 7 6" xfId="4371"/>
    <cellStyle name="Comma 3 8" xfId="274"/>
    <cellStyle name="Comma 3 8 2" xfId="746"/>
    <cellStyle name="Comma 3 8 2 2" xfId="1070"/>
    <cellStyle name="Comma 3 8 2 2 2" xfId="2179"/>
    <cellStyle name="Comma 3 8 2 2 2 2" xfId="5820"/>
    <cellStyle name="Comma 3 8 2 2 3" xfId="4880"/>
    <cellStyle name="Comma 3 8 2 3" xfId="1697"/>
    <cellStyle name="Comma 3 8 2 3 2" xfId="5391"/>
    <cellStyle name="Comma 3 8 2 4" xfId="4579"/>
    <cellStyle name="Comma 3 8 3" xfId="908"/>
    <cellStyle name="Comma 3 8 3 2" xfId="1832"/>
    <cellStyle name="Comma 3 8 3 2 2" xfId="5514"/>
    <cellStyle name="Comma 3 8 3 3" xfId="4729"/>
    <cellStyle name="Comma 3 8 4" xfId="1374"/>
    <cellStyle name="Comma 3 8 4 2" xfId="5137"/>
    <cellStyle name="Comma 3 8 5" xfId="420"/>
    <cellStyle name="Comma 3 8 5 2" xfId="4462"/>
    <cellStyle name="Comma 3 8 6" xfId="4022"/>
    <cellStyle name="Comma 3 8 6 2" xfId="5988"/>
    <cellStyle name="Comma 3 8 7" xfId="4383"/>
    <cellStyle name="Comma 3 9" xfId="278"/>
    <cellStyle name="Comma 3 9 2" xfId="737"/>
    <cellStyle name="Comma 3 9 2 2" xfId="1061"/>
    <cellStyle name="Comma 3 9 2 2 2" xfId="2183"/>
    <cellStyle name="Comma 3 9 2 2 2 2" xfId="5824"/>
    <cellStyle name="Comma 3 9 2 2 3" xfId="4872"/>
    <cellStyle name="Comma 3 9 2 3" xfId="1700"/>
    <cellStyle name="Comma 3 9 2 3 2" xfId="5394"/>
    <cellStyle name="Comma 3 9 2 4" xfId="4571"/>
    <cellStyle name="Comma 3 9 3" xfId="899"/>
    <cellStyle name="Comma 3 9 3 2" xfId="1836"/>
    <cellStyle name="Comma 3 9 3 2 2" xfId="5518"/>
    <cellStyle name="Comma 3 9 3 3" xfId="4721"/>
    <cellStyle name="Comma 3 9 4" xfId="1378"/>
    <cellStyle name="Comma 3 9 4 2" xfId="5141"/>
    <cellStyle name="Comma 3 9 5" xfId="406"/>
    <cellStyle name="Comma 3 9 5 2" xfId="4456"/>
    <cellStyle name="Comma 3 9 6" xfId="2267"/>
    <cellStyle name="Comma 3 9 6 2" xfId="5887"/>
    <cellStyle name="Comma 3 9 7" xfId="4387"/>
    <cellStyle name="Comma 30" xfId="327"/>
    <cellStyle name="Comma 30 2" xfId="1724"/>
    <cellStyle name="Comma 30 2 2" xfId="2209"/>
    <cellStyle name="Comma 30 2 2 2" xfId="5850"/>
    <cellStyle name="Comma 30 2 3" xfId="5418"/>
    <cellStyle name="Comma 30 3" xfId="1860"/>
    <cellStyle name="Comma 30 3 2" xfId="5540"/>
    <cellStyle name="Comma 30 4" xfId="1417"/>
    <cellStyle name="Comma 30 4 2" xfId="5167"/>
    <cellStyle name="Comma 30 5" xfId="3988"/>
    <cellStyle name="Comma 30 5 2" xfId="5960"/>
    <cellStyle name="Comma 30 6" xfId="4413"/>
    <cellStyle name="Comma 31" xfId="328"/>
    <cellStyle name="Comma 31 2" xfId="1725"/>
    <cellStyle name="Comma 31 2 2" xfId="2210"/>
    <cellStyle name="Comma 31 2 2 2" xfId="5851"/>
    <cellStyle name="Comma 31 2 3" xfId="5419"/>
    <cellStyle name="Comma 31 3" xfId="1861"/>
    <cellStyle name="Comma 31 3 2" xfId="5541"/>
    <cellStyle name="Comma 31 4" xfId="1418"/>
    <cellStyle name="Comma 31 4 2" xfId="5168"/>
    <cellStyle name="Comma 31 5" xfId="4020"/>
    <cellStyle name="Comma 31 5 2" xfId="5987"/>
    <cellStyle name="Comma 31 6" xfId="4414"/>
    <cellStyle name="Comma 32" xfId="329"/>
    <cellStyle name="Comma 32 2" xfId="1726"/>
    <cellStyle name="Comma 32 2 2" xfId="2211"/>
    <cellStyle name="Comma 32 2 2 2" xfId="5852"/>
    <cellStyle name="Comma 32 2 3" xfId="5420"/>
    <cellStyle name="Comma 32 3" xfId="1862"/>
    <cellStyle name="Comma 32 3 2" xfId="5542"/>
    <cellStyle name="Comma 32 4" xfId="1419"/>
    <cellStyle name="Comma 32 4 2" xfId="5169"/>
    <cellStyle name="Comma 32 5" xfId="4028"/>
    <cellStyle name="Comma 32 5 2" xfId="5990"/>
    <cellStyle name="Comma 32 6" xfId="4415"/>
    <cellStyle name="Comma 33" xfId="142"/>
    <cellStyle name="Comma 33 2" xfId="1630"/>
    <cellStyle name="Comma 33 2 2" xfId="2096"/>
    <cellStyle name="Comma 33 2 2 2" xfId="5739"/>
    <cellStyle name="Comma 33 2 3" xfId="5325"/>
    <cellStyle name="Comma 33 3" xfId="1952"/>
    <cellStyle name="Comma 33 3 2" xfId="5616"/>
    <cellStyle name="Comma 33 4" xfId="1285"/>
    <cellStyle name="Comma 33 4 2" xfId="5055"/>
    <cellStyle name="Comma 33 5" xfId="4031"/>
    <cellStyle name="Comma 33 5 2" xfId="5992"/>
    <cellStyle name="Comma 33 6" xfId="4302"/>
    <cellStyle name="Comma 34" xfId="330"/>
    <cellStyle name="Comma 34 2" xfId="1727"/>
    <cellStyle name="Comma 34 2 2" xfId="2212"/>
    <cellStyle name="Comma 34 2 2 2" xfId="5853"/>
    <cellStyle name="Comma 34 2 3" xfId="5421"/>
    <cellStyle name="Comma 34 3" xfId="1991"/>
    <cellStyle name="Comma 34 3 2" xfId="5654"/>
    <cellStyle name="Comma 34 4" xfId="1420"/>
    <cellStyle name="Comma 34 4 2" xfId="5170"/>
    <cellStyle name="Comma 34 5" xfId="4033"/>
    <cellStyle name="Comma 34 5 2" xfId="5993"/>
    <cellStyle name="Comma 34 6" xfId="4416"/>
    <cellStyle name="Comma 35" xfId="331"/>
    <cellStyle name="Comma 35 2" xfId="1728"/>
    <cellStyle name="Comma 35 2 2" xfId="2213"/>
    <cellStyle name="Comma 35 2 2 2" xfId="5854"/>
    <cellStyle name="Comma 35 2 3" xfId="5422"/>
    <cellStyle name="Comma 35 3" xfId="1992"/>
    <cellStyle name="Comma 35 3 2" xfId="5655"/>
    <cellStyle name="Comma 35 4" xfId="1421"/>
    <cellStyle name="Comma 35 4 2" xfId="5171"/>
    <cellStyle name="Comma 35 5" xfId="4036"/>
    <cellStyle name="Comma 35 5 2" xfId="5996"/>
    <cellStyle name="Comma 35 6" xfId="4417"/>
    <cellStyle name="Comma 36" xfId="332"/>
    <cellStyle name="Comma 36 2" xfId="1729"/>
    <cellStyle name="Comma 36 2 2" xfId="2214"/>
    <cellStyle name="Comma 36 2 2 2" xfId="5855"/>
    <cellStyle name="Comma 36 2 3" xfId="5423"/>
    <cellStyle name="Comma 36 3" xfId="1993"/>
    <cellStyle name="Comma 36 3 2" xfId="5656"/>
    <cellStyle name="Comma 36 4" xfId="1422"/>
    <cellStyle name="Comma 36 4 2" xfId="5172"/>
    <cellStyle name="Comma 36 5" xfId="4040"/>
    <cellStyle name="Comma 36 5 2" xfId="5997"/>
    <cellStyle name="Comma 36 6" xfId="4418"/>
    <cellStyle name="Comma 37" xfId="334"/>
    <cellStyle name="Comma 37 2" xfId="1617"/>
    <cellStyle name="Comma 37 2 2" xfId="2081"/>
    <cellStyle name="Comma 37 2 2 2" xfId="5725"/>
    <cellStyle name="Comma 37 2 3" xfId="5313"/>
    <cellStyle name="Comma 37 3" xfId="1938"/>
    <cellStyle name="Comma 37 3 2" xfId="5603"/>
    <cellStyle name="Comma 37 4" xfId="1515"/>
    <cellStyle name="Comma 37 4 2" xfId="5229"/>
    <cellStyle name="Comma 37 5" xfId="1424"/>
    <cellStyle name="Comma 37 5 2" xfId="5174"/>
    <cellStyle name="Comma 37 6" xfId="4045"/>
    <cellStyle name="Comma 37 6 2" xfId="5998"/>
    <cellStyle name="Comma 37 7" xfId="4420"/>
    <cellStyle name="Comma 38" xfId="344"/>
    <cellStyle name="Comma 38 2" xfId="1996"/>
    <cellStyle name="Comma 38 2 2" xfId="5658"/>
    <cellStyle name="Comma 38 3" xfId="1538"/>
    <cellStyle name="Comma 38 3 2" xfId="5249"/>
    <cellStyle name="Comma 38 4" xfId="1433"/>
    <cellStyle name="Comma 38 4 2" xfId="5180"/>
    <cellStyle name="Comma 38 5" xfId="4046"/>
    <cellStyle name="Comma 38 5 2" xfId="5999"/>
    <cellStyle name="Comma 38 6" xfId="4426"/>
    <cellStyle name="Comma 39" xfId="1202"/>
    <cellStyle name="Comma 39 2" xfId="2008"/>
    <cellStyle name="Comma 39 2 2" xfId="5664"/>
    <cellStyle name="Comma 39 3" xfId="1549"/>
    <cellStyle name="Comma 39 3 2" xfId="5255"/>
    <cellStyle name="Comma 39 4" xfId="4051"/>
    <cellStyle name="Comma 39 4 2" xfId="6000"/>
    <cellStyle name="Comma 39 5" xfId="5001"/>
    <cellStyle name="Comma 4" xfId="73"/>
    <cellStyle name="Comma 4 10" xfId="130"/>
    <cellStyle name="Comma 4 10 2" xfId="1274"/>
    <cellStyle name="Comma 4 10 2 2" xfId="2084"/>
    <cellStyle name="Comma 4 10 2 2 2" xfId="5727"/>
    <cellStyle name="Comma 4 10 2 3" xfId="5049"/>
    <cellStyle name="Comma 4 10 3" xfId="1941"/>
    <cellStyle name="Comma 4 10 3 2" xfId="5605"/>
    <cellStyle name="Comma 4 10 4" xfId="431"/>
    <cellStyle name="Comma 4 10 5" xfId="4297"/>
    <cellStyle name="Comma 4 11" xfId="339"/>
    <cellStyle name="Comma 4 11 2" xfId="722"/>
    <cellStyle name="Comma 4 11 2 2" xfId="1046"/>
    <cellStyle name="Comma 4 11 2 2 2" xfId="2078"/>
    <cellStyle name="Comma 4 11 2 2 2 2" xfId="5722"/>
    <cellStyle name="Comma 4 11 2 2 3" xfId="4857"/>
    <cellStyle name="Comma 4 11 2 3" xfId="1614"/>
    <cellStyle name="Comma 4 11 2 3 2" xfId="5310"/>
    <cellStyle name="Comma 4 11 2 4" xfId="4556"/>
    <cellStyle name="Comma 4 11 3" xfId="884"/>
    <cellStyle name="Comma 4 11 3 2" xfId="1935"/>
    <cellStyle name="Comma 4 11 3 2 2" xfId="5600"/>
    <cellStyle name="Comma 4 11 3 3" xfId="4706"/>
    <cellStyle name="Comma 4 11 4" xfId="1429"/>
    <cellStyle name="Comma 4 11 4 2" xfId="5179"/>
    <cellStyle name="Comma 4 11 5" xfId="390"/>
    <cellStyle name="Comma 4 11 5 2" xfId="4446"/>
    <cellStyle name="Comma 4 11 6" xfId="4425"/>
    <cellStyle name="Comma 4 12" xfId="713"/>
    <cellStyle name="Comma 4 12 2" xfId="1037"/>
    <cellStyle name="Comma 4 12 2 2" xfId="1871"/>
    <cellStyle name="Comma 4 12 2 2 2" xfId="5547"/>
    <cellStyle name="Comma 4 12 2 3" xfId="4848"/>
    <cellStyle name="Comma 4 12 3" xfId="1456"/>
    <cellStyle name="Comma 4 12 3 2" xfId="5191"/>
    <cellStyle name="Comma 4 12 4" xfId="4547"/>
    <cellStyle name="Comma 4 13" xfId="875"/>
    <cellStyle name="Comma 4 13 2" xfId="1738"/>
    <cellStyle name="Comma 4 13 2 2" xfId="5430"/>
    <cellStyle name="Comma 4 13 3" xfId="4697"/>
    <cellStyle name="Comma 4 14" xfId="1196"/>
    <cellStyle name="Comma 4 14 2" xfId="1750"/>
    <cellStyle name="Comma 4 14 2 2" xfId="5436"/>
    <cellStyle name="Comma 4 14 3" xfId="4996"/>
    <cellStyle name="Comma 4 15" xfId="1225"/>
    <cellStyle name="Comma 4 15 2" xfId="5017"/>
    <cellStyle name="Comma 4 15 3" xfId="6120"/>
    <cellStyle name="Comma 4 16" xfId="1439"/>
    <cellStyle name="Comma 4 16 2" xfId="5185"/>
    <cellStyle name="Comma 4 17" xfId="356"/>
    <cellStyle name="Comma 4 17 2" xfId="4430"/>
    <cellStyle name="Comma 4 18" xfId="2221"/>
    <cellStyle name="Comma 4 18 2" xfId="5861"/>
    <cellStyle name="Comma 4 19" xfId="2225"/>
    <cellStyle name="Comma 4 19 2" xfId="5863"/>
    <cellStyle name="Comma 4 2" xfId="91"/>
    <cellStyle name="Comma 4 2 10" xfId="1242"/>
    <cellStyle name="Comma 4 2 10 2" xfId="1767"/>
    <cellStyle name="Comma 4 2 10 2 2" xfId="5450"/>
    <cellStyle name="Comma 4 2 10 3" xfId="5030"/>
    <cellStyle name="Comma 4 2 11" xfId="366"/>
    <cellStyle name="Comma 4 2 11 2" xfId="4433"/>
    <cellStyle name="Comma 4 2 11 3" xfId="6136"/>
    <cellStyle name="Comma 4 2 12" xfId="2260"/>
    <cellStyle name="Comma 4 2 12 2" xfId="5884"/>
    <cellStyle name="Comma 4 2 13" xfId="4279"/>
    <cellStyle name="Comma 4 2 2" xfId="173"/>
    <cellStyle name="Comma 4 2 2 2" xfId="791"/>
    <cellStyle name="Comma 4 2 2 2 2" xfId="1117"/>
    <cellStyle name="Comma 4 2 2 2 2 2" xfId="2120"/>
    <cellStyle name="Comma 4 2 2 2 2 2 2" xfId="5762"/>
    <cellStyle name="Comma 4 2 2 2 2 3" xfId="4920"/>
    <cellStyle name="Comma 4 2 2 2 3" xfId="1648"/>
    <cellStyle name="Comma 4 2 2 2 3 2" xfId="5343"/>
    <cellStyle name="Comma 4 2 2 2 4" xfId="4094"/>
    <cellStyle name="Comma 4 2 2 2 4 2" xfId="6025"/>
    <cellStyle name="Comma 4 2 2 2 5" xfId="4617"/>
    <cellStyle name="Comma 4 2 2 3" xfId="955"/>
    <cellStyle name="Comma 4 2 2 3 2" xfId="1778"/>
    <cellStyle name="Comma 4 2 2 3 2 2" xfId="5461"/>
    <cellStyle name="Comma 4 2 2 3 3" xfId="4217"/>
    <cellStyle name="Comma 4 2 2 3 3 2" xfId="6069"/>
    <cellStyle name="Comma 4 2 2 3 4" xfId="4769"/>
    <cellStyle name="Comma 4 2 2 4" xfId="1313"/>
    <cellStyle name="Comma 4 2 2 4 2" xfId="5078"/>
    <cellStyle name="Comma 4 2 2 5" xfId="513"/>
    <cellStyle name="Comma 4 2 2 5 2" xfId="4488"/>
    <cellStyle name="Comma 4 2 2 6" xfId="3367"/>
    <cellStyle name="Comma 4 2 2 7" xfId="4325"/>
    <cellStyle name="Comma 4 2 3" xfId="237"/>
    <cellStyle name="Comma 4 2 3 2" xfId="799"/>
    <cellStyle name="Comma 4 2 3 2 2" xfId="1126"/>
    <cellStyle name="Comma 4 2 3 2 2 2" xfId="2143"/>
    <cellStyle name="Comma 4 2 3 2 2 2 2" xfId="5784"/>
    <cellStyle name="Comma 4 2 3 2 2 3" xfId="4929"/>
    <cellStyle name="Comma 4 2 3 2 3" xfId="1671"/>
    <cellStyle name="Comma 4 2 3 2 3 2" xfId="5365"/>
    <cellStyle name="Comma 4 2 3 2 4" xfId="4218"/>
    <cellStyle name="Comma 4 2 3 2 4 2" xfId="6070"/>
    <cellStyle name="Comma 4 2 3 2 5" xfId="4625"/>
    <cellStyle name="Comma 4 2 3 3" xfId="964"/>
    <cellStyle name="Comma 4 2 3 3 2" xfId="1798"/>
    <cellStyle name="Comma 4 2 3 3 2 2" xfId="5480"/>
    <cellStyle name="Comma 4 2 3 3 3" xfId="4778"/>
    <cellStyle name="Comma 4 2 3 4" xfId="1337"/>
    <cellStyle name="Comma 4 2 3 4 2" xfId="5101"/>
    <cellStyle name="Comma 4 2 3 5" xfId="529"/>
    <cellStyle name="Comma 4 2 3 5 2" xfId="4492"/>
    <cellStyle name="Comma 4 2 3 6" xfId="2278"/>
    <cellStyle name="Comma 4 2 3 6 2" xfId="5896"/>
    <cellStyle name="Comma 4 2 3 7" xfId="4347"/>
    <cellStyle name="Comma 4 2 4" xfId="254"/>
    <cellStyle name="Comma 4 2 4 2" xfId="812"/>
    <cellStyle name="Comma 4 2 4 2 2" xfId="1139"/>
    <cellStyle name="Comma 4 2 4 2 2 2" xfId="2160"/>
    <cellStyle name="Comma 4 2 4 2 2 2 2" xfId="5801"/>
    <cellStyle name="Comma 4 2 4 2 2 3" xfId="4941"/>
    <cellStyle name="Comma 4 2 4 2 3" xfId="1685"/>
    <cellStyle name="Comma 4 2 4 2 3 2" xfId="5379"/>
    <cellStyle name="Comma 4 2 4 2 4" xfId="4637"/>
    <cellStyle name="Comma 4 2 4 3" xfId="977"/>
    <cellStyle name="Comma 4 2 4 3 2" xfId="1813"/>
    <cellStyle name="Comma 4 2 4 3 2 2" xfId="5495"/>
    <cellStyle name="Comma 4 2 4 3 3" xfId="4790"/>
    <cellStyle name="Comma 4 2 4 4" xfId="1354"/>
    <cellStyle name="Comma 4 2 4 4 2" xfId="5118"/>
    <cellStyle name="Comma 4 2 4 5" xfId="566"/>
    <cellStyle name="Comma 4 2 4 5 2" xfId="4501"/>
    <cellStyle name="Comma 4 2 4 6" xfId="4078"/>
    <cellStyle name="Comma 4 2 4 6 2" xfId="6013"/>
    <cellStyle name="Comma 4 2 4 7" xfId="4364"/>
    <cellStyle name="Comma 4 2 5" xfId="286"/>
    <cellStyle name="Comma 4 2 5 2" xfId="827"/>
    <cellStyle name="Comma 4 2 5 2 2" xfId="1154"/>
    <cellStyle name="Comma 4 2 5 2 2 2" xfId="2191"/>
    <cellStyle name="Comma 4 2 5 2 2 2 2" xfId="5832"/>
    <cellStyle name="Comma 4 2 5 2 2 3" xfId="4956"/>
    <cellStyle name="Comma 4 2 5 2 3" xfId="1707"/>
    <cellStyle name="Comma 4 2 5 2 3 2" xfId="5401"/>
    <cellStyle name="Comma 4 2 5 2 4" xfId="4652"/>
    <cellStyle name="Comma 4 2 5 3" xfId="992"/>
    <cellStyle name="Comma 4 2 5 3 2" xfId="1843"/>
    <cellStyle name="Comma 4 2 5 3 2 2" xfId="5525"/>
    <cellStyle name="Comma 4 2 5 3 3" xfId="4805"/>
    <cellStyle name="Comma 4 2 5 4" xfId="1386"/>
    <cellStyle name="Comma 4 2 5 4 2" xfId="5149"/>
    <cellStyle name="Comma 4 2 5 5" xfId="627"/>
    <cellStyle name="Comma 4 2 5 5 2" xfId="4511"/>
    <cellStyle name="Comma 4 2 5 6" xfId="4104"/>
    <cellStyle name="Comma 4 2 5 6 2" xfId="6032"/>
    <cellStyle name="Comma 4 2 5 7" xfId="4395"/>
    <cellStyle name="Comma 4 2 6" xfId="159"/>
    <cellStyle name="Comma 4 2 6 2" xfId="851"/>
    <cellStyle name="Comma 4 2 6 2 2" xfId="1178"/>
    <cellStyle name="Comma 4 2 6 2 2 2" xfId="2107"/>
    <cellStyle name="Comma 4 2 6 2 2 2 2" xfId="5749"/>
    <cellStyle name="Comma 4 2 6 2 2 3" xfId="4980"/>
    <cellStyle name="Comma 4 2 6 2 3" xfId="1636"/>
    <cellStyle name="Comma 4 2 6 2 3 2" xfId="5331"/>
    <cellStyle name="Comma 4 2 6 2 4" xfId="4676"/>
    <cellStyle name="Comma 4 2 6 3" xfId="1016"/>
    <cellStyle name="Comma 4 2 6 3 2" xfId="1957"/>
    <cellStyle name="Comma 4 2 6 3 2 2" xfId="5620"/>
    <cellStyle name="Comma 4 2 6 3 3" xfId="4829"/>
    <cellStyle name="Comma 4 2 6 4" xfId="1299"/>
    <cellStyle name="Comma 4 2 6 4 2" xfId="5065"/>
    <cellStyle name="Comma 4 2 6 5" xfId="676"/>
    <cellStyle name="Comma 4 2 6 5 2" xfId="4530"/>
    <cellStyle name="Comma 4 2 6 6" xfId="4116"/>
    <cellStyle name="Comma 4 2 6 6 2" xfId="6036"/>
    <cellStyle name="Comma 4 2 6 7" xfId="4312"/>
    <cellStyle name="Comma 4 2 7" xfId="432"/>
    <cellStyle name="Comma 4 2 7 2" xfId="755"/>
    <cellStyle name="Comma 4 2 7 2 2" xfId="1080"/>
    <cellStyle name="Comma 4 2 7 2 2 2" xfId="2053"/>
    <cellStyle name="Comma 4 2 7 2 2 2 2" xfId="5700"/>
    <cellStyle name="Comma 4 2 7 2 2 3" xfId="4890"/>
    <cellStyle name="Comma 4 2 7 2 3" xfId="1593"/>
    <cellStyle name="Comma 4 2 7 2 3 2" xfId="5291"/>
    <cellStyle name="Comma 4 2 7 2 4" xfId="4588"/>
    <cellStyle name="Comma 4 2 7 3" xfId="918"/>
    <cellStyle name="Comma 4 2 7 3 2" xfId="1911"/>
    <cellStyle name="Comma 4 2 7 3 2 2" xfId="5579"/>
    <cellStyle name="Comma 4 2 7 3 3" xfId="4739"/>
    <cellStyle name="Comma 4 2 7 4" xfId="1492"/>
    <cellStyle name="Comma 4 2 7 4 2" xfId="5214"/>
    <cellStyle name="Comma 4 2 7 5" xfId="4237"/>
    <cellStyle name="Comma 4 2 7 5 2" xfId="6078"/>
    <cellStyle name="Comma 4 2 7 6" xfId="4469"/>
    <cellStyle name="Comma 4 2 8" xfId="735"/>
    <cellStyle name="Comma 4 2 8 2" xfId="1059"/>
    <cellStyle name="Comma 4 2 8 2 2" xfId="2026"/>
    <cellStyle name="Comma 4 2 8 2 2 2" xfId="5677"/>
    <cellStyle name="Comma 4 2 8 2 3" xfId="4870"/>
    <cellStyle name="Comma 4 2 8 3" xfId="1567"/>
    <cellStyle name="Comma 4 2 8 3 2" xfId="5268"/>
    <cellStyle name="Comma 4 2 8 4" xfId="4569"/>
    <cellStyle name="Comma 4 2 9" xfId="897"/>
    <cellStyle name="Comma 4 2 9 2" xfId="1886"/>
    <cellStyle name="Comma 4 2 9 2 2" xfId="5557"/>
    <cellStyle name="Comma 4 2 9 3" xfId="1475"/>
    <cellStyle name="Comma 4 2 9 3 2" xfId="5200"/>
    <cellStyle name="Comma 4 2 9 4" xfId="4719"/>
    <cellStyle name="Comma 4 20" xfId="2230"/>
    <cellStyle name="Comma 4 20 2" xfId="5868"/>
    <cellStyle name="Comma 4 21" xfId="4266"/>
    <cellStyle name="Comma 4 3" xfId="123"/>
    <cellStyle name="Comma 4 3 10" xfId="3366"/>
    <cellStyle name="Comma 4 3 10 2" xfId="5943"/>
    <cellStyle name="Comma 4 3 11" xfId="4292"/>
    <cellStyle name="Comma 4 3 12" xfId="6100"/>
    <cellStyle name="Comma 4 3 2" xfId="167"/>
    <cellStyle name="Comma 4 3 2 2" xfId="792"/>
    <cellStyle name="Comma 4 3 2 2 2" xfId="1118"/>
    <cellStyle name="Comma 4 3 2 2 2 2" xfId="2114"/>
    <cellStyle name="Comma 4 3 2 2 2 2 2" xfId="5756"/>
    <cellStyle name="Comma 4 3 2 2 2 3" xfId="4921"/>
    <cellStyle name="Comma 4 3 2 2 3" xfId="1643"/>
    <cellStyle name="Comma 4 3 2 2 3 2" xfId="5338"/>
    <cellStyle name="Comma 4 3 2 2 4" xfId="4618"/>
    <cellStyle name="Comma 4 3 2 3" xfId="956"/>
    <cellStyle name="Comma 4 3 2 3 2" xfId="1963"/>
    <cellStyle name="Comma 4 3 2 3 2 2" xfId="5626"/>
    <cellStyle name="Comma 4 3 2 3 3" xfId="4770"/>
    <cellStyle name="Comma 4 3 2 4" xfId="1307"/>
    <cellStyle name="Comma 4 3 2 4 2" xfId="5072"/>
    <cellStyle name="Comma 4 3 2 5" xfId="4091"/>
    <cellStyle name="Comma 4 3 2 5 2" xfId="6023"/>
    <cellStyle name="Comma 4 3 2 6" xfId="4319"/>
    <cellStyle name="Comma 4 3 3" xfId="506"/>
    <cellStyle name="Comma 4 3 3 2" xfId="782"/>
    <cellStyle name="Comma 4 3 3 2 2" xfId="1108"/>
    <cellStyle name="Comma 4 3 3 2 2 2" xfId="2079"/>
    <cellStyle name="Comma 4 3 3 2 2 2 2" xfId="5723"/>
    <cellStyle name="Comma 4 3 3 2 2 3" xfId="4911"/>
    <cellStyle name="Comma 4 3 3 2 3" xfId="1615"/>
    <cellStyle name="Comma 4 3 3 2 3 2" xfId="5311"/>
    <cellStyle name="Comma 4 3 3 2 4" xfId="4608"/>
    <cellStyle name="Comma 4 3 3 3" xfId="946"/>
    <cellStyle name="Comma 4 3 3 3 2" xfId="1936"/>
    <cellStyle name="Comma 4 3 3 3 2 2" xfId="5601"/>
    <cellStyle name="Comma 4 3 3 3 3" xfId="4760"/>
    <cellStyle name="Comma 4 3 3 4" xfId="1514"/>
    <cellStyle name="Comma 4 3 3 4 2" xfId="5228"/>
    <cellStyle name="Comma 4 3 3 5" xfId="4220"/>
    <cellStyle name="Comma 4 3 3 5 2" xfId="6072"/>
    <cellStyle name="Comma 4 3 3 6" xfId="4482"/>
    <cellStyle name="Comma 4 3 4" xfId="567"/>
    <cellStyle name="Comma 4 3 4 2" xfId="813"/>
    <cellStyle name="Comma 4 3 4 2 2" xfId="1140"/>
    <cellStyle name="Comma 4 3 4 2 2 2" xfId="4942"/>
    <cellStyle name="Comma 4 3 4 2 3" xfId="2035"/>
    <cellStyle name="Comma 4 3 4 2 3 2" xfId="5683"/>
    <cellStyle name="Comma 4 3 4 2 4" xfId="4638"/>
    <cellStyle name="Comma 4 3 4 3" xfId="978"/>
    <cellStyle name="Comma 4 3 4 3 2" xfId="4791"/>
    <cellStyle name="Comma 4 3 4 4" xfId="1576"/>
    <cellStyle name="Comma 4 3 4 4 2" xfId="5274"/>
    <cellStyle name="Comma 4 3 4 5" xfId="4502"/>
    <cellStyle name="Comma 4 3 5" xfId="628"/>
    <cellStyle name="Comma 4 3 5 2" xfId="828"/>
    <cellStyle name="Comma 4 3 5 2 2" xfId="1155"/>
    <cellStyle name="Comma 4 3 5 2 2 2" xfId="4957"/>
    <cellStyle name="Comma 4 3 5 2 3" xfId="1894"/>
    <cellStyle name="Comma 4 3 5 2 3 2" xfId="5563"/>
    <cellStyle name="Comma 4 3 5 2 4" xfId="4653"/>
    <cellStyle name="Comma 4 3 5 3" xfId="993"/>
    <cellStyle name="Comma 4 3 5 3 2" xfId="4806"/>
    <cellStyle name="Comma 4 3 5 4" xfId="1481"/>
    <cellStyle name="Comma 4 3 5 4 2" xfId="5204"/>
    <cellStyle name="Comma 4 3 5 5" xfId="4512"/>
    <cellStyle name="Comma 4 3 6" xfId="677"/>
    <cellStyle name="Comma 4 3 6 2" xfId="852"/>
    <cellStyle name="Comma 4 3 6 2 2" xfId="1179"/>
    <cellStyle name="Comma 4 3 6 2 2 2" xfId="4981"/>
    <cellStyle name="Comma 4 3 6 2 3" xfId="4677"/>
    <cellStyle name="Comma 4 3 6 3" xfId="1017"/>
    <cellStyle name="Comma 4 3 6 3 2" xfId="4830"/>
    <cellStyle name="Comma 4 3 6 4" xfId="1774"/>
    <cellStyle name="Comma 4 3 6 4 2" xfId="5457"/>
    <cellStyle name="Comma 4 3 6 5" xfId="4531"/>
    <cellStyle name="Comma 4 3 7" xfId="756"/>
    <cellStyle name="Comma 4 3 7 2" xfId="1081"/>
    <cellStyle name="Comma 4 3 7 2 2" xfId="4891"/>
    <cellStyle name="Comma 4 3 7 3" xfId="4589"/>
    <cellStyle name="Comma 4 3 7 4" xfId="6138"/>
    <cellStyle name="Comma 4 3 8" xfId="919"/>
    <cellStyle name="Comma 4 3 8 2" xfId="4740"/>
    <cellStyle name="Comma 4 3 9" xfId="1267"/>
    <cellStyle name="Comma 4 3 9 2" xfId="5044"/>
    <cellStyle name="Comma 4 4" xfId="231"/>
    <cellStyle name="Comma 4 4 10" xfId="6103"/>
    <cellStyle name="Comma 4 4 2" xfId="514"/>
    <cellStyle name="Comma 4 4 2 2" xfId="1665"/>
    <cellStyle name="Comma 4 4 2 2 2" xfId="2137"/>
    <cellStyle name="Comma 4 4 2 2 2 2" xfId="5778"/>
    <cellStyle name="Comma 4 4 2 2 3" xfId="5359"/>
    <cellStyle name="Comma 4 4 2 3" xfId="1978"/>
    <cellStyle name="Comma 4 4 2 3 2" xfId="5641"/>
    <cellStyle name="Comma 4 4 2 4" xfId="1527"/>
    <cellStyle name="Comma 4 4 2 4 2" xfId="5239"/>
    <cellStyle name="Comma 4 4 2 5" xfId="4242"/>
    <cellStyle name="Comma 4 4 2 5 2" xfId="6083"/>
    <cellStyle name="Comma 4 4 3" xfId="568"/>
    <cellStyle name="Comma 4 4 3 2" xfId="1793"/>
    <cellStyle name="Comma 4 4 3 2 2" xfId="5475"/>
    <cellStyle name="Comma 4 4 4" xfId="629"/>
    <cellStyle name="Comma 4 4 4 2" xfId="6132"/>
    <cellStyle name="Comma 4 4 5" xfId="678"/>
    <cellStyle name="Comma 4 4 6" xfId="1331"/>
    <cellStyle name="Comma 4 4 6 2" xfId="5095"/>
    <cellStyle name="Comma 4 4 7" xfId="433"/>
    <cellStyle name="Comma 4 4 8" xfId="3983"/>
    <cellStyle name="Comma 4 4 8 2" xfId="5956"/>
    <cellStyle name="Comma 4 4 9" xfId="4341"/>
    <cellStyle name="Comma 4 5" xfId="248"/>
    <cellStyle name="Comma 4 5 2" xfId="1348"/>
    <cellStyle name="Comma 4 5 2 2" xfId="2154"/>
    <cellStyle name="Comma 4 5 2 2 2" xfId="5795"/>
    <cellStyle name="Comma 4 5 2 3" xfId="5112"/>
    <cellStyle name="Comma 4 5 3" xfId="1807"/>
    <cellStyle name="Comma 4 5 3 2" xfId="5489"/>
    <cellStyle name="Comma 4 5 4" xfId="512"/>
    <cellStyle name="Comma 4 5 5" xfId="2275"/>
    <cellStyle name="Comma 4 5 5 2" xfId="5893"/>
    <cellStyle name="Comma 4 5 6" xfId="4358"/>
    <cellStyle name="Comma 4 6" xfId="265"/>
    <cellStyle name="Comma 4 6 2" xfId="1365"/>
    <cellStyle name="Comma 4 6 2 2" xfId="2171"/>
    <cellStyle name="Comma 4 6 2 2 2" xfId="5812"/>
    <cellStyle name="Comma 4 6 2 3" xfId="5129"/>
    <cellStyle name="Comma 4 6 3" xfId="1824"/>
    <cellStyle name="Comma 4 6 3 2" xfId="5506"/>
    <cellStyle name="Comma 4 6 4" xfId="565"/>
    <cellStyle name="Comma 4 6 5" xfId="2265"/>
    <cellStyle name="Comma 4 6 5 2" xfId="5885"/>
    <cellStyle name="Comma 4 6 6" xfId="4375"/>
    <cellStyle name="Comma 4 7" xfId="264"/>
    <cellStyle name="Comma 4 7 2" xfId="1364"/>
    <cellStyle name="Comma 4 7 2 2" xfId="2170"/>
    <cellStyle name="Comma 4 7 2 2 2" xfId="5811"/>
    <cellStyle name="Comma 4 7 2 3" xfId="5128"/>
    <cellStyle name="Comma 4 7 3" xfId="1823"/>
    <cellStyle name="Comma 4 7 3 2" xfId="5505"/>
    <cellStyle name="Comma 4 7 4" xfId="626"/>
    <cellStyle name="Comma 4 7 5" xfId="2250"/>
    <cellStyle name="Comma 4 7 5 2" xfId="5877"/>
    <cellStyle name="Comma 4 7 6" xfId="4374"/>
    <cellStyle name="Comma 4 8" xfId="280"/>
    <cellStyle name="Comma 4 8 2" xfId="1380"/>
    <cellStyle name="Comma 4 8 2 2" xfId="2185"/>
    <cellStyle name="Comma 4 8 2 2 2" xfId="5826"/>
    <cellStyle name="Comma 4 8 2 3" xfId="5143"/>
    <cellStyle name="Comma 4 8 3" xfId="1837"/>
    <cellStyle name="Comma 4 8 3 2" xfId="5519"/>
    <cellStyle name="Comma 4 8 4" xfId="675"/>
    <cellStyle name="Comma 4 8 5" xfId="4076"/>
    <cellStyle name="Comma 4 8 5 2" xfId="6011"/>
    <cellStyle name="Comma 4 8 6" xfId="4389"/>
    <cellStyle name="Comma 4 9" xfId="151"/>
    <cellStyle name="Comma 4 9 2" xfId="1291"/>
    <cellStyle name="Comma 4 9 2 2" xfId="2100"/>
    <cellStyle name="Comma 4 9 2 2 2" xfId="5743"/>
    <cellStyle name="Comma 4 9 2 3" xfId="5059"/>
    <cellStyle name="Comma 4 9 3" xfId="1760"/>
    <cellStyle name="Comma 4 9 3 2" xfId="5444"/>
    <cellStyle name="Comma 4 9 4" xfId="527"/>
    <cellStyle name="Comma 4 9 5" xfId="4306"/>
    <cellStyle name="Comma 40" xfId="1326"/>
    <cellStyle name="Comma 40 2" xfId="2216"/>
    <cellStyle name="Comma 40 2 2" xfId="5857"/>
    <cellStyle name="Comma 40 3" xfId="1731"/>
    <cellStyle name="Comma 40 3 2" xfId="5425"/>
    <cellStyle name="Comma 40 4" xfId="4052"/>
    <cellStyle name="Comma 40 4 2" xfId="6001"/>
    <cellStyle name="Comma 40 5" xfId="5090"/>
    <cellStyle name="Comma 41" xfId="1277"/>
    <cellStyle name="Comma 41 2" xfId="1734"/>
    <cellStyle name="Comma 41 2 2" xfId="5426"/>
    <cellStyle name="Comma 41 3" xfId="4055"/>
    <cellStyle name="Comma 41 3 2" xfId="6002"/>
    <cellStyle name="Comma 41 4" xfId="5050"/>
    <cellStyle name="Comma 42" xfId="1435"/>
    <cellStyle name="Comma 42 2" xfId="1743"/>
    <cellStyle name="Comma 42 2 2" xfId="5431"/>
    <cellStyle name="Comma 42 3" xfId="4058"/>
    <cellStyle name="Comma 42 3 2" xfId="6003"/>
    <cellStyle name="Comma 42 4" xfId="5181"/>
    <cellStyle name="Comma 43" xfId="1436"/>
    <cellStyle name="Comma 43 2" xfId="1864"/>
    <cellStyle name="Comma 43 2 2" xfId="5544"/>
    <cellStyle name="Comma 43 3" xfId="1445"/>
    <cellStyle name="Comma 43 3 2" xfId="5188"/>
    <cellStyle name="Comma 43 4" xfId="4062"/>
    <cellStyle name="Comma 43 4 2" xfId="6004"/>
    <cellStyle name="Comma 43 5" xfId="5182"/>
    <cellStyle name="Comma 44" xfId="1437"/>
    <cellStyle name="Comma 44 2" xfId="1863"/>
    <cellStyle name="Comma 44 2 2" xfId="5543"/>
    <cellStyle name="Comma 44 3" xfId="1441"/>
    <cellStyle name="Comma 44 3 2" xfId="5187"/>
    <cellStyle name="Comma 44 4" xfId="2269"/>
    <cellStyle name="Comma 44 4 2" xfId="5889"/>
    <cellStyle name="Comma 44 5" xfId="5183"/>
    <cellStyle name="Comma 45" xfId="1757"/>
    <cellStyle name="Comma 45 2" xfId="2268"/>
    <cellStyle name="Comma 45 2 2" xfId="5888"/>
    <cellStyle name="Comma 45 3" xfId="5441"/>
    <cellStyle name="Comma 46" xfId="1849"/>
    <cellStyle name="Comma 46 2" xfId="4072"/>
    <cellStyle name="Comma 46 2 2" xfId="6007"/>
    <cellStyle name="Comma 46 3" xfId="5531"/>
    <cellStyle name="Comma 47" xfId="2218"/>
    <cellStyle name="Comma 47 2" xfId="4069"/>
    <cellStyle name="Comma 47 2 2" xfId="6006"/>
    <cellStyle name="Comma 47 3" xfId="5858"/>
    <cellStyle name="Comma 48" xfId="1744"/>
    <cellStyle name="Comma 48 2" xfId="4080"/>
    <cellStyle name="Comma 48 2 2" xfId="6015"/>
    <cellStyle name="Comma 48 3" xfId="5432"/>
    <cellStyle name="Comma 49" xfId="1440"/>
    <cellStyle name="Comma 49 2" xfId="4068"/>
    <cellStyle name="Comma 49 2 2" xfId="6005"/>
    <cellStyle name="Comma 49 3" xfId="5186"/>
    <cellStyle name="Comma 5" xfId="56"/>
    <cellStyle name="Comma 5 10" xfId="129"/>
    <cellStyle name="Comma 5 10 2" xfId="1029"/>
    <cellStyle name="Comma 5 10 2 2" xfId="2085"/>
    <cellStyle name="Comma 5 10 2 2 2" xfId="5728"/>
    <cellStyle name="Comma 5 10 2 3" xfId="1620"/>
    <cellStyle name="Comma 5 10 2 3 2" xfId="5315"/>
    <cellStyle name="Comma 5 10 2 4" xfId="4841"/>
    <cellStyle name="Comma 5 10 3" xfId="1273"/>
    <cellStyle name="Comma 5 10 3 2" xfId="5048"/>
    <cellStyle name="Comma 5 10 4" xfId="705"/>
    <cellStyle name="Comma 5 10 4 2" xfId="4540"/>
    <cellStyle name="Comma 5 10 5" xfId="4296"/>
    <cellStyle name="Comma 5 11" xfId="340"/>
    <cellStyle name="Comma 5 11 2" xfId="1035"/>
    <cellStyle name="Comma 5 11 2 2" xfId="2087"/>
    <cellStyle name="Comma 5 11 2 2 2" xfId="5730"/>
    <cellStyle name="Comma 5 11 2 3" xfId="1622"/>
    <cellStyle name="Comma 5 11 2 3 2" xfId="5317"/>
    <cellStyle name="Comma 5 11 2 4" xfId="4846"/>
    <cellStyle name="Comma 5 11 3" xfId="1430"/>
    <cellStyle name="Comma 5 11 3 2" xfId="1943"/>
    <cellStyle name="Comma 5 11 3 2 2" xfId="5607"/>
    <cellStyle name="Comma 5 11 4" xfId="1516"/>
    <cellStyle name="Comma 5 11 4 2" xfId="5230"/>
    <cellStyle name="Comma 5 11 5" xfId="711"/>
    <cellStyle name="Comma 5 11 5 2" xfId="4545"/>
    <cellStyle name="Comma 5 12" xfId="867"/>
    <cellStyle name="Comma 5 12 2" xfId="1739"/>
    <cellStyle name="Comma 5 12 3" xfId="4690"/>
    <cellStyle name="Comma 5 13" xfId="873"/>
    <cellStyle name="Comma 5 13 2" xfId="1749"/>
    <cellStyle name="Comma 5 13 2 2" xfId="5435"/>
    <cellStyle name="Comma 5 13 3" xfId="4695"/>
    <cellStyle name="Comma 5 14" xfId="383"/>
    <cellStyle name="Comma 5 14 2" xfId="4440"/>
    <cellStyle name="Comma 5 14 3" xfId="6121"/>
    <cellStyle name="Comma 5 15" xfId="1212"/>
    <cellStyle name="Comma 5 15 2" xfId="5006"/>
    <cellStyle name="Comma 5 16" xfId="1438"/>
    <cellStyle name="Comma 5 16 2" xfId="5184"/>
    <cellStyle name="Comma 5 17" xfId="2220"/>
    <cellStyle name="Comma 5 17 2" xfId="5860"/>
    <cellStyle name="Comma 5 18" xfId="2226"/>
    <cellStyle name="Comma 5 18 2" xfId="5864"/>
    <cellStyle name="Comma 5 19" xfId="2231"/>
    <cellStyle name="Comma 5 19 2" xfId="5869"/>
    <cellStyle name="Comma 5 2" xfId="67"/>
    <cellStyle name="Comma 5 2 10" xfId="1756"/>
    <cellStyle name="Comma 5 2 10 2" xfId="5440"/>
    <cellStyle name="Comma 5 2 11" xfId="2261"/>
    <cellStyle name="Comma 5 2 11 2" xfId="6125"/>
    <cellStyle name="Comma 5 2 12" xfId="4262"/>
    <cellStyle name="Comma 5 2 2" xfId="178"/>
    <cellStyle name="Comma 5 2 2 2" xfId="1318"/>
    <cellStyle name="Comma 5 2 2 2 2" xfId="1653"/>
    <cellStyle name="Comma 5 2 2 2 2 2" xfId="2125"/>
    <cellStyle name="Comma 5 2 2 2 2 2 2" xfId="5767"/>
    <cellStyle name="Comma 5 2 2 2 2 3" xfId="5348"/>
    <cellStyle name="Comma 5 2 2 2 3" xfId="1972"/>
    <cellStyle name="Comma 5 2 2 2 3 2" xfId="5635"/>
    <cellStyle name="Comma 5 2 2 2 4" xfId="5083"/>
    <cellStyle name="Comma 5 2 2 3" xfId="1574"/>
    <cellStyle name="Comma 5 2 2 3 2" xfId="2033"/>
    <cellStyle name="Comma 5 2 2 3 2 2" xfId="5682"/>
    <cellStyle name="Comma 5 2 2 3 3" xfId="5273"/>
    <cellStyle name="Comma 5 2 2 4" xfId="1479"/>
    <cellStyle name="Comma 5 2 2 4 2" xfId="1893"/>
    <cellStyle name="Comma 5 2 2 4 2 2" xfId="5562"/>
    <cellStyle name="Comma 5 2 2 4 3" xfId="5203"/>
    <cellStyle name="Comma 5 2 2 5" xfId="1782"/>
    <cellStyle name="Comma 5 2 2 5 2" xfId="5465"/>
    <cellStyle name="Comma 5 2 2 6" xfId="516"/>
    <cellStyle name="Comma 5 2 2 7" xfId="2288"/>
    <cellStyle name="Comma 5 2 2 7 2" xfId="5903"/>
    <cellStyle name="Comma 5 2 2 8" xfId="4330"/>
    <cellStyle name="Comma 5 2 3" xfId="241"/>
    <cellStyle name="Comma 5 2 3 2" xfId="1341"/>
    <cellStyle name="Comma 5 2 3 2 2" xfId="2147"/>
    <cellStyle name="Comma 5 2 3 2 2 2" xfId="5788"/>
    <cellStyle name="Comma 5 2 3 2 3" xfId="5105"/>
    <cellStyle name="Comma 5 2 3 3" xfId="1802"/>
    <cellStyle name="Comma 5 2 3 3 2" xfId="5484"/>
    <cellStyle name="Comma 5 2 3 4" xfId="570"/>
    <cellStyle name="Comma 5 2 3 5" xfId="4086"/>
    <cellStyle name="Comma 5 2 3 5 2" xfId="6018"/>
    <cellStyle name="Comma 5 2 3 6" xfId="4351"/>
    <cellStyle name="Comma 5 2 4" xfId="258"/>
    <cellStyle name="Comma 5 2 4 2" xfId="1358"/>
    <cellStyle name="Comma 5 2 4 2 2" xfId="2164"/>
    <cellStyle name="Comma 5 2 4 2 2 2" xfId="5805"/>
    <cellStyle name="Comma 5 2 4 2 3" xfId="5122"/>
    <cellStyle name="Comma 5 2 4 3" xfId="1817"/>
    <cellStyle name="Comma 5 2 4 3 2" xfId="5499"/>
    <cellStyle name="Comma 5 2 4 4" xfId="631"/>
    <cellStyle name="Comma 5 2 4 5" xfId="4120"/>
    <cellStyle name="Comma 5 2 4 5 2" xfId="6038"/>
    <cellStyle name="Comma 5 2 4 6" xfId="4368"/>
    <cellStyle name="Comma 5 2 5" xfId="269"/>
    <cellStyle name="Comma 5 2 5 2" xfId="1369"/>
    <cellStyle name="Comma 5 2 5 2 2" xfId="2175"/>
    <cellStyle name="Comma 5 2 5 2 2 2" xfId="5816"/>
    <cellStyle name="Comma 5 2 5 2 3" xfId="5133"/>
    <cellStyle name="Comma 5 2 5 3" xfId="1828"/>
    <cellStyle name="Comma 5 2 5 3 2" xfId="5510"/>
    <cellStyle name="Comma 5 2 5 4" xfId="680"/>
    <cellStyle name="Comma 5 2 5 5" xfId="4379"/>
    <cellStyle name="Comma 5 2 6" xfId="290"/>
    <cellStyle name="Comma 5 2 6 2" xfId="1390"/>
    <cellStyle name="Comma 5 2 6 2 2" xfId="2195"/>
    <cellStyle name="Comma 5 2 6 2 2 2" xfId="5836"/>
    <cellStyle name="Comma 5 2 6 2 3" xfId="5153"/>
    <cellStyle name="Comma 5 2 6 3" xfId="1845"/>
    <cellStyle name="Comma 5 2 6 3 2" xfId="5527"/>
    <cellStyle name="Comma 5 2 6 4" xfId="435"/>
    <cellStyle name="Comma 5 2 6 5" xfId="4399"/>
    <cellStyle name="Comma 5 2 7" xfId="302"/>
    <cellStyle name="Comma 5 2 7 2" xfId="1053"/>
    <cellStyle name="Comma 5 2 7 2 2" xfId="2200"/>
    <cellStyle name="Comma 5 2 7 2 2 2" xfId="5841"/>
    <cellStyle name="Comma 5 2 7 2 3" xfId="1715"/>
    <cellStyle name="Comma 5 2 7 2 3 2" xfId="5409"/>
    <cellStyle name="Comma 5 2 7 2 4" xfId="4864"/>
    <cellStyle name="Comma 5 2 7 3" xfId="1398"/>
    <cellStyle name="Comma 5 2 7 3 2" xfId="5158"/>
    <cellStyle name="Comma 5 2 7 4" xfId="729"/>
    <cellStyle name="Comma 5 2 7 4 2" xfId="4563"/>
    <cellStyle name="Comma 5 2 7 5" xfId="4404"/>
    <cellStyle name="Comma 5 2 8" xfId="140"/>
    <cellStyle name="Comma 5 2 8 2" xfId="1283"/>
    <cellStyle name="Comma 5 2 8 2 2" xfId="2095"/>
    <cellStyle name="Comma 5 2 8 2 2 2" xfId="5738"/>
    <cellStyle name="Comma 5 2 8 2 3" xfId="5054"/>
    <cellStyle name="Comma 5 2 8 3" xfId="1951"/>
    <cellStyle name="Comma 5 2 8 3 2" xfId="5615"/>
    <cellStyle name="Comma 5 2 8 4" xfId="891"/>
    <cellStyle name="Comma 5 2 8 4 2" xfId="4713"/>
    <cellStyle name="Comma 5 2 8 5" xfId="4301"/>
    <cellStyle name="Comma 5 2 9" xfId="1220"/>
    <cellStyle name="Comma 5 2 9 2" xfId="1585"/>
    <cellStyle name="Comma 5 2 9 2 2" xfId="2044"/>
    <cellStyle name="Comma 5 2 9 2 2 2" xfId="5692"/>
    <cellStyle name="Comma 5 2 9 2 3" xfId="5283"/>
    <cellStyle name="Comma 5 2 9 3" xfId="1902"/>
    <cellStyle name="Comma 5 2 9 3 2" xfId="5571"/>
    <cellStyle name="Comma 5 2 9 4" xfId="5013"/>
    <cellStyle name="Comma 5 20" xfId="4255"/>
    <cellStyle name="Comma 5 3" xfId="84"/>
    <cellStyle name="Comma 5 3 2" xfId="168"/>
    <cellStyle name="Comma 5 3 2 2" xfId="1308"/>
    <cellStyle name="Comma 5 3 2 2 2" xfId="2115"/>
    <cellStyle name="Comma 5 3 2 2 2 2" xfId="5757"/>
    <cellStyle name="Comma 5 3 2 2 3" xfId="5073"/>
    <cellStyle name="Comma 5 3 2 3" xfId="1964"/>
    <cellStyle name="Comma 5 3 2 3 2" xfId="5627"/>
    <cellStyle name="Comma 5 3 2 4" xfId="679"/>
    <cellStyle name="Comma 5 3 2 5" xfId="4092"/>
    <cellStyle name="Comma 5 3 2 5 2" xfId="6024"/>
    <cellStyle name="Comma 5 3 2 6" xfId="4320"/>
    <cellStyle name="Comma 5 3 3" xfId="1235"/>
    <cellStyle name="Comma 5 3 3 2" xfId="1592"/>
    <cellStyle name="Comma 5 3 3 2 2" xfId="2052"/>
    <cellStyle name="Comma 5 3 3 2 2 2" xfId="5699"/>
    <cellStyle name="Comma 5 3 3 2 3" xfId="5290"/>
    <cellStyle name="Comma 5 3 3 3" xfId="1910"/>
    <cellStyle name="Comma 5 3 3 3 2" xfId="5578"/>
    <cellStyle name="Comma 5 3 3 4" xfId="5024"/>
    <cellStyle name="Comma 5 3 4" xfId="1578"/>
    <cellStyle name="Comma 5 3 4 2" xfId="2037"/>
    <cellStyle name="Comma 5 3 4 2 2" xfId="5685"/>
    <cellStyle name="Comma 5 3 4 3" xfId="5276"/>
    <cellStyle name="Comma 5 3 5" xfId="1483"/>
    <cellStyle name="Comma 5 3 5 2" xfId="1896"/>
    <cellStyle name="Comma 5 3 5 2 2" xfId="5565"/>
    <cellStyle name="Comma 5 3 5 3" xfId="5206"/>
    <cellStyle name="Comma 5 3 6" xfId="1775"/>
    <cellStyle name="Comma 5 3 6 2" xfId="5458"/>
    <cellStyle name="Comma 5 3 7" xfId="515"/>
    <cellStyle name="Comma 5 3 7 2" xfId="6139"/>
    <cellStyle name="Comma 5 3 8" xfId="3368"/>
    <cellStyle name="Comma 5 3 8 2" xfId="5944"/>
    <cellStyle name="Comma 5 3 9" xfId="4273"/>
    <cellStyle name="Comma 5 4" xfId="232"/>
    <cellStyle name="Comma 5 4 2" xfId="304"/>
    <cellStyle name="Comma 5 4 2 2" xfId="1095"/>
    <cellStyle name="Comma 5 4 2 2 2" xfId="1716"/>
    <cellStyle name="Comma 5 4 2 2 2 2" xfId="2201"/>
    <cellStyle name="Comma 5 4 2 2 2 2 2" xfId="5842"/>
    <cellStyle name="Comma 5 4 2 2 2 3" xfId="5410"/>
    <cellStyle name="Comma 5 4 2 2 3" xfId="1986"/>
    <cellStyle name="Comma 5 4 2 2 3 2" xfId="5649"/>
    <cellStyle name="Comma 5 4 2 2 4" xfId="1532"/>
    <cellStyle name="Comma 5 4 2 2 4 2" xfId="5244"/>
    <cellStyle name="Comma 5 4 2 2 5" xfId="4901"/>
    <cellStyle name="Comma 5 4 2 3" xfId="1400"/>
    <cellStyle name="Comma 5 4 2 3 2" xfId="5159"/>
    <cellStyle name="Comma 5 4 2 4" xfId="769"/>
    <cellStyle name="Comma 5 4 2 4 2" xfId="4598"/>
    <cellStyle name="Comma 5 4 2 5" xfId="4405"/>
    <cellStyle name="Comma 5 4 3" xfId="933"/>
    <cellStyle name="Comma 5 4 3 2" xfId="1666"/>
    <cellStyle name="Comma 5 4 3 2 2" xfId="2138"/>
    <cellStyle name="Comma 5 4 3 2 2 2" xfId="5779"/>
    <cellStyle name="Comma 5 4 3 2 3" xfId="5360"/>
    <cellStyle name="Comma 5 4 3 3" xfId="1979"/>
    <cellStyle name="Comma 5 4 3 3 2" xfId="5642"/>
    <cellStyle name="Comma 5 4 3 4" xfId="1528"/>
    <cellStyle name="Comma 5 4 3 4 2" xfId="5240"/>
    <cellStyle name="Comma 5 4 3 5" xfId="4750"/>
    <cellStyle name="Comma 5 4 4" xfId="1332"/>
    <cellStyle name="Comma 5 4 4 2" xfId="5096"/>
    <cellStyle name="Comma 5 4 5" xfId="3985"/>
    <cellStyle name="Comma 5 4 5 2" xfId="5958"/>
    <cellStyle name="Comma 5 4 5 3" xfId="6129"/>
    <cellStyle name="Comma 5 4 6" xfId="4342"/>
    <cellStyle name="Comma 5 4 7" xfId="6104"/>
    <cellStyle name="Comma 5 5" xfId="249"/>
    <cellStyle name="Comma 5 5 2" xfId="1349"/>
    <cellStyle name="Comma 5 5 2 2" xfId="1681"/>
    <cellStyle name="Comma 5 5 2 2 2" xfId="2155"/>
    <cellStyle name="Comma 5 5 2 2 2 2" xfId="5796"/>
    <cellStyle name="Comma 5 5 2 2 3" xfId="5375"/>
    <cellStyle name="Comma 5 5 2 3" xfId="1983"/>
    <cellStyle name="Comma 5 5 2 3 2" xfId="5646"/>
    <cellStyle name="Comma 5 5 2 4" xfId="5113"/>
    <cellStyle name="Comma 5 5 3" xfId="1559"/>
    <cellStyle name="Comma 5 5 3 2" xfId="2018"/>
    <cellStyle name="Comma 5 5 3 2 2" xfId="5671"/>
    <cellStyle name="Comma 5 5 3 3" xfId="5262"/>
    <cellStyle name="Comma 5 5 4" xfId="1465"/>
    <cellStyle name="Comma 5 5 4 2" xfId="1880"/>
    <cellStyle name="Comma 5 5 4 2 2" xfId="5553"/>
    <cellStyle name="Comma 5 5 4 3" xfId="5196"/>
    <cellStyle name="Comma 5 5 5" xfId="1808"/>
    <cellStyle name="Comma 5 5 5 2" xfId="5490"/>
    <cellStyle name="Comma 5 5 6" xfId="569"/>
    <cellStyle name="Comma 5 5 6 2" xfId="6134"/>
    <cellStyle name="Comma 5 5 7" xfId="2272"/>
    <cellStyle name="Comma 5 5 7 2" xfId="5892"/>
    <cellStyle name="Comma 5 5 8" xfId="4359"/>
    <cellStyle name="Comma 5 6" xfId="263"/>
    <cellStyle name="Comma 5 6 2" xfId="1363"/>
    <cellStyle name="Comma 5 6 2 2" xfId="2169"/>
    <cellStyle name="Comma 5 6 2 2 2" xfId="5810"/>
    <cellStyle name="Comma 5 6 2 3" xfId="5127"/>
    <cellStyle name="Comma 5 6 3" xfId="1822"/>
    <cellStyle name="Comma 5 6 3 2" xfId="5504"/>
    <cellStyle name="Comma 5 6 4" xfId="630"/>
    <cellStyle name="Comma 5 6 5" xfId="2247"/>
    <cellStyle name="Comma 5 6 5 2" xfId="5876"/>
    <cellStyle name="Comma 5 6 6" xfId="4373"/>
    <cellStyle name="Comma 5 7" xfId="281"/>
    <cellStyle name="Comma 5 7 2" xfId="835"/>
    <cellStyle name="Comma 5 7 2 2" xfId="1162"/>
    <cellStyle name="Comma 5 7 2 2 2" xfId="2186"/>
    <cellStyle name="Comma 5 7 2 2 2 2" xfId="5827"/>
    <cellStyle name="Comma 5 7 2 2 3" xfId="4964"/>
    <cellStyle name="Comma 5 7 2 3" xfId="1702"/>
    <cellStyle name="Comma 5 7 2 3 2" xfId="5396"/>
    <cellStyle name="Comma 5 7 2 4" xfId="4660"/>
    <cellStyle name="Comma 5 7 3" xfId="1000"/>
    <cellStyle name="Comma 5 7 3 2" xfId="1838"/>
    <cellStyle name="Comma 5 7 3 2 2" xfId="5520"/>
    <cellStyle name="Comma 5 7 3 3" xfId="4813"/>
    <cellStyle name="Comma 5 7 4" xfId="1381"/>
    <cellStyle name="Comma 5 7 4 2" xfId="5144"/>
    <cellStyle name="Comma 5 7 5" xfId="4077"/>
    <cellStyle name="Comma 5 7 5 2" xfId="6012"/>
    <cellStyle name="Comma 5 7 6" xfId="4390"/>
    <cellStyle name="Comma 5 8" xfId="154"/>
    <cellStyle name="Comma 5 8 2" xfId="1294"/>
    <cellStyle name="Comma 5 8 2 2" xfId="2102"/>
    <cellStyle name="Comma 5 8 2 2 2" xfId="5744"/>
    <cellStyle name="Comma 5 8 2 3" xfId="5060"/>
    <cellStyle name="Comma 5 8 3" xfId="1762"/>
    <cellStyle name="Comma 5 8 3 2" xfId="5445"/>
    <cellStyle name="Comma 5 8 4" xfId="434"/>
    <cellStyle name="Comma 5 8 5" xfId="4088"/>
    <cellStyle name="Comma 5 8 5 2" xfId="6020"/>
    <cellStyle name="Comma 5 8 6" xfId="4307"/>
    <cellStyle name="Comma 5 9" xfId="300"/>
    <cellStyle name="Comma 5 9 2" xfId="720"/>
    <cellStyle name="Comma 5 9 2 2" xfId="1044"/>
    <cellStyle name="Comma 5 9 2 2 2" xfId="2199"/>
    <cellStyle name="Comma 5 9 2 2 2 2" xfId="5840"/>
    <cellStyle name="Comma 5 9 2 2 3" xfId="4855"/>
    <cellStyle name="Comma 5 9 2 3" xfId="1714"/>
    <cellStyle name="Comma 5 9 2 3 2" xfId="5408"/>
    <cellStyle name="Comma 5 9 2 4" xfId="4554"/>
    <cellStyle name="Comma 5 9 3" xfId="882"/>
    <cellStyle name="Comma 5 9 3 2" xfId="1850"/>
    <cellStyle name="Comma 5 9 3 2 2" xfId="5532"/>
    <cellStyle name="Comma 5 9 3 3" xfId="4704"/>
    <cellStyle name="Comma 5 9 4" xfId="1397"/>
    <cellStyle name="Comma 5 9 4 2" xfId="5157"/>
    <cellStyle name="Comma 5 9 5" xfId="388"/>
    <cellStyle name="Comma 5 9 5 2" xfId="4444"/>
    <cellStyle name="Comma 5 9 6" xfId="4403"/>
    <cellStyle name="Comma 50" xfId="352"/>
    <cellStyle name="Comma 50 2" xfId="4119"/>
    <cellStyle name="Comma 50 2 2" xfId="6037"/>
    <cellStyle name="Comma 50 3" xfId="4427"/>
    <cellStyle name="Comma 51" xfId="2219"/>
    <cellStyle name="Comma 51 2" xfId="4075"/>
    <cellStyle name="Comma 51 2 2" xfId="6010"/>
    <cellStyle name="Comma 51 3" xfId="5859"/>
    <cellStyle name="Comma 52" xfId="104"/>
    <cellStyle name="Comma 52 2" xfId="1192"/>
    <cellStyle name="Comma 52 2 2" xfId="2042"/>
    <cellStyle name="Comma 52 2 2 2" xfId="5690"/>
    <cellStyle name="Comma 52 2 3" xfId="1583"/>
    <cellStyle name="Comma 52 2 3 2" xfId="5281"/>
    <cellStyle name="Comma 52 2 4" xfId="4992"/>
    <cellStyle name="Comma 52 3" xfId="1252"/>
    <cellStyle name="Comma 52 3 2" xfId="5038"/>
    <cellStyle name="Comma 52 4" xfId="4114"/>
    <cellStyle name="Comma 52 4 2" xfId="6035"/>
    <cellStyle name="Comma 52 5" xfId="4287"/>
    <cellStyle name="Comma 53" xfId="4130"/>
    <cellStyle name="Comma 53 2" xfId="6043"/>
    <cellStyle name="Comma 54" xfId="4125"/>
    <cellStyle name="Comma 54 2" xfId="6040"/>
    <cellStyle name="Comma 55" xfId="4136"/>
    <cellStyle name="Comma 55 2" xfId="6047"/>
    <cellStyle name="Comma 56" xfId="4152"/>
    <cellStyle name="Comma 56 2" xfId="6052"/>
    <cellStyle name="Comma 57" xfId="4111"/>
    <cellStyle name="Comma 57 2" xfId="6033"/>
    <cellStyle name="Comma 58" xfId="4132"/>
    <cellStyle name="Comma 58 2" xfId="6045"/>
    <cellStyle name="Comma 59" xfId="4128"/>
    <cellStyle name="Comma 59 2" xfId="6042"/>
    <cellStyle name="Comma 6" xfId="80"/>
    <cellStyle name="Comma 6 10" xfId="2233"/>
    <cellStyle name="Comma 6 10 2" xfId="5870"/>
    <cellStyle name="Comma 6 11" xfId="4270"/>
    <cellStyle name="Comma 6 2" xfId="96"/>
    <cellStyle name="Comma 6 2 2" xfId="169"/>
    <cellStyle name="Comma 6 2 2 2" xfId="1119"/>
    <cellStyle name="Comma 6 2 2 2 2" xfId="2116"/>
    <cellStyle name="Comma 6 2 2 2 2 2" xfId="5758"/>
    <cellStyle name="Comma 6 2 2 2 3" xfId="1644"/>
    <cellStyle name="Comma 6 2 2 2 3 2" xfId="5339"/>
    <cellStyle name="Comma 6 2 2 2 4" xfId="4922"/>
    <cellStyle name="Comma 6 2 2 3" xfId="1309"/>
    <cellStyle name="Comma 6 2 2 3 2" xfId="5074"/>
    <cellStyle name="Comma 6 2 2 4" xfId="3370"/>
    <cellStyle name="Comma 6 2 2 4 2" xfId="5946"/>
    <cellStyle name="Comma 6 2 2 5" xfId="4321"/>
    <cellStyle name="Comma 6 2 3" xfId="957"/>
    <cellStyle name="Comma 6 2 3 2" xfId="1611"/>
    <cellStyle name="Comma 6 2 3 2 2" xfId="2075"/>
    <cellStyle name="Comma 6 2 3 2 2 2" xfId="5719"/>
    <cellStyle name="Comma 6 2 3 2 3" xfId="5307"/>
    <cellStyle name="Comma 6 2 3 3" xfId="1932"/>
    <cellStyle name="Comma 6 2 3 3 2" xfId="5597"/>
    <cellStyle name="Comma 6 2 3 4" xfId="1511"/>
    <cellStyle name="Comma 6 2 3 4 2" xfId="5225"/>
    <cellStyle name="Comma 6 2 3 5" xfId="4771"/>
    <cellStyle name="Comma 6 2 4" xfId="1247"/>
    <cellStyle name="Comma 6 2 4 2" xfId="5034"/>
    <cellStyle name="Comma 6 2 5" xfId="2297"/>
    <cellStyle name="Comma 6 2 5 2" xfId="5906"/>
    <cellStyle name="Comma 6 2 6" xfId="4283"/>
    <cellStyle name="Comma 6 3" xfId="233"/>
    <cellStyle name="Comma 6 3 2" xfId="814"/>
    <cellStyle name="Comma 6 3 2 2" xfId="1141"/>
    <cellStyle name="Comma 6 3 2 2 2" xfId="2139"/>
    <cellStyle name="Comma 6 3 2 2 2 2" xfId="5780"/>
    <cellStyle name="Comma 6 3 2 2 3" xfId="4943"/>
    <cellStyle name="Comma 6 3 2 3" xfId="1667"/>
    <cellStyle name="Comma 6 3 2 3 2" xfId="5361"/>
    <cellStyle name="Comma 6 3 2 4" xfId="4639"/>
    <cellStyle name="Comma 6 3 3" xfId="979"/>
    <cellStyle name="Comma 6 3 3 2" xfId="1794"/>
    <cellStyle name="Comma 6 3 3 2 2" xfId="5476"/>
    <cellStyle name="Comma 6 3 3 3" xfId="4792"/>
    <cellStyle name="Comma 6 3 4" xfId="1333"/>
    <cellStyle name="Comma 6 3 4 2" xfId="5097"/>
    <cellStyle name="Comma 6 3 5" xfId="3369"/>
    <cellStyle name="Comma 6 3 5 2" xfId="5945"/>
    <cellStyle name="Comma 6 3 6" xfId="4343"/>
    <cellStyle name="Comma 6 4" xfId="250"/>
    <cellStyle name="Comma 6 4 2" xfId="829"/>
    <cellStyle name="Comma 6 4 2 2" xfId="1156"/>
    <cellStyle name="Comma 6 4 2 2 2" xfId="2156"/>
    <cellStyle name="Comma 6 4 2 2 2 2" xfId="5797"/>
    <cellStyle name="Comma 6 4 2 2 3" xfId="4958"/>
    <cellStyle name="Comma 6 4 2 3" xfId="1682"/>
    <cellStyle name="Comma 6 4 2 3 2" xfId="5376"/>
    <cellStyle name="Comma 6 4 2 4" xfId="4654"/>
    <cellStyle name="Comma 6 4 3" xfId="994"/>
    <cellStyle name="Comma 6 4 3 2" xfId="1809"/>
    <cellStyle name="Comma 6 4 3 2 2" xfId="5491"/>
    <cellStyle name="Comma 6 4 3 3" xfId="4807"/>
    <cellStyle name="Comma 6 4 4" xfId="1350"/>
    <cellStyle name="Comma 6 4 4 2" xfId="5114"/>
    <cellStyle name="Comma 6 4 5" xfId="3989"/>
    <cellStyle name="Comma 6 4 5 2" xfId="5961"/>
    <cellStyle name="Comma 6 4 6" xfId="4360"/>
    <cellStyle name="Comma 6 5" xfId="282"/>
    <cellStyle name="Comma 6 5 2" xfId="853"/>
    <cellStyle name="Comma 6 5 2 2" xfId="1180"/>
    <cellStyle name="Comma 6 5 2 2 2" xfId="2187"/>
    <cellStyle name="Comma 6 5 2 2 2 2" xfId="5828"/>
    <cellStyle name="Comma 6 5 2 2 3" xfId="4982"/>
    <cellStyle name="Comma 6 5 2 3" xfId="1703"/>
    <cellStyle name="Comma 6 5 2 3 2" xfId="5397"/>
    <cellStyle name="Comma 6 5 2 4" xfId="4678"/>
    <cellStyle name="Comma 6 5 3" xfId="1018"/>
    <cellStyle name="Comma 6 5 3 2" xfId="1839"/>
    <cellStyle name="Comma 6 5 3 2 2" xfId="5521"/>
    <cellStyle name="Comma 6 5 3 3" xfId="4831"/>
    <cellStyle name="Comma 6 5 4" xfId="1382"/>
    <cellStyle name="Comma 6 5 4 2" xfId="5145"/>
    <cellStyle name="Comma 6 5 5" xfId="2277"/>
    <cellStyle name="Comma 6 5 5 2" xfId="5895"/>
    <cellStyle name="Comma 6 5 6" xfId="4391"/>
    <cellStyle name="Comma 6 6" xfId="155"/>
    <cellStyle name="Comma 6 6 2" xfId="757"/>
    <cellStyle name="Comma 6 6 2 2" xfId="1082"/>
    <cellStyle name="Comma 6 6 2 2 2" xfId="2103"/>
    <cellStyle name="Comma 6 6 2 2 2 2" xfId="5745"/>
    <cellStyle name="Comma 6 6 2 2 3" xfId="4892"/>
    <cellStyle name="Comma 6 6 2 3" xfId="1633"/>
    <cellStyle name="Comma 6 6 2 3 2" xfId="5328"/>
    <cellStyle name="Comma 6 6 2 4" xfId="4590"/>
    <cellStyle name="Comma 6 6 3" xfId="920"/>
    <cellStyle name="Comma 6 6 3 2" xfId="1955"/>
    <cellStyle name="Comma 6 6 3 2 2" xfId="5618"/>
    <cellStyle name="Comma 6 6 3 3" xfId="4741"/>
    <cellStyle name="Comma 6 6 4" xfId="1295"/>
    <cellStyle name="Comma 6 6 4 2" xfId="5061"/>
    <cellStyle name="Comma 6 6 5" xfId="2254"/>
    <cellStyle name="Comma 6 6 5 2" xfId="5879"/>
    <cellStyle name="Comma 6 6 6" xfId="4308"/>
    <cellStyle name="Comma 6 7" xfId="739"/>
    <cellStyle name="Comma 6 7 2" xfId="1063"/>
    <cellStyle name="Comma 6 7 2 2" xfId="2056"/>
    <cellStyle name="Comma 6 7 2 2 2" xfId="5703"/>
    <cellStyle name="Comma 6 7 2 3" xfId="1596"/>
    <cellStyle name="Comma 6 7 2 3 2" xfId="5294"/>
    <cellStyle name="Comma 6 7 2 4" xfId="4874"/>
    <cellStyle name="Comma 6 7 3" xfId="1914"/>
    <cellStyle name="Comma 6 7 3 2" xfId="5582"/>
    <cellStyle name="Comma 6 7 4" xfId="1496"/>
    <cellStyle name="Comma 6 7 4 2" xfId="5217"/>
    <cellStyle name="Comma 6 7 5" xfId="4194"/>
    <cellStyle name="Comma 6 7 5 2" xfId="6056"/>
    <cellStyle name="Comma 6 7 6" xfId="4573"/>
    <cellStyle name="Comma 6 8" xfId="901"/>
    <cellStyle name="Comma 6 8 2" xfId="1763"/>
    <cellStyle name="Comma 6 8 2 2" xfId="5446"/>
    <cellStyle name="Comma 6 8 3" xfId="4723"/>
    <cellStyle name="Comma 6 9" xfId="1231"/>
    <cellStyle name="Comma 6 9 2" xfId="5021"/>
    <cellStyle name="Comma 60" xfId="4154"/>
    <cellStyle name="Comma 60 2" xfId="6053"/>
    <cellStyle name="Comma 61" xfId="4162"/>
    <cellStyle name="Comma 61 2" xfId="6055"/>
    <cellStyle name="Comma 62" xfId="4202"/>
    <cellStyle name="Comma 62 2" xfId="6061"/>
    <cellStyle name="Comma 63" xfId="4205"/>
    <cellStyle name="Comma 63 2" xfId="6062"/>
    <cellStyle name="Comma 64" xfId="4199"/>
    <cellStyle name="Comma 64 2" xfId="6059"/>
    <cellStyle name="Comma 65" xfId="4206"/>
    <cellStyle name="Comma 65 2" xfId="6063"/>
    <cellStyle name="Comma 66" xfId="4211"/>
    <cellStyle name="Comma 66 2" xfId="6064"/>
    <cellStyle name="Comma 67" xfId="4212"/>
    <cellStyle name="Comma 67 2" xfId="6065"/>
    <cellStyle name="Comma 68" xfId="4213"/>
    <cellStyle name="Comma 68 2" xfId="6066"/>
    <cellStyle name="Comma 69" xfId="4214"/>
    <cellStyle name="Comma 69 2" xfId="6067"/>
    <cellStyle name="Comma 7" xfId="90"/>
    <cellStyle name="Comma 7 10" xfId="1241"/>
    <cellStyle name="Comma 7 10 2" xfId="5029"/>
    <cellStyle name="Comma 7 11" xfId="2237"/>
    <cellStyle name="Comma 7 11 2" xfId="5874"/>
    <cellStyle name="Comma 7 12" xfId="4278"/>
    <cellStyle name="Comma 7 2" xfId="161"/>
    <cellStyle name="Comma 7 2 2" xfId="793"/>
    <cellStyle name="Comma 7 2 2 2" xfId="1120"/>
    <cellStyle name="Comma 7 2 2 2 2" xfId="2108"/>
    <cellStyle name="Comma 7 2 2 2 2 2" xfId="5750"/>
    <cellStyle name="Comma 7 2 2 2 3" xfId="4923"/>
    <cellStyle name="Comma 7 2 2 3" xfId="1637"/>
    <cellStyle name="Comma 7 2 2 3 2" xfId="5332"/>
    <cellStyle name="Comma 7 2 2 4" xfId="4619"/>
    <cellStyle name="Comma 7 2 3" xfId="958"/>
    <cellStyle name="Comma 7 2 3 2" xfId="1958"/>
    <cellStyle name="Comma 7 2 3 2 2" xfId="5621"/>
    <cellStyle name="Comma 7 2 3 3" xfId="4772"/>
    <cellStyle name="Comma 7 2 4" xfId="1301"/>
    <cellStyle name="Comma 7 2 4 2" xfId="5066"/>
    <cellStyle name="Comma 7 2 5" xfId="2298"/>
    <cellStyle name="Comma 7 2 5 2" xfId="5907"/>
    <cellStyle name="Comma 7 2 6" xfId="4313"/>
    <cellStyle name="Comma 7 3" xfId="505"/>
    <cellStyle name="Comma 7 3 2" xfId="781"/>
    <cellStyle name="Comma 7 3 2 2" xfId="1107"/>
    <cellStyle name="Comma 7 3 2 2 2" xfId="2039"/>
    <cellStyle name="Comma 7 3 2 2 2 2" xfId="5687"/>
    <cellStyle name="Comma 7 3 2 2 3" xfId="4910"/>
    <cellStyle name="Comma 7 3 2 3" xfId="1580"/>
    <cellStyle name="Comma 7 3 2 3 2" xfId="5278"/>
    <cellStyle name="Comma 7 3 2 4" xfId="4607"/>
    <cellStyle name="Comma 7 3 3" xfId="945"/>
    <cellStyle name="Comma 7 3 3 2" xfId="1898"/>
    <cellStyle name="Comma 7 3 3 2 2" xfId="5567"/>
    <cellStyle name="Comma 7 3 3 3" xfId="4759"/>
    <cellStyle name="Comma 7 3 4" xfId="1486"/>
    <cellStyle name="Comma 7 3 4 2" xfId="5208"/>
    <cellStyle name="Comma 7 3 5" xfId="3371"/>
    <cellStyle name="Comma 7 3 5 2" xfId="5947"/>
    <cellStyle name="Comma 7 3 6" xfId="4481"/>
    <cellStyle name="Comma 7 4" xfId="108"/>
    <cellStyle name="Comma 7 4 2" xfId="815"/>
    <cellStyle name="Comma 7 4 2 2" xfId="1142"/>
    <cellStyle name="Comma 7 4 2 2 2" xfId="2061"/>
    <cellStyle name="Comma 7 4 2 2 2 2" xfId="5708"/>
    <cellStyle name="Comma 7 4 2 2 3" xfId="4944"/>
    <cellStyle name="Comma 7 4 2 3" xfId="1601"/>
    <cellStyle name="Comma 7 4 2 3 2" xfId="5299"/>
    <cellStyle name="Comma 7 4 2 4" xfId="4145"/>
    <cellStyle name="Comma 7 4 2 4 2" xfId="6051"/>
    <cellStyle name="Comma 7 4 2 5" xfId="4640"/>
    <cellStyle name="Comma 7 4 3" xfId="980"/>
    <cellStyle name="Comma 7 4 3 2" xfId="1919"/>
    <cellStyle name="Comma 7 4 3 2 2" xfId="5587"/>
    <cellStyle name="Comma 7 4 3 3" xfId="4140"/>
    <cellStyle name="Comma 7 4 3 3 2" xfId="6048"/>
    <cellStyle name="Comma 7 4 3 4" xfId="4793"/>
    <cellStyle name="Comma 7 4 4" xfId="1255"/>
    <cellStyle name="Comma 7 4 4 2" xfId="5040"/>
    <cellStyle name="Comma 7 4 5" xfId="571"/>
    <cellStyle name="Comma 7 4 5 2" xfId="4503"/>
    <cellStyle name="Comma 7 4 6" xfId="3990"/>
    <cellStyle name="Comma 7 4 6 2" xfId="5962"/>
    <cellStyle name="Comma 7 4 7" xfId="4288"/>
    <cellStyle name="Comma 7 5" xfId="632"/>
    <cellStyle name="Comma 7 5 2" xfId="830"/>
    <cellStyle name="Comma 7 5 2 2" xfId="1157"/>
    <cellStyle name="Comma 7 5 2 2 2" xfId="4959"/>
    <cellStyle name="Comma 7 5 2 3" xfId="2028"/>
    <cellStyle name="Comma 7 5 2 3 2" xfId="5679"/>
    <cellStyle name="Comma 7 5 2 4" xfId="4655"/>
    <cellStyle name="Comma 7 5 3" xfId="995"/>
    <cellStyle name="Comma 7 5 3 2" xfId="4808"/>
    <cellStyle name="Comma 7 5 4" xfId="1569"/>
    <cellStyle name="Comma 7 5 4 2" xfId="5270"/>
    <cellStyle name="Comma 7 5 5" xfId="2280"/>
    <cellStyle name="Comma 7 5 5 2" xfId="5898"/>
    <cellStyle name="Comma 7 5 6" xfId="4513"/>
    <cellStyle name="Comma 7 6" xfId="681"/>
    <cellStyle name="Comma 7 6 2" xfId="854"/>
    <cellStyle name="Comma 7 6 2 2" xfId="1181"/>
    <cellStyle name="Comma 7 6 2 2 2" xfId="4983"/>
    <cellStyle name="Comma 7 6 2 3" xfId="1888"/>
    <cellStyle name="Comma 7 6 2 3 2" xfId="5559"/>
    <cellStyle name="Comma 7 6 2 4" xfId="4679"/>
    <cellStyle name="Comma 7 6 3" xfId="1019"/>
    <cellStyle name="Comma 7 6 3 2" xfId="4832"/>
    <cellStyle name="Comma 7 6 4" xfId="1476"/>
    <cellStyle name="Comma 7 6 4 2" xfId="5201"/>
    <cellStyle name="Comma 7 6 5" xfId="4090"/>
    <cellStyle name="Comma 7 6 5 2" xfId="6022"/>
    <cellStyle name="Comma 7 6 6" xfId="4532"/>
    <cellStyle name="Comma 7 7" xfId="436"/>
    <cellStyle name="Comma 7 7 2" xfId="758"/>
    <cellStyle name="Comma 7 7 2 2" xfId="1083"/>
    <cellStyle name="Comma 7 7 2 2 2" xfId="4893"/>
    <cellStyle name="Comma 7 7 2 3" xfId="4591"/>
    <cellStyle name="Comma 7 7 3" xfId="921"/>
    <cellStyle name="Comma 7 7 3 2" xfId="4742"/>
    <cellStyle name="Comma 7 7 4" xfId="1768"/>
    <cellStyle name="Comma 7 7 4 2" xfId="5451"/>
    <cellStyle name="Comma 7 7 5" xfId="4081"/>
    <cellStyle name="Comma 7 7 5 2" xfId="6016"/>
    <cellStyle name="Comma 7 7 6" xfId="4470"/>
    <cellStyle name="Comma 7 8" xfId="738"/>
    <cellStyle name="Comma 7 8 2" xfId="1062"/>
    <cellStyle name="Comma 7 8 2 2" xfId="4873"/>
    <cellStyle name="Comma 7 8 3" xfId="4241"/>
    <cellStyle name="Comma 7 8 3 2" xfId="6082"/>
    <cellStyle name="Comma 7 8 4" xfId="4572"/>
    <cellStyle name="Comma 7 9" xfId="900"/>
    <cellStyle name="Comma 7 9 2" xfId="4722"/>
    <cellStyle name="Comma 70" xfId="4200"/>
    <cellStyle name="Comma 70 2" xfId="6060"/>
    <cellStyle name="Comma 71" xfId="4221"/>
    <cellStyle name="Comma 71 2" xfId="6073"/>
    <cellStyle name="Comma 72" xfId="4215"/>
    <cellStyle name="Comma 72 2" xfId="6068"/>
    <cellStyle name="Comma 73" xfId="2227"/>
    <cellStyle name="Comma 73 2" xfId="5865"/>
    <cellStyle name="Comma 74" xfId="4248"/>
    <cellStyle name="Comma 74 2" xfId="6087"/>
    <cellStyle name="Comma 75" xfId="4247"/>
    <cellStyle name="Comma 75 2" xfId="6086"/>
    <cellStyle name="Comma 76" xfId="4251"/>
    <cellStyle name="Comma 77" xfId="6092"/>
    <cellStyle name="Comma 78" xfId="6093"/>
    <cellStyle name="Comma 79" xfId="6095"/>
    <cellStyle name="Comma 8" xfId="102"/>
    <cellStyle name="Comma 8 10" xfId="4286"/>
    <cellStyle name="Comma 8 2" xfId="162"/>
    <cellStyle name="Comma 8 2 2" xfId="794"/>
    <cellStyle name="Comma 8 2 2 2" xfId="1121"/>
    <cellStyle name="Comma 8 2 2 2 2" xfId="2109"/>
    <cellStyle name="Comma 8 2 2 2 2 2" xfId="5751"/>
    <cellStyle name="Comma 8 2 2 2 3" xfId="4924"/>
    <cellStyle name="Comma 8 2 2 3" xfId="1638"/>
    <cellStyle name="Comma 8 2 2 3 2" xfId="5333"/>
    <cellStyle name="Comma 8 2 2 4" xfId="4620"/>
    <cellStyle name="Comma 8 2 3" xfId="959"/>
    <cellStyle name="Comma 8 2 3 2" xfId="1959"/>
    <cellStyle name="Comma 8 2 3 2 2" xfId="5622"/>
    <cellStyle name="Comma 8 2 3 3" xfId="4773"/>
    <cellStyle name="Comma 8 2 4" xfId="1302"/>
    <cellStyle name="Comma 8 2 4 2" xfId="5067"/>
    <cellStyle name="Comma 8 2 5" xfId="3372"/>
    <cellStyle name="Comma 8 2 6" xfId="4314"/>
    <cellStyle name="Comma 8 3" xfId="572"/>
    <cellStyle name="Comma 8 3 2" xfId="816"/>
    <cellStyle name="Comma 8 3 2 2" xfId="1143"/>
    <cellStyle name="Comma 8 3 2 2 2" xfId="2076"/>
    <cellStyle name="Comma 8 3 2 2 2 2" xfId="5720"/>
    <cellStyle name="Comma 8 3 2 2 3" xfId="4945"/>
    <cellStyle name="Comma 8 3 2 3" xfId="1612"/>
    <cellStyle name="Comma 8 3 2 3 2" xfId="5308"/>
    <cellStyle name="Comma 8 3 2 4" xfId="4641"/>
    <cellStyle name="Comma 8 3 3" xfId="981"/>
    <cellStyle name="Comma 8 3 3 2" xfId="1933"/>
    <cellStyle name="Comma 8 3 3 2 2" xfId="5598"/>
    <cellStyle name="Comma 8 3 3 3" xfId="4794"/>
    <cellStyle name="Comma 8 3 4" xfId="1512"/>
    <cellStyle name="Comma 8 3 4 2" xfId="5226"/>
    <cellStyle name="Comma 8 3 5" xfId="3999"/>
    <cellStyle name="Comma 8 3 5 2" xfId="5970"/>
    <cellStyle name="Comma 8 3 6" xfId="4504"/>
    <cellStyle name="Comma 8 4" xfId="633"/>
    <cellStyle name="Comma 8 4 2" xfId="831"/>
    <cellStyle name="Comma 8 4 2 2" xfId="1158"/>
    <cellStyle name="Comma 8 4 2 2 2" xfId="4960"/>
    <cellStyle name="Comma 8 4 2 3" xfId="2038"/>
    <cellStyle name="Comma 8 4 2 3 2" xfId="5686"/>
    <cellStyle name="Comma 8 4 2 4" xfId="4656"/>
    <cellStyle name="Comma 8 4 3" xfId="996"/>
    <cellStyle name="Comma 8 4 3 2" xfId="4809"/>
    <cellStyle name="Comma 8 4 4" xfId="1579"/>
    <cellStyle name="Comma 8 4 4 2" xfId="5277"/>
    <cellStyle name="Comma 8 4 5" xfId="4102"/>
    <cellStyle name="Comma 8 4 5 2" xfId="6031"/>
    <cellStyle name="Comma 8 4 6" xfId="4514"/>
    <cellStyle name="Comma 8 5" xfId="682"/>
    <cellStyle name="Comma 8 5 2" xfId="855"/>
    <cellStyle name="Comma 8 5 2 2" xfId="1182"/>
    <cellStyle name="Comma 8 5 2 2 2" xfId="4984"/>
    <cellStyle name="Comma 8 5 2 3" xfId="1897"/>
    <cellStyle name="Comma 8 5 2 3 2" xfId="5566"/>
    <cellStyle name="Comma 8 5 2 4" xfId="4680"/>
    <cellStyle name="Comma 8 5 3" xfId="1020"/>
    <cellStyle name="Comma 8 5 3 2" xfId="4833"/>
    <cellStyle name="Comma 8 5 4" xfId="1485"/>
    <cellStyle name="Comma 8 5 4 2" xfId="5207"/>
    <cellStyle name="Comma 8 5 5" xfId="4135"/>
    <cellStyle name="Comma 8 5 5 2" xfId="6046"/>
    <cellStyle name="Comma 8 5 6" xfId="4533"/>
    <cellStyle name="Comma 8 6" xfId="759"/>
    <cellStyle name="Comma 8 6 2" xfId="1084"/>
    <cellStyle name="Comma 8 6 2 2" xfId="4894"/>
    <cellStyle name="Comma 8 6 3" xfId="1769"/>
    <cellStyle name="Comma 8 6 3 2" xfId="5452"/>
    <cellStyle name="Comma 8 6 4" xfId="4243"/>
    <cellStyle name="Comma 8 6 4 2" xfId="6084"/>
    <cellStyle name="Comma 8 6 5" xfId="4592"/>
    <cellStyle name="Comma 8 7" xfId="922"/>
    <cellStyle name="Comma 8 7 2" xfId="4743"/>
    <cellStyle name="Comma 8 7 3" xfId="6140"/>
    <cellStyle name="Comma 8 8" xfId="1251"/>
    <cellStyle name="Comma 8 8 2" xfId="5037"/>
    <cellStyle name="Comma 8 9" xfId="2307"/>
    <cellStyle name="Comma 8 9 2" xfId="5915"/>
    <cellStyle name="Comma 80" xfId="6089"/>
    <cellStyle name="Comma 81" xfId="6110"/>
    <cellStyle name="Comma 82" xfId="6111"/>
    <cellStyle name="Comma 83" xfId="42"/>
    <cellStyle name="Comma 84" xfId="347"/>
    <cellStyle name="Comma 85" xfId="6320"/>
    <cellStyle name="Comma 86" xfId="6247"/>
    <cellStyle name="Comma 87" xfId="6444"/>
    <cellStyle name="Comma 88" xfId="6315"/>
    <cellStyle name="Comma 9" xfId="52"/>
    <cellStyle name="Comma 9 10" xfId="4253"/>
    <cellStyle name="Comma 9 2" xfId="312"/>
    <cellStyle name="Comma 9 2 2" xfId="797"/>
    <cellStyle name="Comma 9 2 2 2" xfId="1124"/>
    <cellStyle name="Comma 9 2 2 2 2" xfId="2203"/>
    <cellStyle name="Comma 9 2 2 2 2 2" xfId="5844"/>
    <cellStyle name="Comma 9 2 2 2 3" xfId="1718"/>
    <cellStyle name="Comma 9 2 2 2 3 2" xfId="5412"/>
    <cellStyle name="Comma 9 2 2 2 4" xfId="4927"/>
    <cellStyle name="Comma 9 2 2 3" xfId="1988"/>
    <cellStyle name="Comma 9 2 2 3 2" xfId="5651"/>
    <cellStyle name="Comma 9 2 2 4" xfId="1534"/>
    <cellStyle name="Comma 9 2 2 4 2" xfId="5246"/>
    <cellStyle name="Comma 9 2 2 5" xfId="4623"/>
    <cellStyle name="Comma 9 2 3" xfId="962"/>
    <cellStyle name="Comma 9 2 3 2" xfId="1853"/>
    <cellStyle name="Comma 9 2 3 2 2" xfId="5534"/>
    <cellStyle name="Comma 9 2 3 3" xfId="4776"/>
    <cellStyle name="Comma 9 2 4" xfId="1406"/>
    <cellStyle name="Comma 9 2 4 2" xfId="5161"/>
    <cellStyle name="Comma 9 2 5" xfId="525"/>
    <cellStyle name="Comma 9 2 5 2" xfId="4491"/>
    <cellStyle name="Comma 9 2 6" xfId="3373"/>
    <cellStyle name="Comma 9 2 6 2" xfId="5948"/>
    <cellStyle name="Comma 9 2 7" xfId="4407"/>
    <cellStyle name="Comma 9 3" xfId="163"/>
    <cellStyle name="Comma 9 3 2" xfId="817"/>
    <cellStyle name="Comma 9 3 2 2" xfId="1144"/>
    <cellStyle name="Comma 9 3 2 2 2" xfId="2110"/>
    <cellStyle name="Comma 9 3 2 2 2 2" xfId="5752"/>
    <cellStyle name="Comma 9 3 2 2 3" xfId="4946"/>
    <cellStyle name="Comma 9 3 2 3" xfId="1639"/>
    <cellStyle name="Comma 9 3 2 3 2" xfId="5334"/>
    <cellStyle name="Comma 9 3 2 4" xfId="4642"/>
    <cellStyle name="Comma 9 3 3" xfId="982"/>
    <cellStyle name="Comma 9 3 3 2" xfId="1960"/>
    <cellStyle name="Comma 9 3 3 2 2" xfId="5623"/>
    <cellStyle name="Comma 9 3 3 3" xfId="4795"/>
    <cellStyle name="Comma 9 3 4" xfId="1303"/>
    <cellStyle name="Comma 9 3 4 2" xfId="5068"/>
    <cellStyle name="Comma 9 3 5" xfId="580"/>
    <cellStyle name="Comma 9 3 5 2" xfId="4505"/>
    <cellStyle name="Comma 9 3 6" xfId="4003"/>
    <cellStyle name="Comma 9 3 6 2" xfId="5974"/>
    <cellStyle name="Comma 9 3 7" xfId="4315"/>
    <cellStyle name="Comma 9 4" xfId="690"/>
    <cellStyle name="Comma 9 4 2" xfId="856"/>
    <cellStyle name="Comma 9 4 2 2" xfId="1183"/>
    <cellStyle name="Comma 9 4 2 2 2" xfId="2051"/>
    <cellStyle name="Comma 9 4 2 2 2 2" xfId="5698"/>
    <cellStyle name="Comma 9 4 2 2 3" xfId="4985"/>
    <cellStyle name="Comma 9 4 2 3" xfId="1591"/>
    <cellStyle name="Comma 9 4 2 3 2" xfId="5289"/>
    <cellStyle name="Comma 9 4 2 4" xfId="4681"/>
    <cellStyle name="Comma 9 4 3" xfId="1021"/>
    <cellStyle name="Comma 9 4 3 2" xfId="1909"/>
    <cellStyle name="Comma 9 4 3 2 2" xfId="5577"/>
    <cellStyle name="Comma 9 4 3 3" xfId="4834"/>
    <cellStyle name="Comma 9 4 4" xfId="1491"/>
    <cellStyle name="Comma 9 4 4 2" xfId="5213"/>
    <cellStyle name="Comma 9 4 5" xfId="4101"/>
    <cellStyle name="Comma 9 4 5 2" xfId="6030"/>
    <cellStyle name="Comma 9 4 6" xfId="4534"/>
    <cellStyle name="Comma 9 5" xfId="760"/>
    <cellStyle name="Comma 9 5 2" xfId="1085"/>
    <cellStyle name="Comma 9 5 2 2" xfId="4895"/>
    <cellStyle name="Comma 9 5 3" xfId="1770"/>
    <cellStyle name="Comma 9 5 3 2" xfId="5453"/>
    <cellStyle name="Comma 9 5 4" xfId="4142"/>
    <cellStyle name="Comma 9 5 4 2" xfId="6049"/>
    <cellStyle name="Comma 9 5 5" xfId="4593"/>
    <cellStyle name="Comma 9 6" xfId="923"/>
    <cellStyle name="Comma 9 6 2" xfId="4244"/>
    <cellStyle name="Comma 9 6 2 2" xfId="6085"/>
    <cellStyle name="Comma 9 6 3" xfId="4744"/>
    <cellStyle name="Comma 9 7" xfId="1209"/>
    <cellStyle name="Comma 9 7 2" xfId="5004"/>
    <cellStyle name="Comma 9 8" xfId="458"/>
    <cellStyle name="Comma 9 8 2" xfId="4471"/>
    <cellStyle name="Comma 9 9" xfId="2311"/>
    <cellStyle name="Comma 9 9 2" xfId="5919"/>
    <cellStyle name="comma zerodec" xfId="3374"/>
    <cellStyle name="Currency 2" xfId="313"/>
    <cellStyle name="Currency 3" xfId="2243"/>
    <cellStyle name="Currency1" xfId="3375"/>
    <cellStyle name="Debit" xfId="437"/>
    <cellStyle name="Dollar (zero dec)" xfId="3376"/>
    <cellStyle name="Explanatory Text" xfId="15" builtinId="53" customBuiltin="1"/>
    <cellStyle name="Explanatory Text 10" xfId="3377"/>
    <cellStyle name="Explanatory Text 11" xfId="3378"/>
    <cellStyle name="Explanatory Text 12" xfId="3379"/>
    <cellStyle name="Explanatory Text 13" xfId="3380"/>
    <cellStyle name="Explanatory Text 14" xfId="3381"/>
    <cellStyle name="Explanatory Text 15" xfId="3382"/>
    <cellStyle name="Explanatory Text 16" xfId="3383"/>
    <cellStyle name="Explanatory Text 17" xfId="3384"/>
    <cellStyle name="Explanatory Text 18" xfId="3385"/>
    <cellStyle name="Explanatory Text 19" xfId="3386"/>
    <cellStyle name="Explanatory Text 2" xfId="213"/>
    <cellStyle name="Explanatory Text 2 2" xfId="4180"/>
    <cellStyle name="Explanatory Text 2 3" xfId="3387"/>
    <cellStyle name="Explanatory Text 20" xfId="3388"/>
    <cellStyle name="Explanatory Text 21" xfId="3389"/>
    <cellStyle name="Explanatory Text 22" xfId="3390"/>
    <cellStyle name="Explanatory Text 23" xfId="3391"/>
    <cellStyle name="Explanatory Text 24" xfId="3392"/>
    <cellStyle name="Explanatory Text 25" xfId="3393"/>
    <cellStyle name="Explanatory Text 26" xfId="3394"/>
    <cellStyle name="Explanatory Text 27" xfId="3395"/>
    <cellStyle name="Explanatory Text 28" xfId="3396"/>
    <cellStyle name="Explanatory Text 29" xfId="3397"/>
    <cellStyle name="Explanatory Text 3" xfId="594"/>
    <cellStyle name="Explanatory Text 3 2" xfId="3398"/>
    <cellStyle name="Explanatory Text 30" xfId="3399"/>
    <cellStyle name="Explanatory Text 31" xfId="3400"/>
    <cellStyle name="Explanatory Text 32" xfId="3401"/>
    <cellStyle name="Explanatory Text 33" xfId="3402"/>
    <cellStyle name="Explanatory Text 34" xfId="3403"/>
    <cellStyle name="Explanatory Text 35" xfId="3404"/>
    <cellStyle name="Explanatory Text 36" xfId="3405"/>
    <cellStyle name="Explanatory Text 37" xfId="3406"/>
    <cellStyle name="Explanatory Text 38" xfId="3407"/>
    <cellStyle name="Explanatory Text 39" xfId="3408"/>
    <cellStyle name="Explanatory Text 4" xfId="3409"/>
    <cellStyle name="Explanatory Text 5" xfId="3410"/>
    <cellStyle name="Explanatory Text 6" xfId="3411"/>
    <cellStyle name="Explanatory Text 7" xfId="3412"/>
    <cellStyle name="Explanatory Text 8" xfId="3413"/>
    <cellStyle name="Explanatory Text 9" xfId="3414"/>
    <cellStyle name="Followed Hyperlink" xfId="308"/>
    <cellStyle name="Followed Hyperlink 2" xfId="373"/>
    <cellStyle name="Followed Hyperlink 2 2" xfId="1471"/>
    <cellStyle name="Followed Hyperlink 3" xfId="1447"/>
    <cellStyle name="Followed Hyperlink 4" xfId="1442"/>
    <cellStyle name="Followed Hyperlink 5" xfId="351"/>
    <cellStyle name="Good" xfId="6" builtinId="26" customBuiltin="1"/>
    <cellStyle name="Good 10" xfId="3415"/>
    <cellStyle name="Good 11" xfId="3416"/>
    <cellStyle name="Good 12" xfId="3417"/>
    <cellStyle name="Good 13" xfId="3418"/>
    <cellStyle name="Good 14" xfId="3419"/>
    <cellStyle name="Good 15" xfId="3420"/>
    <cellStyle name="Good 16" xfId="3421"/>
    <cellStyle name="Good 17" xfId="3422"/>
    <cellStyle name="Good 18" xfId="3423"/>
    <cellStyle name="Good 19" xfId="3424"/>
    <cellStyle name="Good 2" xfId="214"/>
    <cellStyle name="Good 2 2" xfId="4181"/>
    <cellStyle name="Good 2 3" xfId="3425"/>
    <cellStyle name="Good 20" xfId="3426"/>
    <cellStyle name="Good 21" xfId="3427"/>
    <cellStyle name="Good 22" xfId="3428"/>
    <cellStyle name="Good 23" xfId="3429"/>
    <cellStyle name="Good 24" xfId="3430"/>
    <cellStyle name="Good 25" xfId="3431"/>
    <cellStyle name="Good 26" xfId="3432"/>
    <cellStyle name="Good 27" xfId="3433"/>
    <cellStyle name="Good 28" xfId="3434"/>
    <cellStyle name="Good 29" xfId="3435"/>
    <cellStyle name="Good 3" xfId="465"/>
    <cellStyle name="Good 3 2" xfId="3436"/>
    <cellStyle name="Good 30" xfId="3437"/>
    <cellStyle name="Good 31" xfId="3438"/>
    <cellStyle name="Good 32" xfId="3439"/>
    <cellStyle name="Good 33" xfId="3440"/>
    <cellStyle name="Good 34" xfId="3441"/>
    <cellStyle name="Good 35" xfId="3442"/>
    <cellStyle name="Good 36" xfId="3443"/>
    <cellStyle name="Good 37" xfId="3444"/>
    <cellStyle name="Good 38" xfId="3445"/>
    <cellStyle name="Good 39" xfId="3446"/>
    <cellStyle name="Good 4" xfId="585"/>
    <cellStyle name="Good 4 2" xfId="3447"/>
    <cellStyle name="Good 5" xfId="3448"/>
    <cellStyle name="Good 6" xfId="3449"/>
    <cellStyle name="Good 7" xfId="3450"/>
    <cellStyle name="Good 8" xfId="3451"/>
    <cellStyle name="Good 9" xfId="3452"/>
    <cellStyle name="Grey" xfId="3453"/>
    <cellStyle name="Heading 1" xfId="2" builtinId="16" customBuiltin="1"/>
    <cellStyle name="Heading 1 10" xfId="3454"/>
    <cellStyle name="Heading 1 11" xfId="3455"/>
    <cellStyle name="Heading 1 12" xfId="3456"/>
    <cellStyle name="Heading 1 13" xfId="3457"/>
    <cellStyle name="Heading 1 14" xfId="3458"/>
    <cellStyle name="Heading 1 15" xfId="3459"/>
    <cellStyle name="Heading 1 16" xfId="3460"/>
    <cellStyle name="Heading 1 17" xfId="3461"/>
    <cellStyle name="Heading 1 18" xfId="3462"/>
    <cellStyle name="Heading 1 19" xfId="3463"/>
    <cellStyle name="Heading 1 2" xfId="215"/>
    <cellStyle name="Heading 1 2 2" xfId="4182"/>
    <cellStyle name="Heading 1 2 3" xfId="3464"/>
    <cellStyle name="Heading 1 20" xfId="3465"/>
    <cellStyle name="Heading 1 21" xfId="3466"/>
    <cellStyle name="Heading 1 22" xfId="3467"/>
    <cellStyle name="Heading 1 23" xfId="3468"/>
    <cellStyle name="Heading 1 24" xfId="3469"/>
    <cellStyle name="Heading 1 25" xfId="3470"/>
    <cellStyle name="Heading 1 26" xfId="3471"/>
    <cellStyle name="Heading 1 27" xfId="3472"/>
    <cellStyle name="Heading 1 28" xfId="3473"/>
    <cellStyle name="Heading 1 29" xfId="3474"/>
    <cellStyle name="Heading 1 3" xfId="581"/>
    <cellStyle name="Heading 1 3 2" xfId="3475"/>
    <cellStyle name="Heading 1 30" xfId="3476"/>
    <cellStyle name="Heading 1 31" xfId="3477"/>
    <cellStyle name="Heading 1 32" xfId="3478"/>
    <cellStyle name="Heading 1 33" xfId="3479"/>
    <cellStyle name="Heading 1 34" xfId="3480"/>
    <cellStyle name="Heading 1 35" xfId="3481"/>
    <cellStyle name="Heading 1 36" xfId="3482"/>
    <cellStyle name="Heading 1 37" xfId="3483"/>
    <cellStyle name="Heading 1 38" xfId="3484"/>
    <cellStyle name="Heading 1 39" xfId="3485"/>
    <cellStyle name="Heading 1 4" xfId="3486"/>
    <cellStyle name="Heading 1 5" xfId="3487"/>
    <cellStyle name="Heading 1 6" xfId="3488"/>
    <cellStyle name="Heading 1 7" xfId="3489"/>
    <cellStyle name="Heading 1 8" xfId="3490"/>
    <cellStyle name="Heading 1 9" xfId="3491"/>
    <cellStyle name="Heading 2" xfId="3" builtinId="17" customBuiltin="1"/>
    <cellStyle name="Heading 2 10" xfId="3492"/>
    <cellStyle name="Heading 2 11" xfId="3493"/>
    <cellStyle name="Heading 2 12" xfId="3494"/>
    <cellStyle name="Heading 2 13" xfId="3495"/>
    <cellStyle name="Heading 2 14" xfId="3496"/>
    <cellStyle name="Heading 2 15" xfId="3497"/>
    <cellStyle name="Heading 2 16" xfId="3498"/>
    <cellStyle name="Heading 2 17" xfId="3499"/>
    <cellStyle name="Heading 2 18" xfId="3500"/>
    <cellStyle name="Heading 2 19" xfId="3501"/>
    <cellStyle name="Heading 2 2" xfId="216"/>
    <cellStyle name="Heading 2 2 2" xfId="4183"/>
    <cellStyle name="Heading 2 2 3" xfId="3502"/>
    <cellStyle name="Heading 2 20" xfId="3503"/>
    <cellStyle name="Heading 2 21" xfId="3504"/>
    <cellStyle name="Heading 2 22" xfId="3505"/>
    <cellStyle name="Heading 2 23" xfId="3506"/>
    <cellStyle name="Heading 2 24" xfId="3507"/>
    <cellStyle name="Heading 2 25" xfId="3508"/>
    <cellStyle name="Heading 2 26" xfId="3509"/>
    <cellStyle name="Heading 2 27" xfId="3510"/>
    <cellStyle name="Heading 2 28" xfId="3511"/>
    <cellStyle name="Heading 2 29" xfId="3512"/>
    <cellStyle name="Heading 2 3" xfId="582"/>
    <cellStyle name="Heading 2 3 2" xfId="3513"/>
    <cellStyle name="Heading 2 30" xfId="3514"/>
    <cellStyle name="Heading 2 31" xfId="3515"/>
    <cellStyle name="Heading 2 32" xfId="3516"/>
    <cellStyle name="Heading 2 33" xfId="3517"/>
    <cellStyle name="Heading 2 34" xfId="3518"/>
    <cellStyle name="Heading 2 35" xfId="3519"/>
    <cellStyle name="Heading 2 36" xfId="3520"/>
    <cellStyle name="Heading 2 37" xfId="3521"/>
    <cellStyle name="Heading 2 38" xfId="3522"/>
    <cellStyle name="Heading 2 39" xfId="3523"/>
    <cellStyle name="Heading 2 4" xfId="3524"/>
    <cellStyle name="Heading 2 5" xfId="3525"/>
    <cellStyle name="Heading 2 6" xfId="3526"/>
    <cellStyle name="Heading 2 7" xfId="3527"/>
    <cellStyle name="Heading 2 8" xfId="3528"/>
    <cellStyle name="Heading 2 9" xfId="3529"/>
    <cellStyle name="Heading 3" xfId="4" builtinId="18" customBuiltin="1"/>
    <cellStyle name="Heading 3 10" xfId="3530"/>
    <cellStyle name="Heading 3 11" xfId="3531"/>
    <cellStyle name="Heading 3 12" xfId="3532"/>
    <cellStyle name="Heading 3 13" xfId="3533"/>
    <cellStyle name="Heading 3 14" xfId="3534"/>
    <cellStyle name="Heading 3 15" xfId="3535"/>
    <cellStyle name="Heading 3 16" xfId="3536"/>
    <cellStyle name="Heading 3 17" xfId="3537"/>
    <cellStyle name="Heading 3 18" xfId="3538"/>
    <cellStyle name="Heading 3 19" xfId="3539"/>
    <cellStyle name="Heading 3 2" xfId="217"/>
    <cellStyle name="Heading 3 2 2" xfId="4184"/>
    <cellStyle name="Heading 3 2 3" xfId="3540"/>
    <cellStyle name="Heading 3 20" xfId="3541"/>
    <cellStyle name="Heading 3 21" xfId="3542"/>
    <cellStyle name="Heading 3 22" xfId="3543"/>
    <cellStyle name="Heading 3 23" xfId="3544"/>
    <cellStyle name="Heading 3 24" xfId="3545"/>
    <cellStyle name="Heading 3 25" xfId="3546"/>
    <cellStyle name="Heading 3 26" xfId="3547"/>
    <cellStyle name="Heading 3 27" xfId="3548"/>
    <cellStyle name="Heading 3 28" xfId="3549"/>
    <cellStyle name="Heading 3 29" xfId="3550"/>
    <cellStyle name="Heading 3 3" xfId="583"/>
    <cellStyle name="Heading 3 3 2" xfId="3551"/>
    <cellStyle name="Heading 3 30" xfId="3552"/>
    <cellStyle name="Heading 3 31" xfId="3553"/>
    <cellStyle name="Heading 3 32" xfId="3554"/>
    <cellStyle name="Heading 3 33" xfId="3555"/>
    <cellStyle name="Heading 3 34" xfId="3556"/>
    <cellStyle name="Heading 3 35" xfId="3557"/>
    <cellStyle name="Heading 3 36" xfId="3558"/>
    <cellStyle name="Heading 3 37" xfId="3559"/>
    <cellStyle name="Heading 3 38" xfId="3560"/>
    <cellStyle name="Heading 3 39" xfId="3561"/>
    <cellStyle name="Heading 3 4" xfId="3562"/>
    <cellStyle name="Heading 3 5" xfId="3563"/>
    <cellStyle name="Heading 3 6" xfId="3564"/>
    <cellStyle name="Heading 3 7" xfId="3565"/>
    <cellStyle name="Heading 3 8" xfId="3566"/>
    <cellStyle name="Heading 3 9" xfId="3567"/>
    <cellStyle name="Heading 4" xfId="5" builtinId="19" customBuiltin="1"/>
    <cellStyle name="Heading 4 10" xfId="3568"/>
    <cellStyle name="Heading 4 11" xfId="3569"/>
    <cellStyle name="Heading 4 12" xfId="3570"/>
    <cellStyle name="Heading 4 13" xfId="3571"/>
    <cellStyle name="Heading 4 14" xfId="3572"/>
    <cellStyle name="Heading 4 15" xfId="3573"/>
    <cellStyle name="Heading 4 16" xfId="3574"/>
    <cellStyle name="Heading 4 17" xfId="3575"/>
    <cellStyle name="Heading 4 18" xfId="3576"/>
    <cellStyle name="Heading 4 19" xfId="3577"/>
    <cellStyle name="Heading 4 2" xfId="218"/>
    <cellStyle name="Heading 4 2 2" xfId="4185"/>
    <cellStyle name="Heading 4 2 3" xfId="3578"/>
    <cellStyle name="Heading 4 20" xfId="3579"/>
    <cellStyle name="Heading 4 21" xfId="3580"/>
    <cellStyle name="Heading 4 22" xfId="3581"/>
    <cellStyle name="Heading 4 23" xfId="3582"/>
    <cellStyle name="Heading 4 24" xfId="3583"/>
    <cellStyle name="Heading 4 25" xfId="3584"/>
    <cellStyle name="Heading 4 26" xfId="3585"/>
    <cellStyle name="Heading 4 27" xfId="3586"/>
    <cellStyle name="Heading 4 28" xfId="3587"/>
    <cellStyle name="Heading 4 29" xfId="3588"/>
    <cellStyle name="Heading 4 3" xfId="584"/>
    <cellStyle name="Heading 4 3 2" xfId="3589"/>
    <cellStyle name="Heading 4 30" xfId="3590"/>
    <cellStyle name="Heading 4 31" xfId="3591"/>
    <cellStyle name="Heading 4 32" xfId="3592"/>
    <cellStyle name="Heading 4 33" xfId="3593"/>
    <cellStyle name="Heading 4 34" xfId="3594"/>
    <cellStyle name="Heading 4 35" xfId="3595"/>
    <cellStyle name="Heading 4 36" xfId="3596"/>
    <cellStyle name="Heading 4 37" xfId="3597"/>
    <cellStyle name="Heading 4 38" xfId="3598"/>
    <cellStyle name="Heading 4 39" xfId="3599"/>
    <cellStyle name="Heading 4 4" xfId="3600"/>
    <cellStyle name="Heading 4 5" xfId="3601"/>
    <cellStyle name="Heading 4 6" xfId="3602"/>
    <cellStyle name="Heading 4 7" xfId="3603"/>
    <cellStyle name="Heading 4 8" xfId="3604"/>
    <cellStyle name="Heading 4 9" xfId="3605"/>
    <cellStyle name="Hyperlink" xfId="350" builtinId="8" customBuiltin="1"/>
    <cellStyle name="Hyperlink 2" xfId="58"/>
    <cellStyle name="Hyperlink 2 2" xfId="316"/>
    <cellStyle name="Hyperlink 2 2 2" xfId="1408"/>
    <cellStyle name="Hyperlink 2 2 2 2" xfId="4150"/>
    <cellStyle name="Hyperlink 2 2 3" xfId="1470"/>
    <cellStyle name="Hyperlink 2 2 3 2" xfId="4223"/>
    <cellStyle name="Hyperlink 2 2 4" xfId="438"/>
    <cellStyle name="Hyperlink 2 2 5" xfId="2249"/>
    <cellStyle name="Hyperlink 2 3" xfId="153"/>
    <cellStyle name="Hyperlink 2 3 2" xfId="1293"/>
    <cellStyle name="Hyperlink 2 3 3" xfId="385"/>
    <cellStyle name="Hyperlink 2 3 4" xfId="4123"/>
    <cellStyle name="Hyperlink 2 4" xfId="1504"/>
    <cellStyle name="Hyperlink 2 4 2" xfId="4208"/>
    <cellStyle name="Hyperlink 2 5" xfId="6116"/>
    <cellStyle name="Hyperlink 2 7" xfId="98"/>
    <cellStyle name="Hyperlink 3" xfId="101"/>
    <cellStyle name="Hyperlink 3 2" xfId="305"/>
    <cellStyle name="Hyperlink 3 2 2" xfId="1401"/>
    <cellStyle name="Hyperlink 3 2 3" xfId="1472"/>
    <cellStyle name="Hyperlink 3 2 4" xfId="421"/>
    <cellStyle name="Hyperlink 3 2 5" xfId="4216"/>
    <cellStyle name="Hyperlink 3 3" xfId="1250"/>
    <cellStyle name="Hyperlink 3 4" xfId="359"/>
    <cellStyle name="Hyperlink 4" xfId="299"/>
    <cellStyle name="Hyperlink 4 2" xfId="410"/>
    <cellStyle name="Hyperlink 4 3" xfId="365"/>
    <cellStyle name="Hyperlink 4 4" xfId="100"/>
    <cellStyle name="Hyperlink 4 5" xfId="4156"/>
    <cellStyle name="Hyperlink 4 6" xfId="6099"/>
    <cellStyle name="Hyperlink 5" xfId="143"/>
    <cellStyle name="Hyperlink 5 2" xfId="1286"/>
    <cellStyle name="Hyperlink 5 3" xfId="377"/>
    <cellStyle name="Hyperlink 5 4" xfId="6105"/>
    <cellStyle name="Hyperlink 6" xfId="1446"/>
    <cellStyle name="Hyperlink 7" xfId="4246"/>
    <cellStyle name="Hyperlink 7 2" xfId="6115"/>
    <cellStyle name="Hyperlink 8" xfId="6096"/>
    <cellStyle name="Input" xfId="9" builtinId="20" customBuiltin="1"/>
    <cellStyle name="Input [yellow]" xfId="3606"/>
    <cellStyle name="Input [yellow] 2" xfId="6303"/>
    <cellStyle name="Input [yellow] 3" xfId="6290"/>
    <cellStyle name="Input [yellow] 4" xfId="6321"/>
    <cellStyle name="Input 10" xfId="3607"/>
    <cellStyle name="Input 10 2" xfId="6380"/>
    <cellStyle name="Input 10 3" xfId="6236"/>
    <cellStyle name="Input 11" xfId="3608"/>
    <cellStyle name="Input 11 2" xfId="6215"/>
    <cellStyle name="Input 11 3" xfId="6237"/>
    <cellStyle name="Input 12" xfId="3609"/>
    <cellStyle name="Input 12 2" xfId="6405"/>
    <cellStyle name="Input 12 3" xfId="6156"/>
    <cellStyle name="Input 13" xfId="3610"/>
    <cellStyle name="Input 13 2" xfId="6244"/>
    <cellStyle name="Input 13 3" xfId="6289"/>
    <cellStyle name="Input 14" xfId="3611"/>
    <cellStyle name="Input 14 2" xfId="6398"/>
    <cellStyle name="Input 14 3" xfId="6185"/>
    <cellStyle name="Input 15" xfId="3612"/>
    <cellStyle name="Input 15 2" xfId="6422"/>
    <cellStyle name="Input 15 3" xfId="6182"/>
    <cellStyle name="Input 16" xfId="3613"/>
    <cellStyle name="Input 16 2" xfId="6266"/>
    <cellStyle name="Input 16 3" xfId="6299"/>
    <cellStyle name="Input 17" xfId="3614"/>
    <cellStyle name="Input 17 2" xfId="6232"/>
    <cellStyle name="Input 17 3" xfId="6401"/>
    <cellStyle name="Input 18" xfId="3615"/>
    <cellStyle name="Input 18 2" xfId="6389"/>
    <cellStyle name="Input 18 3" xfId="6203"/>
    <cellStyle name="Input 19" xfId="3616"/>
    <cellStyle name="Input 19 2" xfId="6417"/>
    <cellStyle name="Input 19 3" xfId="6211"/>
    <cellStyle name="Input 2" xfId="219"/>
    <cellStyle name="Input 2 2" xfId="4186"/>
    <cellStyle name="Input 2 3" xfId="3617"/>
    <cellStyle name="Input 2 3 2" xfId="6259"/>
    <cellStyle name="Input 2 3 3" xfId="6176"/>
    <cellStyle name="Input 20" xfId="3618"/>
    <cellStyle name="Input 20 2" xfId="6400"/>
    <cellStyle name="Input 20 3" xfId="6332"/>
    <cellStyle name="Input 21" xfId="3619"/>
    <cellStyle name="Input 21 2" xfId="6428"/>
    <cellStyle name="Input 21 3" xfId="6243"/>
    <cellStyle name="Input 22" xfId="3620"/>
    <cellStyle name="Input 22 2" xfId="6269"/>
    <cellStyle name="Input 22 3" xfId="6440"/>
    <cellStyle name="Input 23" xfId="3621"/>
    <cellStyle name="Input 23 2" xfId="6238"/>
    <cellStyle name="Input 23 3" xfId="6295"/>
    <cellStyle name="Input 24" xfId="3622"/>
    <cellStyle name="Input 24 2" xfId="6225"/>
    <cellStyle name="Input 24 3" xfId="6336"/>
    <cellStyle name="Input 25" xfId="3623"/>
    <cellStyle name="Input 25 2" xfId="6151"/>
    <cellStyle name="Input 25 3" xfId="6184"/>
    <cellStyle name="Input 26" xfId="3624"/>
    <cellStyle name="Input 26 2" xfId="6323"/>
    <cellStyle name="Input 26 3" xfId="6445"/>
    <cellStyle name="Input 27" xfId="3625"/>
    <cellStyle name="Input 27 2" xfId="6435"/>
    <cellStyle name="Input 27 3" xfId="6393"/>
    <cellStyle name="Input 28" xfId="3626"/>
    <cellStyle name="Input 28 2" xfId="6274"/>
    <cellStyle name="Input 28 3" xfId="6287"/>
    <cellStyle name="Input 29" xfId="3627"/>
    <cellStyle name="Input 29 2" xfId="6453"/>
    <cellStyle name="Input 29 3" xfId="6457"/>
    <cellStyle name="Input 3" xfId="588"/>
    <cellStyle name="Input 3 2" xfId="3628"/>
    <cellStyle name="Input 3 2 2" xfId="6164"/>
    <cellStyle name="Input 3 2 3" xfId="6449"/>
    <cellStyle name="Input 30" xfId="3629"/>
    <cellStyle name="Input 30 2" xfId="349"/>
    <cellStyle name="Input 30 3" xfId="6447"/>
    <cellStyle name="Input 31" xfId="3630"/>
    <cellStyle name="Input 31 2" xfId="6340"/>
    <cellStyle name="Input 31 3" xfId="6144"/>
    <cellStyle name="Input 32" xfId="3631"/>
    <cellStyle name="Input 32 2" xfId="6359"/>
    <cellStyle name="Input 32 3" xfId="6293"/>
    <cellStyle name="Input 33" xfId="3632"/>
    <cellStyle name="Input 33 2" xfId="6188"/>
    <cellStyle name="Input 33 3" xfId="6201"/>
    <cellStyle name="Input 34" xfId="3633"/>
    <cellStyle name="Input 34 2" xfId="6349"/>
    <cellStyle name="Input 34 3" xfId="6267"/>
    <cellStyle name="Input 35" xfId="3634"/>
    <cellStyle name="Input 35 2" xfId="6370"/>
    <cellStyle name="Input 35 3" xfId="6335"/>
    <cellStyle name="Input 36" xfId="3635"/>
    <cellStyle name="Input 36 2" xfId="6200"/>
    <cellStyle name="Input 36 3" xfId="6309"/>
    <cellStyle name="Input 37" xfId="3636"/>
    <cellStyle name="Input 37 2" xfId="6178"/>
    <cellStyle name="Input 37 3" xfId="6150"/>
    <cellStyle name="Input 38" xfId="3637"/>
    <cellStyle name="Input 38 2" xfId="6166"/>
    <cellStyle name="Input 38 3" xfId="6311"/>
    <cellStyle name="Input 39" xfId="3638"/>
    <cellStyle name="Input 39 2" xfId="6394"/>
    <cellStyle name="Input 39 3" xfId="6316"/>
    <cellStyle name="Input 4" xfId="3639"/>
    <cellStyle name="Input 4 2" xfId="6419"/>
    <cellStyle name="Input 4 3" xfId="6248"/>
    <cellStyle name="Input 5" xfId="3640"/>
    <cellStyle name="Input 5 2" xfId="6263"/>
    <cellStyle name="Input 5 3" xfId="6448"/>
    <cellStyle name="Input 6" xfId="3641"/>
    <cellStyle name="Input 6 2" xfId="6228"/>
    <cellStyle name="Input 6 3" xfId="6288"/>
    <cellStyle name="Input 7" xfId="3642"/>
    <cellStyle name="Input 7 2" xfId="6379"/>
    <cellStyle name="Input 7 3" xfId="6241"/>
    <cellStyle name="Input 8" xfId="3643"/>
    <cellStyle name="Input 8 2" xfId="6414"/>
    <cellStyle name="Input 8 3" xfId="6427"/>
    <cellStyle name="Input 9" xfId="3644"/>
    <cellStyle name="Input 9 2" xfId="6256"/>
    <cellStyle name="Input 9 3" xfId="6294"/>
    <cellStyle name="Linked Cell" xfId="12" builtinId="24" customBuiltin="1"/>
    <cellStyle name="Linked Cell 10" xfId="3645"/>
    <cellStyle name="Linked Cell 11" xfId="3646"/>
    <cellStyle name="Linked Cell 12" xfId="3647"/>
    <cellStyle name="Linked Cell 13" xfId="3648"/>
    <cellStyle name="Linked Cell 14" xfId="3649"/>
    <cellStyle name="Linked Cell 15" xfId="3650"/>
    <cellStyle name="Linked Cell 16" xfId="3651"/>
    <cellStyle name="Linked Cell 17" xfId="3652"/>
    <cellStyle name="Linked Cell 18" xfId="3653"/>
    <cellStyle name="Linked Cell 19" xfId="3654"/>
    <cellStyle name="Linked Cell 2" xfId="220"/>
    <cellStyle name="Linked Cell 2 2" xfId="4187"/>
    <cellStyle name="Linked Cell 2 3" xfId="3655"/>
    <cellStyle name="Linked Cell 20" xfId="3656"/>
    <cellStyle name="Linked Cell 21" xfId="3657"/>
    <cellStyle name="Linked Cell 22" xfId="3658"/>
    <cellStyle name="Linked Cell 23" xfId="3659"/>
    <cellStyle name="Linked Cell 24" xfId="3660"/>
    <cellStyle name="Linked Cell 25" xfId="3661"/>
    <cellStyle name="Linked Cell 26" xfId="3662"/>
    <cellStyle name="Linked Cell 27" xfId="3663"/>
    <cellStyle name="Linked Cell 28" xfId="3664"/>
    <cellStyle name="Linked Cell 29" xfId="3665"/>
    <cellStyle name="Linked Cell 3" xfId="591"/>
    <cellStyle name="Linked Cell 3 2" xfId="3666"/>
    <cellStyle name="Linked Cell 30" xfId="3667"/>
    <cellStyle name="Linked Cell 31" xfId="3668"/>
    <cellStyle name="Linked Cell 32" xfId="3669"/>
    <cellStyle name="Linked Cell 33" xfId="3670"/>
    <cellStyle name="Linked Cell 34" xfId="3671"/>
    <cellStyle name="Linked Cell 35" xfId="3672"/>
    <cellStyle name="Linked Cell 36" xfId="3673"/>
    <cellStyle name="Linked Cell 37" xfId="3674"/>
    <cellStyle name="Linked Cell 38" xfId="3675"/>
    <cellStyle name="Linked Cell 39" xfId="3676"/>
    <cellStyle name="Linked Cell 4" xfId="3677"/>
    <cellStyle name="Linked Cell 5" xfId="3678"/>
    <cellStyle name="Linked Cell 6" xfId="3679"/>
    <cellStyle name="Linked Cell 7" xfId="3680"/>
    <cellStyle name="Linked Cell 8" xfId="3681"/>
    <cellStyle name="Linked Cell 9" xfId="3682"/>
    <cellStyle name="Neutral" xfId="8" builtinId="28" customBuiltin="1"/>
    <cellStyle name="Neutral 10" xfId="3683"/>
    <cellStyle name="Neutral 11" xfId="3684"/>
    <cellStyle name="Neutral 12" xfId="3685"/>
    <cellStyle name="Neutral 13" xfId="3686"/>
    <cellStyle name="Neutral 14" xfId="3687"/>
    <cellStyle name="Neutral 15" xfId="3688"/>
    <cellStyle name="Neutral 16" xfId="3689"/>
    <cellStyle name="Neutral 17" xfId="3690"/>
    <cellStyle name="Neutral 18" xfId="3691"/>
    <cellStyle name="Neutral 19" xfId="3692"/>
    <cellStyle name="Neutral 2" xfId="221"/>
    <cellStyle name="Neutral 2 2" xfId="4188"/>
    <cellStyle name="Neutral 2 3" xfId="3693"/>
    <cellStyle name="Neutral 20" xfId="3694"/>
    <cellStyle name="Neutral 21" xfId="3695"/>
    <cellStyle name="Neutral 22" xfId="3696"/>
    <cellStyle name="Neutral 23" xfId="3697"/>
    <cellStyle name="Neutral 24" xfId="3698"/>
    <cellStyle name="Neutral 25" xfId="3699"/>
    <cellStyle name="Neutral 26" xfId="3700"/>
    <cellStyle name="Neutral 27" xfId="3701"/>
    <cellStyle name="Neutral 28" xfId="3702"/>
    <cellStyle name="Neutral 29" xfId="3703"/>
    <cellStyle name="Neutral 3" xfId="587"/>
    <cellStyle name="Neutral 3 2" xfId="3704"/>
    <cellStyle name="Neutral 30" xfId="3705"/>
    <cellStyle name="Neutral 31" xfId="3706"/>
    <cellStyle name="Neutral 32" xfId="3707"/>
    <cellStyle name="Neutral 33" xfId="3708"/>
    <cellStyle name="Neutral 34" xfId="3709"/>
    <cellStyle name="Neutral 35" xfId="3710"/>
    <cellStyle name="Neutral 36" xfId="3711"/>
    <cellStyle name="Neutral 37" xfId="3712"/>
    <cellStyle name="Neutral 38" xfId="3713"/>
    <cellStyle name="Neutral 39" xfId="3714"/>
    <cellStyle name="Neutral 4" xfId="3715"/>
    <cellStyle name="Neutral 5" xfId="3716"/>
    <cellStyle name="Neutral 6" xfId="3717"/>
    <cellStyle name="Neutral 7" xfId="3718"/>
    <cellStyle name="Neutral 8" xfId="3719"/>
    <cellStyle name="Neutral 9" xfId="3720"/>
    <cellStyle name="no dec" xfId="3721"/>
    <cellStyle name="Normal" xfId="0" builtinId="0"/>
    <cellStyle name="Normal - Style1" xfId="3722"/>
    <cellStyle name="Normal 10" xfId="78"/>
    <cellStyle name="Normal 10 2" xfId="103"/>
    <cellStyle name="Normal 10 2 2" xfId="864"/>
    <cellStyle name="Normal 10 2 3" xfId="530"/>
    <cellStyle name="Normal 10 3" xfId="114"/>
    <cellStyle name="Normal 10 3 2" xfId="1260"/>
    <cellStyle name="Normal 10 3 2 2" xfId="2072"/>
    <cellStyle name="Normal 10 3 2 3" xfId="4100"/>
    <cellStyle name="Normal 10 3 3" xfId="1929"/>
    <cellStyle name="Normal 10 3 4" xfId="485"/>
    <cellStyle name="Normal 10 4" xfId="651"/>
    <cellStyle name="Normal 100" xfId="6088"/>
    <cellStyle name="Normal 101" xfId="6094"/>
    <cellStyle name="Normal 102" xfId="6090"/>
    <cellStyle name="Normal 103" xfId="6091"/>
    <cellStyle name="Normal 104" xfId="6109"/>
    <cellStyle name="Normal 104 2" xfId="2293"/>
    <cellStyle name="Normal 104 2 2" xfId="2302"/>
    <cellStyle name="Normal 104 2 2 2" xfId="3994"/>
    <cellStyle name="Normal 104 2 3" xfId="2323"/>
    <cellStyle name="Normal 104 2 3 2" xfId="4015"/>
    <cellStyle name="Normal 104 2 4" xfId="3987"/>
    <cellStyle name="Normal 104 2 5" xfId="4037"/>
    <cellStyle name="Normal 105" xfId="6112"/>
    <cellStyle name="Normal 106" xfId="41"/>
    <cellStyle name="Normal 107" xfId="348"/>
    <cellStyle name="Normal 108" xfId="6160"/>
    <cellStyle name="Normal 109" xfId="6308"/>
    <cellStyle name="Normal 11" xfId="72"/>
    <cellStyle name="Normal 11 2" xfId="89"/>
    <cellStyle name="Normal 11 2 2" xfId="1240"/>
    <cellStyle name="Normal 11 2 2 2" xfId="2047"/>
    <cellStyle name="Normal 11 2 2 3" xfId="4226"/>
    <cellStyle name="Normal 11 2 3" xfId="1905"/>
    <cellStyle name="Normal 11 2 4" xfId="519"/>
    <cellStyle name="Normal 11 3" xfId="573"/>
    <cellStyle name="Normal 11 3 2" xfId="2083"/>
    <cellStyle name="Normal 11 3 3" xfId="1619"/>
    <cellStyle name="Normal 11 4" xfId="634"/>
    <cellStyle name="Normal 11 4 2" xfId="1940"/>
    <cellStyle name="Normal 11 5" xfId="683"/>
    <cellStyle name="Normal 11 6" xfId="1224"/>
    <cellStyle name="Normal 11 7" xfId="439"/>
    <cellStyle name="Normal 11 8" xfId="3723"/>
    <cellStyle name="Normal 110" xfId="6375"/>
    <cellStyle name="Normal 111" xfId="6306"/>
    <cellStyle name="Normal 12" xfId="184"/>
    <cellStyle name="Normal 12 2" xfId="405"/>
    <cellStyle name="Normal 12 2 2" xfId="2131"/>
    <cellStyle name="Normal 12 2 3" xfId="1659"/>
    <cellStyle name="Normal 12 3" xfId="440"/>
    <cellStyle name="Normal 12 3 2" xfId="1788"/>
    <cellStyle name="Normal 12 4" xfId="391"/>
    <cellStyle name="Normal 12 5" xfId="1324"/>
    <cellStyle name="Normal 12 6" xfId="367"/>
    <cellStyle name="Normal 12 7" xfId="3724"/>
    <cellStyle name="Normal 13" xfId="441"/>
    <cellStyle name="Normal 13 2" xfId="1995"/>
    <cellStyle name="Normal 13 2 2" xfId="4133"/>
    <cellStyle name="Normal 13 3" xfId="1537"/>
    <cellStyle name="Normal 13 4" xfId="3725"/>
    <cellStyle name="Normal 131" xfId="2248"/>
    <cellStyle name="Normal 131 2" xfId="341"/>
    <cellStyle name="Normal 131 2 2" xfId="65"/>
    <cellStyle name="Normal 14" xfId="369"/>
    <cellStyle name="Normal 14 2" xfId="403"/>
    <cellStyle name="Normal 14 2 2" xfId="2217"/>
    <cellStyle name="Normal 14 3" xfId="442"/>
    <cellStyle name="Normal 14 4" xfId="393"/>
    <cellStyle name="Normal 14 5" xfId="1733"/>
    <cellStyle name="Normal 14 6" xfId="3726"/>
    <cellStyle name="Normal 15" xfId="371"/>
    <cellStyle name="Normal 15 2" xfId="401"/>
    <cellStyle name="Normal 15 3" xfId="443"/>
    <cellStyle name="Normal 15 4" xfId="395"/>
    <cellStyle name="Normal 15 5" xfId="1745"/>
    <cellStyle name="Normal 15 6" xfId="3727"/>
    <cellStyle name="Normal 16" xfId="444"/>
    <cellStyle name="Normal 16 2" xfId="3728"/>
    <cellStyle name="Normal 16 3" xfId="6097"/>
    <cellStyle name="Normal 17" xfId="620"/>
    <cellStyle name="Normal 17 2" xfId="3729"/>
    <cellStyle name="Normal 18" xfId="361"/>
    <cellStyle name="Normal 18 2" xfId="863"/>
    <cellStyle name="Normal 18 2 2" xfId="1190"/>
    <cellStyle name="Normal 18 3" xfId="1027"/>
    <cellStyle name="Normal 18 4" xfId="3730"/>
    <cellStyle name="Normal 188 5" xfId="105"/>
    <cellStyle name="Normal 19" xfId="358"/>
    <cellStyle name="Normal 19 2" xfId="1191"/>
    <cellStyle name="Normal 19 3" xfId="3731"/>
    <cellStyle name="Normal 191" xfId="46"/>
    <cellStyle name="Normal 2" xfId="43"/>
    <cellStyle name="Normal 2 10" xfId="537"/>
    <cellStyle name="Normal 2 10 2" xfId="696"/>
    <cellStyle name="Normal 2 11" xfId="542"/>
    <cellStyle name="Normal 2 11 2" xfId="702"/>
    <cellStyle name="Normal 2 12" xfId="468"/>
    <cellStyle name="Normal 2 13" xfId="640"/>
    <cellStyle name="Normal 2 14" xfId="416"/>
    <cellStyle name="Normal 2 14 2" xfId="745"/>
    <cellStyle name="Normal 2 14 2 2" xfId="1069"/>
    <cellStyle name="Normal 2 14 3" xfId="907"/>
    <cellStyle name="Normal 2 15" xfId="353"/>
    <cellStyle name="Normal 2 16" xfId="708"/>
    <cellStyle name="Normal 2 16 2" xfId="1032"/>
    <cellStyle name="Normal 2 17" xfId="870"/>
    <cellStyle name="Normal 2 18" xfId="378"/>
    <cellStyle name="Normal 2 2" xfId="63"/>
    <cellStyle name="Normal 2 2 2" xfId="115"/>
    <cellStyle name="Normal 2 2 2 10" xfId="447"/>
    <cellStyle name="Normal 2 2 2 2" xfId="134"/>
    <cellStyle name="Normal 2 2 2 2 2" xfId="684"/>
    <cellStyle name="Normal 2 2 2 2 3" xfId="1278"/>
    <cellStyle name="Normal 2 2 2 2 4" xfId="520"/>
    <cellStyle name="Normal 2 2 2 2 5" xfId="3733"/>
    <cellStyle name="Normal 2 2 2 3" xfId="536"/>
    <cellStyle name="Normal 2 2 2 3 2" xfId="695"/>
    <cellStyle name="Normal 2 2 2 3 3" xfId="1518"/>
    <cellStyle name="Normal 2 2 2 4" xfId="538"/>
    <cellStyle name="Normal 2 2 2 4 2" xfId="697"/>
    <cellStyle name="Normal 2 2 2 5" xfId="477"/>
    <cellStyle name="Normal 2 2 2 6" xfId="574"/>
    <cellStyle name="Normal 2 2 2 7" xfId="635"/>
    <cellStyle name="Normal 2 2 2 8" xfId="646"/>
    <cellStyle name="Normal 2 2 2 9" xfId="1261"/>
    <cellStyle name="Normal 2 2 3" xfId="131"/>
    <cellStyle name="Normal 2 2 3 2" xfId="531"/>
    <cellStyle name="Normal 2 2 3 3" xfId="1275"/>
    <cellStyle name="Normal 2 2 3 4" xfId="463"/>
    <cellStyle name="Normal 2 2 4" xfId="446"/>
    <cellStyle name="Normal 2 2 4 2" xfId="1552"/>
    <cellStyle name="Normal 2 2 4 2 2" xfId="2011"/>
    <cellStyle name="Normal 2 2 4 3" xfId="1874"/>
    <cellStyle name="Normal 2 2 4 4" xfId="1458"/>
    <cellStyle name="Normal 2 2 5" xfId="489"/>
    <cellStyle name="Normal 2 2 6" xfId="469"/>
    <cellStyle name="Normal 2 2 7" xfId="476"/>
    <cellStyle name="Normal 2 2 7 2" xfId="767"/>
    <cellStyle name="Normal 2 2 7 2 2" xfId="1093"/>
    <cellStyle name="Normal 2 2 7 3" xfId="931"/>
    <cellStyle name="Normal 2 2 8" xfId="641"/>
    <cellStyle name="Normal 2 2 9" xfId="1217"/>
    <cellStyle name="Normal 2 3" xfId="81"/>
    <cellStyle name="Normal 2 3 2" xfId="343"/>
    <cellStyle name="Normal 2 3 2 2" xfId="1432"/>
    <cellStyle name="Normal 2 3 2 2 2" xfId="2023"/>
    <cellStyle name="Normal 2 3 2 2 3" xfId="1564"/>
    <cellStyle name="Normal 2 3 2 3" xfId="1884"/>
    <cellStyle name="Normal 2 3 2 4" xfId="1473"/>
    <cellStyle name="Normal 2 3 2 5" xfId="449"/>
    <cellStyle name="Normal 2 3 3" xfId="521"/>
    <cellStyle name="Normal 2 3 3 2" xfId="1867"/>
    <cellStyle name="Normal 2 3 3 3" xfId="1451"/>
    <cellStyle name="Normal 2 3 3 4" xfId="2283"/>
    <cellStyle name="Normal 2 3 3 5" xfId="6101"/>
    <cellStyle name="Normal 2 3 4" xfId="532"/>
    <cellStyle name="Normal 2 3 4 2" xfId="1999"/>
    <cellStyle name="Normal 2 3 4 3" xfId="1540"/>
    <cellStyle name="Normal 2 3 4 4" xfId="4082"/>
    <cellStyle name="Normal 2 3 4 5" xfId="6107"/>
    <cellStyle name="Normal 2 3 5" xfId="472"/>
    <cellStyle name="Normal 2 3 5 2" xfId="764"/>
    <cellStyle name="Normal 2 3 5 2 2" xfId="1090"/>
    <cellStyle name="Normal 2 3 5 3" xfId="928"/>
    <cellStyle name="Normal 2 3 5 4" xfId="1741"/>
    <cellStyle name="Normal 2 3 5 5" xfId="4155"/>
    <cellStyle name="Normal 2 3 6" xfId="1232"/>
    <cellStyle name="Normal 2 3 7" xfId="448"/>
    <cellStyle name="Normal 2 3 8" xfId="4249"/>
    <cellStyle name="Normal 2 4" xfId="50"/>
    <cellStyle name="Normal 2 4 2" xfId="1207"/>
    <cellStyle name="Normal 2 4 2 2" xfId="1570"/>
    <cellStyle name="Normal 2 4 2 2 2" xfId="2029"/>
    <cellStyle name="Normal 2 4 2 3" xfId="1889"/>
    <cellStyle name="Normal 2 4 2 4" xfId="3734"/>
    <cellStyle name="Normal 2 4 3" xfId="1545"/>
    <cellStyle name="Normal 2 4 3 2" xfId="2004"/>
    <cellStyle name="Normal 2 4 3 3" xfId="2324"/>
    <cellStyle name="Normal 2 4 4" xfId="1753"/>
    <cellStyle name="Normal 2 4 5" xfId="450"/>
    <cellStyle name="Normal 2 4 6" xfId="2262"/>
    <cellStyle name="Normal 2 5" xfId="109"/>
    <cellStyle name="Normal 2 5 2" xfId="526"/>
    <cellStyle name="Normal 2 5 2 2" xfId="1499"/>
    <cellStyle name="Normal 2 5 3" xfId="479"/>
    <cellStyle name="Normal 2 5 3 2" xfId="770"/>
    <cellStyle name="Normal 2 5 3 2 2" xfId="1096"/>
    <cellStyle name="Normal 2 5 3 2 3" xfId="2013"/>
    <cellStyle name="Normal 2 5 3 3" xfId="934"/>
    <cellStyle name="Normal 2 5 3 4" xfId="1554"/>
    <cellStyle name="Normal 2 5 4" xfId="1256"/>
    <cellStyle name="Normal 2 5 4 2" xfId="1877"/>
    <cellStyle name="Normal 2 5 5" xfId="1462"/>
    <cellStyle name="Normal 2 5 6" xfId="461"/>
    <cellStyle name="Normal 2 5 7" xfId="6106"/>
    <cellStyle name="Normal 2 6" xfId="126"/>
    <cellStyle name="Normal 2 6 2" xfId="1270"/>
    <cellStyle name="Normal 2 6 3" xfId="445"/>
    <cellStyle name="Normal 2 7" xfId="342"/>
    <cellStyle name="Normal 2 7 2" xfId="480"/>
    <cellStyle name="Normal 2 7 2 2" xfId="771"/>
    <cellStyle name="Normal 2 7 2 2 2" xfId="1097"/>
    <cellStyle name="Normal 2 7 2 3" xfId="935"/>
    <cellStyle name="Normal 2 7 3" xfId="1431"/>
    <cellStyle name="Normal 2 7 4" xfId="1509"/>
    <cellStyle name="Normal 2 7 5" xfId="417"/>
    <cellStyle name="Normal 2 8" xfId="487"/>
    <cellStyle name="Normal 2 8 2" xfId="777"/>
    <cellStyle name="Normal 2 8 2 2" xfId="1103"/>
    <cellStyle name="Normal 2 8 3" xfId="941"/>
    <cellStyle name="Normal 2 8 4" xfId="1740"/>
    <cellStyle name="Normal 2 9" xfId="533"/>
    <cellStyle name="Normal 2 9 2" xfId="692"/>
    <cellStyle name="Normal 20" xfId="363"/>
    <cellStyle name="Normal 20 2" xfId="3735"/>
    <cellStyle name="Normal 21" xfId="1201"/>
    <cellStyle name="Normal 21 2" xfId="3736"/>
    <cellStyle name="Normal 22" xfId="2222"/>
    <cellStyle name="Normal 22 2" xfId="3737"/>
    <cellStyle name="Normal 23" xfId="322"/>
    <cellStyle name="Normal 23 2" xfId="3738"/>
    <cellStyle name="Normal 233" xfId="4121"/>
    <cellStyle name="Normal 24" xfId="3739"/>
    <cellStyle name="Normal 25" xfId="3740"/>
    <cellStyle name="Normal 26" xfId="60"/>
    <cellStyle name="Normal 26 2" xfId="69"/>
    <cellStyle name="Normal 26 3" xfId="3741"/>
    <cellStyle name="Normal 27" xfId="3742"/>
    <cellStyle name="Normal 28" xfId="3743"/>
    <cellStyle name="Normal 29" xfId="475"/>
    <cellStyle name="Normal 29 2" xfId="766"/>
    <cellStyle name="Normal 29 2 2" xfId="1092"/>
    <cellStyle name="Normal 29 3" xfId="930"/>
    <cellStyle name="Normal 29 4" xfId="3744"/>
    <cellStyle name="Normal 3" xfId="55"/>
    <cellStyle name="Normal 3 10" xfId="418"/>
    <cellStyle name="Normal 3 11" xfId="379"/>
    <cellStyle name="Normal 3 12" xfId="1211"/>
    <cellStyle name="Normal 3 2" xfId="74"/>
    <cellStyle name="Normal 3 2 2" xfId="150"/>
    <cellStyle name="Normal 3 2 2 2" xfId="686"/>
    <cellStyle name="Normal 3 2 2 2 2" xfId="6117"/>
    <cellStyle name="Normal 3 2 2 3" xfId="523"/>
    <cellStyle name="Normal 3 2 2 4" xfId="2294"/>
    <cellStyle name="Normal 3 2 3" xfId="315"/>
    <cellStyle name="Normal 3 2 3 2" xfId="1407"/>
    <cellStyle name="Normal 3 2 3 3" xfId="407"/>
    <cellStyle name="Normal 3 2 4" xfId="298"/>
    <cellStyle name="Normal 3 2 4 2" xfId="1396"/>
    <cellStyle name="Normal 3 2 4 3" xfId="470"/>
    <cellStyle name="Normal 3 2 5" xfId="294"/>
    <cellStyle name="Normal 3 2 5 2" xfId="576"/>
    <cellStyle name="Normal 3 2 6" xfId="637"/>
    <cellStyle name="Normal 3 2 6 2" xfId="1517"/>
    <cellStyle name="Normal 3 2 7" xfId="642"/>
    <cellStyle name="Normal 3 2 8" xfId="451"/>
    <cellStyle name="Normal 3 2 9" xfId="1226"/>
    <cellStyle name="Normal 3 3" xfId="112"/>
    <cellStyle name="Normal 3 3 2" xfId="307"/>
    <cellStyle name="Normal 3 3 3" xfId="301"/>
    <cellStyle name="Normal 3 3 4" xfId="2263"/>
    <cellStyle name="Normal 3 4" xfId="293"/>
    <cellStyle name="Normal 3 4 2" xfId="522"/>
    <cellStyle name="Normal 3 4 3" xfId="575"/>
    <cellStyle name="Normal 3 4 4" xfId="685"/>
    <cellStyle name="Normal 3 4 5" xfId="2240"/>
    <cellStyle name="Normal 3 5" xfId="306"/>
    <cellStyle name="Normal 3 5 2" xfId="1402"/>
    <cellStyle name="Normal 3 5 3" xfId="488"/>
    <cellStyle name="Normal 3 6" xfId="534"/>
    <cellStyle name="Normal 3 6 2" xfId="693"/>
    <cellStyle name="Normal 3 6 3" xfId="1497"/>
    <cellStyle name="Normal 3 7" xfId="473"/>
    <cellStyle name="Normal 3 8" xfId="636"/>
    <cellStyle name="Normal 3 9" xfId="645"/>
    <cellStyle name="Normal 30" xfId="3746"/>
    <cellStyle name="Normal 31" xfId="3747"/>
    <cellStyle name="Normal 32" xfId="3748"/>
    <cellStyle name="Normal 33" xfId="3749"/>
    <cellStyle name="Normal 34" xfId="3750"/>
    <cellStyle name="Normal 35" xfId="3751"/>
    <cellStyle name="Normal 36" xfId="3752"/>
    <cellStyle name="Normal 37" xfId="3753"/>
    <cellStyle name="Normal 37 17 3" xfId="4231"/>
    <cellStyle name="Normal 37 17 3 2" xfId="4235"/>
    <cellStyle name="Normal 37 17 3 3" xfId="4232"/>
    <cellStyle name="Normal 37 17 3 3 2" xfId="4236"/>
    <cellStyle name="Normal 38" xfId="411"/>
    <cellStyle name="Normal 38 2" xfId="3754"/>
    <cellStyle name="Normal 39" xfId="3755"/>
    <cellStyle name="Normal 4" xfId="79"/>
    <cellStyle name="Normal 4 2" xfId="95"/>
    <cellStyle name="Normal 4 2 2" xfId="144"/>
    <cellStyle name="Normal 4 2 2 2" xfId="2295"/>
    <cellStyle name="Normal 4 2 2 2 2" xfId="6130"/>
    <cellStyle name="Normal 4 2 2 3" xfId="6114"/>
    <cellStyle name="Normal 4 2 3" xfId="270"/>
    <cellStyle name="Normal 4 2 3 2" xfId="1370"/>
    <cellStyle name="Normal 4 2 3 3" xfId="579"/>
    <cellStyle name="Normal 4 2 3 4" xfId="3756"/>
    <cellStyle name="Normal 4 2 4" xfId="689"/>
    <cellStyle name="Normal 4 2 4 2" xfId="2034"/>
    <cellStyle name="Normal 4 2 4 3" xfId="1575"/>
    <cellStyle name="Normal 4 2 4 4" xfId="4122"/>
    <cellStyle name="Normal 4 2 5" xfId="1246"/>
    <cellStyle name="Normal 4 3" xfId="121"/>
    <cellStyle name="Normal 4 3 2" xfId="152"/>
    <cellStyle name="Normal 4 3 2 2" xfId="1292"/>
    <cellStyle name="Normal 4 3 2 2 2" xfId="2101"/>
    <cellStyle name="Normal 4 3 2 3" xfId="1954"/>
    <cellStyle name="Normal 4 3 2 4" xfId="412"/>
    <cellStyle name="Normal 4 3 3" xfId="1265"/>
    <cellStyle name="Normal 4 3 4" xfId="1480"/>
    <cellStyle name="Normal 4 3 5" xfId="1761"/>
    <cellStyle name="Normal 4 3 6" xfId="452"/>
    <cellStyle name="Normal 4 3 6 2" xfId="6137"/>
    <cellStyle name="Normal 4 3 7" xfId="2245"/>
    <cellStyle name="Normal 4 4" xfId="319"/>
    <cellStyle name="Normal 4 4 2" xfId="1411"/>
    <cellStyle name="Normal 4 4 3" xfId="491"/>
    <cellStyle name="Normal 4 4 4" xfId="4023"/>
    <cellStyle name="Normal 4 5" xfId="292"/>
    <cellStyle name="Normal 4 5 2" xfId="1392"/>
    <cellStyle name="Normal 4 5 3" xfId="545"/>
    <cellStyle name="Normal 4 5 4" xfId="2273"/>
    <cellStyle name="Normal 4 6" xfId="141"/>
    <cellStyle name="Normal 4 6 2" xfId="1284"/>
    <cellStyle name="Normal 4 6 3" xfId="654"/>
    <cellStyle name="Normal 4 6 4" xfId="2244"/>
    <cellStyle name="Normal 4 7" xfId="422"/>
    <cellStyle name="Normal 4 8" xfId="1230"/>
    <cellStyle name="Normal 4 9" xfId="2232"/>
    <cellStyle name="Normal 4_J136_JSW_Lead_Q1'52_090710" xfId="3757"/>
    <cellStyle name="Normal 40" xfId="3758"/>
    <cellStyle name="Normal 41" xfId="3759"/>
    <cellStyle name="Normal 42" xfId="3760"/>
    <cellStyle name="Normal 43" xfId="3761"/>
    <cellStyle name="Normal 43 2 2" xfId="3762"/>
    <cellStyle name="Normal 44" xfId="3763"/>
    <cellStyle name="Normal 45" xfId="3764"/>
    <cellStyle name="Normal 46" xfId="3765"/>
    <cellStyle name="Normal 47" xfId="3766"/>
    <cellStyle name="Normal 48" xfId="3767"/>
    <cellStyle name="Normal 49" xfId="3768"/>
    <cellStyle name="Normal 5" xfId="53"/>
    <cellStyle name="Normal 5 2" xfId="124"/>
    <cellStyle name="Normal 5 2 2" xfId="303"/>
    <cellStyle name="Normal 5 2 2 2" xfId="1399"/>
    <cellStyle name="Normal 5 2 2 3" xfId="1477"/>
    <cellStyle name="Normal 5 2 2 4" xfId="453"/>
    <cellStyle name="Normal 5 2 2 5" xfId="3769"/>
    <cellStyle name="Normal 5 2 3" xfId="1268"/>
    <cellStyle name="Normal 5 2 3 2" xfId="1608"/>
    <cellStyle name="Normal 5 2 3 2 2" xfId="2070"/>
    <cellStyle name="Normal 5 2 3 3" xfId="1927"/>
    <cellStyle name="Normal 5 2 3 4" xfId="2287"/>
    <cellStyle name="Normal 5 2 4" xfId="1455"/>
    <cellStyle name="Normal 5 2 4 2" xfId="4229"/>
    <cellStyle name="Normal 5 2 5" xfId="1444"/>
    <cellStyle name="Normal 5 2 6" xfId="6122"/>
    <cellStyle name="Normal 5 3" xfId="297"/>
    <cellStyle name="Normal 5 3 2" xfId="1395"/>
    <cellStyle name="Normal 5 3 3" xfId="381"/>
    <cellStyle name="Normal 5 3 4" xfId="2274"/>
    <cellStyle name="Normal 5 4" xfId="374"/>
    <cellStyle name="Normal 5 4 2" xfId="1865"/>
    <cellStyle name="Normal 5 4 3" xfId="1448"/>
    <cellStyle name="Normal 5 4 4" xfId="4118"/>
    <cellStyle name="Normal 5 5" xfId="1539"/>
    <cellStyle name="Normal 5 5 2" xfId="1997"/>
    <cellStyle name="Normal 5 5 3" xfId="4146"/>
    <cellStyle name="Normal 5 6" xfId="1851"/>
    <cellStyle name="Normal 5 7" xfId="2223"/>
    <cellStyle name="Normal 5 7 2" xfId="6118"/>
    <cellStyle name="Normal 50" xfId="3745"/>
    <cellStyle name="Normal 51" xfId="3770"/>
    <cellStyle name="Normal 52" xfId="3771"/>
    <cellStyle name="Normal 53" xfId="3980"/>
    <cellStyle name="Normal 54" xfId="4025"/>
    <cellStyle name="Normal 55" xfId="4004"/>
    <cellStyle name="Normal 56" xfId="4019"/>
    <cellStyle name="Normal 57" xfId="4026"/>
    <cellStyle name="Normal 58" xfId="4030"/>
    <cellStyle name="Normal 59" xfId="4032"/>
    <cellStyle name="Normal 6" xfId="45"/>
    <cellStyle name="Normal 6 2" xfId="137"/>
    <cellStyle name="Normal 6 2 2" xfId="314"/>
    <cellStyle name="Normal 6 2 2 2" xfId="4097"/>
    <cellStyle name="Normal 6 2 3" xfId="1281"/>
    <cellStyle name="Normal 6 2 3 2" xfId="4196"/>
    <cellStyle name="Normal 6 2 4" xfId="455"/>
    <cellStyle name="Normal 6 3" xfId="454"/>
    <cellStyle name="Normal 6 3 2" xfId="1603"/>
    <cellStyle name="Normal 6 3 2 2" xfId="2064"/>
    <cellStyle name="Normal 6 3 3" xfId="1922"/>
    <cellStyle name="Normal 6 3 4" xfId="1503"/>
    <cellStyle name="Normal 6 4" xfId="375"/>
    <cellStyle name="Normal 6 4 2" xfId="1866"/>
    <cellStyle name="Normal 6 4 3" xfId="1449"/>
    <cellStyle name="Normal 6 4 4" xfId="4141"/>
    <cellStyle name="Normal 6 5" xfId="1203"/>
    <cellStyle name="Normal 6 5 2" xfId="1998"/>
    <cellStyle name="Normal 6 6" xfId="1748"/>
    <cellStyle name="Normal 60" xfId="4038"/>
    <cellStyle name="Normal 61" xfId="4041"/>
    <cellStyle name="Normal 62" xfId="4044"/>
    <cellStyle name="Normal 63" xfId="4047"/>
    <cellStyle name="Normal 64" xfId="4050"/>
    <cellStyle name="Normal 65" xfId="4053"/>
    <cellStyle name="Normal 66" xfId="4056"/>
    <cellStyle name="Normal 67" xfId="4059"/>
    <cellStyle name="Normal 68" xfId="4063"/>
    <cellStyle name="Normal 69" xfId="4024"/>
    <cellStyle name="Normal 7" xfId="48"/>
    <cellStyle name="Normal 7 2" xfId="147"/>
    <cellStyle name="Normal 7 2 2" xfId="3772"/>
    <cellStyle name="Normal 7 3" xfId="478"/>
    <cellStyle name="Normal 7 3 2" xfId="768"/>
    <cellStyle name="Normal 7 3 2 2" xfId="1094"/>
    <cellStyle name="Normal 7 3 3" xfId="932"/>
    <cellStyle name="Normal 7 3 4" xfId="1506"/>
    <cellStyle name="Normal 7 3 5" xfId="4085"/>
    <cellStyle name="Normal 7 4" xfId="1205"/>
    <cellStyle name="Normal 7 4 2" xfId="4163"/>
    <cellStyle name="Normal 70" xfId="2238"/>
    <cellStyle name="Normal 71" xfId="2251"/>
    <cellStyle name="Normal 72" xfId="4071"/>
    <cellStyle name="Normal 73" xfId="4105"/>
    <cellStyle name="Normal 74" xfId="4084"/>
    <cellStyle name="Normal 75" xfId="4113"/>
    <cellStyle name="Normal 76" xfId="4107"/>
    <cellStyle name="Normal 77" xfId="4106"/>
    <cellStyle name="Normal 78" xfId="4070"/>
    <cellStyle name="Normal 79" xfId="4129"/>
    <cellStyle name="Normal 8" xfId="309"/>
    <cellStyle name="Normal 8 2" xfId="460"/>
    <cellStyle name="Normal 8 2 2" xfId="1450"/>
    <cellStyle name="Normal 8 2 3" xfId="4164"/>
    <cellStyle name="Normal 8 3" xfId="1403"/>
    <cellStyle name="Normal 8 3 2" xfId="1443"/>
    <cellStyle name="Normal 8 4" xfId="364"/>
    <cellStyle name="Normal 8 5" xfId="3773"/>
    <cellStyle name="Normal 80" xfId="4067"/>
    <cellStyle name="Normal 81" xfId="4134"/>
    <cellStyle name="Normal 82" xfId="4126"/>
    <cellStyle name="Normal 83" xfId="4148"/>
    <cellStyle name="Normal 84" xfId="4138"/>
    <cellStyle name="Normal 85" xfId="4153"/>
    <cellStyle name="Normal 86" xfId="4144"/>
    <cellStyle name="Normal 87" xfId="4117"/>
    <cellStyle name="Normal 88" xfId="4201"/>
    <cellStyle name="Normal 89" xfId="4108"/>
    <cellStyle name="Normal 9" xfId="107"/>
    <cellStyle name="Normal 9 2" xfId="311"/>
    <cellStyle name="Normal 9 2 2" xfId="1405"/>
    <cellStyle name="Normal 9 2 3" xfId="700"/>
    <cellStyle name="Normal 9 2 4" xfId="3775"/>
    <cellStyle name="Normal 9 3" xfId="1254"/>
    <cellStyle name="Normal 9 3 2" xfId="4193"/>
    <cellStyle name="Normal 9 4" xfId="540"/>
    <cellStyle name="Normal 9 4 2" xfId="4198"/>
    <cellStyle name="Normal 9 5" xfId="3774"/>
    <cellStyle name="Normal 90" xfId="4209"/>
    <cellStyle name="Normal 91" xfId="4210"/>
    <cellStyle name="Normal 92" xfId="4204"/>
    <cellStyle name="Normal 93" xfId="4203"/>
    <cellStyle name="Normal 94" xfId="4207"/>
    <cellStyle name="Normal 95" xfId="4222"/>
    <cellStyle name="Normal 96" xfId="4225"/>
    <cellStyle name="Normal 97" xfId="4227"/>
    <cellStyle name="Normal 98" xfId="4245"/>
    <cellStyle name="Normal 99" xfId="4250"/>
    <cellStyle name="Normal 99 2" xfId="539"/>
    <cellStyle name="Normal 99 2 2" xfId="699"/>
    <cellStyle name="Note 10" xfId="3776"/>
    <cellStyle name="Note 10 2" xfId="6198"/>
    <cellStyle name="Note 10 3" xfId="6382"/>
    <cellStyle name="Note 11" xfId="3777"/>
    <cellStyle name="Note 11 2" xfId="6175"/>
    <cellStyle name="Note 11 3" xfId="6206"/>
    <cellStyle name="Note 12" xfId="3778"/>
    <cellStyle name="Note 12 2" xfId="6338"/>
    <cellStyle name="Note 12 3" xfId="6209"/>
    <cellStyle name="Note 13" xfId="3779"/>
    <cellStyle name="Note 13 2" xfId="6446"/>
    <cellStyle name="Note 13 3" xfId="6455"/>
    <cellStyle name="Note 14" xfId="3780"/>
    <cellStyle name="Note 14 2" xfId="6319"/>
    <cellStyle name="Note 14 3" xfId="6300"/>
    <cellStyle name="Note 15" xfId="3781"/>
    <cellStyle name="Note 15 2" xfId="6386"/>
    <cellStyle name="Note 15 3" xfId="6377"/>
    <cellStyle name="Note 16" xfId="3782"/>
    <cellStyle name="Note 16 2" xfId="6223"/>
    <cellStyle name="Note 16 3" xfId="6325"/>
    <cellStyle name="Note 17" xfId="3783"/>
    <cellStyle name="Note 17 2" xfId="6357"/>
    <cellStyle name="Note 17 3" xfId="6257"/>
    <cellStyle name="Note 18" xfId="3784"/>
    <cellStyle name="Note 18 2" xfId="6186"/>
    <cellStyle name="Note 18 3" xfId="6165"/>
    <cellStyle name="Note 19" xfId="3785"/>
    <cellStyle name="Note 19 2" xfId="6347"/>
    <cellStyle name="Note 19 3" xfId="6279"/>
    <cellStyle name="Note 2" xfId="222"/>
    <cellStyle name="Note 2 2" xfId="524"/>
    <cellStyle name="Note 2 3" xfId="577"/>
    <cellStyle name="Note 2 4" xfId="687"/>
    <cellStyle name="Note 2 5" xfId="3786"/>
    <cellStyle name="Note 2 5 2" xfId="6411"/>
    <cellStyle name="Note 2 5 3" xfId="6369"/>
    <cellStyle name="Note 20" xfId="3787"/>
    <cellStyle name="Note 20 2" xfId="6253"/>
    <cellStyle name="Note 20 3" xfId="6334"/>
    <cellStyle name="Note 21" xfId="3788"/>
    <cellStyle name="Note 21 2" xfId="6368"/>
    <cellStyle name="Note 21 3" xfId="6152"/>
    <cellStyle name="Note 22" xfId="3789"/>
    <cellStyle name="Note 22 2" xfId="6199"/>
    <cellStyle name="Note 22 3" xfId="6358"/>
    <cellStyle name="Note 23" xfId="3790"/>
    <cellStyle name="Note 23 2" xfId="6177"/>
    <cellStyle name="Note 23 3" xfId="6432"/>
    <cellStyle name="Note 24" xfId="3791"/>
    <cellStyle name="Note 24 2" xfId="6163"/>
    <cellStyle name="Note 24 3" xfId="6313"/>
    <cellStyle name="Note 25" xfId="3792"/>
    <cellStyle name="Note 25 2" xfId="6345"/>
    <cellStyle name="Note 25 3" xfId="6187"/>
    <cellStyle name="Note 26" xfId="3793"/>
    <cellStyle name="Note 26 2" xfId="6317"/>
    <cellStyle name="Note 26 3" xfId="6378"/>
    <cellStyle name="Note 27" xfId="544"/>
    <cellStyle name="Note 27 2" xfId="803"/>
    <cellStyle name="Note 27 2 2" xfId="1130"/>
    <cellStyle name="Note 27 3" xfId="968"/>
    <cellStyle name="Note 27 4" xfId="3794"/>
    <cellStyle name="Note 27 4 2" xfId="6388"/>
    <cellStyle name="Note 27 4 3" xfId="6348"/>
    <cellStyle name="Note 28" xfId="3795"/>
    <cellStyle name="Note 28 2" xfId="6224"/>
    <cellStyle name="Note 28 3" xfId="6147"/>
    <cellStyle name="Note 29" xfId="3796"/>
    <cellStyle name="Note 29 2" xfId="6366"/>
    <cellStyle name="Note 29 3" xfId="6362"/>
    <cellStyle name="Note 3" xfId="638"/>
    <cellStyle name="Note 3 2" xfId="3797"/>
    <cellStyle name="Note 3 2 2" xfId="6413"/>
    <cellStyle name="Note 3 2 3" xfId="6307"/>
    <cellStyle name="Note 30" xfId="3798"/>
    <cellStyle name="Note 30 2" xfId="6255"/>
    <cellStyle name="Note 30 3" xfId="6438"/>
    <cellStyle name="Note 31" xfId="3799"/>
    <cellStyle name="Note 31 2" xfId="6196"/>
    <cellStyle name="Note 31 3" xfId="6261"/>
    <cellStyle name="Note 32" xfId="3800"/>
    <cellStyle name="Note 32 2" xfId="6355"/>
    <cellStyle name="Note 32 3" xfId="6216"/>
    <cellStyle name="Note 33" xfId="3801"/>
    <cellStyle name="Note 33 2" xfId="6399"/>
    <cellStyle name="Note 33 3" xfId="6318"/>
    <cellStyle name="Note 34" xfId="3802"/>
    <cellStyle name="Note 34 2" xfId="6235"/>
    <cellStyle name="Note 34 3" xfId="6301"/>
    <cellStyle name="Note 35" xfId="3803"/>
    <cellStyle name="Note 35 2" xfId="6374"/>
    <cellStyle name="Note 35 3" xfId="6229"/>
    <cellStyle name="Note 36" xfId="3804"/>
    <cellStyle name="Note 36 2" xfId="6424"/>
    <cellStyle name="Note 36 3" xfId="6364"/>
    <cellStyle name="Note 37" xfId="3805"/>
    <cellStyle name="Note 37 2" xfId="6268"/>
    <cellStyle name="Note 37 3" xfId="6441"/>
    <cellStyle name="Note 38" xfId="3806"/>
    <cellStyle name="Note 38 2" xfId="6208"/>
    <cellStyle name="Note 38 3" xfId="6302"/>
    <cellStyle name="Note 39" xfId="3807"/>
    <cellStyle name="Note 39 2" xfId="6183"/>
    <cellStyle name="Note 39 3" xfId="6429"/>
    <cellStyle name="Note 4" xfId="3808"/>
    <cellStyle name="Note 4 2" xfId="6174"/>
    <cellStyle name="Note 4 3" xfId="6391"/>
    <cellStyle name="Note 5" xfId="3809"/>
    <cellStyle name="Note 5 2" xfId="6436"/>
    <cellStyle name="Note 5 3" xfId="6443"/>
    <cellStyle name="Note 6" xfId="3810"/>
    <cellStyle name="Note 6 2" xfId="6275"/>
    <cellStyle name="Note 6 3" xfId="6296"/>
    <cellStyle name="Note 7" xfId="3811"/>
    <cellStyle name="Note 7 2" xfId="6343"/>
    <cellStyle name="Note 7 3" xfId="6304"/>
    <cellStyle name="Note 8" xfId="3812"/>
    <cellStyle name="Note 8 2" xfId="6169"/>
    <cellStyle name="Note 8 3" xfId="6171"/>
    <cellStyle name="Note 9" xfId="3813"/>
    <cellStyle name="Note 9 2" xfId="6212"/>
    <cellStyle name="Note 9 3" xfId="6281"/>
    <cellStyle name="Output" xfId="10" builtinId="21" customBuiltin="1"/>
    <cellStyle name="Output 10" xfId="3814"/>
    <cellStyle name="Output 10 2" xfId="6363"/>
    <cellStyle name="Output 10 3" xfId="6214"/>
    <cellStyle name="Output 11" xfId="3815"/>
    <cellStyle name="Output 11 2" xfId="6194"/>
    <cellStyle name="Output 11 3" xfId="6365"/>
    <cellStyle name="Output 12" xfId="3816"/>
    <cellStyle name="Output 12 2" xfId="6353"/>
    <cellStyle name="Output 12 3" xfId="6153"/>
    <cellStyle name="Output 13" xfId="3817"/>
    <cellStyle name="Output 13 2" xfId="6373"/>
    <cellStyle name="Output 13 3" xfId="6395"/>
    <cellStyle name="Output 14" xfId="3818"/>
    <cellStyle name="Output 14 2" xfId="6205"/>
    <cellStyle name="Output 14 3" xfId="6450"/>
    <cellStyle name="Output 15" xfId="3819"/>
    <cellStyle name="Output 15 2" xfId="6181"/>
    <cellStyle name="Output 15 3" xfId="6161"/>
    <cellStyle name="Output 16" xfId="3820"/>
    <cellStyle name="Output 16 2" xfId="6146"/>
    <cellStyle name="Output 16 3" xfId="6423"/>
    <cellStyle name="Output 17" xfId="3821"/>
    <cellStyle name="Output 17 2" xfId="6333"/>
    <cellStyle name="Output 17 3" xfId="6278"/>
    <cellStyle name="Output 18" xfId="3822"/>
    <cellStyle name="Output 18 2" xfId="6439"/>
    <cellStyle name="Output 18 3" xfId="6416"/>
    <cellStyle name="Output 19" xfId="3823"/>
    <cellStyle name="Output 19 2" xfId="6277"/>
    <cellStyle name="Output 19 3" xfId="6305"/>
    <cellStyle name="Output 2" xfId="223"/>
    <cellStyle name="Output 2 2" xfId="4189"/>
    <cellStyle name="Output 2 3" xfId="3824"/>
    <cellStyle name="Output 2 3 2" xfId="6342"/>
    <cellStyle name="Output 2 3 3" xfId="6291"/>
    <cellStyle name="Output 20" xfId="3825"/>
    <cellStyle name="Output 20 2" xfId="6168"/>
    <cellStyle name="Output 20 3" xfId="6280"/>
    <cellStyle name="Output 21" xfId="3826"/>
    <cellStyle name="Output 21 2" xfId="6385"/>
    <cellStyle name="Output 21 3" xfId="6326"/>
    <cellStyle name="Output 22" xfId="3827"/>
    <cellStyle name="Output 22 2" xfId="6221"/>
    <cellStyle name="Output 22 3" xfId="6217"/>
    <cellStyle name="Output 23" xfId="3828"/>
    <cellStyle name="Output 23 2" xfId="6361"/>
    <cellStyle name="Output 23 3" xfId="6260"/>
    <cellStyle name="Output 24" xfId="3829"/>
    <cellStyle name="Output 24 2" xfId="6410"/>
    <cellStyle name="Output 24 3" xfId="6145"/>
    <cellStyle name="Output 25" xfId="3830"/>
    <cellStyle name="Output 25 2" xfId="6252"/>
    <cellStyle name="Output 25 3" xfId="6322"/>
    <cellStyle name="Output 26" xfId="3831"/>
    <cellStyle name="Output 26 2" xfId="6193"/>
    <cellStyle name="Output 26 3" xfId="6254"/>
    <cellStyle name="Output 27" xfId="3832"/>
    <cellStyle name="Output 27 2" xfId="6352"/>
    <cellStyle name="Output 27 3" xfId="6286"/>
    <cellStyle name="Output 28" xfId="3833"/>
    <cellStyle name="Output 28 2" xfId="6404"/>
    <cellStyle name="Output 28 3" xfId="6412"/>
    <cellStyle name="Output 29" xfId="3834"/>
    <cellStyle name="Output 29 2" xfId="6242"/>
    <cellStyle name="Output 29 3" xfId="6407"/>
    <cellStyle name="Output 3" xfId="589"/>
    <cellStyle name="Output 3 2" xfId="3835"/>
    <cellStyle name="Output 3 2 2" xfId="6372"/>
    <cellStyle name="Output 3 2 3" xfId="6384"/>
    <cellStyle name="Output 30" xfId="3836"/>
    <cellStyle name="Output 30 2" xfId="6433"/>
    <cellStyle name="Output 30 3" xfId="6451"/>
    <cellStyle name="Output 31" xfId="3837"/>
    <cellStyle name="Output 31 2" xfId="6272"/>
    <cellStyle name="Output 31 3" xfId="6197"/>
    <cellStyle name="Output 32" xfId="3838"/>
    <cellStyle name="Output 32 2" xfId="6204"/>
    <cellStyle name="Output 32 3" xfId="6376"/>
    <cellStyle name="Output 33" xfId="3839"/>
    <cellStyle name="Output 33 2" xfId="6180"/>
    <cellStyle name="Output 33 3" xfId="6149"/>
    <cellStyle name="Output 34" xfId="3840"/>
    <cellStyle name="Output 34 2" xfId="6158"/>
    <cellStyle name="Output 34 3" xfId="6273"/>
    <cellStyle name="Output 35" xfId="3841"/>
    <cellStyle name="Output 35 2" xfId="6314"/>
    <cellStyle name="Output 35 3" xfId="6328"/>
    <cellStyle name="Output 36" xfId="3842"/>
    <cellStyle name="Output 36 2" xfId="6341"/>
    <cellStyle name="Output 36 3" xfId="6310"/>
    <cellStyle name="Output 37" xfId="3843"/>
    <cellStyle name="Output 37 2" xfId="6167"/>
    <cellStyle name="Output 37 3" xfId="6210"/>
    <cellStyle name="Output 38" xfId="3844"/>
    <cellStyle name="Output 38 2" xfId="6213"/>
    <cellStyle name="Output 38 3" xfId="6246"/>
    <cellStyle name="Output 39" xfId="3845"/>
    <cellStyle name="Output 39 2" xfId="6360"/>
    <cellStyle name="Output 39 3" xfId="6170"/>
    <cellStyle name="Output 4" xfId="3846"/>
    <cellStyle name="Output 4 2" xfId="6190"/>
    <cellStyle name="Output 4 3" xfId="6189"/>
    <cellStyle name="Output 5" xfId="3847"/>
    <cellStyle name="Output 5 2" xfId="6350"/>
    <cellStyle name="Output 5 3" xfId="6234"/>
    <cellStyle name="Output 6" xfId="3848"/>
    <cellStyle name="Output 6 2" xfId="6371"/>
    <cellStyle name="Output 6 3" xfId="6330"/>
    <cellStyle name="Output 7" xfId="3849"/>
    <cellStyle name="Output 7 2" xfId="6202"/>
    <cellStyle name="Output 7 3" xfId="6298"/>
    <cellStyle name="Output 8" xfId="3850"/>
    <cellStyle name="Output 8 2" xfId="6179"/>
    <cellStyle name="Output 8 3" xfId="6258"/>
    <cellStyle name="Output 9" xfId="3851"/>
    <cellStyle name="Output 9 2" xfId="6148"/>
    <cellStyle name="Output 9 3" xfId="6191"/>
    <cellStyle name="Percent [2]" xfId="3852"/>
    <cellStyle name="Percent 10" xfId="4048"/>
    <cellStyle name="Percent 11" xfId="4049"/>
    <cellStyle name="Percent 12" xfId="4054"/>
    <cellStyle name="Percent 13" xfId="4057"/>
    <cellStyle name="Percent 14" xfId="4060"/>
    <cellStyle name="Percent 15" xfId="4061"/>
    <cellStyle name="Percent 16" xfId="4064"/>
    <cellStyle name="Percent 17" xfId="4065"/>
    <cellStyle name="Percent 18" xfId="2239"/>
    <cellStyle name="Percent 19" xfId="4109"/>
    <cellStyle name="Percent 2" xfId="49"/>
    <cellStyle name="Percent 2 2" xfId="113"/>
    <cellStyle name="Percent 2 2 2" xfId="139"/>
    <cellStyle name="Percent 2 2 2 2" xfId="1566"/>
    <cellStyle name="Percent 2 2 2 2 2" xfId="2025"/>
    <cellStyle name="Percent 2 2 2 3" xfId="1885"/>
    <cellStyle name="Percent 2 2 2 4" xfId="3853"/>
    <cellStyle name="Percent 2 2 3" xfId="1259"/>
    <cellStyle name="Percent 2 2 4" xfId="1452"/>
    <cellStyle name="Percent 2 2 4 2" xfId="1868"/>
    <cellStyle name="Percent 2 2 5" xfId="1542"/>
    <cellStyle name="Percent 2 2 5 2" xfId="2001"/>
    <cellStyle name="Percent 2 2 6" xfId="1755"/>
    <cellStyle name="Percent 2 2 7" xfId="464"/>
    <cellStyle name="Percent 2 2 8" xfId="2264"/>
    <cellStyle name="Percent 2 3" xfId="321"/>
    <cellStyle name="Percent 2 3 2" xfId="1412"/>
    <cellStyle name="Percent 2 3 2 2" xfId="1572"/>
    <cellStyle name="Percent 2 3 2 2 2" xfId="2031"/>
    <cellStyle name="Percent 2 3 2 3" xfId="1891"/>
    <cellStyle name="Percent 2 3 3" xfId="1547"/>
    <cellStyle name="Percent 2 3 3 2" xfId="2006"/>
    <cellStyle name="Percent 2 3 4" xfId="1856"/>
    <cellStyle name="Percent 2 3 5" xfId="459"/>
    <cellStyle name="Percent 2 3 6" xfId="2242"/>
    <cellStyle name="Percent 2 4" xfId="133"/>
    <cellStyle name="Percent 2 4 2" xfId="3854"/>
    <cellStyle name="Percent 2 4 2 2" xfId="6135"/>
    <cellStyle name="Percent 2 4 3" xfId="6108"/>
    <cellStyle name="Percent 2 5" xfId="345"/>
    <cellStyle name="Percent 2 5 2" xfId="1434"/>
    <cellStyle name="Percent 2 5 2 2" xfId="2015"/>
    <cellStyle name="Percent 2 5 2 3" xfId="1556"/>
    <cellStyle name="Percent 2 5 3" xfId="1878"/>
    <cellStyle name="Percent 2 5 4" xfId="1463"/>
    <cellStyle name="Percent 2 5 5" xfId="471"/>
    <cellStyle name="Percent 2 6" xfId="643"/>
    <cellStyle name="Percent 2 6 2" xfId="1493"/>
    <cellStyle name="Percent 2 7" xfId="1206"/>
    <cellStyle name="Percent 2 7 2" xfId="1742"/>
    <cellStyle name="Percent 20" xfId="4066"/>
    <cellStyle name="Percent 3" xfId="111"/>
    <cellStyle name="Percent 3 2" xfId="320"/>
    <cellStyle name="Percent 3 2 2" xfId="2296"/>
    <cellStyle name="Percent 3 2 2 2" xfId="6141"/>
    <cellStyle name="Percent 3 2 3" xfId="6102"/>
    <cellStyle name="Percent 3 3" xfId="578"/>
    <cellStyle name="Percent 3 3 2" xfId="1501"/>
    <cellStyle name="Percent 3 3 3" xfId="3855"/>
    <cellStyle name="Percent 3 4" xfId="688"/>
    <cellStyle name="Percent 3 4 2" xfId="2284"/>
    <cellStyle name="Percent 3 5" xfId="1258"/>
    <cellStyle name="Percent 3 5 2" xfId="4139"/>
    <cellStyle name="Percent 3 6" xfId="2246"/>
    <cellStyle name="Percent 4" xfId="424"/>
    <cellStyle name="Percent 4 2" xfId="1732"/>
    <cellStyle name="Percent 4 2 2" xfId="2325"/>
    <cellStyle name="Percent 4 3" xfId="2253"/>
    <cellStyle name="Percent 5" xfId="639"/>
    <cellStyle name="Percent 5 2" xfId="6142"/>
    <cellStyle name="Percent 6" xfId="357"/>
    <cellStyle name="Percent 6 2" xfId="4016"/>
    <cellStyle name="Percent 7" xfId="4039"/>
    <cellStyle name="Percent 8" xfId="4042"/>
    <cellStyle name="Percent 9" xfId="4043"/>
    <cellStyle name="PSChar" xfId="4147"/>
    <cellStyle name="PSDate" xfId="4159"/>
    <cellStyle name="pwstyle" xfId="44"/>
    <cellStyle name="Quantity" xfId="3856"/>
    <cellStyle name="Title" xfId="1" builtinId="15" customBuiltin="1"/>
    <cellStyle name="Title 10" xfId="3857"/>
    <cellStyle name="Title 11" xfId="3858"/>
    <cellStyle name="Title 12" xfId="3859"/>
    <cellStyle name="Title 13" xfId="3860"/>
    <cellStyle name="Title 14" xfId="3861"/>
    <cellStyle name="Title 15" xfId="3862"/>
    <cellStyle name="Title 16" xfId="3863"/>
    <cellStyle name="Title 17" xfId="3864"/>
    <cellStyle name="Title 18" xfId="3865"/>
    <cellStyle name="Title 19" xfId="3866"/>
    <cellStyle name="Title 2" xfId="224"/>
    <cellStyle name="Title 2 2" xfId="4190"/>
    <cellStyle name="Title 2 3" xfId="3867"/>
    <cellStyle name="Title 20" xfId="3868"/>
    <cellStyle name="Title 21" xfId="3869"/>
    <cellStyle name="Title 22" xfId="3870"/>
    <cellStyle name="Title 23" xfId="3871"/>
    <cellStyle name="Title 24" xfId="3872"/>
    <cellStyle name="Title 25" xfId="3873"/>
    <cellStyle name="Title 26" xfId="3874"/>
    <cellStyle name="Title 27" xfId="3875"/>
    <cellStyle name="Title 28" xfId="3876"/>
    <cellStyle name="Title 29" xfId="3877"/>
    <cellStyle name="Title 3" xfId="3878"/>
    <cellStyle name="Title 30" xfId="3879"/>
    <cellStyle name="Title 31" xfId="3880"/>
    <cellStyle name="Title 32" xfId="3881"/>
    <cellStyle name="Title 33" xfId="3882"/>
    <cellStyle name="Title 34" xfId="3883"/>
    <cellStyle name="Title 35" xfId="3884"/>
    <cellStyle name="Title 36" xfId="3885"/>
    <cellStyle name="Title 37" xfId="3886"/>
    <cellStyle name="Title 38" xfId="3887"/>
    <cellStyle name="Title 39" xfId="3888"/>
    <cellStyle name="Title 4" xfId="3889"/>
    <cellStyle name="Title 5" xfId="3890"/>
    <cellStyle name="Title 6" xfId="3891"/>
    <cellStyle name="Title 7" xfId="3892"/>
    <cellStyle name="Title 8" xfId="3893"/>
    <cellStyle name="Title 9" xfId="3894"/>
    <cellStyle name="Total" xfId="16" builtinId="25" customBuiltin="1"/>
    <cellStyle name="Total 10" xfId="3895"/>
    <cellStyle name="Total 11" xfId="3896"/>
    <cellStyle name="Total 12" xfId="3897"/>
    <cellStyle name="Total 13" xfId="3898"/>
    <cellStyle name="Total 14" xfId="3899"/>
    <cellStyle name="Total 15" xfId="3900"/>
    <cellStyle name="Total 16" xfId="3901"/>
    <cellStyle name="Total 17" xfId="3902"/>
    <cellStyle name="Total 18" xfId="3903"/>
    <cellStyle name="Total 19" xfId="3904"/>
    <cellStyle name="Total 2" xfId="225"/>
    <cellStyle name="Total 2 2" xfId="4191"/>
    <cellStyle name="Total 2 3" xfId="3905"/>
    <cellStyle name="Total 20" xfId="3906"/>
    <cellStyle name="Total 21" xfId="3907"/>
    <cellStyle name="Total 22" xfId="3908"/>
    <cellStyle name="Total 23" xfId="3909"/>
    <cellStyle name="Total 24" xfId="3910"/>
    <cellStyle name="Total 25" xfId="3911"/>
    <cellStyle name="Total 26" xfId="3912"/>
    <cellStyle name="Total 27" xfId="3913"/>
    <cellStyle name="Total 28" xfId="3914"/>
    <cellStyle name="Total 29" xfId="3915"/>
    <cellStyle name="Total 3" xfId="595"/>
    <cellStyle name="Total 3 2" xfId="3916"/>
    <cellStyle name="Total 30" xfId="3917"/>
    <cellStyle name="Total 31" xfId="3918"/>
    <cellStyle name="Total 32" xfId="3919"/>
    <cellStyle name="Total 33" xfId="3920"/>
    <cellStyle name="Total 34" xfId="3921"/>
    <cellStyle name="Total 35" xfId="3922"/>
    <cellStyle name="Total 36" xfId="3923"/>
    <cellStyle name="Total 37" xfId="3924"/>
    <cellStyle name="Total 38" xfId="3925"/>
    <cellStyle name="Total 39" xfId="3926"/>
    <cellStyle name="Total 4" xfId="3927"/>
    <cellStyle name="Total 5" xfId="3928"/>
    <cellStyle name="Total 6" xfId="3929"/>
    <cellStyle name="Total 7" xfId="3930"/>
    <cellStyle name="Total 8" xfId="3931"/>
    <cellStyle name="Total 9" xfId="3932"/>
    <cellStyle name="Warning Text" xfId="14" builtinId="11" customBuiltin="1"/>
    <cellStyle name="Warning Text 10" xfId="3933"/>
    <cellStyle name="Warning Text 11" xfId="3934"/>
    <cellStyle name="Warning Text 12" xfId="3935"/>
    <cellStyle name="Warning Text 13" xfId="3936"/>
    <cellStyle name="Warning Text 14" xfId="3937"/>
    <cellStyle name="Warning Text 15" xfId="3938"/>
    <cellStyle name="Warning Text 16" xfId="3939"/>
    <cellStyle name="Warning Text 17" xfId="3940"/>
    <cellStyle name="Warning Text 18" xfId="3941"/>
    <cellStyle name="Warning Text 19" xfId="3942"/>
    <cellStyle name="Warning Text 2" xfId="226"/>
    <cellStyle name="Warning Text 2 2" xfId="4192"/>
    <cellStyle name="Warning Text 2 3" xfId="3943"/>
    <cellStyle name="Warning Text 20" xfId="3944"/>
    <cellStyle name="Warning Text 21" xfId="3945"/>
    <cellStyle name="Warning Text 22" xfId="3946"/>
    <cellStyle name="Warning Text 23" xfId="3947"/>
    <cellStyle name="Warning Text 24" xfId="3948"/>
    <cellStyle name="Warning Text 25" xfId="3949"/>
    <cellStyle name="Warning Text 26" xfId="3950"/>
    <cellStyle name="Warning Text 27" xfId="3951"/>
    <cellStyle name="Warning Text 28" xfId="3952"/>
    <cellStyle name="Warning Text 29" xfId="3953"/>
    <cellStyle name="Warning Text 3" xfId="593"/>
    <cellStyle name="Warning Text 3 2" xfId="3954"/>
    <cellStyle name="Warning Text 30" xfId="3955"/>
    <cellStyle name="Warning Text 31" xfId="3956"/>
    <cellStyle name="Warning Text 32" xfId="3957"/>
    <cellStyle name="Warning Text 33" xfId="3958"/>
    <cellStyle name="Warning Text 34" xfId="3959"/>
    <cellStyle name="Warning Text 35" xfId="3960"/>
    <cellStyle name="Warning Text 36" xfId="3961"/>
    <cellStyle name="Warning Text 37" xfId="3962"/>
    <cellStyle name="Warning Text 38" xfId="3963"/>
    <cellStyle name="Warning Text 39" xfId="3964"/>
    <cellStyle name="Warning Text 4" xfId="3965"/>
    <cellStyle name="Warning Text 5" xfId="3966"/>
    <cellStyle name="Warning Text 6" xfId="3967"/>
    <cellStyle name="Warning Text 7" xfId="3968"/>
    <cellStyle name="Warning Text 8" xfId="3969"/>
    <cellStyle name="Warning Text 9" xfId="3970"/>
    <cellStyle name="เครื่องหมายจุลภาค 2" xfId="3971"/>
    <cellStyle name="เครื่องหมายจุลภาค 2 2" xfId="5950"/>
    <cellStyle name="เครื่องหมายจุลภาค 3" xfId="3972"/>
    <cellStyle name="เครื่องหมายจุลภาค 3 2" xfId="3973"/>
    <cellStyle name="เครื่องหมายจุลภาค 3 2 2" xfId="5952"/>
    <cellStyle name="เครื่องหมายจุลภาค 3 3" xfId="5951"/>
    <cellStyle name="เครื่องหมายจุลภาค 4" xfId="3974"/>
    <cellStyle name="เครื่องหมายจุลภาค 4 2" xfId="5953"/>
    <cellStyle name="เครื่องหมายจุลภาค 5 2" xfId="118"/>
    <cellStyle name="เครื่องหมายจุลภาค_07_09 BBL # 035" xfId="456"/>
    <cellStyle name="ปกติ 2" xfId="3975"/>
    <cellStyle name="ปกติ 2 2" xfId="4160"/>
    <cellStyle name="ปกติ 3" xfId="116"/>
    <cellStyle name="ปกติ 3 2" xfId="3976"/>
    <cellStyle name="ปกติ 4" xfId="3977"/>
    <cellStyle name="ปกติ 4 2" xfId="3978"/>
    <cellStyle name="ปกติ_07_09 BBL # 035" xfId="457"/>
    <cellStyle name="표준_991026" xfId="4161"/>
    <cellStyle name="標準_consolidation package(UIC2003_12)" xfId="3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139"/>
  <sheetViews>
    <sheetView showRuler="0" topLeftCell="A106" zoomScale="145" zoomScaleNormal="145" zoomScaleSheetLayoutView="90" workbookViewId="0">
      <selection activeCell="J115" sqref="J115"/>
    </sheetView>
  </sheetViews>
  <sheetFormatPr defaultColWidth="9.140625" defaultRowHeight="18.600000000000001" customHeight="1"/>
  <cols>
    <col min="1" max="2" width="1.42578125" style="5" customWidth="1"/>
    <col min="3" max="3" width="34" style="7" customWidth="1"/>
    <col min="4" max="4" width="6.85546875" style="10" customWidth="1"/>
    <col min="5" max="5" width="0.7109375" style="7" customWidth="1"/>
    <col min="6" max="6" width="12" style="102" customWidth="1"/>
    <col min="7" max="7" width="0.7109375" style="102" customWidth="1"/>
    <col min="8" max="8" width="12" style="102" customWidth="1"/>
    <col min="9" max="9" width="0.5703125" style="102" customWidth="1"/>
    <col min="10" max="10" width="12" style="102" customWidth="1"/>
    <col min="11" max="11" width="0.7109375" style="102" customWidth="1"/>
    <col min="12" max="12" width="12" style="102" customWidth="1"/>
    <col min="13" max="13" width="9.42578125" style="7" customWidth="1"/>
    <col min="14" max="14" width="14.85546875" style="7" bestFit="1" customWidth="1"/>
    <col min="15" max="15" width="17.28515625" style="7" customWidth="1"/>
    <col min="16" max="16" width="11.85546875" style="7" bestFit="1" customWidth="1"/>
    <col min="17" max="17" width="15" style="7" customWidth="1"/>
    <col min="18" max="16384" width="9.140625" style="7"/>
  </cols>
  <sheetData>
    <row r="1" spans="1:18" s="13" customFormat="1" ht="21.75" customHeight="1">
      <c r="A1" s="2" t="s">
        <v>57</v>
      </c>
      <c r="B1" s="1"/>
      <c r="C1" s="9"/>
      <c r="D1" s="10"/>
      <c r="E1" s="11"/>
      <c r="F1" s="12"/>
      <c r="G1" s="12"/>
      <c r="H1" s="12"/>
      <c r="I1" s="12"/>
      <c r="J1" s="12"/>
      <c r="K1" s="12"/>
      <c r="L1" s="12"/>
    </row>
    <row r="2" spans="1:18" s="13" customFormat="1" ht="21.75" customHeight="1">
      <c r="A2" s="2" t="s">
        <v>34</v>
      </c>
      <c r="B2" s="1"/>
      <c r="C2" s="9"/>
      <c r="D2" s="10"/>
      <c r="E2" s="11"/>
      <c r="F2" s="12"/>
      <c r="G2" s="12"/>
      <c r="H2" s="12"/>
      <c r="I2" s="12"/>
      <c r="J2" s="12"/>
      <c r="K2" s="12"/>
      <c r="L2" s="12"/>
    </row>
    <row r="3" spans="1:18" s="13" customFormat="1" ht="21.75" customHeight="1">
      <c r="A3" s="3" t="s">
        <v>244</v>
      </c>
      <c r="B3" s="6"/>
      <c r="C3" s="14"/>
      <c r="D3" s="15"/>
      <c r="E3" s="16"/>
      <c r="F3" s="17"/>
      <c r="G3" s="17"/>
      <c r="H3" s="17"/>
      <c r="I3" s="17"/>
      <c r="J3" s="17"/>
      <c r="K3" s="17"/>
      <c r="L3" s="17"/>
      <c r="M3" s="18"/>
    </row>
    <row r="4" spans="1:18" ht="18" customHeight="1">
      <c r="C4" s="11"/>
      <c r="E4" s="11"/>
      <c r="F4" s="12"/>
      <c r="G4" s="12"/>
      <c r="H4" s="12"/>
      <c r="I4" s="12"/>
      <c r="J4" s="12"/>
      <c r="K4" s="12"/>
      <c r="L4" s="12"/>
    </row>
    <row r="5" spans="1:18" s="19" customFormat="1" ht="20.100000000000001" customHeight="1">
      <c r="A5" s="5"/>
      <c r="B5" s="5"/>
      <c r="C5" s="7"/>
      <c r="D5" s="10"/>
      <c r="E5" s="7"/>
      <c r="F5" s="246" t="s">
        <v>0</v>
      </c>
      <c r="G5" s="246"/>
      <c r="H5" s="246"/>
      <c r="I5" s="61"/>
      <c r="J5" s="246" t="s">
        <v>165</v>
      </c>
      <c r="K5" s="246"/>
      <c r="L5" s="246"/>
    </row>
    <row r="6" spans="1:18" s="19" customFormat="1" ht="20.100000000000001" customHeight="1">
      <c r="A6" s="5"/>
      <c r="B6" s="5"/>
      <c r="C6" s="7"/>
      <c r="D6" s="64"/>
      <c r="E6" s="65"/>
      <c r="F6" s="62" t="s">
        <v>245</v>
      </c>
      <c r="G6" s="62"/>
      <c r="H6" s="62" t="s">
        <v>161</v>
      </c>
      <c r="I6" s="63"/>
      <c r="J6" s="62" t="s">
        <v>245</v>
      </c>
      <c r="K6" s="62"/>
      <c r="L6" s="62" t="s">
        <v>161</v>
      </c>
    </row>
    <row r="7" spans="1:18" s="19" customFormat="1" ht="18.75" customHeight="1">
      <c r="A7" s="5"/>
      <c r="B7" s="5"/>
      <c r="C7" s="7"/>
      <c r="D7" s="66" t="s">
        <v>1</v>
      </c>
      <c r="E7" s="65"/>
      <c r="F7" s="109" t="s">
        <v>2</v>
      </c>
      <c r="G7" s="67"/>
      <c r="H7" s="109" t="s">
        <v>2</v>
      </c>
      <c r="I7" s="61"/>
      <c r="J7" s="109" t="s">
        <v>2</v>
      </c>
      <c r="K7" s="67"/>
      <c r="L7" s="109" t="s">
        <v>2</v>
      </c>
    </row>
    <row r="8" spans="1:18" s="19" customFormat="1" ht="20.100000000000001" customHeight="1">
      <c r="A8" s="157" t="s">
        <v>3</v>
      </c>
      <c r="B8" s="157"/>
      <c r="C8" s="157"/>
      <c r="D8" s="10"/>
      <c r="E8" s="7"/>
      <c r="F8" s="164"/>
      <c r="G8" s="102"/>
      <c r="H8" s="164"/>
      <c r="I8" s="102"/>
      <c r="J8" s="164"/>
      <c r="K8" s="102"/>
      <c r="L8" s="164"/>
      <c r="P8" s="23"/>
      <c r="Q8" s="23"/>
      <c r="R8" s="23"/>
    </row>
    <row r="9" spans="1:18" s="19" customFormat="1" ht="6" customHeight="1">
      <c r="A9" s="157"/>
      <c r="B9" s="157"/>
      <c r="C9" s="157"/>
      <c r="D9" s="10"/>
      <c r="E9" s="7"/>
      <c r="F9" s="164"/>
      <c r="G9" s="102"/>
      <c r="H9" s="164"/>
      <c r="I9" s="102"/>
      <c r="J9" s="164"/>
      <c r="K9" s="102"/>
      <c r="L9" s="164"/>
      <c r="P9" s="23"/>
      <c r="Q9" s="23"/>
      <c r="R9" s="23"/>
    </row>
    <row r="10" spans="1:18" s="19" customFormat="1" ht="20.100000000000001" customHeight="1">
      <c r="A10" s="157" t="s">
        <v>4</v>
      </c>
      <c r="B10" s="157"/>
      <c r="C10" s="159"/>
      <c r="D10" s="10"/>
      <c r="E10" s="7"/>
      <c r="F10" s="102"/>
      <c r="G10" s="102"/>
      <c r="H10" s="102"/>
      <c r="I10" s="102"/>
      <c r="J10" s="102"/>
      <c r="K10" s="102"/>
      <c r="L10" s="102"/>
      <c r="P10" s="23"/>
      <c r="Q10" s="23"/>
      <c r="R10" s="23"/>
    </row>
    <row r="11" spans="1:18" s="19" customFormat="1" ht="6" customHeight="1">
      <c r="A11" s="157"/>
      <c r="B11" s="157"/>
      <c r="C11" s="159"/>
      <c r="D11" s="10"/>
      <c r="E11" s="7"/>
      <c r="F11" s="102"/>
      <c r="G11" s="102"/>
      <c r="H11" s="102"/>
      <c r="I11" s="102"/>
      <c r="J11" s="102"/>
      <c r="K11" s="102"/>
      <c r="L11" s="102"/>
      <c r="P11" s="23"/>
      <c r="Q11" s="23"/>
      <c r="R11" s="23"/>
    </row>
    <row r="12" spans="1:18" s="19" customFormat="1" ht="20.100000000000001" customHeight="1">
      <c r="A12" s="159" t="s">
        <v>94</v>
      </c>
      <c r="B12" s="159"/>
      <c r="C12" s="159"/>
      <c r="D12" s="10">
        <v>7</v>
      </c>
      <c r="E12" s="7"/>
      <c r="F12" s="164">
        <v>497892690</v>
      </c>
      <c r="G12" s="164"/>
      <c r="H12" s="164">
        <v>368943537</v>
      </c>
      <c r="I12" s="164"/>
      <c r="J12" s="164">
        <v>227581388</v>
      </c>
      <c r="K12" s="164"/>
      <c r="L12" s="164">
        <v>147809410</v>
      </c>
      <c r="M12" s="25"/>
      <c r="P12" s="26"/>
      <c r="Q12" s="26"/>
      <c r="R12" s="26"/>
    </row>
    <row r="13" spans="1:18" s="19" customFormat="1" ht="20.100000000000001" customHeight="1">
      <c r="A13" s="159" t="s">
        <v>95</v>
      </c>
      <c r="B13" s="159"/>
      <c r="C13" s="159"/>
      <c r="D13" s="10">
        <v>8</v>
      </c>
      <c r="E13" s="7"/>
      <c r="F13" s="164">
        <v>1699885061</v>
      </c>
      <c r="G13" s="164"/>
      <c r="H13" s="164">
        <v>1733599852</v>
      </c>
      <c r="I13" s="164"/>
      <c r="J13" s="164">
        <v>741354237</v>
      </c>
      <c r="K13" s="164"/>
      <c r="L13" s="164">
        <v>384326048</v>
      </c>
      <c r="M13" s="25"/>
      <c r="P13" s="26"/>
      <c r="Q13" s="26"/>
      <c r="R13" s="26"/>
    </row>
    <row r="14" spans="1:18" s="19" customFormat="1" ht="19.5" customHeight="1">
      <c r="A14" s="159" t="s">
        <v>125</v>
      </c>
      <c r="B14" s="159"/>
      <c r="C14" s="159"/>
      <c r="D14" s="10" t="s">
        <v>255</v>
      </c>
      <c r="E14" s="7"/>
      <c r="F14" s="74" t="s">
        <v>224</v>
      </c>
      <c r="G14" s="164"/>
      <c r="H14" s="74" t="s">
        <v>224</v>
      </c>
      <c r="I14" s="164"/>
      <c r="J14" s="74">
        <v>769200000</v>
      </c>
      <c r="K14" s="164"/>
      <c r="L14" s="74">
        <v>1731800000</v>
      </c>
      <c r="M14" s="25"/>
      <c r="P14" s="26"/>
      <c r="Q14" s="26"/>
      <c r="R14" s="26"/>
    </row>
    <row r="15" spans="1:18" s="19" customFormat="1" ht="20.100000000000001" customHeight="1">
      <c r="A15" s="159" t="s">
        <v>31</v>
      </c>
      <c r="B15" s="159"/>
      <c r="C15" s="159"/>
      <c r="D15" s="10">
        <v>9</v>
      </c>
      <c r="E15" s="7"/>
      <c r="F15" s="161">
        <v>2358396781</v>
      </c>
      <c r="G15" s="161"/>
      <c r="H15" s="161">
        <v>2097291862</v>
      </c>
      <c r="I15" s="161"/>
      <c r="J15" s="74" t="s">
        <v>224</v>
      </c>
      <c r="K15" s="161"/>
      <c r="L15" s="74" t="s">
        <v>224</v>
      </c>
      <c r="P15" s="26"/>
      <c r="Q15" s="26"/>
      <c r="R15" s="26"/>
    </row>
    <row r="16" spans="1:18" s="19" customFormat="1" ht="20.100000000000001" customHeight="1">
      <c r="A16" s="159" t="s">
        <v>82</v>
      </c>
      <c r="B16" s="159"/>
      <c r="C16" s="159"/>
      <c r="D16" s="10">
        <v>10</v>
      </c>
      <c r="E16" s="7"/>
      <c r="F16" s="161">
        <v>29624167</v>
      </c>
      <c r="G16" s="161"/>
      <c r="H16" s="161">
        <v>90464736</v>
      </c>
      <c r="I16" s="161"/>
      <c r="J16" s="74" t="s">
        <v>224</v>
      </c>
      <c r="K16" s="161"/>
      <c r="L16" s="74" t="s">
        <v>224</v>
      </c>
      <c r="P16" s="26"/>
      <c r="Q16" s="26"/>
      <c r="R16" s="26"/>
    </row>
    <row r="17" spans="1:19" s="19" customFormat="1" ht="20.100000000000001" customHeight="1">
      <c r="A17" s="159" t="s">
        <v>105</v>
      </c>
      <c r="B17" s="159"/>
      <c r="C17" s="159"/>
      <c r="D17" s="10">
        <v>20</v>
      </c>
      <c r="E17" s="7"/>
      <c r="F17" s="161">
        <v>216611</v>
      </c>
      <c r="G17" s="161"/>
      <c r="H17" s="161">
        <v>218069</v>
      </c>
      <c r="I17" s="161"/>
      <c r="J17" s="74" t="s">
        <v>224</v>
      </c>
      <c r="K17" s="161"/>
      <c r="L17" s="74" t="s">
        <v>224</v>
      </c>
      <c r="P17" s="26"/>
      <c r="Q17" s="26"/>
      <c r="R17" s="26"/>
    </row>
    <row r="18" spans="1:19" s="19" customFormat="1" ht="20.100000000000001" customHeight="1">
      <c r="A18" s="159" t="s">
        <v>32</v>
      </c>
      <c r="B18" s="159"/>
      <c r="C18" s="159"/>
      <c r="D18" s="10">
        <v>11</v>
      </c>
      <c r="E18" s="7"/>
      <c r="F18" s="163">
        <v>17084536</v>
      </c>
      <c r="G18" s="164"/>
      <c r="H18" s="163">
        <v>8126342</v>
      </c>
      <c r="I18" s="164"/>
      <c r="J18" s="168" t="s">
        <v>224</v>
      </c>
      <c r="K18" s="161"/>
      <c r="L18" s="168" t="s">
        <v>224</v>
      </c>
      <c r="P18" s="22"/>
      <c r="Q18" s="26"/>
      <c r="R18" s="22"/>
    </row>
    <row r="19" spans="1:19" s="19" customFormat="1" ht="6" customHeight="1">
      <c r="A19" s="159"/>
      <c r="B19" s="159"/>
      <c r="C19" s="159"/>
      <c r="D19" s="10"/>
      <c r="E19" s="7"/>
      <c r="F19" s="164"/>
      <c r="G19" s="164"/>
      <c r="H19" s="164"/>
      <c r="I19" s="164"/>
      <c r="J19" s="164"/>
      <c r="K19" s="161"/>
      <c r="L19" s="164"/>
      <c r="P19" s="26"/>
      <c r="Q19" s="26"/>
      <c r="R19" s="26"/>
    </row>
    <row r="20" spans="1:19" s="19" customFormat="1" ht="20.100000000000001" customHeight="1">
      <c r="A20" s="157" t="s">
        <v>5</v>
      </c>
      <c r="B20" s="157"/>
      <c r="C20" s="157"/>
      <c r="D20" s="10"/>
      <c r="E20" s="7"/>
      <c r="F20" s="163">
        <f>SUM(F12:F18)</f>
        <v>4603099846</v>
      </c>
      <c r="G20" s="164"/>
      <c r="H20" s="163">
        <f>SUM(H12:H18)</f>
        <v>4298644398</v>
      </c>
      <c r="I20" s="161"/>
      <c r="J20" s="163">
        <f>SUM(J12:J18)</f>
        <v>1738135625</v>
      </c>
      <c r="K20" s="161"/>
      <c r="L20" s="163">
        <f>SUM(L12:L18)</f>
        <v>2263935458</v>
      </c>
      <c r="O20" s="25"/>
      <c r="P20" s="26"/>
      <c r="Q20" s="26"/>
      <c r="R20" s="26"/>
    </row>
    <row r="21" spans="1:19" s="19" customFormat="1" ht="18" customHeight="1">
      <c r="A21" s="157"/>
      <c r="B21" s="157"/>
      <c r="C21" s="157"/>
      <c r="D21" s="10"/>
      <c r="E21" s="7"/>
      <c r="F21" s="164"/>
      <c r="G21" s="164"/>
      <c r="H21" s="164"/>
      <c r="I21" s="161"/>
      <c r="J21" s="164"/>
      <c r="K21" s="161"/>
      <c r="L21" s="164"/>
      <c r="O21" s="25"/>
      <c r="P21" s="26"/>
      <c r="Q21" s="26"/>
      <c r="R21" s="26"/>
    </row>
    <row r="22" spans="1:19" s="19" customFormat="1" ht="18" customHeight="1">
      <c r="A22" s="157" t="s">
        <v>6</v>
      </c>
      <c r="B22" s="157"/>
      <c r="C22" s="7"/>
      <c r="D22" s="10"/>
      <c r="E22" s="101"/>
      <c r="F22" s="99"/>
      <c r="G22" s="99"/>
      <c r="H22" s="99"/>
      <c r="I22" s="102"/>
      <c r="J22" s="99"/>
      <c r="K22" s="99"/>
      <c r="L22" s="99"/>
    </row>
    <row r="23" spans="1:19" s="19" customFormat="1" ht="6" customHeight="1">
      <c r="A23" s="157"/>
      <c r="B23" s="157"/>
      <c r="C23" s="7"/>
      <c r="D23" s="10"/>
      <c r="E23" s="101"/>
      <c r="F23" s="99"/>
      <c r="G23" s="99"/>
      <c r="H23" s="99"/>
      <c r="I23" s="102"/>
      <c r="J23" s="99"/>
      <c r="K23" s="99"/>
      <c r="L23" s="99"/>
    </row>
    <row r="24" spans="1:19" s="19" customFormat="1" ht="18" customHeight="1">
      <c r="A24" s="159" t="s">
        <v>85</v>
      </c>
      <c r="B24" s="159"/>
      <c r="C24" s="7"/>
      <c r="D24" s="10">
        <v>12</v>
      </c>
      <c r="E24" s="101"/>
      <c r="F24" s="74">
        <v>269608552</v>
      </c>
      <c r="G24" s="99"/>
      <c r="H24" s="74">
        <v>269909789</v>
      </c>
      <c r="I24" s="102"/>
      <c r="J24" s="74">
        <v>1500000</v>
      </c>
      <c r="K24" s="99"/>
      <c r="L24" s="74">
        <v>1500000</v>
      </c>
      <c r="O24" s="179"/>
      <c r="P24" s="179"/>
      <c r="Q24" s="180"/>
      <c r="R24" s="179"/>
      <c r="S24" s="179"/>
    </row>
    <row r="25" spans="1:19" s="19" customFormat="1" ht="18" customHeight="1">
      <c r="A25" s="159" t="s">
        <v>84</v>
      </c>
      <c r="B25" s="159"/>
      <c r="C25" s="7"/>
      <c r="D25" s="10">
        <v>13</v>
      </c>
      <c r="E25" s="101"/>
      <c r="F25" s="102">
        <v>2077508631</v>
      </c>
      <c r="G25" s="99"/>
      <c r="H25" s="102">
        <v>1907804400</v>
      </c>
      <c r="I25" s="102"/>
      <c r="J25" s="102">
        <v>221000000</v>
      </c>
      <c r="K25" s="99"/>
      <c r="L25" s="102">
        <v>221000000</v>
      </c>
      <c r="O25" s="179"/>
      <c r="P25" s="179"/>
      <c r="Q25" s="179"/>
      <c r="R25" s="179"/>
      <c r="S25" s="179"/>
    </row>
    <row r="26" spans="1:19" s="19" customFormat="1" ht="18" customHeight="1">
      <c r="A26" s="159" t="s">
        <v>83</v>
      </c>
      <c r="B26" s="159"/>
      <c r="C26" s="7"/>
      <c r="D26" s="10">
        <v>14</v>
      </c>
      <c r="E26" s="101"/>
      <c r="F26" s="74" t="s">
        <v>224</v>
      </c>
      <c r="G26" s="99"/>
      <c r="H26" s="74" t="s">
        <v>224</v>
      </c>
      <c r="I26" s="102"/>
      <c r="J26" s="74">
        <v>3764229749</v>
      </c>
      <c r="K26" s="99"/>
      <c r="L26" s="74">
        <v>3764229749</v>
      </c>
      <c r="O26" s="179"/>
      <c r="P26" s="179"/>
      <c r="Q26" s="179"/>
      <c r="R26" s="179"/>
      <c r="S26" s="179"/>
    </row>
    <row r="27" spans="1:19" s="19" customFormat="1" ht="18" customHeight="1">
      <c r="A27" s="159" t="s">
        <v>131</v>
      </c>
      <c r="B27" s="159"/>
      <c r="C27" s="7"/>
      <c r="D27" s="10">
        <v>15</v>
      </c>
      <c r="E27" s="101"/>
      <c r="F27" s="74">
        <v>1237425</v>
      </c>
      <c r="G27" s="99"/>
      <c r="H27" s="74" t="s">
        <v>224</v>
      </c>
      <c r="I27" s="102"/>
      <c r="J27" s="74" t="s">
        <v>224</v>
      </c>
      <c r="K27" s="161"/>
      <c r="L27" s="74" t="s">
        <v>224</v>
      </c>
      <c r="O27" s="179"/>
      <c r="P27" s="179"/>
      <c r="Q27" s="179"/>
      <c r="R27" s="179"/>
      <c r="S27" s="179"/>
    </row>
    <row r="28" spans="1:19" s="19" customFormat="1" ht="18" customHeight="1">
      <c r="A28" s="159" t="s">
        <v>122</v>
      </c>
      <c r="B28" s="159"/>
      <c r="C28" s="7"/>
      <c r="D28" s="10" t="s">
        <v>256</v>
      </c>
      <c r="E28" s="7"/>
      <c r="F28" s="74" t="s">
        <v>224</v>
      </c>
      <c r="G28" s="102"/>
      <c r="H28" s="74" t="s">
        <v>224</v>
      </c>
      <c r="I28" s="102"/>
      <c r="J28" s="74">
        <v>931057300</v>
      </c>
      <c r="K28" s="102"/>
      <c r="L28" s="74">
        <v>34285700</v>
      </c>
      <c r="O28" s="180"/>
      <c r="P28" s="180"/>
      <c r="Q28" s="180"/>
      <c r="R28" s="180"/>
      <c r="S28" s="180"/>
    </row>
    <row r="29" spans="1:19" s="19" customFormat="1" ht="18" customHeight="1">
      <c r="A29" s="159" t="s">
        <v>96</v>
      </c>
      <c r="B29" s="159"/>
      <c r="C29" s="7"/>
      <c r="D29" s="10">
        <v>16</v>
      </c>
      <c r="E29" s="101"/>
      <c r="F29" s="74" t="s">
        <v>224</v>
      </c>
      <c r="G29" s="99"/>
      <c r="H29" s="74" t="s">
        <v>224</v>
      </c>
      <c r="I29" s="102"/>
      <c r="J29" s="74">
        <v>279928085</v>
      </c>
      <c r="K29" s="99"/>
      <c r="L29" s="74">
        <v>288385575</v>
      </c>
      <c r="O29" s="180"/>
      <c r="P29" s="180"/>
      <c r="Q29" s="180"/>
      <c r="R29" s="180"/>
      <c r="S29" s="180"/>
    </row>
    <row r="30" spans="1:19" s="19" customFormat="1" ht="18" customHeight="1">
      <c r="A30" s="159" t="s">
        <v>97</v>
      </c>
      <c r="B30" s="159"/>
      <c r="C30" s="7"/>
      <c r="D30" s="10">
        <v>17</v>
      </c>
      <c r="E30" s="101"/>
      <c r="F30" s="102">
        <v>5648505379</v>
      </c>
      <c r="G30" s="99"/>
      <c r="H30" s="102">
        <v>5713927660</v>
      </c>
      <c r="I30" s="102"/>
      <c r="J30" s="102">
        <v>106251219</v>
      </c>
      <c r="K30" s="99"/>
      <c r="L30" s="102">
        <v>111301125</v>
      </c>
      <c r="O30" s="180"/>
      <c r="P30" s="180"/>
      <c r="Q30" s="180"/>
      <c r="R30" s="180"/>
      <c r="S30" s="180"/>
    </row>
    <row r="31" spans="1:19" s="19" customFormat="1" ht="18" customHeight="1">
      <c r="A31" s="159" t="s">
        <v>241</v>
      </c>
      <c r="B31" s="159"/>
      <c r="C31" s="7"/>
      <c r="D31" s="10"/>
      <c r="E31" s="101"/>
      <c r="F31" s="102">
        <v>39587006</v>
      </c>
      <c r="G31" s="99"/>
      <c r="H31" s="102">
        <v>81766959</v>
      </c>
      <c r="I31" s="102"/>
      <c r="J31" s="74" t="s">
        <v>224</v>
      </c>
      <c r="K31" s="161"/>
      <c r="L31" s="74" t="s">
        <v>224</v>
      </c>
      <c r="O31" s="180"/>
      <c r="P31" s="180"/>
      <c r="Q31" s="180"/>
      <c r="R31" s="180"/>
      <c r="S31" s="180"/>
    </row>
    <row r="32" spans="1:19" s="19" customFormat="1" ht="18" customHeight="1">
      <c r="A32" s="159" t="s">
        <v>99</v>
      </c>
      <c r="B32" s="159"/>
      <c r="C32" s="7"/>
      <c r="D32" s="10">
        <v>18</v>
      </c>
      <c r="E32" s="101"/>
      <c r="F32" s="102">
        <v>219730812</v>
      </c>
      <c r="G32" s="99"/>
      <c r="H32" s="102">
        <v>248010794</v>
      </c>
      <c r="I32" s="102"/>
      <c r="J32" s="102">
        <v>1049499</v>
      </c>
      <c r="K32" s="99"/>
      <c r="L32" s="102">
        <v>1054142</v>
      </c>
      <c r="O32" s="179"/>
      <c r="P32" s="179"/>
      <c r="Q32" s="179"/>
      <c r="R32" s="179"/>
      <c r="S32" s="179"/>
    </row>
    <row r="33" spans="1:19" s="19" customFormat="1" ht="18" customHeight="1">
      <c r="A33" s="159" t="s">
        <v>242</v>
      </c>
      <c r="B33" s="159"/>
      <c r="C33" s="7"/>
      <c r="D33" s="10"/>
      <c r="E33" s="101"/>
      <c r="F33" s="102">
        <v>1557108</v>
      </c>
      <c r="G33" s="99"/>
      <c r="H33" s="102">
        <v>1557108</v>
      </c>
      <c r="I33" s="102"/>
      <c r="J33" s="74" t="s">
        <v>224</v>
      </c>
      <c r="K33" s="161"/>
      <c r="L33" s="74" t="s">
        <v>224</v>
      </c>
      <c r="O33" s="179"/>
      <c r="P33" s="179"/>
      <c r="Q33" s="179"/>
      <c r="R33" s="179"/>
      <c r="S33" s="179"/>
    </row>
    <row r="34" spans="1:19" s="19" customFormat="1" ht="18" customHeight="1">
      <c r="A34" s="159" t="s">
        <v>132</v>
      </c>
      <c r="B34" s="159"/>
      <c r="C34" s="7"/>
      <c r="D34" s="10">
        <v>19</v>
      </c>
      <c r="E34" s="101"/>
      <c r="F34" s="102">
        <v>79577280</v>
      </c>
      <c r="G34" s="99"/>
      <c r="H34" s="102">
        <v>34747166</v>
      </c>
      <c r="I34" s="102"/>
      <c r="J34" s="74" t="s">
        <v>224</v>
      </c>
      <c r="K34" s="161"/>
      <c r="L34" s="74" t="s">
        <v>224</v>
      </c>
      <c r="O34" s="179"/>
      <c r="P34" s="179"/>
      <c r="Q34" s="179"/>
      <c r="R34" s="179"/>
      <c r="S34" s="179"/>
    </row>
    <row r="35" spans="1:19" s="19" customFormat="1" ht="18" customHeight="1">
      <c r="A35" s="159" t="s">
        <v>126</v>
      </c>
      <c r="B35" s="159"/>
      <c r="C35" s="7"/>
      <c r="D35" s="10">
        <v>20</v>
      </c>
      <c r="E35" s="101"/>
      <c r="F35" s="102">
        <v>6588590</v>
      </c>
      <c r="G35" s="99"/>
      <c r="H35" s="102">
        <v>6851005</v>
      </c>
      <c r="I35" s="102"/>
      <c r="J35" s="74" t="s">
        <v>224</v>
      </c>
      <c r="K35" s="161"/>
      <c r="L35" s="74" t="s">
        <v>224</v>
      </c>
      <c r="O35" s="179"/>
      <c r="P35" s="179"/>
      <c r="Q35" s="179"/>
      <c r="R35" s="179"/>
      <c r="S35" s="179"/>
    </row>
    <row r="36" spans="1:19" s="19" customFormat="1" ht="18" customHeight="1">
      <c r="A36" s="159" t="s">
        <v>98</v>
      </c>
      <c r="B36" s="159"/>
      <c r="C36" s="7"/>
      <c r="D36" s="10">
        <v>21</v>
      </c>
      <c r="E36" s="101"/>
      <c r="F36" s="102">
        <v>144788794</v>
      </c>
      <c r="G36" s="99"/>
      <c r="H36" s="102">
        <v>158338488</v>
      </c>
      <c r="I36" s="102"/>
      <c r="J36" s="102">
        <v>22232062</v>
      </c>
      <c r="K36" s="99"/>
      <c r="L36" s="102">
        <v>22037129</v>
      </c>
      <c r="O36" s="179"/>
      <c r="P36" s="179"/>
      <c r="Q36" s="179"/>
      <c r="R36" s="179"/>
      <c r="S36" s="179"/>
    </row>
    <row r="37" spans="1:19" s="19" customFormat="1" ht="18" customHeight="1">
      <c r="A37" s="159" t="s">
        <v>33</v>
      </c>
      <c r="B37" s="159"/>
      <c r="C37" s="7"/>
      <c r="D37" s="10">
        <v>22</v>
      </c>
      <c r="E37" s="101"/>
      <c r="F37" s="68">
        <v>47291192</v>
      </c>
      <c r="G37" s="99"/>
      <c r="H37" s="68">
        <v>63758125</v>
      </c>
      <c r="I37" s="102"/>
      <c r="J37" s="68">
        <v>34585446</v>
      </c>
      <c r="K37" s="99"/>
      <c r="L37" s="68">
        <v>30872185</v>
      </c>
      <c r="P37" s="25"/>
    </row>
    <row r="38" spans="1:19" s="19" customFormat="1" ht="6" customHeight="1">
      <c r="A38" s="159"/>
      <c r="B38" s="159"/>
      <c r="C38" s="7"/>
      <c r="D38" s="10"/>
      <c r="E38" s="101"/>
      <c r="F38" s="103"/>
      <c r="G38" s="99"/>
      <c r="H38" s="103"/>
      <c r="I38" s="103"/>
      <c r="J38" s="103"/>
      <c r="K38" s="99"/>
      <c r="L38" s="103"/>
    </row>
    <row r="39" spans="1:19" s="19" customFormat="1" ht="18" customHeight="1">
      <c r="A39" s="157" t="s">
        <v>8</v>
      </c>
      <c r="B39" s="157"/>
      <c r="C39" s="7"/>
      <c r="D39" s="98"/>
      <c r="E39" s="101"/>
      <c r="F39" s="68">
        <f>SUM(F24:F38)</f>
        <v>8535980769</v>
      </c>
      <c r="G39" s="99"/>
      <c r="H39" s="68">
        <f>SUM(H24:H38)</f>
        <v>8486671494</v>
      </c>
      <c r="I39" s="103"/>
      <c r="J39" s="68">
        <f>SUM(J24:J38)</f>
        <v>5361833360</v>
      </c>
      <c r="K39" s="99"/>
      <c r="L39" s="68">
        <f>SUM(L24:L38)</f>
        <v>4474665605</v>
      </c>
    </row>
    <row r="40" spans="1:19" s="19" customFormat="1" ht="6" customHeight="1">
      <c r="A40" s="157"/>
      <c r="B40" s="157"/>
      <c r="C40" s="7"/>
      <c r="D40" s="98"/>
      <c r="E40" s="101"/>
      <c r="F40" s="103"/>
      <c r="G40" s="99"/>
      <c r="H40" s="103"/>
      <c r="I40" s="103"/>
      <c r="J40" s="103"/>
      <c r="K40" s="99"/>
      <c r="L40" s="103"/>
    </row>
    <row r="41" spans="1:19" s="19" customFormat="1" ht="18" customHeight="1" thickBot="1">
      <c r="A41" s="157" t="s">
        <v>9</v>
      </c>
      <c r="B41" s="157"/>
      <c r="C41" s="7"/>
      <c r="D41" s="98"/>
      <c r="E41" s="101"/>
      <c r="F41" s="141">
        <f>F20+F39</f>
        <v>13139080615</v>
      </c>
      <c r="G41" s="103">
        <v>0</v>
      </c>
      <c r="H41" s="141">
        <f>H20+H39</f>
        <v>12785315892</v>
      </c>
      <c r="I41" s="103"/>
      <c r="J41" s="141">
        <f>J20+J39</f>
        <v>7099968985</v>
      </c>
      <c r="K41" s="103"/>
      <c r="L41" s="141">
        <f>L20+L39</f>
        <v>6738601063</v>
      </c>
    </row>
    <row r="42" spans="1:19" s="19" customFormat="1" ht="18" customHeight="1" thickTop="1">
      <c r="A42" s="157"/>
      <c r="B42" s="157"/>
      <c r="C42" s="7"/>
      <c r="D42" s="98"/>
      <c r="E42" s="101"/>
      <c r="F42" s="103"/>
      <c r="G42" s="103"/>
      <c r="H42" s="103"/>
      <c r="I42" s="103"/>
      <c r="J42" s="103"/>
      <c r="K42" s="103"/>
      <c r="L42" s="103"/>
    </row>
    <row r="43" spans="1:19" s="19" customFormat="1" ht="18" customHeight="1">
      <c r="A43" s="157"/>
      <c r="B43" s="157"/>
      <c r="C43" s="7"/>
      <c r="D43" s="98"/>
      <c r="E43" s="101"/>
      <c r="F43" s="103"/>
      <c r="G43" s="103"/>
      <c r="H43" s="103"/>
      <c r="I43" s="103"/>
      <c r="J43" s="103"/>
      <c r="K43" s="103"/>
      <c r="L43" s="103"/>
    </row>
    <row r="44" spans="1:19" s="19" customFormat="1" ht="18" customHeight="1">
      <c r="A44" s="157"/>
      <c r="B44" s="157"/>
      <c r="C44" s="7"/>
      <c r="D44" s="98"/>
      <c r="E44" s="101"/>
      <c r="F44" s="103"/>
      <c r="G44" s="103"/>
      <c r="H44" s="103"/>
      <c r="I44" s="103"/>
      <c r="J44" s="103"/>
      <c r="K44" s="103"/>
      <c r="L44" s="103"/>
    </row>
    <row r="45" spans="1:19" s="19" customFormat="1" ht="18" customHeight="1">
      <c r="A45" s="21"/>
      <c r="B45" s="21"/>
      <c r="D45" s="70"/>
      <c r="E45" s="69"/>
      <c r="F45" s="24"/>
      <c r="G45" s="24"/>
      <c r="H45" s="24"/>
      <c r="I45" s="24"/>
      <c r="J45" s="24"/>
      <c r="K45" s="24"/>
      <c r="L45" s="24"/>
    </row>
    <row r="46" spans="1:19" s="19" customFormat="1" ht="18" customHeight="1">
      <c r="A46" s="21"/>
      <c r="B46" s="21"/>
      <c r="D46" s="70"/>
      <c r="E46" s="69"/>
      <c r="F46" s="24"/>
      <c r="G46" s="24"/>
      <c r="H46" s="24"/>
      <c r="I46" s="24"/>
      <c r="J46" s="24"/>
      <c r="K46" s="24"/>
      <c r="L46" s="24"/>
    </row>
    <row r="47" spans="1:19" ht="21.75" customHeight="1">
      <c r="A47" s="4" t="s">
        <v>263</v>
      </c>
      <c r="B47" s="4"/>
      <c r="C47" s="8"/>
      <c r="D47" s="15"/>
      <c r="E47" s="8"/>
      <c r="F47" s="68"/>
      <c r="G47" s="68"/>
      <c r="H47" s="68"/>
      <c r="I47" s="68"/>
      <c r="J47" s="68"/>
      <c r="K47" s="68"/>
      <c r="L47" s="68"/>
    </row>
    <row r="48" spans="1:19" s="13" customFormat="1" ht="21" customHeight="1">
      <c r="A48" s="2" t="str">
        <f>A1</f>
        <v>บริษัท อีสเทิร์นโพลีเมอร์ กรุ๊ป จำกัด (มหาชน)</v>
      </c>
      <c r="B48" s="1"/>
      <c r="C48" s="9"/>
      <c r="D48" s="10"/>
      <c r="E48" s="11"/>
      <c r="F48" s="12"/>
      <c r="G48" s="12"/>
      <c r="H48" s="12"/>
      <c r="I48" s="12"/>
      <c r="J48" s="12"/>
      <c r="K48" s="12"/>
      <c r="L48" s="12"/>
      <c r="N48" s="7"/>
    </row>
    <row r="49" spans="1:14" s="13" customFormat="1" ht="21" customHeight="1">
      <c r="A49" s="2" t="s">
        <v>34</v>
      </c>
      <c r="B49" s="1"/>
      <c r="C49" s="9"/>
      <c r="D49" s="10"/>
      <c r="E49" s="11"/>
      <c r="F49" s="12"/>
      <c r="G49" s="12"/>
      <c r="H49" s="12"/>
      <c r="I49" s="12"/>
      <c r="J49" s="12"/>
      <c r="K49" s="12"/>
      <c r="L49" s="12"/>
      <c r="N49" s="7"/>
    </row>
    <row r="50" spans="1:14" s="13" customFormat="1" ht="21" customHeight="1">
      <c r="A50" s="3" t="str">
        <f>A3</f>
        <v>ณ วันที่ 31 มีนาคม พ.ศ. 2561</v>
      </c>
      <c r="B50" s="6"/>
      <c r="C50" s="14"/>
      <c r="D50" s="15"/>
      <c r="E50" s="16"/>
      <c r="F50" s="17"/>
      <c r="G50" s="17"/>
      <c r="H50" s="17"/>
      <c r="I50" s="17"/>
      <c r="J50" s="17"/>
      <c r="K50" s="17"/>
      <c r="L50" s="17"/>
      <c r="N50" s="7"/>
    </row>
    <row r="51" spans="1:14" ht="21" customHeight="1">
      <c r="A51" s="7"/>
      <c r="B51" s="7"/>
      <c r="C51" s="11"/>
      <c r="E51" s="11"/>
      <c r="F51" s="12"/>
      <c r="G51" s="12"/>
      <c r="H51" s="12"/>
      <c r="I51" s="12"/>
      <c r="J51" s="12"/>
      <c r="K51" s="12"/>
      <c r="L51" s="12"/>
    </row>
    <row r="52" spans="1:14" s="19" customFormat="1" ht="21" customHeight="1">
      <c r="A52" s="5"/>
      <c r="B52" s="5"/>
      <c r="C52" s="7"/>
      <c r="D52" s="10"/>
      <c r="E52" s="7"/>
      <c r="F52" s="246" t="s">
        <v>0</v>
      </c>
      <c r="G52" s="246"/>
      <c r="H52" s="246"/>
      <c r="I52" s="61"/>
      <c r="J52" s="246" t="s">
        <v>165</v>
      </c>
      <c r="K52" s="246"/>
      <c r="L52" s="246"/>
    </row>
    <row r="53" spans="1:14" s="19" customFormat="1" ht="21" customHeight="1">
      <c r="A53" s="5"/>
      <c r="B53" s="5"/>
      <c r="C53" s="7"/>
      <c r="D53" s="64"/>
      <c r="E53" s="65"/>
      <c r="F53" s="62" t="s">
        <v>245</v>
      </c>
      <c r="G53" s="62"/>
      <c r="H53" s="62" t="s">
        <v>161</v>
      </c>
      <c r="I53" s="63"/>
      <c r="J53" s="62" t="s">
        <v>245</v>
      </c>
      <c r="K53" s="62"/>
      <c r="L53" s="62" t="s">
        <v>161</v>
      </c>
    </row>
    <row r="54" spans="1:14" s="19" customFormat="1" ht="21" customHeight="1">
      <c r="A54" s="5"/>
      <c r="B54" s="5"/>
      <c r="C54" s="7"/>
      <c r="D54" s="66" t="s">
        <v>1</v>
      </c>
      <c r="E54" s="65"/>
      <c r="F54" s="109" t="s">
        <v>2</v>
      </c>
      <c r="G54" s="67"/>
      <c r="H54" s="109" t="s">
        <v>2</v>
      </c>
      <c r="I54" s="61"/>
      <c r="J54" s="109" t="s">
        <v>2</v>
      </c>
      <c r="K54" s="67"/>
      <c r="L54" s="109" t="s">
        <v>2</v>
      </c>
    </row>
    <row r="55" spans="1:14" s="19" customFormat="1" ht="21" customHeight="1">
      <c r="A55" s="157" t="s">
        <v>167</v>
      </c>
      <c r="B55" s="157"/>
      <c r="C55" s="7"/>
      <c r="D55" s="10"/>
      <c r="E55" s="7"/>
      <c r="F55" s="102"/>
      <c r="G55" s="102"/>
      <c r="H55" s="102"/>
      <c r="I55" s="102"/>
      <c r="J55" s="102"/>
      <c r="K55" s="102"/>
      <c r="L55" s="102"/>
    </row>
    <row r="56" spans="1:14" s="19" customFormat="1" ht="6" customHeight="1">
      <c r="A56" s="157"/>
      <c r="B56" s="157"/>
      <c r="C56" s="7"/>
      <c r="D56" s="10"/>
      <c r="E56" s="7"/>
      <c r="F56" s="102"/>
      <c r="G56" s="102"/>
      <c r="H56" s="102"/>
      <c r="I56" s="102"/>
      <c r="J56" s="102"/>
      <c r="K56" s="102"/>
      <c r="L56" s="102"/>
    </row>
    <row r="57" spans="1:14" s="19" customFormat="1" ht="21" customHeight="1">
      <c r="A57" s="157" t="s">
        <v>10</v>
      </c>
      <c r="B57" s="157"/>
      <c r="C57" s="7"/>
      <c r="D57" s="10"/>
      <c r="E57" s="7"/>
      <c r="F57" s="102"/>
      <c r="G57" s="102"/>
      <c r="H57" s="102"/>
      <c r="I57" s="102"/>
      <c r="J57" s="102"/>
      <c r="K57" s="102"/>
      <c r="L57" s="102"/>
    </row>
    <row r="58" spans="1:14" s="19" customFormat="1" ht="6" customHeight="1">
      <c r="A58" s="157"/>
      <c r="B58" s="157"/>
      <c r="C58" s="7"/>
      <c r="D58" s="10"/>
      <c r="E58" s="7"/>
      <c r="F58" s="102"/>
      <c r="G58" s="102"/>
      <c r="H58" s="102"/>
      <c r="I58" s="102"/>
      <c r="J58" s="102"/>
      <c r="K58" s="102"/>
      <c r="L58" s="102"/>
    </row>
    <row r="59" spans="1:14" s="19" customFormat="1" ht="21" customHeight="1">
      <c r="A59" s="159" t="s">
        <v>11</v>
      </c>
      <c r="B59" s="159"/>
      <c r="C59" s="30"/>
    </row>
    <row r="60" spans="1:14" s="19" customFormat="1" ht="21" customHeight="1">
      <c r="A60" s="159"/>
      <c r="B60" s="159" t="s">
        <v>121</v>
      </c>
      <c r="C60" s="30"/>
      <c r="D60" s="10">
        <v>23</v>
      </c>
      <c r="E60" s="7"/>
      <c r="F60" s="161">
        <v>839904929</v>
      </c>
      <c r="G60" s="165"/>
      <c r="H60" s="161">
        <v>591127289</v>
      </c>
      <c r="I60" s="165"/>
      <c r="J60" s="74" t="s">
        <v>224</v>
      </c>
      <c r="K60" s="161"/>
      <c r="L60" s="74" t="s">
        <v>224</v>
      </c>
    </row>
    <row r="61" spans="1:14" s="19" customFormat="1" ht="21" customHeight="1">
      <c r="A61" s="159" t="s">
        <v>59</v>
      </c>
      <c r="B61" s="159"/>
      <c r="C61" s="30"/>
      <c r="D61" s="10">
        <v>24</v>
      </c>
      <c r="E61" s="7"/>
      <c r="F61" s="161">
        <v>1293830456</v>
      </c>
      <c r="G61" s="165"/>
      <c r="H61" s="161">
        <v>1142417193</v>
      </c>
      <c r="I61" s="165"/>
      <c r="J61" s="161">
        <v>13372164</v>
      </c>
      <c r="K61" s="165"/>
      <c r="L61" s="161">
        <v>12461064</v>
      </c>
    </row>
    <row r="62" spans="1:14" s="19" customFormat="1" ht="21" customHeight="1">
      <c r="A62" s="159" t="s">
        <v>100</v>
      </c>
      <c r="B62" s="159"/>
      <c r="C62" s="30"/>
      <c r="D62" s="10" t="s">
        <v>257</v>
      </c>
      <c r="E62" s="7"/>
      <c r="F62" s="74">
        <v>13503984</v>
      </c>
      <c r="G62" s="165"/>
      <c r="H62" s="74">
        <v>18277069</v>
      </c>
      <c r="I62" s="165"/>
      <c r="J62" s="74" t="s">
        <v>224</v>
      </c>
      <c r="K62" s="161"/>
      <c r="L62" s="74" t="s">
        <v>224</v>
      </c>
    </row>
    <row r="63" spans="1:14" s="19" customFormat="1" ht="21" customHeight="1">
      <c r="A63" s="159" t="s">
        <v>111</v>
      </c>
      <c r="B63" s="159"/>
      <c r="C63" s="30"/>
      <c r="D63" s="10"/>
      <c r="E63" s="7"/>
      <c r="F63" s="74"/>
      <c r="G63" s="165"/>
      <c r="H63" s="74"/>
      <c r="I63" s="165"/>
      <c r="J63" s="74"/>
      <c r="K63" s="165"/>
      <c r="L63" s="74"/>
    </row>
    <row r="64" spans="1:14" s="19" customFormat="1" ht="21" customHeight="1">
      <c r="B64" s="160" t="s">
        <v>107</v>
      </c>
      <c r="C64" s="30"/>
      <c r="D64" s="10">
        <v>25</v>
      </c>
      <c r="E64" s="7"/>
      <c r="F64" s="161">
        <v>280352500</v>
      </c>
      <c r="G64" s="165"/>
      <c r="H64" s="161">
        <v>329754408</v>
      </c>
      <c r="I64" s="165"/>
      <c r="J64" s="74" t="s">
        <v>224</v>
      </c>
      <c r="K64" s="161"/>
      <c r="L64" s="74" t="s">
        <v>224</v>
      </c>
    </row>
    <row r="65" spans="1:16" s="19" customFormat="1" ht="21" customHeight="1">
      <c r="B65" s="160" t="s">
        <v>144</v>
      </c>
      <c r="C65" s="7"/>
      <c r="D65" s="10">
        <v>27</v>
      </c>
      <c r="E65" s="7"/>
      <c r="F65" s="74">
        <v>5822878</v>
      </c>
      <c r="G65" s="165"/>
      <c r="H65" s="74">
        <v>5812965</v>
      </c>
      <c r="I65" s="165"/>
      <c r="J65" s="74" t="s">
        <v>224</v>
      </c>
      <c r="K65" s="161"/>
      <c r="L65" s="74" t="s">
        <v>224</v>
      </c>
    </row>
    <row r="66" spans="1:16" s="19" customFormat="1" ht="21" customHeight="1">
      <c r="A66" s="159" t="s">
        <v>60</v>
      </c>
      <c r="B66" s="159"/>
      <c r="C66" s="7"/>
      <c r="D66" s="10"/>
      <c r="E66" s="7"/>
      <c r="F66" s="161">
        <v>1195526</v>
      </c>
      <c r="G66" s="165"/>
      <c r="H66" s="161">
        <v>20334074</v>
      </c>
      <c r="I66" s="165"/>
      <c r="J66" s="74" t="s">
        <v>224</v>
      </c>
      <c r="K66" s="161"/>
      <c r="L66" s="74" t="s">
        <v>224</v>
      </c>
    </row>
    <row r="67" spans="1:16" s="19" customFormat="1" ht="21" customHeight="1">
      <c r="A67" s="159" t="s">
        <v>82</v>
      </c>
      <c r="B67" s="159"/>
      <c r="C67" s="7"/>
      <c r="D67" s="10">
        <v>10</v>
      </c>
      <c r="E67" s="7"/>
      <c r="F67" s="74">
        <v>9016210</v>
      </c>
      <c r="G67" s="165"/>
      <c r="H67" s="74">
        <v>13348026</v>
      </c>
      <c r="I67" s="165"/>
      <c r="J67" s="74">
        <v>389997</v>
      </c>
      <c r="K67" s="165"/>
      <c r="L67" s="74">
        <v>294483</v>
      </c>
    </row>
    <row r="68" spans="1:16" s="19" customFormat="1" ht="21" customHeight="1">
      <c r="A68" s="159" t="s">
        <v>12</v>
      </c>
      <c r="B68" s="159"/>
      <c r="C68" s="7"/>
      <c r="D68" s="10">
        <v>28</v>
      </c>
      <c r="E68" s="7"/>
      <c r="F68" s="163">
        <v>11224381</v>
      </c>
      <c r="G68" s="74"/>
      <c r="H68" s="163">
        <v>23255976</v>
      </c>
      <c r="I68" s="165"/>
      <c r="J68" s="163">
        <v>558102</v>
      </c>
      <c r="K68" s="74"/>
      <c r="L68" s="163">
        <v>510969</v>
      </c>
      <c r="P68" s="25"/>
    </row>
    <row r="69" spans="1:16" s="19" customFormat="1" ht="6" customHeight="1">
      <c r="A69" s="159"/>
      <c r="B69" s="159"/>
      <c r="C69" s="7"/>
      <c r="D69" s="10"/>
      <c r="E69" s="7"/>
      <c r="F69" s="164"/>
      <c r="G69" s="74"/>
      <c r="H69" s="164"/>
      <c r="I69" s="74"/>
      <c r="J69" s="164"/>
      <c r="K69" s="74"/>
      <c r="L69" s="164"/>
    </row>
    <row r="70" spans="1:16" s="19" customFormat="1" ht="21" customHeight="1">
      <c r="A70" s="157" t="s">
        <v>13</v>
      </c>
      <c r="B70" s="157"/>
      <c r="C70" s="7"/>
      <c r="D70" s="10"/>
      <c r="E70" s="7"/>
      <c r="F70" s="163">
        <f>SUM(F60:F69)</f>
        <v>2454850864</v>
      </c>
      <c r="G70" s="164"/>
      <c r="H70" s="163">
        <f>SUM(H60:H69)</f>
        <v>2144327000</v>
      </c>
      <c r="I70" s="165"/>
      <c r="J70" s="163">
        <f>SUM(J60:J69)</f>
        <v>14320263</v>
      </c>
      <c r="K70" s="164"/>
      <c r="L70" s="163">
        <f>SUM(L60:L69)</f>
        <v>13266516</v>
      </c>
    </row>
    <row r="71" spans="1:16" s="19" customFormat="1" ht="6" customHeight="1">
      <c r="A71" s="157"/>
      <c r="B71" s="157"/>
      <c r="C71" s="7"/>
      <c r="D71" s="10"/>
      <c r="E71" s="7"/>
      <c r="F71" s="164"/>
      <c r="G71" s="74"/>
      <c r="H71" s="164"/>
      <c r="I71" s="165"/>
      <c r="J71" s="164"/>
      <c r="K71" s="74"/>
      <c r="L71" s="164"/>
    </row>
    <row r="72" spans="1:16" s="19" customFormat="1" ht="21" customHeight="1">
      <c r="A72" s="157" t="s">
        <v>14</v>
      </c>
      <c r="B72" s="157"/>
      <c r="C72" s="7"/>
      <c r="D72" s="10"/>
      <c r="E72" s="7"/>
      <c r="F72" s="164"/>
      <c r="G72" s="74"/>
      <c r="H72" s="164"/>
      <c r="I72" s="165"/>
      <c r="J72" s="164"/>
      <c r="K72" s="74"/>
      <c r="L72" s="164"/>
    </row>
    <row r="73" spans="1:16" s="19" customFormat="1" ht="6" customHeight="1">
      <c r="A73" s="157"/>
      <c r="B73" s="157"/>
      <c r="C73" s="7"/>
      <c r="D73" s="10"/>
      <c r="E73" s="7"/>
      <c r="F73" s="164"/>
      <c r="G73" s="74"/>
      <c r="H73" s="164"/>
      <c r="I73" s="165"/>
      <c r="J73" s="164"/>
      <c r="K73" s="74"/>
      <c r="L73" s="164"/>
    </row>
    <row r="74" spans="1:16" s="19" customFormat="1" ht="21" customHeight="1">
      <c r="A74" s="159" t="s">
        <v>101</v>
      </c>
      <c r="B74" s="159"/>
      <c r="C74" s="7"/>
      <c r="D74" s="10">
        <v>25</v>
      </c>
      <c r="E74" s="7"/>
      <c r="F74" s="164">
        <v>331928750</v>
      </c>
      <c r="G74" s="74"/>
      <c r="H74" s="164">
        <v>513871500</v>
      </c>
      <c r="I74" s="165"/>
      <c r="J74" s="74" t="s">
        <v>86</v>
      </c>
      <c r="K74" s="74"/>
      <c r="L74" s="74" t="s">
        <v>86</v>
      </c>
    </row>
    <row r="75" spans="1:16" s="19" customFormat="1" ht="21" customHeight="1">
      <c r="A75" s="159" t="s">
        <v>145</v>
      </c>
      <c r="B75" s="159"/>
      <c r="C75" s="7"/>
      <c r="D75" s="10">
        <v>27</v>
      </c>
      <c r="E75" s="7"/>
      <c r="F75" s="103">
        <v>4364909</v>
      </c>
      <c r="G75" s="74"/>
      <c r="H75" s="103">
        <v>5897041</v>
      </c>
      <c r="I75" s="165"/>
      <c r="J75" s="74" t="s">
        <v>86</v>
      </c>
      <c r="K75" s="74"/>
      <c r="L75" s="74" t="s">
        <v>86</v>
      </c>
    </row>
    <row r="76" spans="1:16" s="19" customFormat="1" ht="21" customHeight="1">
      <c r="A76" s="5" t="s">
        <v>240</v>
      </c>
      <c r="B76" s="159"/>
      <c r="C76" s="7"/>
      <c r="D76" s="10">
        <v>21</v>
      </c>
      <c r="E76" s="7"/>
      <c r="F76" s="103">
        <v>61318831</v>
      </c>
      <c r="G76" s="74"/>
      <c r="H76" s="103">
        <v>45811941</v>
      </c>
      <c r="I76" s="74"/>
      <c r="J76" s="74" t="s">
        <v>86</v>
      </c>
      <c r="K76" s="74"/>
      <c r="L76" s="74" t="s">
        <v>86</v>
      </c>
    </row>
    <row r="77" spans="1:16" s="19" customFormat="1" ht="21" customHeight="1">
      <c r="A77" s="5" t="s">
        <v>47</v>
      </c>
      <c r="B77" s="159"/>
      <c r="C77" s="7"/>
      <c r="D77" s="10">
        <v>29</v>
      </c>
      <c r="E77" s="7"/>
      <c r="F77" s="68">
        <v>163983284</v>
      </c>
      <c r="G77" s="74"/>
      <c r="H77" s="68">
        <v>151109035</v>
      </c>
      <c r="I77" s="74"/>
      <c r="J77" s="68">
        <v>13480083</v>
      </c>
      <c r="K77" s="74"/>
      <c r="L77" s="68">
        <v>11780138</v>
      </c>
    </row>
    <row r="78" spans="1:16" s="19" customFormat="1" ht="6" customHeight="1">
      <c r="A78" s="159"/>
      <c r="B78" s="159"/>
      <c r="C78" s="7"/>
      <c r="D78" s="10"/>
      <c r="E78" s="7"/>
      <c r="F78" s="103"/>
      <c r="G78" s="74"/>
      <c r="H78" s="103"/>
      <c r="I78" s="74"/>
      <c r="J78" s="103"/>
      <c r="K78" s="74"/>
      <c r="L78" s="103"/>
    </row>
    <row r="79" spans="1:16" s="19" customFormat="1" ht="21" customHeight="1">
      <c r="A79" s="157" t="s">
        <v>15</v>
      </c>
      <c r="B79" s="157"/>
      <c r="C79" s="7"/>
      <c r="D79" s="10"/>
      <c r="E79" s="7"/>
      <c r="F79" s="68">
        <f>SUM(F74:F78)</f>
        <v>561595774</v>
      </c>
      <c r="G79" s="103"/>
      <c r="H79" s="68">
        <f>SUM(H74:H78)</f>
        <v>716689517</v>
      </c>
      <c r="I79" s="165"/>
      <c r="J79" s="68">
        <f>SUM(J74:J78)</f>
        <v>13480083</v>
      </c>
      <c r="K79" s="103"/>
      <c r="L79" s="68">
        <f>SUM(L74:L78)</f>
        <v>11780138</v>
      </c>
    </row>
    <row r="80" spans="1:16" s="19" customFormat="1" ht="6" customHeight="1">
      <c r="A80" s="157"/>
      <c r="B80" s="157"/>
      <c r="C80" s="7"/>
      <c r="D80" s="10"/>
      <c r="E80" s="7"/>
      <c r="F80" s="103"/>
      <c r="G80" s="74"/>
      <c r="H80" s="103"/>
      <c r="I80" s="74"/>
      <c r="J80" s="103"/>
      <c r="K80" s="74"/>
      <c r="L80" s="103"/>
    </row>
    <row r="81" spans="1:15" s="19" customFormat="1" ht="21" customHeight="1">
      <c r="A81" s="157" t="s">
        <v>16</v>
      </c>
      <c r="B81" s="157"/>
      <c r="C81" s="7"/>
      <c r="D81" s="10"/>
      <c r="E81" s="7"/>
      <c r="F81" s="68">
        <f>F70+F79</f>
        <v>3016446638</v>
      </c>
      <c r="G81" s="103"/>
      <c r="H81" s="68">
        <f>H70+H79</f>
        <v>2861016517</v>
      </c>
      <c r="I81" s="103">
        <v>0</v>
      </c>
      <c r="J81" s="68">
        <f>J70+J79</f>
        <v>27800346</v>
      </c>
      <c r="K81" s="103"/>
      <c r="L81" s="68">
        <f>L70+L79</f>
        <v>25046654</v>
      </c>
    </row>
    <row r="82" spans="1:15" s="19" customFormat="1" ht="21" customHeight="1">
      <c r="A82" s="157"/>
      <c r="B82" s="157"/>
      <c r="C82" s="7"/>
      <c r="D82" s="10"/>
      <c r="E82" s="7"/>
      <c r="F82" s="103"/>
      <c r="G82" s="103"/>
      <c r="H82" s="103"/>
      <c r="I82" s="103"/>
      <c r="J82" s="103"/>
      <c r="K82" s="103"/>
      <c r="L82" s="103"/>
    </row>
    <row r="83" spans="1:15" s="19" customFormat="1" ht="21" customHeight="1">
      <c r="A83" s="157"/>
      <c r="B83" s="157"/>
      <c r="C83" s="7"/>
      <c r="D83" s="10"/>
      <c r="E83" s="7"/>
      <c r="F83" s="103"/>
      <c r="G83" s="103"/>
      <c r="H83" s="103"/>
      <c r="I83" s="103"/>
      <c r="J83" s="103"/>
      <c r="K83" s="103"/>
      <c r="L83" s="103"/>
    </row>
    <row r="84" spans="1:15" s="19" customFormat="1" ht="21" customHeight="1">
      <c r="A84" s="157"/>
      <c r="B84" s="157"/>
      <c r="C84" s="7"/>
      <c r="D84" s="10"/>
      <c r="E84" s="7"/>
      <c r="F84" s="103"/>
      <c r="G84" s="103"/>
      <c r="H84" s="103"/>
      <c r="I84" s="103"/>
      <c r="J84" s="103"/>
      <c r="K84" s="103"/>
      <c r="L84" s="103"/>
      <c r="O84" s="185"/>
    </row>
    <row r="85" spans="1:15" s="19" customFormat="1" ht="21" customHeight="1">
      <c r="A85" s="157"/>
      <c r="B85" s="157"/>
      <c r="C85" s="7"/>
      <c r="D85" s="10"/>
      <c r="E85" s="7"/>
      <c r="F85" s="103"/>
      <c r="G85" s="103"/>
      <c r="H85" s="103"/>
      <c r="I85" s="103"/>
      <c r="J85" s="103"/>
      <c r="K85" s="103"/>
      <c r="L85" s="103"/>
      <c r="O85" s="185"/>
    </row>
    <row r="86" spans="1:15" s="19" customFormat="1" ht="21" customHeight="1">
      <c r="A86" s="157"/>
      <c r="B86" s="157"/>
      <c r="C86" s="7"/>
      <c r="D86" s="10"/>
      <c r="E86" s="7"/>
      <c r="F86" s="103"/>
      <c r="G86" s="103"/>
      <c r="H86" s="103"/>
      <c r="I86" s="103"/>
      <c r="J86" s="103"/>
      <c r="K86" s="103"/>
      <c r="L86" s="103"/>
      <c r="O86" s="185"/>
    </row>
    <row r="87" spans="1:15" s="19" customFormat="1" ht="21" customHeight="1">
      <c r="A87" s="157"/>
      <c r="B87" s="157"/>
      <c r="C87" s="7"/>
      <c r="D87" s="10"/>
      <c r="E87" s="7"/>
      <c r="F87" s="103"/>
      <c r="G87" s="103"/>
      <c r="H87" s="103"/>
      <c r="I87" s="103"/>
      <c r="J87" s="103"/>
      <c r="K87" s="103"/>
      <c r="L87" s="103"/>
      <c r="O87" s="185"/>
    </row>
    <row r="88" spans="1:15" s="19" customFormat="1" ht="21" customHeight="1">
      <c r="A88" s="157"/>
      <c r="B88" s="157"/>
      <c r="C88" s="7"/>
      <c r="D88" s="10"/>
      <c r="E88" s="7"/>
      <c r="F88" s="103"/>
      <c r="G88" s="103"/>
      <c r="H88" s="103"/>
      <c r="I88" s="103"/>
      <c r="J88" s="103"/>
      <c r="K88" s="103"/>
      <c r="L88" s="103"/>
    </row>
    <row r="89" spans="1:15" s="19" customFormat="1" ht="21" customHeight="1">
      <c r="A89" s="157"/>
      <c r="B89" s="157"/>
      <c r="C89" s="7"/>
      <c r="D89" s="10"/>
      <c r="E89" s="7"/>
      <c r="F89" s="103"/>
      <c r="G89" s="103"/>
      <c r="H89" s="103"/>
      <c r="I89" s="103"/>
      <c r="J89" s="103"/>
      <c r="K89" s="103"/>
      <c r="L89" s="103"/>
    </row>
    <row r="90" spans="1:15" s="19" customFormat="1" ht="13.5" customHeight="1">
      <c r="A90" s="157"/>
      <c r="B90" s="157"/>
      <c r="C90" s="7"/>
      <c r="D90" s="10"/>
      <c r="E90" s="7"/>
      <c r="F90" s="103"/>
      <c r="G90" s="103"/>
      <c r="H90" s="103"/>
      <c r="I90" s="103"/>
      <c r="J90" s="103"/>
      <c r="K90" s="103"/>
      <c r="L90" s="103"/>
    </row>
    <row r="91" spans="1:15" ht="21.75" customHeight="1">
      <c r="A91" s="155" t="str">
        <f>A47</f>
        <v>หมายเหตุประกอบงบการเงินรวมและงบการเงินเฉพาะกิจการในหน้า 19 ถึง 136 เป็นส่วนหนึ่งของงบการเงินนี้</v>
      </c>
      <c r="B91" s="29"/>
      <c r="C91" s="8"/>
      <c r="D91" s="15"/>
      <c r="E91" s="8"/>
      <c r="F91" s="68"/>
      <c r="G91" s="163"/>
      <c r="H91" s="68"/>
      <c r="I91" s="68"/>
      <c r="J91" s="68"/>
      <c r="K91" s="163"/>
      <c r="L91" s="68"/>
    </row>
    <row r="92" spans="1:15" s="13" customFormat="1" ht="21" customHeight="1">
      <c r="A92" s="1" t="str">
        <f>A48</f>
        <v>บริษัท อีสเทิร์นโพลีเมอร์ กรุ๊ป จำกัด (มหาชน)</v>
      </c>
      <c r="B92" s="1"/>
      <c r="C92" s="9"/>
      <c r="D92" s="10"/>
      <c r="E92" s="11"/>
      <c r="F92" s="12"/>
      <c r="G92" s="12"/>
      <c r="H92" s="12"/>
      <c r="I92" s="12"/>
      <c r="J92" s="12"/>
      <c r="K92" s="12"/>
      <c r="L92" s="12"/>
      <c r="N92" s="7"/>
    </row>
    <row r="93" spans="1:15" s="13" customFormat="1" ht="21" customHeight="1">
      <c r="A93" s="2" t="s">
        <v>34</v>
      </c>
      <c r="B93" s="1"/>
      <c r="C93" s="9"/>
      <c r="D93" s="10"/>
      <c r="E93" s="11"/>
      <c r="F93" s="12"/>
      <c r="G93" s="12"/>
      <c r="H93" s="12"/>
      <c r="I93" s="12"/>
      <c r="J93" s="12"/>
      <c r="K93" s="12"/>
      <c r="L93" s="12"/>
      <c r="N93" s="7"/>
      <c r="O93" s="185"/>
    </row>
    <row r="94" spans="1:15" s="13" customFormat="1" ht="21" customHeight="1">
      <c r="A94" s="6" t="str">
        <f>50:50</f>
        <v>ณ วันที่ 31 มีนาคม พ.ศ. 2561</v>
      </c>
      <c r="B94" s="6"/>
      <c r="C94" s="14"/>
      <c r="D94" s="15"/>
      <c r="E94" s="16"/>
      <c r="F94" s="17"/>
      <c r="G94" s="17"/>
      <c r="H94" s="17"/>
      <c r="I94" s="17"/>
      <c r="J94" s="17"/>
      <c r="K94" s="17"/>
      <c r="L94" s="17"/>
      <c r="N94" s="7"/>
      <c r="O94" s="185"/>
    </row>
    <row r="95" spans="1:15" ht="21" customHeight="1">
      <c r="C95" s="11"/>
      <c r="E95" s="11"/>
      <c r="F95" s="12"/>
      <c r="G95" s="12"/>
      <c r="H95" s="12"/>
      <c r="I95" s="12"/>
      <c r="J95" s="12"/>
      <c r="K95" s="12"/>
      <c r="L95" s="12"/>
      <c r="O95" s="185"/>
    </row>
    <row r="96" spans="1:15" s="19" customFormat="1" ht="21" customHeight="1">
      <c r="A96" s="5"/>
      <c r="B96" s="5"/>
      <c r="C96" s="7"/>
      <c r="D96" s="10"/>
      <c r="E96" s="7"/>
      <c r="F96" s="246" t="s">
        <v>0</v>
      </c>
      <c r="G96" s="246"/>
      <c r="H96" s="246"/>
      <c r="I96" s="61"/>
      <c r="J96" s="246" t="s">
        <v>165</v>
      </c>
      <c r="K96" s="246"/>
      <c r="L96" s="246"/>
      <c r="O96" s="185"/>
    </row>
    <row r="97" spans="1:15" s="19" customFormat="1" ht="21" customHeight="1">
      <c r="A97" s="5"/>
      <c r="B97" s="5"/>
      <c r="C97" s="7"/>
      <c r="D97" s="64"/>
      <c r="E97" s="65"/>
      <c r="F97" s="62" t="s">
        <v>245</v>
      </c>
      <c r="G97" s="62"/>
      <c r="H97" s="62" t="s">
        <v>161</v>
      </c>
      <c r="I97" s="63"/>
      <c r="J97" s="62" t="s">
        <v>245</v>
      </c>
      <c r="K97" s="62"/>
      <c r="L97" s="62" t="s">
        <v>161</v>
      </c>
      <c r="O97" s="185"/>
    </row>
    <row r="98" spans="1:15" s="19" customFormat="1" ht="21" customHeight="1">
      <c r="A98" s="5"/>
      <c r="B98" s="5"/>
      <c r="C98" s="7"/>
      <c r="D98" s="66" t="s">
        <v>1</v>
      </c>
      <c r="E98" s="65"/>
      <c r="F98" s="109" t="s">
        <v>2</v>
      </c>
      <c r="G98" s="67"/>
      <c r="H98" s="109" t="s">
        <v>2</v>
      </c>
      <c r="I98" s="61"/>
      <c r="J98" s="109" t="s">
        <v>2</v>
      </c>
      <c r="K98" s="67"/>
      <c r="L98" s="109" t="s">
        <v>2</v>
      </c>
      <c r="O98" s="185"/>
    </row>
    <row r="99" spans="1:15" s="19" customFormat="1" ht="21" customHeight="1">
      <c r="A99" s="157" t="s">
        <v>168</v>
      </c>
      <c r="B99" s="5"/>
      <c r="C99" s="7"/>
      <c r="D99" s="72"/>
      <c r="E99" s="65"/>
      <c r="F99" s="62"/>
      <c r="G99" s="67"/>
      <c r="H99" s="62"/>
      <c r="I99" s="61"/>
      <c r="J99" s="62"/>
      <c r="K99" s="67"/>
      <c r="L99" s="62"/>
      <c r="O99" s="185"/>
    </row>
    <row r="100" spans="1:15" s="19" customFormat="1" ht="6" customHeight="1">
      <c r="A100" s="71"/>
      <c r="B100" s="71"/>
      <c r="C100" s="7"/>
      <c r="D100" s="10"/>
      <c r="E100" s="7"/>
      <c r="F100" s="161"/>
      <c r="G100" s="161"/>
      <c r="H100" s="161"/>
      <c r="I100" s="102"/>
      <c r="J100" s="161"/>
      <c r="K100" s="161"/>
      <c r="L100" s="161"/>
    </row>
    <row r="101" spans="1:15" s="19" customFormat="1" ht="21" customHeight="1">
      <c r="A101" s="71" t="s">
        <v>169</v>
      </c>
      <c r="B101" s="71"/>
      <c r="C101" s="7"/>
      <c r="D101" s="10"/>
      <c r="E101" s="7"/>
      <c r="F101" s="161"/>
      <c r="G101" s="161"/>
      <c r="H101" s="161"/>
      <c r="I101" s="102"/>
      <c r="J101" s="161"/>
      <c r="K101" s="161"/>
      <c r="L101" s="161"/>
    </row>
    <row r="102" spans="1:15" s="19" customFormat="1" ht="6" customHeight="1">
      <c r="A102" s="71"/>
      <c r="B102" s="71"/>
      <c r="C102" s="7"/>
      <c r="D102" s="10"/>
      <c r="E102" s="7"/>
      <c r="F102" s="161"/>
      <c r="G102" s="161"/>
      <c r="H102" s="161"/>
      <c r="I102" s="102"/>
      <c r="J102" s="161"/>
      <c r="K102" s="161"/>
      <c r="L102" s="161"/>
    </row>
    <row r="103" spans="1:15" s="19" customFormat="1" ht="21" customHeight="1">
      <c r="A103" s="5" t="s">
        <v>17</v>
      </c>
      <c r="B103" s="5"/>
      <c r="C103" s="7"/>
      <c r="D103" s="10">
        <v>30</v>
      </c>
      <c r="E103" s="7"/>
      <c r="F103" s="102"/>
      <c r="G103" s="102"/>
      <c r="H103" s="102"/>
      <c r="I103" s="102"/>
      <c r="J103" s="102"/>
      <c r="K103" s="102"/>
      <c r="L103" s="102"/>
    </row>
    <row r="104" spans="1:15" s="19" customFormat="1" ht="21" customHeight="1">
      <c r="A104" s="100" t="s">
        <v>18</v>
      </c>
      <c r="B104" s="100"/>
      <c r="C104" s="30"/>
      <c r="D104" s="10"/>
      <c r="E104" s="7"/>
      <c r="F104" s="102"/>
      <c r="G104" s="102"/>
      <c r="H104" s="102"/>
      <c r="I104" s="102"/>
      <c r="J104" s="102"/>
      <c r="K104" s="102"/>
      <c r="L104" s="102"/>
    </row>
    <row r="105" spans="1:15" s="19" customFormat="1" ht="21" customHeight="1">
      <c r="A105" s="100"/>
      <c r="B105" s="100"/>
      <c r="C105" s="100" t="s">
        <v>140</v>
      </c>
      <c r="D105" s="10"/>
      <c r="E105" s="7"/>
      <c r="F105" s="102"/>
      <c r="G105" s="102"/>
      <c r="H105" s="102"/>
      <c r="I105" s="102"/>
      <c r="J105" s="102"/>
      <c r="K105" s="102"/>
      <c r="L105" s="102"/>
    </row>
    <row r="106" spans="1:15" s="19" customFormat="1" ht="21" customHeight="1" thickBot="1">
      <c r="A106" s="100"/>
      <c r="B106" s="100"/>
      <c r="C106" s="7" t="s">
        <v>141</v>
      </c>
      <c r="D106" s="10"/>
      <c r="E106" s="7"/>
      <c r="F106" s="78">
        <v>2800000000</v>
      </c>
      <c r="G106" s="161"/>
      <c r="H106" s="78">
        <v>2800000000</v>
      </c>
      <c r="I106" s="102"/>
      <c r="J106" s="78">
        <v>2800000000</v>
      </c>
      <c r="K106" s="161"/>
      <c r="L106" s="78">
        <v>2800000000</v>
      </c>
    </row>
    <row r="107" spans="1:15" s="19" customFormat="1" ht="4.5" customHeight="1" thickTop="1">
      <c r="A107" s="100"/>
      <c r="B107" s="100"/>
      <c r="C107" s="30"/>
      <c r="D107" s="10"/>
      <c r="E107" s="7"/>
      <c r="F107" s="164"/>
      <c r="G107" s="161"/>
      <c r="H107" s="164"/>
      <c r="I107" s="102"/>
      <c r="J107" s="164"/>
      <c r="K107" s="161"/>
      <c r="L107" s="164"/>
    </row>
    <row r="108" spans="1:15" s="19" customFormat="1" ht="21" customHeight="1">
      <c r="A108" s="100" t="s">
        <v>109</v>
      </c>
      <c r="B108" s="100"/>
      <c r="C108" s="30"/>
      <c r="D108" s="10"/>
      <c r="E108" s="7"/>
      <c r="F108" s="164"/>
      <c r="G108" s="161"/>
      <c r="H108" s="164"/>
      <c r="I108" s="102"/>
      <c r="J108" s="164"/>
      <c r="K108" s="161"/>
      <c r="L108" s="164"/>
    </row>
    <row r="109" spans="1:15" s="19" customFormat="1" ht="21" customHeight="1">
      <c r="A109" s="100"/>
      <c r="B109" s="100"/>
      <c r="C109" s="100" t="s">
        <v>127</v>
      </c>
      <c r="D109" s="10"/>
      <c r="E109" s="7"/>
      <c r="F109" s="164">
        <v>2800000000</v>
      </c>
      <c r="G109" s="164"/>
      <c r="H109" s="164">
        <v>2800000000</v>
      </c>
      <c r="I109" s="103"/>
      <c r="J109" s="164">
        <v>2800000000</v>
      </c>
      <c r="K109" s="164"/>
      <c r="L109" s="164">
        <v>2800000000</v>
      </c>
    </row>
    <row r="110" spans="1:15" s="19" customFormat="1" ht="21" customHeight="1">
      <c r="A110" s="100" t="s">
        <v>128</v>
      </c>
      <c r="B110" s="100"/>
      <c r="C110" s="100"/>
      <c r="D110" s="10">
        <v>30</v>
      </c>
      <c r="E110" s="7"/>
      <c r="F110" s="164">
        <v>3274182000</v>
      </c>
      <c r="G110" s="164"/>
      <c r="H110" s="164">
        <v>3274182000</v>
      </c>
      <c r="I110" s="103"/>
      <c r="J110" s="164">
        <v>3274182000</v>
      </c>
      <c r="K110" s="164"/>
      <c r="L110" s="164">
        <v>3274182000</v>
      </c>
    </row>
    <row r="111" spans="1:15" ht="21" customHeight="1">
      <c r="A111" s="159" t="s">
        <v>19</v>
      </c>
      <c r="B111" s="159"/>
      <c r="F111" s="164"/>
      <c r="G111" s="161"/>
      <c r="H111" s="164"/>
      <c r="J111" s="164"/>
      <c r="K111" s="161"/>
      <c r="L111" s="164"/>
    </row>
    <row r="112" spans="1:15" ht="21" customHeight="1">
      <c r="A112" s="159" t="s">
        <v>102</v>
      </c>
      <c r="B112" s="159"/>
      <c r="D112" s="10">
        <v>31</v>
      </c>
      <c r="F112" s="164">
        <v>154446048</v>
      </c>
      <c r="G112" s="161"/>
      <c r="H112" s="164">
        <v>119132280</v>
      </c>
      <c r="J112" s="164">
        <v>154446048</v>
      </c>
      <c r="K112" s="161"/>
      <c r="L112" s="164">
        <v>119132280</v>
      </c>
    </row>
    <row r="113" spans="1:12" ht="21" customHeight="1">
      <c r="A113" s="159" t="s">
        <v>20</v>
      </c>
      <c r="B113" s="159"/>
      <c r="D113" s="104"/>
      <c r="F113" s="164">
        <v>3275568185</v>
      </c>
      <c r="G113" s="164"/>
      <c r="H113" s="164">
        <v>3019908412</v>
      </c>
      <c r="I113" s="103"/>
      <c r="J113" s="164">
        <v>844901188</v>
      </c>
      <c r="K113" s="164"/>
      <c r="L113" s="164">
        <v>521158435</v>
      </c>
    </row>
    <row r="114" spans="1:12" ht="21" customHeight="1">
      <c r="A114" s="159" t="s">
        <v>158</v>
      </c>
      <c r="B114" s="159"/>
      <c r="D114" s="104"/>
      <c r="F114" s="164">
        <v>-20723574</v>
      </c>
      <c r="G114" s="164"/>
      <c r="H114" s="164">
        <v>-23841802</v>
      </c>
      <c r="I114" s="103"/>
      <c r="J114" s="164">
        <v>-1360597</v>
      </c>
      <c r="K114" s="164"/>
      <c r="L114" s="164">
        <v>-918306</v>
      </c>
    </row>
    <row r="115" spans="1:12" ht="21" customHeight="1">
      <c r="A115" s="159" t="s">
        <v>103</v>
      </c>
      <c r="B115" s="159"/>
      <c r="D115" s="104"/>
      <c r="F115" s="164">
        <v>701719893</v>
      </c>
      <c r="G115" s="164"/>
      <c r="H115" s="164">
        <v>701719893</v>
      </c>
      <c r="I115" s="103"/>
      <c r="J115" s="74" t="s">
        <v>224</v>
      </c>
      <c r="K115" s="161"/>
      <c r="L115" s="74" t="s">
        <v>224</v>
      </c>
    </row>
    <row r="116" spans="1:12" ht="21" customHeight="1">
      <c r="A116" s="159" t="s">
        <v>170</v>
      </c>
      <c r="B116" s="7"/>
      <c r="D116" s="104">
        <v>33</v>
      </c>
      <c r="F116" s="163">
        <v>-86644421</v>
      </c>
      <c r="G116" s="164"/>
      <c r="H116" s="163">
        <v>19652506</v>
      </c>
      <c r="I116" s="103"/>
      <c r="J116" s="168" t="s">
        <v>224</v>
      </c>
      <c r="K116" s="161"/>
      <c r="L116" s="168" t="s">
        <v>224</v>
      </c>
    </row>
    <row r="117" spans="1:12" ht="6" customHeight="1">
      <c r="A117" s="159"/>
      <c r="B117" s="159"/>
      <c r="C117" s="27"/>
      <c r="D117" s="104"/>
      <c r="F117" s="164"/>
      <c r="G117" s="164"/>
      <c r="H117" s="164"/>
      <c r="I117" s="103"/>
      <c r="J117" s="164"/>
      <c r="K117" s="164"/>
      <c r="L117" s="164"/>
    </row>
    <row r="118" spans="1:12" ht="21" customHeight="1">
      <c r="A118" s="157" t="s">
        <v>175</v>
      </c>
      <c r="B118" s="159"/>
      <c r="D118" s="104"/>
      <c r="F118" s="164">
        <f>SUM(F109:F117)</f>
        <v>10098548131</v>
      </c>
      <c r="G118" s="164"/>
      <c r="H118" s="164">
        <f>SUM(H109:H117)</f>
        <v>9910753289</v>
      </c>
      <c r="I118" s="164"/>
      <c r="J118" s="164">
        <f>SUM(J109:J117)</f>
        <v>7072168639</v>
      </c>
      <c r="K118" s="164"/>
      <c r="L118" s="164">
        <f>SUM(L109:L117)</f>
        <v>6713554409</v>
      </c>
    </row>
    <row r="119" spans="1:12" ht="21" customHeight="1">
      <c r="A119" s="105" t="s">
        <v>35</v>
      </c>
      <c r="B119" s="159"/>
      <c r="C119" s="27"/>
      <c r="D119" s="104">
        <v>33</v>
      </c>
      <c r="F119" s="163">
        <v>24085846</v>
      </c>
      <c r="G119" s="164"/>
      <c r="H119" s="163">
        <v>13546086</v>
      </c>
      <c r="I119" s="103"/>
      <c r="J119" s="168" t="s">
        <v>224</v>
      </c>
      <c r="K119" s="161"/>
      <c r="L119" s="168" t="s">
        <v>224</v>
      </c>
    </row>
    <row r="120" spans="1:12" ht="6" customHeight="1">
      <c r="A120" s="159"/>
      <c r="B120" s="159"/>
      <c r="C120" s="27"/>
      <c r="D120" s="104"/>
      <c r="F120" s="164"/>
      <c r="G120" s="164"/>
      <c r="H120" s="164"/>
      <c r="I120" s="103"/>
      <c r="J120" s="164"/>
      <c r="K120" s="164"/>
      <c r="L120" s="164"/>
    </row>
    <row r="121" spans="1:12" ht="21" customHeight="1">
      <c r="A121" s="106" t="s">
        <v>171</v>
      </c>
      <c r="B121" s="157"/>
      <c r="C121" s="27"/>
      <c r="D121" s="104"/>
      <c r="F121" s="163">
        <f>SUM(F118:F120)</f>
        <v>10122633977</v>
      </c>
      <c r="H121" s="163">
        <f>SUM(H118:H120)</f>
        <v>9924299375</v>
      </c>
      <c r="I121" s="102">
        <f>SUM(I118:I120)</f>
        <v>0</v>
      </c>
      <c r="J121" s="163">
        <f>SUM(J118:J120)</f>
        <v>7072168639</v>
      </c>
      <c r="L121" s="163">
        <f>SUM(L118:L120)</f>
        <v>6713554409</v>
      </c>
    </row>
    <row r="122" spans="1:12" ht="6" customHeight="1">
      <c r="A122" s="157"/>
      <c r="B122" s="157"/>
      <c r="C122" s="27"/>
      <c r="D122" s="104"/>
      <c r="F122" s="164"/>
      <c r="G122" s="103"/>
      <c r="H122" s="164"/>
      <c r="I122" s="103"/>
      <c r="J122" s="164"/>
      <c r="K122" s="103"/>
      <c r="L122" s="164"/>
    </row>
    <row r="123" spans="1:12" ht="21" customHeight="1" thickBot="1">
      <c r="A123" s="157" t="s">
        <v>172</v>
      </c>
      <c r="B123" s="107"/>
      <c r="C123" s="108"/>
      <c r="F123" s="78">
        <f>F81+F121</f>
        <v>13139080615</v>
      </c>
      <c r="G123" s="102">
        <v>0</v>
      </c>
      <c r="H123" s="78">
        <f>H81+H121</f>
        <v>12785315892</v>
      </c>
      <c r="J123" s="78">
        <f>J81+J121</f>
        <v>7099968985</v>
      </c>
      <c r="L123" s="78">
        <f>L81+L121</f>
        <v>6738601063</v>
      </c>
    </row>
    <row r="124" spans="1:12" ht="21" customHeight="1" thickTop="1">
      <c r="A124" s="157"/>
      <c r="B124" s="107"/>
      <c r="C124" s="108"/>
      <c r="F124" s="164"/>
      <c r="H124" s="164"/>
      <c r="J124" s="164"/>
      <c r="L124" s="164"/>
    </row>
    <row r="125" spans="1:12" ht="21" customHeight="1">
      <c r="A125" s="157"/>
      <c r="B125" s="107"/>
      <c r="C125" s="108"/>
      <c r="F125" s="164"/>
      <c r="H125" s="164"/>
      <c r="J125" s="164"/>
      <c r="L125" s="164"/>
    </row>
    <row r="126" spans="1:12" ht="21" customHeight="1">
      <c r="A126" s="157"/>
      <c r="B126" s="107"/>
      <c r="C126" s="108"/>
      <c r="F126" s="164"/>
      <c r="H126" s="164"/>
      <c r="J126" s="164"/>
      <c r="L126" s="164"/>
    </row>
    <row r="127" spans="1:12" ht="21" customHeight="1">
      <c r="A127" s="157"/>
      <c r="B127" s="107"/>
      <c r="C127" s="108"/>
      <c r="F127" s="164"/>
      <c r="H127" s="164"/>
      <c r="J127" s="164"/>
      <c r="L127" s="164"/>
    </row>
    <row r="128" spans="1:12" ht="21" customHeight="1">
      <c r="A128" s="157"/>
      <c r="B128" s="107"/>
      <c r="C128" s="108"/>
      <c r="F128" s="164"/>
      <c r="H128" s="164"/>
      <c r="J128" s="164"/>
      <c r="L128" s="164"/>
    </row>
    <row r="129" spans="1:16" ht="21" customHeight="1">
      <c r="A129" s="157"/>
      <c r="B129" s="107"/>
      <c r="C129" s="108"/>
      <c r="F129" s="164"/>
      <c r="H129" s="164"/>
      <c r="J129" s="164"/>
      <c r="L129" s="164"/>
    </row>
    <row r="130" spans="1:16" ht="21" customHeight="1">
      <c r="A130" s="157"/>
      <c r="B130" s="107"/>
      <c r="C130" s="108"/>
      <c r="F130" s="164"/>
      <c r="H130" s="164"/>
      <c r="J130" s="164"/>
      <c r="L130" s="164"/>
    </row>
    <row r="131" spans="1:16" ht="21" customHeight="1">
      <c r="A131" s="157"/>
      <c r="B131" s="107"/>
      <c r="C131" s="108"/>
      <c r="F131" s="164"/>
      <c r="H131" s="164"/>
      <c r="J131" s="164"/>
      <c r="L131" s="164"/>
    </row>
    <row r="132" spans="1:16" ht="21" customHeight="1">
      <c r="A132" s="157"/>
      <c r="B132" s="107"/>
      <c r="C132" s="108"/>
      <c r="F132" s="164"/>
      <c r="H132" s="164"/>
      <c r="J132" s="164"/>
      <c r="L132" s="164"/>
    </row>
    <row r="133" spans="1:16" ht="21" customHeight="1">
      <c r="A133" s="157"/>
      <c r="B133" s="107"/>
      <c r="C133" s="108"/>
      <c r="F133" s="164"/>
      <c r="H133" s="164"/>
      <c r="J133" s="164"/>
      <c r="L133" s="164"/>
    </row>
    <row r="134" spans="1:16" ht="21" customHeight="1">
      <c r="A134" s="4" t="str">
        <f>A47</f>
        <v>หมายเหตุประกอบงบการเงินรวมและงบการเงินเฉพาะกิจการในหน้า 19 ถึง 136 เป็นส่วนหนึ่งของงบการเงินนี้</v>
      </c>
      <c r="B134" s="29"/>
      <c r="C134" s="15"/>
      <c r="D134" s="15"/>
      <c r="E134" s="8"/>
      <c r="F134" s="109"/>
      <c r="G134" s="109"/>
      <c r="H134" s="109"/>
      <c r="I134" s="68"/>
      <c r="J134" s="109"/>
      <c r="K134" s="109"/>
      <c r="L134" s="109"/>
    </row>
    <row r="137" spans="1:16" ht="18.600000000000001" customHeight="1">
      <c r="M137" s="181"/>
      <c r="N137" s="181"/>
    </row>
    <row r="138" spans="1:16" ht="18.600000000000001" customHeight="1">
      <c r="N138" s="181"/>
      <c r="O138" s="181"/>
      <c r="P138" s="181"/>
    </row>
    <row r="139" spans="1:16" ht="18.600000000000001" customHeight="1">
      <c r="F139" s="181"/>
      <c r="G139" s="181"/>
      <c r="H139" s="181"/>
      <c r="J139" s="181"/>
      <c r="K139" s="181"/>
      <c r="L139" s="181"/>
    </row>
  </sheetData>
  <customSheetViews>
    <customSheetView guid="{E3B4DA63-CF84-4E75-A22F-949B93BCF851}" scale="120" showRuler="0">
      <selection activeCell="C13" sqref="C13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1"/>
      <headerFooter alignWithMargins="0"/>
    </customSheetView>
    <customSheetView guid="{5B931486-9772-4EB9-8BDC-4E9231AF05FB}" showRuler="0" topLeftCell="A154">
      <selection activeCell="N165" sqref="N165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2"/>
      <headerFooter alignWithMargins="0"/>
    </customSheetView>
    <customSheetView guid="{30BE53D6-358F-4507-8547-3F9DEFB0F9B7}" scale="120" showRuler="0" topLeftCell="A157">
      <selection activeCell="J116" sqref="J116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3"/>
      <headerFooter alignWithMargins="0"/>
    </customSheetView>
    <customSheetView guid="{9B0EB865-C472-4305-A902-A000E518E140}" scale="120" showRuler="0" topLeftCell="A165">
      <selection activeCell="L173" sqref="L173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4"/>
      <headerFooter alignWithMargins="0"/>
    </customSheetView>
  </customSheetViews>
  <mergeCells count="6">
    <mergeCell ref="F96:H96"/>
    <mergeCell ref="J96:L96"/>
    <mergeCell ref="F5:H5"/>
    <mergeCell ref="J5:L5"/>
    <mergeCell ref="F52:H52"/>
    <mergeCell ref="J52:L52"/>
  </mergeCells>
  <pageMargins left="0.8" right="0.5" top="0.5" bottom="0.6" header="0.49" footer="0.4"/>
  <pageSetup paperSize="9" scale="95" firstPageNumber="6" orientation="portrait" useFirstPageNumber="1" horizontalDpi="1200" verticalDpi="1200" r:id="rId5"/>
  <headerFooter>
    <oddFooter>&amp;R&amp;"Angsana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01"/>
  <sheetViews>
    <sheetView topLeftCell="A47" zoomScale="115" zoomScaleNormal="115" workbookViewId="0">
      <selection activeCell="M59" sqref="M59"/>
    </sheetView>
  </sheetViews>
  <sheetFormatPr defaultColWidth="9.140625" defaultRowHeight="21" customHeight="1"/>
  <cols>
    <col min="1" max="2" width="1.42578125" style="159" customWidth="1"/>
    <col min="3" max="3" width="34.140625" style="159" customWidth="1"/>
    <col min="4" max="4" width="6.140625" style="159" customWidth="1"/>
    <col min="5" max="5" width="0.7109375" style="159" customWidth="1"/>
    <col min="6" max="6" width="12.42578125" style="123" customWidth="1"/>
    <col min="7" max="7" width="0.5703125" style="123" customWidth="1"/>
    <col min="8" max="8" width="12.5703125" style="123" customWidth="1"/>
    <col min="9" max="9" width="0.5703125" style="123" customWidth="1"/>
    <col min="10" max="10" width="11.85546875" style="123" customWidth="1"/>
    <col min="11" max="11" width="0.5703125" style="123" customWidth="1"/>
    <col min="12" max="12" width="12" style="123" customWidth="1"/>
    <col min="13" max="13" width="9.140625" style="159"/>
    <col min="14" max="14" width="10.5703125" style="159" bestFit="1" customWidth="1"/>
    <col min="15" max="16384" width="9.140625" style="159"/>
  </cols>
  <sheetData>
    <row r="1" spans="1:12" ht="21" customHeight="1">
      <c r="A1" s="157" t="str">
        <f>'6-8'!A1</f>
        <v>บริษัท อีสเทิร์นโพลีเมอร์ กรุ๊ป จำกัด (มหาชน)</v>
      </c>
    </row>
    <row r="2" spans="1:12" ht="21" customHeight="1">
      <c r="A2" s="31" t="s">
        <v>55</v>
      </c>
      <c r="B2" s="31"/>
      <c r="C2" s="32"/>
      <c r="D2" s="28"/>
      <c r="E2" s="33"/>
      <c r="F2" s="120"/>
      <c r="G2" s="120"/>
      <c r="H2" s="120"/>
      <c r="I2" s="120"/>
      <c r="J2" s="120"/>
      <c r="K2" s="120"/>
      <c r="L2" s="120"/>
    </row>
    <row r="3" spans="1:12" ht="21" customHeight="1">
      <c r="A3" s="29" t="s">
        <v>246</v>
      </c>
      <c r="B3" s="6"/>
      <c r="C3" s="14"/>
      <c r="D3" s="15"/>
      <c r="E3" s="16"/>
      <c r="F3" s="121"/>
      <c r="G3" s="121"/>
      <c r="H3" s="121"/>
      <c r="I3" s="121"/>
      <c r="J3" s="121"/>
      <c r="K3" s="121"/>
      <c r="L3" s="121"/>
    </row>
    <row r="4" spans="1:12" ht="21" customHeight="1">
      <c r="A4" s="75"/>
      <c r="B4" s="31"/>
      <c r="C4" s="32"/>
      <c r="D4" s="28"/>
      <c r="E4" s="33"/>
      <c r="F4" s="120"/>
      <c r="G4" s="120"/>
      <c r="H4" s="120"/>
      <c r="I4" s="120"/>
      <c r="J4" s="120"/>
      <c r="K4" s="120"/>
      <c r="L4" s="120"/>
    </row>
    <row r="5" spans="1:12" ht="20.100000000000001" customHeight="1">
      <c r="A5" s="75"/>
      <c r="B5" s="31"/>
      <c r="C5" s="32"/>
      <c r="D5" s="28"/>
      <c r="E5" s="33"/>
      <c r="F5" s="125"/>
      <c r="G5" s="125" t="s">
        <v>0</v>
      </c>
      <c r="H5" s="125"/>
      <c r="I5" s="126"/>
      <c r="J5" s="125"/>
      <c r="K5" s="125" t="s">
        <v>165</v>
      </c>
      <c r="L5" s="125"/>
    </row>
    <row r="6" spans="1:12" ht="20.100000000000001" customHeight="1">
      <c r="A6" s="5"/>
      <c r="B6" s="5"/>
      <c r="C6" s="7"/>
      <c r="D6" s="64"/>
      <c r="E6" s="65"/>
      <c r="F6" s="128" t="s">
        <v>245</v>
      </c>
      <c r="G6" s="129"/>
      <c r="H6" s="128" t="s">
        <v>161</v>
      </c>
      <c r="I6" s="130"/>
      <c r="J6" s="128" t="s">
        <v>245</v>
      </c>
      <c r="K6" s="129"/>
      <c r="L6" s="128" t="s">
        <v>161</v>
      </c>
    </row>
    <row r="7" spans="1:12" ht="20.100000000000001" customHeight="1">
      <c r="A7" s="5"/>
      <c r="B7" s="5"/>
      <c r="C7" s="7"/>
      <c r="D7" s="66" t="s">
        <v>1</v>
      </c>
      <c r="E7" s="65"/>
      <c r="F7" s="131" t="s">
        <v>2</v>
      </c>
      <c r="G7" s="127"/>
      <c r="H7" s="131" t="s">
        <v>2</v>
      </c>
      <c r="I7" s="130"/>
      <c r="J7" s="131" t="s">
        <v>2</v>
      </c>
      <c r="K7" s="127"/>
      <c r="L7" s="131" t="s">
        <v>2</v>
      </c>
    </row>
    <row r="8" spans="1:12" ht="20.100000000000001" customHeight="1">
      <c r="A8" s="71" t="s">
        <v>56</v>
      </c>
      <c r="B8" s="5"/>
      <c r="C8" s="7"/>
      <c r="D8" s="72"/>
      <c r="E8" s="65"/>
      <c r="F8" s="128"/>
      <c r="G8" s="127"/>
      <c r="H8" s="128"/>
      <c r="I8" s="130"/>
      <c r="J8" s="128"/>
      <c r="K8" s="127"/>
      <c r="L8" s="128"/>
    </row>
    <row r="9" spans="1:12" ht="6" customHeight="1">
      <c r="A9" s="5"/>
      <c r="B9" s="5"/>
      <c r="C9" s="7"/>
      <c r="D9" s="72"/>
      <c r="E9" s="65"/>
      <c r="F9" s="128"/>
      <c r="G9" s="127"/>
      <c r="H9" s="128"/>
      <c r="I9" s="130"/>
      <c r="J9" s="128"/>
      <c r="K9" s="127"/>
      <c r="L9" s="128"/>
    </row>
    <row r="10" spans="1:12" ht="20.100000000000001" customHeight="1">
      <c r="A10" s="73" t="s">
        <v>61</v>
      </c>
      <c r="B10" s="73"/>
      <c r="C10" s="30"/>
      <c r="D10" s="10">
        <v>42</v>
      </c>
      <c r="E10" s="7"/>
      <c r="F10" s="134">
        <v>9607116354</v>
      </c>
      <c r="G10" s="173"/>
      <c r="H10" s="134">
        <v>9279781478</v>
      </c>
      <c r="I10" s="173"/>
      <c r="J10" s="172">
        <v>0</v>
      </c>
      <c r="K10" s="173"/>
      <c r="L10" s="172">
        <v>0</v>
      </c>
    </row>
    <row r="11" spans="1:12" ht="20.100000000000001" customHeight="1">
      <c r="A11" s="73" t="s">
        <v>62</v>
      </c>
      <c r="B11" s="73"/>
      <c r="C11" s="30"/>
      <c r="D11" s="10">
        <v>42</v>
      </c>
      <c r="E11" s="7"/>
      <c r="F11" s="134">
        <v>7182464</v>
      </c>
      <c r="G11" s="173"/>
      <c r="H11" s="134">
        <v>5201253</v>
      </c>
      <c r="I11" s="173"/>
      <c r="J11" s="134">
        <v>93608000</v>
      </c>
      <c r="K11" s="173"/>
      <c r="L11" s="134">
        <v>78417000</v>
      </c>
    </row>
    <row r="12" spans="1:12" ht="20.100000000000001" customHeight="1">
      <c r="A12" s="73" t="s">
        <v>138</v>
      </c>
      <c r="B12" s="73"/>
      <c r="C12" s="30"/>
      <c r="D12" s="10"/>
      <c r="E12" s="7"/>
      <c r="F12" s="134">
        <v>-6892494334</v>
      </c>
      <c r="G12" s="172"/>
      <c r="H12" s="134">
        <v>-6307857960</v>
      </c>
      <c r="I12" s="172"/>
      <c r="J12" s="172">
        <v>0</v>
      </c>
      <c r="K12" s="172"/>
      <c r="L12" s="172">
        <v>0</v>
      </c>
    </row>
    <row r="13" spans="1:12" ht="20.100000000000001" customHeight="1">
      <c r="A13" s="73" t="s">
        <v>63</v>
      </c>
      <c r="B13" s="73"/>
      <c r="C13" s="30"/>
      <c r="D13" s="10"/>
      <c r="E13" s="7"/>
      <c r="F13" s="132">
        <v>-5073733</v>
      </c>
      <c r="G13" s="172"/>
      <c r="H13" s="132">
        <v>-3776037</v>
      </c>
      <c r="I13" s="172"/>
      <c r="J13" s="132">
        <v>-57747168</v>
      </c>
      <c r="K13" s="172"/>
      <c r="L13" s="132">
        <v>-48447178</v>
      </c>
    </row>
    <row r="14" spans="1:12" ht="6" customHeight="1">
      <c r="A14" s="157"/>
      <c r="B14" s="157"/>
      <c r="C14" s="7"/>
      <c r="D14" s="10"/>
      <c r="E14" s="7"/>
    </row>
    <row r="15" spans="1:12" ht="20.100000000000001" customHeight="1">
      <c r="A15" s="71" t="s">
        <v>64</v>
      </c>
      <c r="C15" s="7"/>
      <c r="D15" s="10"/>
      <c r="E15" s="7"/>
      <c r="F15" s="134">
        <f>SUM(F10:F13)</f>
        <v>2716730751</v>
      </c>
      <c r="G15" s="172"/>
      <c r="H15" s="134">
        <f>SUM(H10:H13)</f>
        <v>2973348734</v>
      </c>
      <c r="I15" s="172"/>
      <c r="J15" s="134">
        <f>SUM(J10:J13)</f>
        <v>35860832</v>
      </c>
      <c r="K15" s="172"/>
      <c r="L15" s="134">
        <f>SUM(L10:L13)</f>
        <v>29969822</v>
      </c>
    </row>
    <row r="16" spans="1:12" ht="20.100000000000001" customHeight="1">
      <c r="A16" s="5" t="s">
        <v>143</v>
      </c>
      <c r="C16" s="7"/>
      <c r="D16" s="10"/>
      <c r="E16" s="7"/>
      <c r="F16" s="172"/>
      <c r="G16" s="172"/>
      <c r="H16" s="172"/>
      <c r="I16" s="172"/>
      <c r="J16" s="134"/>
      <c r="K16" s="172"/>
      <c r="L16" s="134"/>
    </row>
    <row r="17" spans="1:13" ht="20.100000000000001" customHeight="1">
      <c r="B17" s="5" t="s">
        <v>142</v>
      </c>
      <c r="C17" s="7"/>
      <c r="D17" s="10"/>
      <c r="E17" s="7"/>
      <c r="F17" s="172">
        <v>-82362470</v>
      </c>
      <c r="G17" s="172"/>
      <c r="H17" s="172">
        <v>-29339709</v>
      </c>
      <c r="I17" s="172"/>
      <c r="J17" s="172">
        <v>-3223995</v>
      </c>
      <c r="K17" s="172"/>
      <c r="L17" s="172">
        <v>-901113</v>
      </c>
    </row>
    <row r="18" spans="1:13" ht="20.100000000000001" customHeight="1">
      <c r="A18" s="5" t="s">
        <v>80</v>
      </c>
      <c r="C18" s="7"/>
      <c r="D18" s="10" t="s">
        <v>258</v>
      </c>
      <c r="E18" s="7"/>
      <c r="F18" s="172">
        <v>0</v>
      </c>
      <c r="G18" s="172"/>
      <c r="H18" s="172">
        <v>0</v>
      </c>
      <c r="I18" s="172"/>
      <c r="J18" s="134">
        <v>1059559785</v>
      </c>
      <c r="K18" s="172"/>
      <c r="L18" s="134">
        <v>717069919</v>
      </c>
    </row>
    <row r="19" spans="1:13" ht="20.100000000000001" customHeight="1">
      <c r="A19" s="159" t="s">
        <v>21</v>
      </c>
      <c r="C19" s="7"/>
      <c r="D19" s="10">
        <v>34</v>
      </c>
      <c r="E19" s="7"/>
      <c r="F19" s="132">
        <v>49467447</v>
      </c>
      <c r="G19" s="172"/>
      <c r="H19" s="132">
        <v>47383681</v>
      </c>
      <c r="I19" s="172"/>
      <c r="J19" s="132">
        <v>38737209</v>
      </c>
      <c r="K19" s="172"/>
      <c r="L19" s="132">
        <v>56375868</v>
      </c>
    </row>
    <row r="20" spans="1:13" ht="6" customHeight="1">
      <c r="A20" s="157"/>
      <c r="B20" s="157"/>
      <c r="C20" s="7"/>
      <c r="D20" s="10"/>
      <c r="E20" s="7"/>
    </row>
    <row r="21" spans="1:13" ht="20.100000000000001" customHeight="1">
      <c r="A21" s="71" t="s">
        <v>65</v>
      </c>
      <c r="C21" s="7"/>
      <c r="D21" s="10"/>
      <c r="E21" s="7"/>
      <c r="F21" s="132">
        <f>SUM(F15:F19)</f>
        <v>2683835728</v>
      </c>
      <c r="G21" s="173"/>
      <c r="H21" s="132">
        <f>SUM(H15:H19)</f>
        <v>2991392706</v>
      </c>
      <c r="I21" s="173"/>
      <c r="J21" s="132">
        <f>SUM(J15:J19)</f>
        <v>1130933831</v>
      </c>
      <c r="K21" s="173"/>
      <c r="L21" s="132">
        <f>SUM(L15:L19)</f>
        <v>802514496</v>
      </c>
    </row>
    <row r="22" spans="1:13" ht="6" customHeight="1">
      <c r="C22" s="7"/>
      <c r="D22" s="10"/>
      <c r="E22" s="7"/>
      <c r="F22" s="134"/>
      <c r="G22" s="173"/>
      <c r="H22" s="134"/>
      <c r="I22" s="173"/>
      <c r="J22" s="134"/>
      <c r="K22" s="173"/>
      <c r="L22" s="134"/>
    </row>
    <row r="23" spans="1:13" ht="20.100000000000001" customHeight="1">
      <c r="A23" s="159" t="s">
        <v>23</v>
      </c>
      <c r="C23" s="7"/>
      <c r="D23" s="10"/>
      <c r="E23" s="7"/>
      <c r="F23" s="134">
        <v>-809630624</v>
      </c>
      <c r="G23" s="133"/>
      <c r="H23" s="134">
        <v>-751008292</v>
      </c>
      <c r="J23" s="134">
        <v>0</v>
      </c>
      <c r="K23" s="133"/>
      <c r="L23" s="172">
        <v>0</v>
      </c>
    </row>
    <row r="24" spans="1:13" ht="20.100000000000001" customHeight="1">
      <c r="A24" s="159" t="s">
        <v>24</v>
      </c>
      <c r="C24" s="13"/>
      <c r="D24" s="10"/>
      <c r="E24" s="7"/>
      <c r="F24" s="134">
        <v>-1067099510</v>
      </c>
      <c r="G24" s="133"/>
      <c r="H24" s="134">
        <v>-985800835</v>
      </c>
      <c r="J24" s="134">
        <v>-71959730</v>
      </c>
      <c r="K24" s="133"/>
      <c r="L24" s="134">
        <v>-68402480</v>
      </c>
    </row>
    <row r="25" spans="1:13" ht="20.100000000000001" customHeight="1">
      <c r="A25" s="159" t="s">
        <v>232</v>
      </c>
      <c r="C25" s="13"/>
      <c r="D25" s="10">
        <v>35</v>
      </c>
      <c r="E25" s="7"/>
      <c r="F25" s="123">
        <v>-683498</v>
      </c>
      <c r="H25" s="123">
        <v>-1740403</v>
      </c>
      <c r="J25" s="172">
        <v>0</v>
      </c>
      <c r="K25" s="134"/>
      <c r="L25" s="172">
        <v>0</v>
      </c>
    </row>
    <row r="26" spans="1:13" ht="20.100000000000001" customHeight="1">
      <c r="A26" s="76" t="s">
        <v>81</v>
      </c>
      <c r="B26" s="76"/>
      <c r="C26" s="76"/>
      <c r="D26" s="10">
        <v>37</v>
      </c>
      <c r="E26" s="7"/>
      <c r="F26" s="134">
        <v>11972332</v>
      </c>
      <c r="G26" s="134"/>
      <c r="H26" s="134">
        <v>-55205920</v>
      </c>
      <c r="I26" s="124"/>
      <c r="J26" s="134">
        <v>-14731</v>
      </c>
      <c r="K26" s="134"/>
      <c r="L26" s="134">
        <v>-46913.94</v>
      </c>
      <c r="M26" s="76"/>
    </row>
    <row r="27" spans="1:13" ht="20.100000000000001" customHeight="1">
      <c r="A27" s="76" t="s">
        <v>88</v>
      </c>
      <c r="B27" s="76"/>
      <c r="C27" s="76"/>
      <c r="D27" s="10" t="s">
        <v>230</v>
      </c>
      <c r="E27" s="7"/>
      <c r="F27" s="132">
        <v>245119706</v>
      </c>
      <c r="G27" s="134"/>
      <c r="H27" s="132">
        <v>246332342</v>
      </c>
      <c r="I27" s="124"/>
      <c r="J27" s="135">
        <v>0</v>
      </c>
      <c r="K27" s="134"/>
      <c r="L27" s="135">
        <v>0</v>
      </c>
    </row>
    <row r="28" spans="1:13" ht="6" customHeight="1">
      <c r="C28" s="13"/>
      <c r="D28" s="10"/>
      <c r="E28" s="7"/>
      <c r="F28" s="134"/>
      <c r="G28" s="133"/>
      <c r="H28" s="134"/>
      <c r="J28" s="134"/>
      <c r="K28" s="133"/>
      <c r="L28" s="134"/>
    </row>
    <row r="29" spans="1:13" ht="20.100000000000001" customHeight="1">
      <c r="A29" s="75" t="s">
        <v>68</v>
      </c>
      <c r="B29" s="76"/>
      <c r="C29" s="76"/>
      <c r="D29" s="10"/>
      <c r="E29" s="7"/>
      <c r="F29" s="134">
        <f>SUM(F21,F23:F27)</f>
        <v>1063514134</v>
      </c>
      <c r="G29" s="134"/>
      <c r="H29" s="134">
        <f>SUM(H21,H23:H27)</f>
        <v>1443969598</v>
      </c>
      <c r="I29" s="124"/>
      <c r="J29" s="134">
        <f>SUM(J21,J23:J27)</f>
        <v>1058959370</v>
      </c>
      <c r="K29" s="134"/>
      <c r="L29" s="134">
        <f>SUM(L21,L23:L27)</f>
        <v>734065102.05999994</v>
      </c>
    </row>
    <row r="30" spans="1:13" ht="20.100000000000001" customHeight="1">
      <c r="A30" s="76" t="s">
        <v>69</v>
      </c>
      <c r="B30" s="76"/>
      <c r="C30" s="76"/>
      <c r="D30" s="10">
        <v>38</v>
      </c>
      <c r="E30" s="7"/>
      <c r="F30" s="122">
        <v>-70303983</v>
      </c>
      <c r="G30" s="124"/>
      <c r="H30" s="122">
        <v>-61267342</v>
      </c>
      <c r="I30" s="124"/>
      <c r="J30" s="122">
        <v>84361</v>
      </c>
      <c r="K30" s="124"/>
      <c r="L30" s="122">
        <v>-3574826</v>
      </c>
    </row>
    <row r="31" spans="1:13" ht="6" customHeight="1">
      <c r="C31" s="13"/>
      <c r="D31" s="10"/>
      <c r="E31" s="7"/>
      <c r="F31" s="134"/>
      <c r="G31" s="133"/>
      <c r="H31" s="134"/>
      <c r="J31" s="134"/>
      <c r="K31" s="133"/>
      <c r="L31" s="134"/>
    </row>
    <row r="32" spans="1:13" ht="20.100000000000001" customHeight="1">
      <c r="A32" s="157" t="s">
        <v>119</v>
      </c>
      <c r="B32" s="157"/>
      <c r="C32" s="13"/>
      <c r="D32" s="10"/>
      <c r="E32" s="7"/>
      <c r="F32" s="122">
        <f>SUM(F29:F30)</f>
        <v>993210151</v>
      </c>
      <c r="G32" s="124"/>
      <c r="H32" s="122">
        <f>SUM(H29:H30)</f>
        <v>1382702256</v>
      </c>
      <c r="I32" s="124"/>
      <c r="J32" s="122">
        <f>SUM(J29:J30)</f>
        <v>1059043731</v>
      </c>
      <c r="K32" s="124"/>
      <c r="L32" s="122">
        <f>SUM(L29:L30)</f>
        <v>730490276.05999994</v>
      </c>
    </row>
    <row r="33" spans="1:12" ht="20.100000000000001" customHeight="1">
      <c r="A33" s="157"/>
      <c r="B33" s="157"/>
      <c r="C33" s="13"/>
      <c r="D33" s="10"/>
      <c r="E33" s="7"/>
      <c r="F33" s="124"/>
      <c r="G33" s="124"/>
      <c r="H33" s="124"/>
      <c r="I33" s="124"/>
      <c r="J33" s="124"/>
      <c r="K33" s="124"/>
      <c r="L33" s="124"/>
    </row>
    <row r="34" spans="1:12" ht="20.100000000000001" customHeight="1">
      <c r="A34" s="157"/>
      <c r="B34" s="157"/>
      <c r="C34" s="13"/>
      <c r="D34" s="10"/>
      <c r="E34" s="7"/>
      <c r="F34" s="124"/>
      <c r="G34" s="124"/>
      <c r="H34" s="124"/>
      <c r="I34" s="124"/>
      <c r="J34" s="124"/>
      <c r="K34" s="124"/>
      <c r="L34" s="124"/>
    </row>
    <row r="35" spans="1:12" ht="20.100000000000001" customHeight="1">
      <c r="A35" s="75"/>
      <c r="B35" s="31"/>
      <c r="C35" s="32"/>
      <c r="D35" s="28"/>
      <c r="E35" s="33"/>
      <c r="F35" s="127"/>
      <c r="G35" s="127"/>
      <c r="H35" s="127"/>
      <c r="I35" s="126"/>
      <c r="J35" s="127"/>
      <c r="K35" s="127"/>
      <c r="L35" s="127"/>
    </row>
    <row r="36" spans="1:12" ht="20.100000000000001" customHeight="1">
      <c r="A36" s="75"/>
      <c r="B36" s="31"/>
      <c r="C36" s="32"/>
      <c r="D36" s="28"/>
      <c r="E36" s="33"/>
      <c r="F36" s="127"/>
      <c r="G36" s="127"/>
      <c r="H36" s="127"/>
      <c r="I36" s="126"/>
      <c r="J36" s="127"/>
      <c r="K36" s="127"/>
      <c r="L36" s="127"/>
    </row>
    <row r="37" spans="1:12" ht="20.100000000000001" customHeight="1">
      <c r="A37" s="75"/>
      <c r="B37" s="31"/>
      <c r="C37" s="32"/>
      <c r="D37" s="28"/>
      <c r="E37" s="33"/>
      <c r="F37" s="127"/>
      <c r="G37" s="127"/>
      <c r="H37" s="127"/>
      <c r="I37" s="126"/>
      <c r="J37" s="127"/>
      <c r="K37" s="127"/>
      <c r="L37" s="127"/>
    </row>
    <row r="38" spans="1:12" ht="20.100000000000001" customHeight="1">
      <c r="A38" s="75"/>
      <c r="B38" s="31"/>
      <c r="C38" s="32"/>
      <c r="D38" s="28"/>
      <c r="E38" s="33"/>
      <c r="F38" s="127"/>
      <c r="G38" s="127"/>
      <c r="H38" s="127"/>
      <c r="I38" s="126"/>
      <c r="J38" s="127"/>
      <c r="K38" s="127"/>
      <c r="L38" s="127"/>
    </row>
    <row r="39" spans="1:12" ht="20.100000000000001" customHeight="1">
      <c r="A39" s="75"/>
      <c r="B39" s="31"/>
      <c r="C39" s="32"/>
      <c r="D39" s="28"/>
      <c r="E39" s="33"/>
      <c r="F39" s="127"/>
      <c r="G39" s="127"/>
      <c r="H39" s="127"/>
      <c r="I39" s="126"/>
      <c r="J39" s="127"/>
      <c r="K39" s="127"/>
      <c r="L39" s="127"/>
    </row>
    <row r="40" spans="1:12" ht="20.100000000000001" customHeight="1">
      <c r="A40" s="75"/>
      <c r="B40" s="31"/>
      <c r="C40" s="32"/>
      <c r="D40" s="28"/>
      <c r="E40" s="33"/>
      <c r="F40" s="127"/>
      <c r="G40" s="127"/>
      <c r="H40" s="127"/>
      <c r="I40" s="126"/>
      <c r="J40" s="127"/>
      <c r="K40" s="127"/>
      <c r="L40" s="127"/>
    </row>
    <row r="41" spans="1:12" ht="20.100000000000001" customHeight="1">
      <c r="A41" s="75"/>
      <c r="B41" s="31"/>
      <c r="C41" s="32"/>
      <c r="D41" s="28"/>
      <c r="E41" s="33"/>
      <c r="F41" s="127"/>
      <c r="G41" s="127"/>
      <c r="H41" s="127"/>
      <c r="I41" s="126"/>
      <c r="J41" s="127"/>
      <c r="K41" s="127"/>
      <c r="L41" s="127"/>
    </row>
    <row r="42" spans="1:12" ht="20.100000000000001" customHeight="1">
      <c r="A42" s="157"/>
      <c r="B42" s="157"/>
      <c r="C42" s="13"/>
      <c r="D42" s="10"/>
      <c r="E42" s="7"/>
      <c r="F42" s="124"/>
      <c r="G42" s="124"/>
      <c r="H42" s="124"/>
      <c r="I42" s="124"/>
      <c r="J42" s="124"/>
      <c r="K42" s="124"/>
      <c r="L42" s="124"/>
    </row>
    <row r="43" spans="1:12" ht="18" customHeight="1">
      <c r="A43" s="157"/>
      <c r="B43" s="157"/>
      <c r="C43" s="13"/>
      <c r="D43" s="10"/>
      <c r="E43" s="7"/>
      <c r="F43" s="124"/>
      <c r="G43" s="124"/>
      <c r="H43" s="124"/>
      <c r="I43" s="124"/>
      <c r="J43" s="124"/>
      <c r="K43" s="124"/>
      <c r="L43" s="124"/>
    </row>
    <row r="44" spans="1:12" ht="14.25" customHeight="1">
      <c r="C44" s="13"/>
      <c r="D44" s="10"/>
      <c r="E44" s="7"/>
      <c r="F44" s="134"/>
      <c r="G44" s="133"/>
      <c r="H44" s="134"/>
      <c r="J44" s="134"/>
      <c r="K44" s="133"/>
      <c r="L44" s="134"/>
    </row>
    <row r="45" spans="1:12" ht="21" customHeight="1">
      <c r="A45" s="152" t="str">
        <f>'6-8'!A47</f>
        <v>หมายเหตุประกอบงบการเงินรวมและงบการเงินเฉพาะกิจการในหน้า 19 ถึง 136 เป็นส่วนหนึ่งของงบการเงินนี้</v>
      </c>
      <c r="B45" s="51"/>
      <c r="C45" s="36"/>
      <c r="D45" s="15"/>
      <c r="E45" s="8"/>
      <c r="F45" s="132"/>
      <c r="G45" s="122"/>
      <c r="H45" s="132"/>
      <c r="I45" s="122"/>
      <c r="J45" s="132"/>
      <c r="K45" s="132"/>
      <c r="L45" s="132"/>
    </row>
    <row r="46" spans="1:12" ht="21" customHeight="1">
      <c r="A46" s="1" t="str">
        <f>A1</f>
        <v>บริษัท อีสเทิร์นโพลีเมอร์ กรุ๊ป จำกัด (มหาชน)</v>
      </c>
      <c r="B46" s="1"/>
      <c r="C46" s="9"/>
      <c r="D46" s="10"/>
      <c r="E46" s="11"/>
      <c r="F46" s="119"/>
      <c r="G46" s="119"/>
      <c r="H46" s="119"/>
      <c r="I46" s="119"/>
      <c r="J46" s="119"/>
      <c r="K46" s="119"/>
      <c r="L46" s="119"/>
    </row>
    <row r="47" spans="1:12" ht="21" customHeight="1">
      <c r="A47" s="31" t="str">
        <f>A2</f>
        <v>งบกำไรขาดทุนเบ็ดเสร็จ</v>
      </c>
      <c r="B47" s="31"/>
      <c r="C47" s="32"/>
      <c r="D47" s="28"/>
      <c r="E47" s="33"/>
      <c r="F47" s="120"/>
      <c r="G47" s="120"/>
      <c r="H47" s="120"/>
      <c r="I47" s="120"/>
      <c r="J47" s="120"/>
      <c r="K47" s="120"/>
      <c r="L47" s="120"/>
    </row>
    <row r="48" spans="1:12" ht="21" customHeight="1">
      <c r="A48" s="6" t="str">
        <f>A3</f>
        <v>สำหรับปีสิ้นสุดวันที่ 31 มีนาคม พ.ศ. 2561</v>
      </c>
      <c r="B48" s="6"/>
      <c r="C48" s="14"/>
      <c r="D48" s="15"/>
      <c r="E48" s="16"/>
      <c r="F48" s="121"/>
      <c r="G48" s="121"/>
      <c r="H48" s="121"/>
      <c r="I48" s="121"/>
      <c r="J48" s="121"/>
      <c r="K48" s="121"/>
      <c r="L48" s="121"/>
    </row>
    <row r="49" spans="1:14" ht="18.95" customHeight="1">
      <c r="A49" s="31"/>
      <c r="B49" s="31"/>
      <c r="C49" s="32"/>
      <c r="D49" s="28"/>
      <c r="E49" s="33"/>
      <c r="F49" s="120"/>
      <c r="G49" s="120"/>
      <c r="H49" s="120"/>
      <c r="I49" s="120"/>
      <c r="J49" s="120"/>
      <c r="K49" s="120"/>
      <c r="L49" s="120"/>
    </row>
    <row r="50" spans="1:14" ht="18.95" customHeight="1">
      <c r="A50" s="31"/>
      <c r="B50" s="31"/>
      <c r="C50" s="32"/>
      <c r="D50" s="28"/>
      <c r="E50" s="33"/>
      <c r="F50" s="125"/>
      <c r="G50" s="125" t="s">
        <v>0</v>
      </c>
      <c r="H50" s="125"/>
      <c r="I50" s="130"/>
      <c r="J50" s="125"/>
      <c r="K50" s="125" t="s">
        <v>165</v>
      </c>
      <c r="L50" s="125"/>
    </row>
    <row r="51" spans="1:14" ht="18.95" customHeight="1">
      <c r="A51" s="5"/>
      <c r="B51" s="5"/>
      <c r="C51" s="7"/>
      <c r="D51" s="64"/>
      <c r="E51" s="65"/>
      <c r="F51" s="128" t="s">
        <v>245</v>
      </c>
      <c r="G51" s="129"/>
      <c r="H51" s="128" t="s">
        <v>161</v>
      </c>
      <c r="I51" s="130"/>
      <c r="J51" s="128" t="s">
        <v>245</v>
      </c>
      <c r="K51" s="129"/>
      <c r="L51" s="128" t="s">
        <v>161</v>
      </c>
      <c r="N51" s="182"/>
    </row>
    <row r="52" spans="1:14" ht="18.95" customHeight="1">
      <c r="A52" s="5"/>
      <c r="B52" s="5"/>
      <c r="C52" s="7"/>
      <c r="D52" s="66" t="s">
        <v>1</v>
      </c>
      <c r="E52" s="65"/>
      <c r="F52" s="131" t="s">
        <v>2</v>
      </c>
      <c r="G52" s="127"/>
      <c r="H52" s="131" t="s">
        <v>2</v>
      </c>
      <c r="I52" s="130"/>
      <c r="J52" s="131" t="s">
        <v>2</v>
      </c>
      <c r="K52" s="127"/>
      <c r="L52" s="131" t="s">
        <v>2</v>
      </c>
      <c r="N52" s="183"/>
    </row>
    <row r="53" spans="1:14" ht="6" customHeight="1">
      <c r="A53" s="77"/>
      <c r="B53" s="77"/>
      <c r="C53" s="13"/>
      <c r="D53" s="10"/>
      <c r="E53" s="7"/>
      <c r="F53" s="134"/>
      <c r="G53" s="124"/>
      <c r="H53" s="134"/>
      <c r="J53" s="134"/>
      <c r="K53" s="134"/>
      <c r="L53" s="134"/>
      <c r="N53" s="183"/>
    </row>
    <row r="54" spans="1:14" ht="18.95" customHeight="1">
      <c r="A54" s="157" t="s">
        <v>71</v>
      </c>
      <c r="C54" s="13"/>
      <c r="D54" s="10"/>
      <c r="E54" s="7"/>
      <c r="F54" s="134"/>
      <c r="G54" s="133"/>
      <c r="H54" s="134"/>
      <c r="J54" s="134"/>
      <c r="K54" s="133"/>
      <c r="L54" s="134"/>
    </row>
    <row r="55" spans="1:14" ht="18.95" customHeight="1">
      <c r="A55" s="159" t="s">
        <v>146</v>
      </c>
      <c r="C55" s="13"/>
      <c r="D55" s="10"/>
      <c r="E55" s="7"/>
      <c r="F55" s="134"/>
      <c r="G55" s="133"/>
      <c r="H55" s="134"/>
      <c r="J55" s="134"/>
      <c r="K55" s="133"/>
      <c r="L55" s="134"/>
    </row>
    <row r="56" spans="1:14" ht="18.95" customHeight="1">
      <c r="B56" s="159" t="s">
        <v>147</v>
      </c>
      <c r="C56" s="13"/>
      <c r="D56" s="10"/>
      <c r="E56" s="7"/>
      <c r="F56" s="134"/>
      <c r="G56" s="133"/>
      <c r="H56" s="134"/>
      <c r="J56" s="134"/>
      <c r="K56" s="133"/>
      <c r="L56" s="134"/>
    </row>
    <row r="57" spans="1:14" ht="18.95" customHeight="1">
      <c r="A57" s="157"/>
      <c r="B57" s="160" t="s">
        <v>149</v>
      </c>
      <c r="C57" s="13"/>
      <c r="D57" s="10"/>
      <c r="E57" s="7"/>
      <c r="F57" s="134"/>
      <c r="G57" s="133"/>
      <c r="H57" s="134"/>
      <c r="J57" s="134"/>
      <c r="K57" s="133"/>
      <c r="L57" s="134"/>
    </row>
    <row r="58" spans="1:14" ht="18.95" customHeight="1">
      <c r="A58" s="157"/>
      <c r="B58" s="160"/>
      <c r="C58" s="13" t="s">
        <v>154</v>
      </c>
      <c r="D58" s="10">
        <v>29</v>
      </c>
      <c r="E58" s="7"/>
      <c r="F58" s="134">
        <v>3775771</v>
      </c>
      <c r="G58" s="133"/>
      <c r="H58" s="134">
        <v>5064660</v>
      </c>
      <c r="J58" s="134">
        <v>-552863</v>
      </c>
      <c r="K58" s="133"/>
      <c r="L58" s="134">
        <v>3453091</v>
      </c>
    </row>
    <row r="59" spans="1:14" s="76" customFormat="1" ht="18.95" customHeight="1">
      <c r="A59" s="76" t="s">
        <v>261</v>
      </c>
      <c r="C59" s="18"/>
      <c r="D59" s="28"/>
      <c r="E59" s="27"/>
    </row>
    <row r="60" spans="1:14" s="76" customFormat="1" ht="18.95" customHeight="1">
      <c r="B60" s="76" t="s">
        <v>260</v>
      </c>
      <c r="C60" s="18"/>
      <c r="D60" s="28">
        <v>21</v>
      </c>
      <c r="E60" s="27"/>
      <c r="F60" s="134">
        <v>-657543</v>
      </c>
      <c r="G60" s="134"/>
      <c r="H60" s="134">
        <v>-1012931</v>
      </c>
      <c r="I60" s="124"/>
      <c r="J60" s="134">
        <v>110572</v>
      </c>
      <c r="K60" s="134"/>
      <c r="L60" s="134">
        <v>-680618</v>
      </c>
    </row>
    <row r="61" spans="1:14" ht="18.95" customHeight="1">
      <c r="A61" s="159" t="s">
        <v>148</v>
      </c>
      <c r="C61" s="13"/>
      <c r="D61" s="10"/>
      <c r="E61" s="7"/>
      <c r="F61" s="134"/>
      <c r="G61" s="133"/>
      <c r="H61" s="134"/>
      <c r="J61" s="134"/>
      <c r="K61" s="133"/>
      <c r="L61" s="134"/>
    </row>
    <row r="62" spans="1:14" ht="18.95" customHeight="1">
      <c r="A62" s="157"/>
      <c r="B62" s="159" t="s">
        <v>147</v>
      </c>
      <c r="C62" s="13"/>
      <c r="D62" s="10"/>
      <c r="E62" s="7"/>
      <c r="F62" s="134"/>
      <c r="G62" s="133"/>
      <c r="H62" s="134"/>
      <c r="J62" s="134"/>
      <c r="K62" s="133"/>
      <c r="L62" s="134"/>
    </row>
    <row r="63" spans="1:14" ht="18.95" customHeight="1">
      <c r="A63" s="157"/>
      <c r="B63" s="160" t="s">
        <v>150</v>
      </c>
      <c r="C63" s="13"/>
      <c r="D63" s="10"/>
      <c r="E63" s="7"/>
      <c r="F63" s="134"/>
      <c r="G63" s="133"/>
      <c r="H63" s="134"/>
      <c r="J63" s="134"/>
      <c r="K63" s="133"/>
      <c r="L63" s="134"/>
    </row>
    <row r="64" spans="1:14" ht="18.95" customHeight="1">
      <c r="C64" s="13" t="s">
        <v>108</v>
      </c>
      <c r="D64" s="10"/>
      <c r="E64" s="7"/>
      <c r="F64" s="134">
        <v>-96028507</v>
      </c>
      <c r="G64" s="134"/>
      <c r="H64" s="134">
        <v>-44601349</v>
      </c>
      <c r="I64" s="124"/>
      <c r="J64" s="172">
        <v>0</v>
      </c>
      <c r="K64" s="134"/>
      <c r="L64" s="172" t="s">
        <v>133</v>
      </c>
    </row>
    <row r="65" spans="1:14" ht="18.95" customHeight="1">
      <c r="B65" s="160" t="s">
        <v>151</v>
      </c>
      <c r="C65" s="30"/>
      <c r="D65" s="10"/>
      <c r="E65" s="7"/>
      <c r="F65" s="134"/>
      <c r="G65" s="134"/>
      <c r="H65" s="134"/>
      <c r="I65" s="124"/>
      <c r="J65" s="134"/>
      <c r="K65" s="134"/>
      <c r="L65" s="134"/>
      <c r="M65" s="76"/>
    </row>
    <row r="66" spans="1:14" ht="18.95" customHeight="1">
      <c r="C66" s="13" t="s">
        <v>176</v>
      </c>
      <c r="D66" s="10" t="s">
        <v>228</v>
      </c>
      <c r="E66" s="7"/>
      <c r="F66" s="135">
        <v>-9978060</v>
      </c>
      <c r="G66" s="134"/>
      <c r="H66" s="135">
        <v>-22535673</v>
      </c>
      <c r="I66" s="124"/>
      <c r="J66" s="135">
        <v>0</v>
      </c>
      <c r="K66" s="134"/>
      <c r="L66" s="135" t="s">
        <v>133</v>
      </c>
      <c r="M66" s="76"/>
    </row>
    <row r="67" spans="1:14" ht="6" customHeight="1">
      <c r="C67" s="13"/>
      <c r="D67" s="10"/>
      <c r="E67" s="7"/>
      <c r="F67" s="134"/>
      <c r="G67" s="134"/>
      <c r="H67" s="134"/>
      <c r="J67" s="134"/>
      <c r="K67" s="134"/>
      <c r="L67" s="134"/>
    </row>
    <row r="68" spans="1:14" ht="18.95" customHeight="1">
      <c r="A68" s="157" t="s">
        <v>120</v>
      </c>
      <c r="C68" s="13"/>
      <c r="D68" s="10"/>
      <c r="E68" s="7"/>
    </row>
    <row r="69" spans="1:14" ht="18.95" customHeight="1">
      <c r="A69" s="157"/>
      <c r="B69" s="157" t="s">
        <v>110</v>
      </c>
      <c r="C69" s="13"/>
      <c r="D69" s="10"/>
      <c r="E69" s="7"/>
      <c r="F69" s="132">
        <f>SUM(F56:F66)</f>
        <v>-102888339</v>
      </c>
      <c r="G69" s="133"/>
      <c r="H69" s="132">
        <f>SUM(H56:H66)</f>
        <v>-63085293</v>
      </c>
      <c r="J69" s="132">
        <f>SUM(J56:J66)</f>
        <v>-442291</v>
      </c>
      <c r="K69" s="133"/>
      <c r="L69" s="132">
        <f>SUM(L56:L66)</f>
        <v>2772473</v>
      </c>
    </row>
    <row r="70" spans="1:14" ht="6" customHeight="1">
      <c r="C70" s="13"/>
      <c r="D70" s="10"/>
      <c r="E70" s="7"/>
      <c r="F70" s="134"/>
      <c r="G70" s="134"/>
      <c r="H70" s="134"/>
      <c r="J70" s="134"/>
      <c r="K70" s="134"/>
      <c r="L70" s="134"/>
    </row>
    <row r="71" spans="1:14" ht="18.95" customHeight="1" thickBot="1">
      <c r="A71" s="157" t="s">
        <v>74</v>
      </c>
      <c r="C71" s="13"/>
      <c r="D71" s="10"/>
      <c r="E71" s="7"/>
      <c r="F71" s="153">
        <f>SUM(F69,F32)</f>
        <v>890321812</v>
      </c>
      <c r="G71" s="133"/>
      <c r="H71" s="153">
        <f>SUM(H69,H32)</f>
        <v>1319616963</v>
      </c>
      <c r="J71" s="153">
        <f>SUM(J69,J32)</f>
        <v>1058601440</v>
      </c>
      <c r="K71" s="133"/>
      <c r="L71" s="153">
        <f>SUM(L69,L32)</f>
        <v>733262749.05999994</v>
      </c>
    </row>
    <row r="72" spans="1:14" ht="12" customHeight="1" thickTop="1">
      <c r="A72" s="157"/>
      <c r="C72" s="13"/>
      <c r="D72" s="10"/>
      <c r="E72" s="7"/>
      <c r="F72" s="134"/>
      <c r="G72" s="133"/>
      <c r="H72" s="134"/>
      <c r="J72" s="134"/>
      <c r="K72" s="133"/>
      <c r="L72" s="134"/>
    </row>
    <row r="73" spans="1:14" ht="18.95" customHeight="1">
      <c r="A73" s="157" t="s">
        <v>49</v>
      </c>
      <c r="B73" s="157"/>
      <c r="C73" s="13"/>
      <c r="D73" s="10"/>
      <c r="E73" s="7"/>
      <c r="F73" s="134"/>
      <c r="G73" s="133"/>
      <c r="H73" s="134"/>
      <c r="J73" s="134"/>
      <c r="K73" s="133"/>
      <c r="L73" s="134"/>
      <c r="N73" s="184"/>
    </row>
    <row r="74" spans="1:14" ht="6" customHeight="1">
      <c r="C74" s="13"/>
      <c r="D74" s="10"/>
      <c r="E74" s="7"/>
      <c r="F74" s="134"/>
      <c r="G74" s="134"/>
      <c r="H74" s="134"/>
      <c r="J74" s="134"/>
      <c r="K74" s="134"/>
      <c r="L74" s="134"/>
    </row>
    <row r="75" spans="1:14" ht="18.95" customHeight="1">
      <c r="A75" s="7"/>
      <c r="B75" s="159" t="s">
        <v>177</v>
      </c>
      <c r="C75" s="13"/>
      <c r="D75" s="10"/>
      <c r="E75" s="7"/>
      <c r="F75" s="134">
        <v>990960751</v>
      </c>
      <c r="G75" s="134"/>
      <c r="H75" s="134">
        <v>1380978029</v>
      </c>
      <c r="I75" s="124"/>
      <c r="J75" s="134">
        <v>1059043731</v>
      </c>
      <c r="K75" s="134"/>
      <c r="L75" s="134">
        <v>730490276.05999994</v>
      </c>
    </row>
    <row r="76" spans="1:14" ht="18.95" customHeight="1">
      <c r="A76" s="7"/>
      <c r="B76" s="159" t="s">
        <v>36</v>
      </c>
      <c r="C76" s="13"/>
      <c r="D76" s="10"/>
      <c r="E76" s="7"/>
      <c r="F76" s="132">
        <v>2249400</v>
      </c>
      <c r="G76" s="134"/>
      <c r="H76" s="132">
        <v>1724227</v>
      </c>
      <c r="I76" s="124"/>
      <c r="J76" s="135">
        <v>0</v>
      </c>
      <c r="K76" s="133"/>
      <c r="L76" s="135" t="s">
        <v>133</v>
      </c>
    </row>
    <row r="77" spans="1:14" ht="6" customHeight="1">
      <c r="C77" s="13"/>
      <c r="D77" s="10"/>
      <c r="E77" s="7"/>
      <c r="F77" s="134"/>
      <c r="G77" s="134"/>
      <c r="H77" s="134"/>
      <c r="J77" s="134"/>
      <c r="K77" s="134"/>
      <c r="L77" s="134"/>
    </row>
    <row r="78" spans="1:14" ht="18.95" customHeight="1" thickBot="1">
      <c r="A78" s="7"/>
      <c r="C78" s="13"/>
      <c r="D78" s="10"/>
      <c r="E78" s="7"/>
      <c r="F78" s="153">
        <f>F32</f>
        <v>993210151</v>
      </c>
      <c r="G78" s="134"/>
      <c r="H78" s="153">
        <f>SUM(H75:H77)</f>
        <v>1382702256</v>
      </c>
      <c r="I78" s="124"/>
      <c r="J78" s="154">
        <f>SUM(J75:J77)</f>
        <v>1059043731</v>
      </c>
      <c r="K78" s="134"/>
      <c r="L78" s="154">
        <f>SUM(L75:L77)</f>
        <v>730490276.05999994</v>
      </c>
    </row>
    <row r="79" spans="1:14" ht="12" customHeight="1" thickTop="1">
      <c r="C79" s="13"/>
      <c r="D79" s="10"/>
      <c r="E79" s="7"/>
      <c r="F79" s="134"/>
      <c r="G79" s="133"/>
      <c r="H79" s="134"/>
      <c r="J79" s="134"/>
      <c r="K79" s="133"/>
      <c r="L79" s="134"/>
    </row>
    <row r="80" spans="1:14" ht="18.95" customHeight="1">
      <c r="A80" s="157" t="s">
        <v>50</v>
      </c>
      <c r="C80" s="13"/>
      <c r="D80" s="10"/>
      <c r="E80" s="7"/>
      <c r="F80" s="134"/>
      <c r="G80" s="133"/>
      <c r="H80" s="134"/>
      <c r="J80" s="134"/>
      <c r="K80" s="133"/>
      <c r="L80" s="134"/>
    </row>
    <row r="81" spans="1:16" ht="6" customHeight="1">
      <c r="C81" s="13"/>
      <c r="D81" s="10"/>
      <c r="E81" s="7"/>
      <c r="F81" s="134"/>
      <c r="G81" s="134"/>
      <c r="H81" s="134"/>
      <c r="J81" s="134"/>
      <c r="K81" s="134"/>
      <c r="L81" s="134"/>
    </row>
    <row r="82" spans="1:16" ht="18.95" customHeight="1">
      <c r="B82" s="159" t="s">
        <v>177</v>
      </c>
      <c r="C82" s="13"/>
      <c r="D82" s="10"/>
      <c r="E82" s="7"/>
      <c r="F82" s="134">
        <v>887782052</v>
      </c>
      <c r="G82" s="134"/>
      <c r="H82" s="134">
        <v>1318473582</v>
      </c>
      <c r="I82" s="124"/>
      <c r="J82" s="134">
        <v>1058601440</v>
      </c>
      <c r="K82" s="134"/>
      <c r="L82" s="134">
        <v>733212749</v>
      </c>
      <c r="N82" s="74"/>
      <c r="P82" s="74"/>
    </row>
    <row r="83" spans="1:16" ht="18.95" customHeight="1">
      <c r="B83" s="159" t="s">
        <v>36</v>
      </c>
      <c r="C83" s="13"/>
      <c r="D83" s="10">
        <v>33</v>
      </c>
      <c r="E83" s="7"/>
      <c r="F83" s="132">
        <v>2539760</v>
      </c>
      <c r="G83" s="134"/>
      <c r="H83" s="132">
        <v>1143381</v>
      </c>
      <c r="I83" s="124"/>
      <c r="J83" s="135">
        <v>0</v>
      </c>
      <c r="K83" s="133"/>
      <c r="L83" s="135" t="s">
        <v>133</v>
      </c>
    </row>
    <row r="84" spans="1:16" ht="6" customHeight="1">
      <c r="C84" s="13"/>
      <c r="D84" s="10"/>
      <c r="E84" s="7"/>
      <c r="F84" s="134"/>
      <c r="G84" s="134"/>
      <c r="H84" s="134"/>
      <c r="J84" s="134"/>
      <c r="K84" s="134"/>
      <c r="L84" s="134"/>
    </row>
    <row r="85" spans="1:16" ht="18.95" customHeight="1" thickBot="1">
      <c r="C85" s="13"/>
      <c r="D85" s="10"/>
      <c r="E85" s="7"/>
      <c r="F85" s="153">
        <f>F71</f>
        <v>890321812</v>
      </c>
      <c r="G85" s="133"/>
      <c r="H85" s="153">
        <f>SUM(H82:H83)</f>
        <v>1319616963</v>
      </c>
      <c r="J85" s="154">
        <f>SUM(J82:J84)</f>
        <v>1058601440</v>
      </c>
      <c r="K85" s="133"/>
      <c r="L85" s="154">
        <f>SUM(L82:L84)</f>
        <v>733212749</v>
      </c>
    </row>
    <row r="86" spans="1:16" ht="12" customHeight="1" thickTop="1">
      <c r="C86" s="13"/>
      <c r="D86" s="10"/>
      <c r="E86" s="7"/>
      <c r="F86" s="134"/>
      <c r="G86" s="133"/>
      <c r="H86" s="134"/>
      <c r="J86" s="134"/>
      <c r="K86" s="133"/>
      <c r="L86" s="134"/>
    </row>
    <row r="87" spans="1:16" ht="18.95" customHeight="1">
      <c r="A87" s="157" t="s">
        <v>178</v>
      </c>
      <c r="B87" s="157"/>
      <c r="C87" s="13"/>
      <c r="D87" s="10"/>
      <c r="E87" s="7"/>
      <c r="F87" s="134"/>
      <c r="G87" s="133"/>
      <c r="H87" s="134"/>
      <c r="J87" s="134"/>
      <c r="K87" s="133"/>
      <c r="L87" s="134"/>
    </row>
    <row r="88" spans="1:16" ht="18.95" customHeight="1">
      <c r="A88" s="157"/>
      <c r="B88" s="157" t="s">
        <v>179</v>
      </c>
      <c r="C88" s="13"/>
      <c r="D88" s="10">
        <v>39</v>
      </c>
      <c r="E88" s="7"/>
      <c r="F88" s="134"/>
      <c r="G88" s="133"/>
      <c r="H88" s="134"/>
      <c r="J88" s="134"/>
      <c r="K88" s="133"/>
      <c r="L88" s="134"/>
    </row>
    <row r="89" spans="1:16" ht="6" customHeight="1">
      <c r="C89" s="13"/>
      <c r="D89" s="10"/>
      <c r="E89" s="7"/>
      <c r="F89" s="134"/>
      <c r="G89" s="134"/>
      <c r="H89" s="134"/>
      <c r="J89" s="134"/>
      <c r="K89" s="134"/>
      <c r="L89" s="134"/>
    </row>
    <row r="90" spans="1:16" ht="18.95" customHeight="1" thickBot="1">
      <c r="A90" s="7"/>
      <c r="B90" s="159" t="s">
        <v>70</v>
      </c>
      <c r="C90" s="13"/>
      <c r="D90" s="10"/>
      <c r="E90" s="7"/>
      <c r="F90" s="174">
        <f>+F75/'6-8'!F109</f>
        <v>0.35391455392857141</v>
      </c>
      <c r="G90" s="133"/>
      <c r="H90" s="174">
        <f>+H75/'6-8'!H109</f>
        <v>0.49320643892857141</v>
      </c>
      <c r="J90" s="174">
        <f>+J75/'6-8'!J109</f>
        <v>0.37822990392857142</v>
      </c>
      <c r="K90" s="133"/>
      <c r="L90" s="174">
        <f>+L75/'6-8'!L109</f>
        <v>0.26088938430714281</v>
      </c>
    </row>
    <row r="91" spans="1:16" ht="18.95" customHeight="1" thickTop="1">
      <c r="A91" s="7"/>
      <c r="C91" s="13"/>
      <c r="D91" s="10"/>
      <c r="E91" s="7"/>
      <c r="F91" s="186"/>
      <c r="G91" s="133"/>
      <c r="H91" s="186"/>
      <c r="J91" s="186"/>
      <c r="K91" s="133"/>
      <c r="L91" s="186"/>
    </row>
    <row r="92" spans="1:16" ht="18.95" customHeight="1">
      <c r="A92" s="7"/>
      <c r="C92" s="13"/>
      <c r="D92" s="10"/>
      <c r="E92" s="7"/>
      <c r="F92" s="186"/>
      <c r="G92" s="133"/>
      <c r="H92" s="186"/>
      <c r="J92" s="186"/>
      <c r="K92" s="133"/>
      <c r="L92" s="186"/>
    </row>
    <row r="93" spans="1:16" ht="19.5" customHeight="1">
      <c r="A93" s="7"/>
      <c r="C93" s="13"/>
      <c r="D93" s="10"/>
      <c r="E93" s="7"/>
      <c r="F93" s="186"/>
      <c r="G93" s="133"/>
      <c r="H93" s="186"/>
      <c r="J93" s="186"/>
      <c r="K93" s="133"/>
      <c r="L93" s="186"/>
    </row>
    <row r="94" spans="1:16" ht="21" customHeight="1">
      <c r="A94" s="143" t="str">
        <f>'6-8'!A47</f>
        <v>หมายเหตุประกอบงบการเงินรวมและงบการเงินเฉพาะกิจการในหน้า 19 ถึง 136 เป็นส่วนหนึ่งของงบการเงินนี้</v>
      </c>
      <c r="B94" s="155"/>
      <c r="C94" s="36"/>
      <c r="D94" s="15"/>
      <c r="E94" s="8"/>
      <c r="F94" s="132"/>
      <c r="G94" s="132"/>
      <c r="H94" s="132"/>
      <c r="I94" s="122"/>
      <c r="J94" s="132"/>
      <c r="K94" s="132"/>
      <c r="L94" s="132"/>
    </row>
    <row r="98" spans="10:10" ht="21" customHeight="1">
      <c r="J98" s="187"/>
    </row>
    <row r="99" spans="10:10" ht="21" customHeight="1">
      <c r="J99" s="187"/>
    </row>
    <row r="100" spans="10:10" ht="21" customHeight="1">
      <c r="J100" s="187"/>
    </row>
    <row r="101" spans="10:10" ht="21" customHeight="1">
      <c r="J101" s="187"/>
    </row>
  </sheetData>
  <customSheetViews>
    <customSheetView guid="{E3B4DA63-CF84-4E75-A22F-949B93BCF851}">
      <pageMargins left="0.7" right="0.7" top="0.75" bottom="0.75" header="0.3" footer="0.3"/>
    </customSheetView>
    <customSheetView guid="{5B931486-9772-4EB9-8BDC-4E9231AF05FB}">
      <pageMargins left="0.7" right="0.7" top="0.75" bottom="0.75" header="0.3" footer="0.3"/>
    </customSheetView>
    <customSheetView guid="{30BE53D6-358F-4507-8547-3F9DEFB0F9B7}">
      <pageMargins left="0.7" right="0.7" top="0.75" bottom="0.75" header="0.3" footer="0.3"/>
    </customSheetView>
    <customSheetView guid="{9B0EB865-C472-4305-A902-A000E518E140}">
      <pageMargins left="0.7" right="0.7" top="0.75" bottom="0.75" header="0.3" footer="0.3"/>
    </customSheetView>
  </customSheetView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A72"/>
  <sheetViews>
    <sheetView topLeftCell="A46" zoomScaleNormal="100" workbookViewId="0">
      <selection activeCell="Q30" sqref="Q30"/>
    </sheetView>
  </sheetViews>
  <sheetFormatPr defaultColWidth="9.140625" defaultRowHeight="18.95" customHeight="1"/>
  <cols>
    <col min="1" max="1" width="1.42578125" style="136" customWidth="1"/>
    <col min="2" max="2" width="23.85546875" style="136" customWidth="1"/>
    <col min="3" max="3" width="5.7109375" style="137" customWidth="1"/>
    <col min="4" max="4" width="0.5703125" style="136" customWidth="1"/>
    <col min="5" max="5" width="9.140625" style="188" customWidth="1"/>
    <col min="6" max="6" width="0.5703125" style="188" customWidth="1"/>
    <col min="7" max="7" width="9.140625" style="188" customWidth="1"/>
    <col min="8" max="8" width="0.5703125" style="188" customWidth="1"/>
    <col min="9" max="9" width="8.42578125" style="188" customWidth="1"/>
    <col min="10" max="10" width="0.5703125" style="188" customWidth="1"/>
    <col min="11" max="11" width="9.140625" style="188" customWidth="1"/>
    <col min="12" max="12" width="0.5703125" style="188" customWidth="1"/>
    <col min="13" max="13" width="12.5703125" style="188" customWidth="1"/>
    <col min="14" max="14" width="0.5703125" style="188" customWidth="1"/>
    <col min="15" max="15" width="9.140625" style="189" customWidth="1"/>
    <col min="16" max="16" width="0.5703125" style="190" customWidth="1"/>
    <col min="17" max="17" width="8.85546875" style="189" customWidth="1"/>
    <col min="18" max="18" width="0.5703125" style="190" customWidth="1"/>
    <col min="19" max="19" width="8.5703125" style="189" customWidth="1"/>
    <col min="20" max="20" width="0.5703125" style="190" customWidth="1"/>
    <col min="21" max="21" width="10.140625" style="189" customWidth="1"/>
    <col min="22" max="22" width="0.5703125" style="190" customWidth="1"/>
    <col min="23" max="23" width="10.7109375" style="189" customWidth="1"/>
    <col min="24" max="24" width="0.5703125" style="190" customWidth="1"/>
    <col min="25" max="25" width="8.5703125" style="189" customWidth="1"/>
    <col min="26" max="26" width="0.5703125" style="190" customWidth="1"/>
    <col min="27" max="27" width="10.7109375" style="189" customWidth="1"/>
    <col min="28" max="16384" width="9.140625" style="136"/>
  </cols>
  <sheetData>
    <row r="1" spans="1:27" ht="18.95" customHeight="1">
      <c r="A1" s="87" t="str">
        <f>'6-8'!A1</f>
        <v>บริษัท อีสเทิร์นโพลีเมอร์ กรุ๊ป จำกัด (มหาชน)</v>
      </c>
    </row>
    <row r="2" spans="1:27" s="138" customFormat="1" ht="18.95" customHeight="1">
      <c r="A2" s="88" t="s">
        <v>173</v>
      </c>
      <c r="C2" s="139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</row>
    <row r="3" spans="1:27" s="138" customFormat="1" ht="18.95" customHeight="1">
      <c r="A3" s="151" t="str">
        <f>'9-10'!A3</f>
        <v>สำหรับปีสิ้นสุดวันที่ 31 มีนาคม พ.ศ. 2561</v>
      </c>
      <c r="B3" s="86"/>
      <c r="C3" s="140"/>
      <c r="D3" s="86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</row>
    <row r="4" spans="1:27" s="138" customFormat="1" ht="18.95" customHeight="1">
      <c r="A4" s="88"/>
      <c r="C4" s="139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</row>
    <row r="5" spans="1:27" s="117" customFormat="1" ht="17.100000000000001" customHeight="1">
      <c r="A5" s="110"/>
      <c r="B5" s="110"/>
      <c r="C5" s="111"/>
      <c r="D5" s="110"/>
      <c r="E5" s="247" t="s">
        <v>37</v>
      </c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</row>
    <row r="6" spans="1:27" s="117" customFormat="1" ht="17.100000000000001" customHeight="1">
      <c r="A6" s="110"/>
      <c r="B6" s="110"/>
      <c r="C6" s="111"/>
      <c r="D6" s="110"/>
      <c r="E6" s="248" t="s">
        <v>180</v>
      </c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194"/>
      <c r="Y6" s="194"/>
      <c r="Z6" s="194"/>
      <c r="AA6" s="194"/>
    </row>
    <row r="7" spans="1:27" s="117" customFormat="1" ht="17.100000000000001" customHeight="1">
      <c r="A7" s="110"/>
      <c r="B7" s="110"/>
      <c r="C7" s="111"/>
      <c r="D7" s="110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6"/>
      <c r="P7" s="194"/>
      <c r="Q7" s="249" t="s">
        <v>170</v>
      </c>
      <c r="R7" s="249"/>
      <c r="S7" s="249"/>
      <c r="T7" s="249"/>
      <c r="U7" s="249"/>
      <c r="V7" s="194"/>
      <c r="W7" s="194"/>
      <c r="X7" s="194"/>
      <c r="Y7" s="194"/>
      <c r="Z7" s="194"/>
      <c r="AA7" s="194"/>
    </row>
    <row r="8" spans="1:27" s="117" customFormat="1" ht="17.100000000000001" customHeight="1">
      <c r="A8" s="110"/>
      <c r="B8" s="110"/>
      <c r="C8" s="111"/>
      <c r="D8" s="112"/>
      <c r="E8" s="197"/>
      <c r="F8" s="197"/>
      <c r="G8" s="197"/>
      <c r="H8" s="197"/>
      <c r="I8" s="198"/>
      <c r="J8" s="198"/>
      <c r="K8" s="198"/>
      <c r="L8" s="198"/>
      <c r="M8" s="198"/>
      <c r="N8" s="195"/>
      <c r="O8" s="196" t="s">
        <v>89</v>
      </c>
      <c r="P8" s="199"/>
      <c r="Q8" s="250" t="s">
        <v>71</v>
      </c>
      <c r="R8" s="250"/>
      <c r="S8" s="250"/>
      <c r="T8" s="200"/>
      <c r="U8" s="201"/>
      <c r="V8" s="199"/>
      <c r="W8" s="199"/>
      <c r="X8" s="199"/>
      <c r="Y8" s="202"/>
      <c r="Z8" s="199"/>
      <c r="AA8" s="199"/>
    </row>
    <row r="9" spans="1:27" s="117" customFormat="1" ht="17.100000000000001" customHeight="1">
      <c r="A9" s="110"/>
      <c r="B9" s="110"/>
      <c r="C9" s="111"/>
      <c r="D9" s="112"/>
      <c r="E9" s="198"/>
      <c r="F9" s="197"/>
      <c r="G9" s="198"/>
      <c r="H9" s="197"/>
      <c r="I9" s="247" t="s">
        <v>19</v>
      </c>
      <c r="J9" s="247"/>
      <c r="K9" s="247"/>
      <c r="L9" s="247"/>
      <c r="M9" s="247"/>
      <c r="N9" s="203"/>
      <c r="O9" s="196" t="s">
        <v>90</v>
      </c>
      <c r="P9" s="196"/>
      <c r="Q9" s="204"/>
      <c r="R9" s="199"/>
      <c r="S9" s="196" t="s">
        <v>116</v>
      </c>
      <c r="T9" s="199"/>
      <c r="U9" s="196" t="s">
        <v>29</v>
      </c>
      <c r="V9" s="199"/>
      <c r="W9" s="202"/>
      <c r="X9" s="199"/>
      <c r="Y9" s="202"/>
      <c r="Z9" s="199"/>
      <c r="AA9" s="202"/>
    </row>
    <row r="10" spans="1:27" s="117" customFormat="1" ht="17.100000000000001" customHeight="1">
      <c r="A10" s="110"/>
      <c r="B10" s="110"/>
      <c r="C10" s="111"/>
      <c r="D10" s="112"/>
      <c r="E10" s="197" t="s">
        <v>42</v>
      </c>
      <c r="F10" s="197"/>
      <c r="G10" s="197"/>
      <c r="H10" s="197"/>
      <c r="I10" s="197" t="s">
        <v>52</v>
      </c>
      <c r="J10" s="195"/>
      <c r="K10" s="203"/>
      <c r="L10" s="197"/>
      <c r="M10" s="203" t="s">
        <v>157</v>
      </c>
      <c r="N10" s="203"/>
      <c r="O10" s="196" t="s">
        <v>91</v>
      </c>
      <c r="P10" s="196"/>
      <c r="Q10" s="196" t="s">
        <v>72</v>
      </c>
      <c r="R10" s="199"/>
      <c r="S10" s="196" t="s">
        <v>112</v>
      </c>
      <c r="T10" s="199"/>
      <c r="U10" s="196" t="s">
        <v>51</v>
      </c>
      <c r="V10" s="199"/>
      <c r="W10" s="196" t="s">
        <v>26</v>
      </c>
      <c r="X10" s="199"/>
      <c r="Y10" s="196" t="s">
        <v>43</v>
      </c>
      <c r="Z10" s="199"/>
      <c r="AA10" s="199"/>
    </row>
    <row r="11" spans="1:27" s="117" customFormat="1" ht="17.100000000000001" customHeight="1">
      <c r="A11" s="110"/>
      <c r="B11" s="110"/>
      <c r="C11" s="111"/>
      <c r="D11" s="112"/>
      <c r="E11" s="197" t="s">
        <v>79</v>
      </c>
      <c r="F11" s="197"/>
      <c r="G11" s="197" t="s">
        <v>129</v>
      </c>
      <c r="H11" s="197"/>
      <c r="I11" s="205" t="s">
        <v>54</v>
      </c>
      <c r="J11" s="195"/>
      <c r="K11" s="197"/>
      <c r="L11" s="197"/>
      <c r="M11" s="203" t="s">
        <v>156</v>
      </c>
      <c r="N11" s="197"/>
      <c r="O11" s="196" t="s">
        <v>92</v>
      </c>
      <c r="P11" s="196"/>
      <c r="Q11" s="196" t="s">
        <v>46</v>
      </c>
      <c r="R11" s="199"/>
      <c r="S11" s="196" t="s">
        <v>117</v>
      </c>
      <c r="T11" s="199"/>
      <c r="U11" s="196" t="s">
        <v>182</v>
      </c>
      <c r="V11" s="199"/>
      <c r="W11" s="196" t="s">
        <v>183</v>
      </c>
      <c r="X11" s="199"/>
      <c r="Y11" s="196" t="s">
        <v>44</v>
      </c>
      <c r="Z11" s="199"/>
      <c r="AA11" s="199" t="s">
        <v>29</v>
      </c>
    </row>
    <row r="12" spans="1:27" s="117" customFormat="1" ht="17.100000000000001" customHeight="1">
      <c r="A12" s="110"/>
      <c r="B12" s="110"/>
      <c r="C12" s="113" t="s">
        <v>1</v>
      </c>
      <c r="D12" s="112"/>
      <c r="E12" s="206" t="s">
        <v>78</v>
      </c>
      <c r="F12" s="197"/>
      <c r="G12" s="206" t="s">
        <v>130</v>
      </c>
      <c r="H12" s="197"/>
      <c r="I12" s="206" t="s">
        <v>53</v>
      </c>
      <c r="J12" s="203"/>
      <c r="K12" s="206" t="s">
        <v>27</v>
      </c>
      <c r="L12" s="197"/>
      <c r="M12" s="207" t="s">
        <v>154</v>
      </c>
      <c r="N12" s="197"/>
      <c r="O12" s="208" t="s">
        <v>87</v>
      </c>
      <c r="P12" s="199"/>
      <c r="Q12" s="209" t="s">
        <v>45</v>
      </c>
      <c r="R12" s="199"/>
      <c r="S12" s="209" t="s">
        <v>118</v>
      </c>
      <c r="T12" s="199"/>
      <c r="U12" s="209" t="s">
        <v>181</v>
      </c>
      <c r="V12" s="199"/>
      <c r="W12" s="209" t="s">
        <v>28</v>
      </c>
      <c r="X12" s="199"/>
      <c r="Y12" s="209" t="s">
        <v>75</v>
      </c>
      <c r="Z12" s="199"/>
      <c r="AA12" s="208" t="s">
        <v>169</v>
      </c>
    </row>
    <row r="13" spans="1:27" s="117" customFormat="1" ht="6" customHeight="1">
      <c r="B13" s="114"/>
      <c r="C13" s="111"/>
      <c r="D13" s="110"/>
      <c r="E13" s="210"/>
      <c r="F13" s="210"/>
      <c r="G13" s="211"/>
      <c r="H13" s="210"/>
      <c r="I13" s="210"/>
      <c r="J13" s="210"/>
      <c r="K13" s="210"/>
      <c r="L13" s="210"/>
      <c r="M13" s="210"/>
      <c r="N13" s="210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</row>
    <row r="14" spans="1:27" s="117" customFormat="1" ht="17.100000000000001" customHeight="1">
      <c r="A14" s="114" t="s">
        <v>162</v>
      </c>
      <c r="B14" s="114"/>
      <c r="C14" s="111"/>
      <c r="D14" s="110"/>
      <c r="E14" s="210">
        <v>2800000000</v>
      </c>
      <c r="F14" s="210"/>
      <c r="G14" s="211">
        <v>3274182000</v>
      </c>
      <c r="H14" s="210"/>
      <c r="I14" s="210">
        <v>85058393</v>
      </c>
      <c r="J14" s="210"/>
      <c r="K14" s="210">
        <v>2288984456</v>
      </c>
      <c r="L14" s="210"/>
      <c r="M14" s="210">
        <v>-27893531</v>
      </c>
      <c r="N14" s="210"/>
      <c r="O14" s="210">
        <v>701719893</v>
      </c>
      <c r="P14" s="210"/>
      <c r="Q14" s="210">
        <v>97561717</v>
      </c>
      <c r="R14" s="210"/>
      <c r="S14" s="210">
        <v>-11353035</v>
      </c>
      <c r="T14" s="210"/>
      <c r="U14" s="210">
        <f>SUM(S14,Q14)</f>
        <v>86208682</v>
      </c>
      <c r="V14" s="210"/>
      <c r="W14" s="210">
        <f>SUM(U14:V14,O14,M14,K14,I14,G14,E14)</f>
        <v>9208259893</v>
      </c>
      <c r="X14" s="210"/>
      <c r="Y14" s="210">
        <v>3195705</v>
      </c>
      <c r="Z14" s="210"/>
      <c r="AA14" s="210">
        <f>SUM(Y14,W14)</f>
        <v>9211455598</v>
      </c>
    </row>
    <row r="15" spans="1:27" s="117" customFormat="1" ht="17.100000000000001" customHeight="1">
      <c r="A15" s="114" t="s">
        <v>174</v>
      </c>
      <c r="B15" s="116"/>
      <c r="C15" s="111"/>
      <c r="D15" s="1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</row>
    <row r="16" spans="1:27" s="117" customFormat="1" ht="17.100000000000001" customHeight="1">
      <c r="A16" s="117" t="s">
        <v>66</v>
      </c>
      <c r="B16" s="114"/>
      <c r="C16" s="115">
        <v>31</v>
      </c>
      <c r="D16" s="110"/>
      <c r="E16" s="211">
        <v>0</v>
      </c>
      <c r="F16" s="210"/>
      <c r="G16" s="211">
        <v>0</v>
      </c>
      <c r="H16" s="210"/>
      <c r="I16" s="210">
        <v>34073887</v>
      </c>
      <c r="J16" s="210"/>
      <c r="K16" s="211">
        <v>-34073887</v>
      </c>
      <c r="L16" s="210"/>
      <c r="M16" s="211">
        <v>0</v>
      </c>
      <c r="N16" s="210"/>
      <c r="O16" s="213">
        <v>0</v>
      </c>
      <c r="P16" s="212"/>
      <c r="Q16" s="213">
        <v>0</v>
      </c>
      <c r="R16" s="212"/>
      <c r="S16" s="213">
        <v>0</v>
      </c>
      <c r="T16" s="212"/>
      <c r="U16" s="212">
        <f>SUM(Q16:S16)</f>
        <v>0</v>
      </c>
      <c r="V16" s="212"/>
      <c r="W16" s="212">
        <f>SUM(E16:S16)</f>
        <v>0</v>
      </c>
      <c r="X16" s="212"/>
      <c r="Y16" s="212">
        <v>0</v>
      </c>
      <c r="Z16" s="212"/>
      <c r="AA16" s="212">
        <f>SUM(W16:Y16)</f>
        <v>0</v>
      </c>
    </row>
    <row r="17" spans="1:27" s="117" customFormat="1" ht="17.100000000000001" customHeight="1">
      <c r="A17" s="117" t="s">
        <v>73</v>
      </c>
      <c r="C17" s="115">
        <v>32</v>
      </c>
      <c r="D17" s="110"/>
      <c r="E17" s="211">
        <v>0</v>
      </c>
      <c r="F17" s="210"/>
      <c r="G17" s="211">
        <v>0</v>
      </c>
      <c r="H17" s="210"/>
      <c r="I17" s="211">
        <v>0</v>
      </c>
      <c r="J17" s="210"/>
      <c r="K17" s="211">
        <v>-615980186</v>
      </c>
      <c r="L17" s="210"/>
      <c r="M17" s="211">
        <v>0</v>
      </c>
      <c r="N17" s="210"/>
      <c r="O17" s="213">
        <v>0</v>
      </c>
      <c r="P17" s="212"/>
      <c r="Q17" s="213">
        <v>0</v>
      </c>
      <c r="R17" s="212"/>
      <c r="S17" s="213">
        <v>0</v>
      </c>
      <c r="T17" s="212"/>
      <c r="U17" s="212">
        <f>SUM(Q17:S17)</f>
        <v>0</v>
      </c>
      <c r="V17" s="212"/>
      <c r="W17" s="211">
        <f>SUM(E17:S17)</f>
        <v>-615980186</v>
      </c>
      <c r="X17" s="212"/>
      <c r="Y17" s="212">
        <v>0</v>
      </c>
      <c r="Z17" s="212"/>
      <c r="AA17" s="211">
        <f>SUM(W17:Y17)</f>
        <v>-615980186</v>
      </c>
    </row>
    <row r="18" spans="1:27" s="117" customFormat="1" ht="17.100000000000001" customHeight="1">
      <c r="A18" s="117" t="s">
        <v>123</v>
      </c>
      <c r="B18" s="110"/>
      <c r="C18" s="115"/>
      <c r="D18" s="1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</row>
    <row r="19" spans="1:27" s="117" customFormat="1" ht="17.100000000000001" customHeight="1">
      <c r="B19" s="117" t="s">
        <v>124</v>
      </c>
      <c r="C19" s="115">
        <v>33</v>
      </c>
      <c r="D19" s="110"/>
      <c r="E19" s="211">
        <v>0</v>
      </c>
      <c r="F19" s="210"/>
      <c r="G19" s="211">
        <v>0</v>
      </c>
      <c r="H19" s="210"/>
      <c r="I19" s="211">
        <v>0</v>
      </c>
      <c r="J19" s="210"/>
      <c r="K19" s="211">
        <v>0</v>
      </c>
      <c r="L19" s="210"/>
      <c r="M19" s="211">
        <v>0</v>
      </c>
      <c r="N19" s="210"/>
      <c r="O19" s="213">
        <v>0</v>
      </c>
      <c r="P19" s="212"/>
      <c r="Q19" s="213">
        <v>0</v>
      </c>
      <c r="R19" s="212"/>
      <c r="S19" s="213">
        <v>0</v>
      </c>
      <c r="T19" s="212"/>
      <c r="U19" s="212">
        <f>SUM(Q19:S19)</f>
        <v>0</v>
      </c>
      <c r="V19" s="212"/>
      <c r="W19" s="212">
        <f>SUM(E19:S19)</f>
        <v>0</v>
      </c>
      <c r="X19" s="212"/>
      <c r="Y19" s="211">
        <v>9207000</v>
      </c>
      <c r="Z19" s="212"/>
      <c r="AA19" s="211">
        <f>SUM(W19:Y19)</f>
        <v>9207000</v>
      </c>
    </row>
    <row r="20" spans="1:27" s="117" customFormat="1" ht="17.100000000000001" customHeight="1">
      <c r="A20" s="117" t="s">
        <v>134</v>
      </c>
      <c r="B20" s="110"/>
      <c r="C20" s="115"/>
      <c r="D20" s="110"/>
      <c r="E20" s="211">
        <v>0</v>
      </c>
      <c r="F20" s="210"/>
      <c r="G20" s="211">
        <v>0</v>
      </c>
      <c r="H20" s="210"/>
      <c r="I20" s="211">
        <v>0</v>
      </c>
      <c r="J20" s="210"/>
      <c r="K20" s="211">
        <v>1380978029</v>
      </c>
      <c r="L20" s="210"/>
      <c r="M20" s="211">
        <v>0</v>
      </c>
      <c r="N20" s="210"/>
      <c r="O20" s="213">
        <v>0</v>
      </c>
      <c r="P20" s="212"/>
      <c r="Q20" s="213">
        <v>0</v>
      </c>
      <c r="R20" s="212"/>
      <c r="S20" s="213">
        <v>0</v>
      </c>
      <c r="T20" s="212"/>
      <c r="U20" s="212">
        <f>SUM(Q20:S20)</f>
        <v>0</v>
      </c>
      <c r="V20" s="212"/>
      <c r="W20" s="211">
        <f>SUM(E20:S20)</f>
        <v>1380978029</v>
      </c>
      <c r="X20" s="212"/>
      <c r="Y20" s="211">
        <v>1724227</v>
      </c>
      <c r="Z20" s="212"/>
      <c r="AA20" s="211">
        <f>SUM(Y20,W20)</f>
        <v>1382702256</v>
      </c>
    </row>
    <row r="21" spans="1:27" s="117" customFormat="1" ht="17.100000000000001" customHeight="1">
      <c r="A21" s="117" t="s">
        <v>120</v>
      </c>
      <c r="B21" s="110"/>
      <c r="C21" s="115"/>
      <c r="D21" s="110"/>
      <c r="E21" s="214">
        <v>0</v>
      </c>
      <c r="F21" s="210"/>
      <c r="G21" s="214">
        <v>0</v>
      </c>
      <c r="H21" s="210"/>
      <c r="I21" s="214">
        <v>0</v>
      </c>
      <c r="J21" s="210"/>
      <c r="K21" s="214">
        <v>0</v>
      </c>
      <c r="L21" s="210"/>
      <c r="M21" s="214">
        <v>4051729</v>
      </c>
      <c r="N21" s="210"/>
      <c r="O21" s="215">
        <v>0</v>
      </c>
      <c r="P21" s="212"/>
      <c r="Q21" s="214">
        <v>-44601349</v>
      </c>
      <c r="R21" s="212"/>
      <c r="S21" s="214">
        <v>-21954827</v>
      </c>
      <c r="T21" s="212"/>
      <c r="U21" s="214">
        <f>SUM(Q21:T21)</f>
        <v>-66556176</v>
      </c>
      <c r="V21" s="212"/>
      <c r="W21" s="214">
        <f>SUM(E21:S21)</f>
        <v>-62504447</v>
      </c>
      <c r="X21" s="212"/>
      <c r="Y21" s="214">
        <v>-580846</v>
      </c>
      <c r="Z21" s="212"/>
      <c r="AA21" s="214">
        <f>SUM(Y21,W21)</f>
        <v>-63085293</v>
      </c>
    </row>
    <row r="22" spans="1:27" s="117" customFormat="1" ht="6" customHeight="1">
      <c r="B22" s="110"/>
      <c r="C22" s="111"/>
      <c r="D22" s="110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7"/>
      <c r="P22" s="217"/>
      <c r="Q22" s="217"/>
      <c r="R22" s="212"/>
      <c r="S22" s="217"/>
      <c r="T22" s="212"/>
      <c r="U22" s="217"/>
      <c r="V22" s="212"/>
      <c r="W22" s="217"/>
      <c r="X22" s="212"/>
      <c r="Y22" s="217"/>
      <c r="Z22" s="212"/>
      <c r="AA22" s="217"/>
    </row>
    <row r="23" spans="1:27" s="117" customFormat="1" ht="17.100000000000001" customHeight="1">
      <c r="A23" s="114" t="s">
        <v>93</v>
      </c>
      <c r="B23" s="110"/>
      <c r="C23" s="111"/>
      <c r="D23" s="110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202"/>
      <c r="P23" s="218"/>
      <c r="Q23" s="202"/>
      <c r="R23" s="212"/>
      <c r="S23" s="202"/>
      <c r="T23" s="212"/>
      <c r="U23" s="202"/>
      <c r="V23" s="212"/>
      <c r="W23" s="202"/>
      <c r="X23" s="212"/>
      <c r="Y23" s="202"/>
      <c r="Z23" s="212"/>
      <c r="AA23" s="202"/>
    </row>
    <row r="24" spans="1:27" s="117" customFormat="1" ht="17.100000000000001" customHeight="1" thickBot="1">
      <c r="B24" s="114" t="s">
        <v>163</v>
      </c>
      <c r="C24" s="111"/>
      <c r="D24" s="110"/>
      <c r="E24" s="219">
        <f>SUM(E14:E21)</f>
        <v>2800000000</v>
      </c>
      <c r="F24" s="210"/>
      <c r="G24" s="219">
        <f>SUM(G14:G21)</f>
        <v>3274182000</v>
      </c>
      <c r="H24" s="210"/>
      <c r="I24" s="219">
        <f>SUM(I14:I21)</f>
        <v>119132280</v>
      </c>
      <c r="J24" s="210"/>
      <c r="K24" s="219">
        <f>SUM(K14:K21)</f>
        <v>3019908412</v>
      </c>
      <c r="L24" s="210"/>
      <c r="M24" s="219">
        <f>SUM(M14:M21)</f>
        <v>-23841802</v>
      </c>
      <c r="N24" s="210"/>
      <c r="O24" s="219">
        <f>SUM(O14:O21)</f>
        <v>701719893</v>
      </c>
      <c r="P24" s="218"/>
      <c r="Q24" s="219">
        <f>SUM(Q14:Q21)</f>
        <v>52960368</v>
      </c>
      <c r="R24" s="212"/>
      <c r="S24" s="219">
        <f>SUM(S14:S21)</f>
        <v>-33307862</v>
      </c>
      <c r="T24" s="212"/>
      <c r="U24" s="219">
        <f>SUM(U14:U21)</f>
        <v>19652506</v>
      </c>
      <c r="V24" s="212"/>
      <c r="W24" s="219">
        <f>SUM(W14:W21)</f>
        <v>9910753289</v>
      </c>
      <c r="X24" s="212"/>
      <c r="Y24" s="219">
        <f>SUM(Y14:Y21)</f>
        <v>13546086</v>
      </c>
      <c r="Z24" s="212"/>
      <c r="AA24" s="219">
        <f>SUM(AA14:AA21)</f>
        <v>9924299375</v>
      </c>
    </row>
    <row r="25" spans="1:27" s="117" customFormat="1" ht="17.100000000000001" customHeight="1" thickTop="1">
      <c r="B25" s="114"/>
      <c r="C25" s="111"/>
      <c r="D25" s="1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2"/>
      <c r="P25" s="218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</row>
    <row r="26" spans="1:27" s="117" customFormat="1" ht="17.100000000000001" customHeight="1">
      <c r="B26" s="114"/>
      <c r="C26" s="111"/>
      <c r="D26" s="1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2"/>
      <c r="P26" s="218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</row>
    <row r="27" spans="1:27" s="117" customFormat="1" ht="17.100000000000001" customHeight="1">
      <c r="B27" s="114"/>
      <c r="C27" s="111"/>
      <c r="D27" s="1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</row>
    <row r="28" spans="1:27" s="117" customFormat="1" ht="17.100000000000001" customHeight="1">
      <c r="B28" s="114"/>
      <c r="C28" s="111"/>
      <c r="D28" s="1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</row>
    <row r="29" spans="1:27" s="117" customFormat="1" ht="17.100000000000001" customHeight="1">
      <c r="B29" s="114"/>
      <c r="C29" s="111"/>
      <c r="D29" s="1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</row>
    <row r="30" spans="1:27" s="117" customFormat="1" ht="17.100000000000001" customHeight="1">
      <c r="B30" s="114"/>
      <c r="C30" s="111"/>
      <c r="D30" s="1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  <c r="AA30" s="212"/>
    </row>
    <row r="31" spans="1:27" s="117" customFormat="1" ht="17.100000000000001" customHeight="1">
      <c r="B31" s="114"/>
      <c r="C31" s="111"/>
      <c r="D31" s="1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</row>
    <row r="32" spans="1:27" s="117" customFormat="1" ht="17.100000000000001" customHeight="1">
      <c r="B32" s="114"/>
      <c r="C32" s="111"/>
      <c r="D32" s="1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  <c r="AA32" s="212"/>
    </row>
    <row r="33" spans="1:27" s="117" customFormat="1" ht="30.75" customHeight="1">
      <c r="B33" s="114"/>
      <c r="C33" s="111"/>
      <c r="D33" s="1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</row>
    <row r="34" spans="1:27" ht="18.95" customHeight="1">
      <c r="A34" s="86" t="str">
        <f>'6-8'!A47</f>
        <v>หมายเหตุประกอบงบการเงินรวมและงบการเงินเฉพาะกิจการในหน้า 19 ถึง 136 เป็นส่วนหนึ่งของงบการเงินนี้</v>
      </c>
      <c r="B34" s="8"/>
      <c r="C34" s="37"/>
      <c r="D34" s="8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</row>
    <row r="35" spans="1:27" ht="18.95" customHeight="1">
      <c r="A35" s="87" t="str">
        <f>'6-8'!A1</f>
        <v>บริษัท อีสเทิร์นโพลีเมอร์ กรุ๊ป จำกัด (มหาชน)</v>
      </c>
    </row>
    <row r="36" spans="1:27" s="138" customFormat="1" ht="18.95" customHeight="1">
      <c r="A36" s="88" t="s">
        <v>173</v>
      </c>
      <c r="C36" s="139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  <c r="AA36" s="190"/>
    </row>
    <row r="37" spans="1:27" s="138" customFormat="1" ht="18.95" customHeight="1">
      <c r="A37" s="151" t="str">
        <f>A3</f>
        <v>สำหรับปีสิ้นสุดวันที่ 31 มีนาคม พ.ศ. 2561</v>
      </c>
      <c r="B37" s="86"/>
      <c r="C37" s="140"/>
      <c r="D37" s="86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</row>
    <row r="38" spans="1:27" s="138" customFormat="1" ht="18.95" customHeight="1">
      <c r="A38" s="88"/>
      <c r="C38" s="139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  <c r="AA38" s="190"/>
    </row>
    <row r="39" spans="1:27" s="117" customFormat="1" ht="17.100000000000001" customHeight="1">
      <c r="A39" s="110"/>
      <c r="B39" s="110"/>
      <c r="C39" s="111"/>
      <c r="D39" s="110"/>
      <c r="E39" s="247" t="s">
        <v>37</v>
      </c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</row>
    <row r="40" spans="1:27" s="117" customFormat="1" ht="17.100000000000001" customHeight="1">
      <c r="A40" s="110"/>
      <c r="B40" s="110"/>
      <c r="C40" s="111"/>
      <c r="D40" s="110"/>
      <c r="E40" s="248" t="s">
        <v>180</v>
      </c>
      <c r="F40" s="248"/>
      <c r="G40" s="248"/>
      <c r="H40" s="248"/>
      <c r="I40" s="248"/>
      <c r="J40" s="248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194"/>
      <c r="Y40" s="194"/>
      <c r="Z40" s="194"/>
      <c r="AA40" s="194"/>
    </row>
    <row r="41" spans="1:27" s="117" customFormat="1" ht="17.100000000000001" customHeight="1">
      <c r="A41" s="110"/>
      <c r="B41" s="110"/>
      <c r="C41" s="111"/>
      <c r="D41" s="110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6"/>
      <c r="P41" s="194"/>
      <c r="Q41" s="249" t="s">
        <v>170</v>
      </c>
      <c r="R41" s="249"/>
      <c r="S41" s="249"/>
      <c r="T41" s="249"/>
      <c r="U41" s="249"/>
      <c r="V41" s="194"/>
      <c r="W41" s="194"/>
      <c r="X41" s="194"/>
      <c r="Y41" s="194"/>
      <c r="Z41" s="194"/>
      <c r="AA41" s="194"/>
    </row>
    <row r="42" spans="1:27" s="117" customFormat="1" ht="17.100000000000001" customHeight="1">
      <c r="A42" s="110"/>
      <c r="B42" s="110"/>
      <c r="C42" s="111"/>
      <c r="D42" s="112"/>
      <c r="E42" s="197"/>
      <c r="F42" s="197"/>
      <c r="G42" s="197"/>
      <c r="H42" s="197"/>
      <c r="I42" s="198"/>
      <c r="J42" s="198"/>
      <c r="K42" s="198"/>
      <c r="L42" s="198"/>
      <c r="M42" s="198"/>
      <c r="N42" s="195"/>
      <c r="O42" s="196" t="s">
        <v>89</v>
      </c>
      <c r="P42" s="199"/>
      <c r="Q42" s="250" t="s">
        <v>71</v>
      </c>
      <c r="R42" s="250"/>
      <c r="S42" s="250"/>
      <c r="T42" s="200"/>
      <c r="U42" s="201"/>
      <c r="V42" s="199"/>
      <c r="W42" s="199"/>
      <c r="X42" s="199"/>
      <c r="Y42" s="202"/>
      <c r="Z42" s="199"/>
      <c r="AA42" s="199"/>
    </row>
    <row r="43" spans="1:27" s="117" customFormat="1" ht="17.100000000000001" customHeight="1">
      <c r="A43" s="110"/>
      <c r="B43" s="110"/>
      <c r="C43" s="111"/>
      <c r="D43" s="112"/>
      <c r="E43" s="198"/>
      <c r="F43" s="197"/>
      <c r="G43" s="198"/>
      <c r="H43" s="197"/>
      <c r="I43" s="247" t="s">
        <v>19</v>
      </c>
      <c r="J43" s="247"/>
      <c r="K43" s="247"/>
      <c r="L43" s="247"/>
      <c r="M43" s="247"/>
      <c r="N43" s="203"/>
      <c r="O43" s="196" t="s">
        <v>90</v>
      </c>
      <c r="P43" s="196"/>
      <c r="Q43" s="204"/>
      <c r="R43" s="199"/>
      <c r="S43" s="196" t="s">
        <v>116</v>
      </c>
      <c r="T43" s="199"/>
      <c r="U43" s="196" t="s">
        <v>29</v>
      </c>
      <c r="V43" s="199"/>
      <c r="W43" s="202"/>
      <c r="X43" s="199"/>
      <c r="Y43" s="202"/>
      <c r="Z43" s="199"/>
      <c r="AA43" s="202"/>
    </row>
    <row r="44" spans="1:27" s="117" customFormat="1" ht="17.100000000000001" customHeight="1">
      <c r="A44" s="110"/>
      <c r="B44" s="110"/>
      <c r="C44" s="111"/>
      <c r="D44" s="112"/>
      <c r="E44" s="197" t="s">
        <v>42</v>
      </c>
      <c r="F44" s="197"/>
      <c r="G44" s="197"/>
      <c r="H44" s="197"/>
      <c r="I44" s="197" t="s">
        <v>52</v>
      </c>
      <c r="J44" s="195"/>
      <c r="K44" s="203"/>
      <c r="L44" s="197"/>
      <c r="M44" s="203" t="s">
        <v>157</v>
      </c>
      <c r="N44" s="203"/>
      <c r="O44" s="196" t="s">
        <v>91</v>
      </c>
      <c r="P44" s="196"/>
      <c r="Q44" s="196" t="s">
        <v>72</v>
      </c>
      <c r="R44" s="199"/>
      <c r="S44" s="196" t="s">
        <v>112</v>
      </c>
      <c r="T44" s="199"/>
      <c r="U44" s="196" t="s">
        <v>51</v>
      </c>
      <c r="V44" s="199"/>
      <c r="W44" s="196" t="s">
        <v>26</v>
      </c>
      <c r="X44" s="199"/>
      <c r="Y44" s="196" t="s">
        <v>43</v>
      </c>
      <c r="Z44" s="199"/>
      <c r="AA44" s="199"/>
    </row>
    <row r="45" spans="1:27" s="117" customFormat="1" ht="17.100000000000001" customHeight="1">
      <c r="A45" s="110"/>
      <c r="B45" s="110"/>
      <c r="C45" s="111"/>
      <c r="D45" s="112"/>
      <c r="E45" s="197" t="s">
        <v>79</v>
      </c>
      <c r="F45" s="197"/>
      <c r="G45" s="197" t="s">
        <v>129</v>
      </c>
      <c r="H45" s="197"/>
      <c r="I45" s="205" t="s">
        <v>54</v>
      </c>
      <c r="J45" s="195"/>
      <c r="K45" s="197"/>
      <c r="L45" s="197"/>
      <c r="M45" s="203" t="s">
        <v>156</v>
      </c>
      <c r="N45" s="197"/>
      <c r="O45" s="196" t="s">
        <v>92</v>
      </c>
      <c r="P45" s="196"/>
      <c r="Q45" s="196" t="s">
        <v>46</v>
      </c>
      <c r="R45" s="199"/>
      <c r="S45" s="196" t="s">
        <v>117</v>
      </c>
      <c r="T45" s="199"/>
      <c r="U45" s="196" t="s">
        <v>182</v>
      </c>
      <c r="V45" s="199"/>
      <c r="W45" s="196" t="s">
        <v>183</v>
      </c>
      <c r="X45" s="199"/>
      <c r="Y45" s="196" t="s">
        <v>44</v>
      </c>
      <c r="Z45" s="199"/>
      <c r="AA45" s="199" t="s">
        <v>29</v>
      </c>
    </row>
    <row r="46" spans="1:27" s="117" customFormat="1" ht="17.100000000000001" customHeight="1">
      <c r="A46" s="110"/>
      <c r="B46" s="110"/>
      <c r="C46" s="113" t="s">
        <v>1</v>
      </c>
      <c r="D46" s="112"/>
      <c r="E46" s="206" t="s">
        <v>78</v>
      </c>
      <c r="F46" s="197"/>
      <c r="G46" s="206" t="s">
        <v>130</v>
      </c>
      <c r="H46" s="197"/>
      <c r="I46" s="206" t="s">
        <v>53</v>
      </c>
      <c r="J46" s="203"/>
      <c r="K46" s="206" t="s">
        <v>27</v>
      </c>
      <c r="L46" s="197"/>
      <c r="M46" s="207" t="s">
        <v>154</v>
      </c>
      <c r="N46" s="197"/>
      <c r="O46" s="208" t="s">
        <v>87</v>
      </c>
      <c r="P46" s="199"/>
      <c r="Q46" s="209" t="s">
        <v>45</v>
      </c>
      <c r="R46" s="199"/>
      <c r="S46" s="209" t="s">
        <v>118</v>
      </c>
      <c r="T46" s="199"/>
      <c r="U46" s="209" t="s">
        <v>181</v>
      </c>
      <c r="V46" s="199"/>
      <c r="W46" s="209" t="s">
        <v>28</v>
      </c>
      <c r="X46" s="199"/>
      <c r="Y46" s="209" t="s">
        <v>75</v>
      </c>
      <c r="Z46" s="199"/>
      <c r="AA46" s="208" t="s">
        <v>169</v>
      </c>
    </row>
    <row r="47" spans="1:27" s="117" customFormat="1" ht="6" customHeight="1">
      <c r="B47" s="114"/>
      <c r="C47" s="111"/>
      <c r="D47" s="110"/>
      <c r="E47" s="210"/>
      <c r="F47" s="210"/>
      <c r="G47" s="211"/>
      <c r="H47" s="210"/>
      <c r="I47" s="210"/>
      <c r="J47" s="210"/>
      <c r="K47" s="210"/>
      <c r="L47" s="210"/>
      <c r="M47" s="210"/>
      <c r="N47" s="210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  <c r="AA47" s="212"/>
    </row>
    <row r="48" spans="1:27" s="117" customFormat="1" ht="17.100000000000001" customHeight="1">
      <c r="A48" s="114" t="s">
        <v>248</v>
      </c>
      <c r="B48" s="114"/>
      <c r="C48" s="111"/>
      <c r="D48" s="110"/>
      <c r="E48" s="210">
        <f>+E24</f>
        <v>2800000000</v>
      </c>
      <c r="F48" s="210"/>
      <c r="G48" s="210">
        <f>+G24</f>
        <v>3274182000</v>
      </c>
      <c r="H48" s="210"/>
      <c r="I48" s="210">
        <f>+I24</f>
        <v>119132280</v>
      </c>
      <c r="J48" s="210"/>
      <c r="K48" s="210">
        <f>+K24</f>
        <v>3019908412</v>
      </c>
      <c r="L48" s="210"/>
      <c r="M48" s="210">
        <f>+M24</f>
        <v>-23841802</v>
      </c>
      <c r="N48" s="210"/>
      <c r="O48" s="210">
        <f>+O24</f>
        <v>701719893</v>
      </c>
      <c r="P48" s="212"/>
      <c r="Q48" s="210">
        <f>+Q24</f>
        <v>52960368</v>
      </c>
      <c r="R48" s="210"/>
      <c r="S48" s="210">
        <f>+S24</f>
        <v>-33307862</v>
      </c>
      <c r="T48" s="210"/>
      <c r="U48" s="210">
        <f>SUM(S48,Q48)</f>
        <v>19652506</v>
      </c>
      <c r="V48" s="210"/>
      <c r="W48" s="210">
        <f>SUM(U48:V48,O48,M48,K48,I48,G48,E48)</f>
        <v>9910753289</v>
      </c>
      <c r="X48" s="210"/>
      <c r="Y48" s="210">
        <f>+Y24</f>
        <v>13546086</v>
      </c>
      <c r="Z48" s="210"/>
      <c r="AA48" s="210">
        <f>+AA24</f>
        <v>9924299375</v>
      </c>
    </row>
    <row r="49" spans="1:27" s="117" customFormat="1" ht="17.100000000000001" customHeight="1">
      <c r="A49" s="114" t="s">
        <v>174</v>
      </c>
      <c r="B49" s="116"/>
      <c r="C49" s="111"/>
      <c r="D49" s="1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2"/>
      <c r="Q49" s="210"/>
      <c r="R49" s="210"/>
      <c r="S49" s="210"/>
      <c r="T49" s="210"/>
      <c r="U49" s="210"/>
      <c r="V49" s="210"/>
      <c r="W49" s="210"/>
      <c r="X49" s="210"/>
      <c r="Y49" s="210"/>
      <c r="Z49" s="210"/>
      <c r="AA49" s="210"/>
    </row>
    <row r="50" spans="1:27" s="117" customFormat="1" ht="17.100000000000001" customHeight="1">
      <c r="A50" s="117" t="s">
        <v>66</v>
      </c>
      <c r="B50" s="114"/>
      <c r="C50" s="115">
        <v>31</v>
      </c>
      <c r="D50" s="110"/>
      <c r="E50" s="211">
        <v>0</v>
      </c>
      <c r="F50" s="210"/>
      <c r="G50" s="211">
        <v>0</v>
      </c>
      <c r="H50" s="210"/>
      <c r="I50" s="210">
        <v>35313768</v>
      </c>
      <c r="J50" s="210"/>
      <c r="K50" s="211">
        <v>-35313768</v>
      </c>
      <c r="L50" s="210"/>
      <c r="M50" s="211">
        <v>0</v>
      </c>
      <c r="N50" s="210"/>
      <c r="O50" s="211">
        <v>0</v>
      </c>
      <c r="P50" s="212"/>
      <c r="Q50" s="211">
        <v>0</v>
      </c>
      <c r="R50" s="211"/>
      <c r="S50" s="211">
        <v>0</v>
      </c>
      <c r="T50" s="211"/>
      <c r="U50" s="211">
        <f>SUM(Q50:S50)</f>
        <v>0</v>
      </c>
      <c r="V50" s="211"/>
      <c r="W50" s="211">
        <f>SUM(E50:S50)</f>
        <v>0</v>
      </c>
      <c r="X50" s="211"/>
      <c r="Y50" s="211">
        <v>0</v>
      </c>
      <c r="Z50" s="211"/>
      <c r="AA50" s="211">
        <f>SUM(W50:Y50)</f>
        <v>0</v>
      </c>
    </row>
    <row r="51" spans="1:27" s="117" customFormat="1" ht="17.100000000000001" customHeight="1">
      <c r="A51" s="117" t="s">
        <v>73</v>
      </c>
      <c r="C51" s="115">
        <v>32</v>
      </c>
      <c r="D51" s="110"/>
      <c r="E51" s="211">
        <v>0</v>
      </c>
      <c r="F51" s="210"/>
      <c r="G51" s="211">
        <v>0</v>
      </c>
      <c r="H51" s="210"/>
      <c r="I51" s="211">
        <v>0</v>
      </c>
      <c r="J51" s="210"/>
      <c r="K51" s="211">
        <v>-699987210</v>
      </c>
      <c r="L51" s="210"/>
      <c r="M51" s="211">
        <v>0</v>
      </c>
      <c r="N51" s="210"/>
      <c r="O51" s="211">
        <v>0</v>
      </c>
      <c r="P51" s="212"/>
      <c r="Q51" s="211">
        <v>0</v>
      </c>
      <c r="R51" s="211"/>
      <c r="S51" s="211">
        <v>0</v>
      </c>
      <c r="T51" s="211"/>
      <c r="U51" s="211">
        <f>SUM(Q51:S51)</f>
        <v>0</v>
      </c>
      <c r="V51" s="211"/>
      <c r="W51" s="211">
        <f>SUM(E51:S51)</f>
        <v>-699987210</v>
      </c>
      <c r="X51" s="211"/>
      <c r="Y51" s="211">
        <v>0</v>
      </c>
      <c r="Z51" s="211"/>
      <c r="AA51" s="211">
        <f>SUM(W51:Y51)</f>
        <v>-699987210</v>
      </c>
    </row>
    <row r="52" spans="1:27" s="117" customFormat="1" ht="17.100000000000001" customHeight="1">
      <c r="A52" s="117" t="s">
        <v>123</v>
      </c>
      <c r="B52" s="110"/>
      <c r="C52" s="115"/>
      <c r="D52" s="1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2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</row>
    <row r="53" spans="1:27" s="117" customFormat="1" ht="17.100000000000001" customHeight="1">
      <c r="B53" s="117" t="s">
        <v>124</v>
      </c>
      <c r="C53" s="115">
        <v>33</v>
      </c>
      <c r="D53" s="110"/>
      <c r="E53" s="211">
        <v>0</v>
      </c>
      <c r="F53" s="210"/>
      <c r="G53" s="211">
        <v>0</v>
      </c>
      <c r="H53" s="210"/>
      <c r="I53" s="211">
        <v>0</v>
      </c>
      <c r="J53" s="210"/>
      <c r="K53" s="211">
        <v>0</v>
      </c>
      <c r="L53" s="210"/>
      <c r="M53" s="211">
        <v>0</v>
      </c>
      <c r="N53" s="210"/>
      <c r="O53" s="211">
        <v>0</v>
      </c>
      <c r="P53" s="212"/>
      <c r="Q53" s="211">
        <v>0</v>
      </c>
      <c r="R53" s="211"/>
      <c r="S53" s="211">
        <v>0</v>
      </c>
      <c r="T53" s="211"/>
      <c r="U53" s="211">
        <f>SUM(Q53:S53)</f>
        <v>0</v>
      </c>
      <c r="V53" s="211"/>
      <c r="W53" s="211">
        <f>SUM(E53:S53)</f>
        <v>0</v>
      </c>
      <c r="X53" s="211"/>
      <c r="Y53" s="211">
        <v>8000000</v>
      </c>
      <c r="Z53" s="211"/>
      <c r="AA53" s="211">
        <f>SUM(W53:Y53)</f>
        <v>8000000</v>
      </c>
    </row>
    <row r="54" spans="1:27" s="117" customFormat="1" ht="17.100000000000001" customHeight="1">
      <c r="A54" s="117" t="s">
        <v>134</v>
      </c>
      <c r="B54" s="110"/>
      <c r="C54" s="115"/>
      <c r="D54" s="110"/>
      <c r="E54" s="211">
        <v>0</v>
      </c>
      <c r="F54" s="210"/>
      <c r="G54" s="211">
        <v>0</v>
      </c>
      <c r="H54" s="210"/>
      <c r="I54" s="211">
        <v>0</v>
      </c>
      <c r="J54" s="210"/>
      <c r="K54" s="211">
        <f>'9-10'!F75</f>
        <v>990960751</v>
      </c>
      <c r="L54" s="210"/>
      <c r="M54" s="211">
        <v>0</v>
      </c>
      <c r="N54" s="210"/>
      <c r="O54" s="211">
        <v>0</v>
      </c>
      <c r="P54" s="212"/>
      <c r="Q54" s="211">
        <v>0</v>
      </c>
      <c r="R54" s="211"/>
      <c r="S54" s="211">
        <v>0</v>
      </c>
      <c r="T54" s="211"/>
      <c r="U54" s="211">
        <f>SUM(Q54:S54)</f>
        <v>0</v>
      </c>
      <c r="V54" s="211"/>
      <c r="W54" s="211">
        <f>SUM(E54:S54)</f>
        <v>990960751</v>
      </c>
      <c r="X54" s="211"/>
      <c r="Y54" s="211">
        <f>'9-10'!F76</f>
        <v>2249400</v>
      </c>
      <c r="Z54" s="211"/>
      <c r="AA54" s="211">
        <f>SUM(Y54,W54)</f>
        <v>993210151</v>
      </c>
    </row>
    <row r="55" spans="1:27" s="117" customFormat="1" ht="17.100000000000001" customHeight="1">
      <c r="A55" s="117" t="s">
        <v>120</v>
      </c>
      <c r="B55" s="110"/>
      <c r="C55" s="115"/>
      <c r="D55" s="110"/>
      <c r="E55" s="214">
        <v>0</v>
      </c>
      <c r="F55" s="210"/>
      <c r="G55" s="214">
        <v>0</v>
      </c>
      <c r="H55" s="210"/>
      <c r="I55" s="214">
        <v>0</v>
      </c>
      <c r="J55" s="210"/>
      <c r="K55" s="214">
        <v>0</v>
      </c>
      <c r="L55" s="210"/>
      <c r="M55" s="214">
        <v>3118228</v>
      </c>
      <c r="N55" s="210"/>
      <c r="O55" s="214">
        <v>0</v>
      </c>
      <c r="P55" s="212"/>
      <c r="Q55" s="214">
        <v>-96318867</v>
      </c>
      <c r="R55" s="211"/>
      <c r="S55" s="214">
        <v>-9978060</v>
      </c>
      <c r="T55" s="211"/>
      <c r="U55" s="214">
        <f>SUM(Q55:T55)</f>
        <v>-106296927</v>
      </c>
      <c r="V55" s="211"/>
      <c r="W55" s="214">
        <f>SUM(E55:S55)</f>
        <v>-103178699</v>
      </c>
      <c r="X55" s="211"/>
      <c r="Y55" s="214">
        <f>'9-10'!F83-'11-12'!Y54</f>
        <v>290360</v>
      </c>
      <c r="Z55" s="211"/>
      <c r="AA55" s="214">
        <f>SUM(Y55,W55)</f>
        <v>-102888339</v>
      </c>
    </row>
    <row r="56" spans="1:27" s="117" customFormat="1" ht="6" customHeight="1">
      <c r="B56" s="110"/>
      <c r="C56" s="111"/>
      <c r="D56" s="110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7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</row>
    <row r="57" spans="1:27" s="117" customFormat="1" ht="17.100000000000001" customHeight="1">
      <c r="A57" s="114" t="s">
        <v>93</v>
      </c>
      <c r="B57" s="110"/>
      <c r="C57" s="111"/>
      <c r="D57" s="110"/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218"/>
      <c r="Q57" s="198"/>
      <c r="R57" s="222"/>
      <c r="S57" s="198"/>
      <c r="T57" s="222"/>
      <c r="U57" s="198"/>
      <c r="V57" s="222"/>
      <c r="W57" s="198"/>
      <c r="X57" s="222"/>
      <c r="Y57" s="198"/>
      <c r="Z57" s="222"/>
      <c r="AA57" s="198"/>
    </row>
    <row r="58" spans="1:27" s="117" customFormat="1" ht="17.100000000000001" customHeight="1" thickBot="1">
      <c r="B58" s="114" t="s">
        <v>247</v>
      </c>
      <c r="C58" s="111"/>
      <c r="D58" s="110"/>
      <c r="E58" s="219">
        <f>SUM(E48:E55)</f>
        <v>2800000000</v>
      </c>
      <c r="F58" s="210"/>
      <c r="G58" s="219">
        <f>SUM(G48:G55)</f>
        <v>3274182000</v>
      </c>
      <c r="H58" s="210"/>
      <c r="I58" s="219">
        <f>SUM(I48:I55)</f>
        <v>154446048</v>
      </c>
      <c r="J58" s="210"/>
      <c r="K58" s="219">
        <f>SUM(K48:K55)</f>
        <v>3275568185</v>
      </c>
      <c r="L58" s="210"/>
      <c r="M58" s="219">
        <f>SUM(M48:M55)</f>
        <v>-20723574</v>
      </c>
      <c r="N58" s="210"/>
      <c r="O58" s="219">
        <f>SUM(O48:O55)</f>
        <v>701719893</v>
      </c>
      <c r="P58" s="212"/>
      <c r="Q58" s="219">
        <f>SUM(Q48:Q55)</f>
        <v>-43358499</v>
      </c>
      <c r="R58" s="210"/>
      <c r="S58" s="219">
        <f>SUM(S48:S55)</f>
        <v>-43285922</v>
      </c>
      <c r="T58" s="210"/>
      <c r="U58" s="219">
        <f>SUM(U48:U55)</f>
        <v>-86644421</v>
      </c>
      <c r="V58" s="210"/>
      <c r="W58" s="219">
        <f>SUM(W48:W55)</f>
        <v>10098548131</v>
      </c>
      <c r="X58" s="210"/>
      <c r="Y58" s="219">
        <f>SUM(Y48:Y55)</f>
        <v>24085846</v>
      </c>
      <c r="Z58" s="210"/>
      <c r="AA58" s="219">
        <f>SUM(AA48:AA55)</f>
        <v>10122633977</v>
      </c>
    </row>
    <row r="59" spans="1:27" s="117" customFormat="1" ht="17.100000000000001" customHeight="1" thickTop="1">
      <c r="B59" s="114"/>
      <c r="C59" s="111"/>
      <c r="D59" s="110"/>
      <c r="E59" s="210"/>
      <c r="F59" s="210"/>
      <c r="G59" s="210"/>
      <c r="H59" s="210"/>
      <c r="I59" s="210"/>
      <c r="J59" s="210"/>
      <c r="K59" s="210"/>
      <c r="L59" s="210"/>
      <c r="M59" s="210"/>
      <c r="N59" s="210"/>
      <c r="O59" s="212"/>
      <c r="P59" s="212"/>
      <c r="Q59" s="212"/>
      <c r="R59" s="212"/>
      <c r="S59" s="212"/>
      <c r="T59" s="212"/>
      <c r="U59" s="212"/>
      <c r="V59" s="212"/>
      <c r="W59" s="212"/>
      <c r="X59" s="212"/>
      <c r="Y59" s="212"/>
      <c r="Z59" s="212"/>
      <c r="AA59" s="212"/>
    </row>
    <row r="60" spans="1:27" s="175" customFormat="1" ht="17.100000000000001" customHeight="1">
      <c r="B60" s="176"/>
      <c r="C60" s="112"/>
      <c r="D60" s="177"/>
      <c r="E60" s="210"/>
      <c r="F60" s="210"/>
      <c r="G60" s="211"/>
      <c r="H60" s="210"/>
      <c r="I60" s="210"/>
      <c r="J60" s="210"/>
      <c r="K60" s="210"/>
      <c r="L60" s="210"/>
      <c r="M60" s="210"/>
      <c r="N60" s="210"/>
      <c r="O60" s="212"/>
      <c r="P60" s="212"/>
      <c r="Q60" s="212"/>
      <c r="R60" s="212"/>
      <c r="S60" s="212"/>
      <c r="T60" s="212"/>
      <c r="U60" s="212"/>
      <c r="V60" s="212"/>
      <c r="W60" s="212"/>
      <c r="X60" s="212"/>
      <c r="Y60" s="212"/>
      <c r="Z60" s="212"/>
      <c r="AA60" s="212"/>
    </row>
    <row r="61" spans="1:27" s="175" customFormat="1" ht="17.100000000000001" customHeight="1">
      <c r="C61" s="112"/>
      <c r="D61" s="177"/>
      <c r="E61" s="210"/>
      <c r="F61" s="210"/>
      <c r="G61" s="211"/>
      <c r="H61" s="210"/>
      <c r="I61" s="210"/>
      <c r="J61" s="210"/>
      <c r="K61" s="210"/>
      <c r="L61" s="210"/>
      <c r="M61" s="210"/>
      <c r="N61" s="210"/>
      <c r="O61" s="212"/>
      <c r="P61" s="212"/>
      <c r="Q61" s="212"/>
      <c r="R61" s="212"/>
      <c r="S61" s="212"/>
      <c r="T61" s="212"/>
      <c r="U61" s="212"/>
      <c r="V61" s="212"/>
      <c r="W61" s="212"/>
      <c r="X61" s="212"/>
      <c r="Y61" s="212"/>
      <c r="Z61" s="212"/>
      <c r="AA61" s="212"/>
    </row>
    <row r="62" spans="1:27" s="175" customFormat="1" ht="17.100000000000001" customHeight="1">
      <c r="C62" s="112"/>
      <c r="D62" s="177"/>
      <c r="E62" s="210"/>
      <c r="F62" s="210"/>
      <c r="G62" s="211"/>
      <c r="H62" s="210"/>
      <c r="I62" s="210"/>
      <c r="J62" s="210"/>
      <c r="K62" s="210"/>
      <c r="L62" s="210"/>
      <c r="M62" s="210"/>
      <c r="N62" s="210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  <c r="AA62" s="212"/>
    </row>
    <row r="63" spans="1:27" s="175" customFormat="1" ht="17.100000000000001" customHeight="1">
      <c r="C63" s="178"/>
      <c r="D63" s="177"/>
      <c r="E63" s="210"/>
      <c r="F63" s="210"/>
      <c r="G63" s="210"/>
      <c r="H63" s="210"/>
      <c r="I63" s="210"/>
      <c r="J63" s="210"/>
      <c r="K63" s="210"/>
      <c r="L63" s="210"/>
      <c r="M63" s="210"/>
      <c r="N63" s="210"/>
      <c r="O63" s="212"/>
      <c r="P63" s="212"/>
      <c r="Q63" s="212"/>
      <c r="R63" s="212"/>
      <c r="S63" s="212"/>
      <c r="T63" s="212"/>
      <c r="U63" s="212"/>
      <c r="V63" s="212"/>
      <c r="W63" s="212"/>
      <c r="X63" s="212"/>
      <c r="Y63" s="212"/>
      <c r="Z63" s="212"/>
      <c r="AA63" s="212"/>
    </row>
    <row r="64" spans="1:27" s="175" customFormat="1" ht="6" customHeight="1">
      <c r="B64" s="176"/>
      <c r="C64" s="112"/>
      <c r="D64" s="177"/>
      <c r="E64" s="210"/>
      <c r="F64" s="210"/>
      <c r="G64" s="211"/>
      <c r="H64" s="210"/>
      <c r="I64" s="210"/>
      <c r="J64" s="210"/>
      <c r="K64" s="210"/>
      <c r="L64" s="210"/>
      <c r="M64" s="210"/>
      <c r="N64" s="210"/>
      <c r="O64" s="212"/>
      <c r="P64" s="212"/>
      <c r="Q64" s="212"/>
      <c r="R64" s="212"/>
      <c r="S64" s="212"/>
      <c r="T64" s="212"/>
      <c r="U64" s="212"/>
      <c r="V64" s="212"/>
      <c r="W64" s="212"/>
      <c r="X64" s="212"/>
      <c r="Y64" s="212"/>
      <c r="Z64" s="212"/>
      <c r="AA64" s="212"/>
    </row>
    <row r="65" spans="1:27" s="175" customFormat="1" ht="17.100000000000001" customHeight="1">
      <c r="A65" s="176"/>
      <c r="B65" s="177"/>
      <c r="C65" s="112"/>
      <c r="D65" s="177"/>
      <c r="E65" s="210"/>
      <c r="F65" s="210"/>
      <c r="G65" s="211"/>
      <c r="H65" s="210"/>
      <c r="I65" s="210"/>
      <c r="J65" s="210"/>
      <c r="K65" s="210"/>
      <c r="L65" s="210"/>
      <c r="M65" s="210"/>
      <c r="N65" s="210"/>
      <c r="O65" s="212"/>
      <c r="P65" s="212"/>
      <c r="Q65" s="212"/>
      <c r="R65" s="212"/>
      <c r="S65" s="212"/>
      <c r="T65" s="212"/>
      <c r="U65" s="212"/>
      <c r="V65" s="212"/>
      <c r="W65" s="212"/>
      <c r="X65" s="212"/>
      <c r="Y65" s="212"/>
      <c r="Z65" s="212"/>
      <c r="AA65" s="212"/>
    </row>
    <row r="66" spans="1:27" s="175" customFormat="1" ht="17.100000000000001" customHeight="1">
      <c r="B66" s="176"/>
      <c r="C66" s="112"/>
      <c r="D66" s="177"/>
      <c r="E66" s="210"/>
      <c r="F66" s="210"/>
      <c r="G66" s="210"/>
      <c r="H66" s="210"/>
      <c r="I66" s="210"/>
      <c r="J66" s="210"/>
      <c r="K66" s="210"/>
      <c r="L66" s="210"/>
      <c r="M66" s="210"/>
      <c r="N66" s="210"/>
      <c r="O66" s="212"/>
      <c r="P66" s="212"/>
      <c r="Q66" s="212"/>
      <c r="R66" s="212"/>
      <c r="S66" s="212"/>
      <c r="T66" s="212"/>
      <c r="U66" s="212"/>
      <c r="V66" s="212"/>
      <c r="W66" s="212"/>
      <c r="X66" s="212"/>
      <c r="Y66" s="212"/>
      <c r="Z66" s="212"/>
      <c r="AA66" s="212"/>
    </row>
    <row r="67" spans="1:27" s="117" customFormat="1" ht="17.100000000000001" customHeight="1">
      <c r="B67" s="114"/>
      <c r="C67" s="111"/>
      <c r="D67" s="110"/>
      <c r="E67" s="210"/>
      <c r="F67" s="210"/>
      <c r="G67" s="210"/>
      <c r="H67" s="210"/>
      <c r="I67" s="210"/>
      <c r="J67" s="210"/>
      <c r="K67" s="210"/>
      <c r="L67" s="210"/>
      <c r="M67" s="210"/>
      <c r="N67" s="210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2"/>
      <c r="Z67" s="212"/>
      <c r="AA67" s="212"/>
    </row>
    <row r="68" spans="1:27" s="117" customFormat="1" ht="17.100000000000001" customHeight="1">
      <c r="B68" s="114"/>
      <c r="C68" s="111"/>
      <c r="D68" s="110"/>
      <c r="E68" s="210"/>
      <c r="F68" s="210"/>
      <c r="G68" s="210"/>
      <c r="H68" s="210"/>
      <c r="I68" s="210"/>
      <c r="J68" s="210"/>
      <c r="K68" s="210"/>
      <c r="L68" s="210"/>
      <c r="M68" s="210"/>
      <c r="N68" s="210"/>
      <c r="O68" s="212"/>
      <c r="P68" s="212"/>
      <c r="Q68" s="212"/>
      <c r="R68" s="212"/>
      <c r="S68" s="212"/>
      <c r="T68" s="212"/>
      <c r="U68" s="212"/>
      <c r="V68" s="212"/>
      <c r="W68" s="212"/>
      <c r="X68" s="212"/>
      <c r="Y68" s="212"/>
      <c r="Z68" s="212"/>
      <c r="AA68" s="212"/>
    </row>
    <row r="69" spans="1:27" s="117" customFormat="1" ht="9.75" customHeight="1">
      <c r="B69" s="114"/>
      <c r="C69" s="111"/>
      <c r="D69" s="110"/>
      <c r="E69" s="210"/>
      <c r="F69" s="210"/>
      <c r="G69" s="210"/>
      <c r="H69" s="210"/>
      <c r="I69" s="210"/>
      <c r="J69" s="210"/>
      <c r="K69" s="210"/>
      <c r="L69" s="210"/>
      <c r="M69" s="210"/>
      <c r="N69" s="210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2"/>
      <c r="Z69" s="212"/>
      <c r="AA69" s="212"/>
    </row>
    <row r="70" spans="1:27" ht="18.95" customHeight="1">
      <c r="A70" s="86" t="str">
        <f>'6-8'!A47</f>
        <v>หมายเหตุประกอบงบการเงินรวมและงบการเงินเฉพาะกิจการในหน้า 19 ถึง 136 เป็นส่วนหนึ่งของงบการเงินนี้</v>
      </c>
      <c r="B70" s="8"/>
      <c r="C70" s="37"/>
      <c r="D70" s="8"/>
      <c r="E70" s="223"/>
      <c r="F70" s="223"/>
      <c r="G70" s="223"/>
      <c r="H70" s="223"/>
      <c r="I70" s="223"/>
      <c r="J70" s="223"/>
      <c r="K70" s="223"/>
      <c r="L70" s="223"/>
      <c r="M70" s="223"/>
      <c r="N70" s="223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4"/>
      <c r="Z70" s="224"/>
      <c r="AA70" s="224"/>
    </row>
    <row r="71" spans="1:27" ht="18.95" customHeight="1">
      <c r="A71" s="7"/>
      <c r="B71" s="7"/>
      <c r="C71" s="38"/>
      <c r="D71" s="7"/>
      <c r="E71" s="225"/>
      <c r="F71" s="226"/>
      <c r="G71" s="225"/>
      <c r="H71" s="226"/>
      <c r="I71" s="225"/>
      <c r="J71" s="225"/>
      <c r="K71" s="225"/>
      <c r="L71" s="226"/>
      <c r="M71" s="225"/>
      <c r="N71" s="225"/>
      <c r="O71" s="227"/>
      <c r="P71" s="228"/>
      <c r="Q71" s="227"/>
      <c r="R71" s="228"/>
      <c r="S71" s="227"/>
      <c r="T71" s="228"/>
      <c r="U71" s="227"/>
      <c r="V71" s="228"/>
      <c r="W71" s="227"/>
      <c r="X71" s="228"/>
      <c r="Y71" s="227"/>
      <c r="Z71" s="228"/>
      <c r="AA71" s="227"/>
    </row>
    <row r="72" spans="1:27" ht="18.95" customHeight="1">
      <c r="A72" s="7"/>
      <c r="B72" s="7"/>
      <c r="C72" s="38"/>
      <c r="D72" s="7"/>
      <c r="E72" s="225"/>
      <c r="F72" s="226"/>
      <c r="G72" s="225"/>
      <c r="H72" s="226"/>
      <c r="I72" s="225"/>
      <c r="J72" s="225"/>
      <c r="K72" s="225"/>
      <c r="L72" s="226"/>
      <c r="M72" s="225"/>
      <c r="N72" s="225"/>
      <c r="O72" s="227"/>
      <c r="P72" s="228"/>
      <c r="Q72" s="227"/>
      <c r="R72" s="228"/>
      <c r="S72" s="227"/>
      <c r="T72" s="228"/>
      <c r="U72" s="227"/>
      <c r="V72" s="228"/>
      <c r="W72" s="227"/>
      <c r="X72" s="228"/>
      <c r="Y72" s="227"/>
      <c r="Z72" s="228"/>
      <c r="AA72" s="227"/>
    </row>
  </sheetData>
  <customSheetViews>
    <customSheetView guid="{E3B4DA63-CF84-4E75-A22F-949B93BCF851}" scale="120" showPageBreaks="1" topLeftCell="D31">
      <selection activeCell="AG41" sqref="AG41"/>
      <pageMargins left="0.3" right="0.3" top="0.5" bottom="0.4" header="0.49" footer="0.4"/>
      <pageSetup paperSize="9" firstPageNumber="2" orientation="landscape" horizontalDpi="1200" verticalDpi="1200" r:id="rId1"/>
      <headerFooter alignWithMargins="0"/>
    </customSheetView>
    <customSheetView guid="{5B931486-9772-4EB9-8BDC-4E9231AF05FB}" scale="120" showPageBreaks="1" topLeftCell="A13">
      <selection activeCell="A30" sqref="A30"/>
      <pageMargins left="0.3" right="0.3" top="0.5" bottom="0.4" header="0.49" footer="0.4"/>
      <pageSetup paperSize="9" firstPageNumber="2" orientation="landscape" horizontalDpi="1200" verticalDpi="1200" r:id="rId2"/>
      <headerFooter alignWithMargins="0"/>
    </customSheetView>
    <customSheetView guid="{30BE53D6-358F-4507-8547-3F9DEFB0F9B7}" scale="120" showPageBreaks="1" printArea="1" topLeftCell="A4">
      <selection activeCell="B10" sqref="B10"/>
      <pageMargins left="0.3" right="0.3" top="0.5" bottom="0.4" header="0.49" footer="0.4"/>
      <pageSetup paperSize="9" firstPageNumber="2" orientation="landscape" horizontalDpi="1200" verticalDpi="1200" r:id="rId3"/>
      <headerFooter alignWithMargins="0"/>
    </customSheetView>
    <customSheetView guid="{9B0EB865-C472-4305-A902-A000E518E140}" scale="120" showPageBreaks="1" topLeftCell="A34">
      <selection activeCell="B10" sqref="B10"/>
      <pageMargins left="0.3" right="0.3" top="0.5" bottom="0.4" header="0.49" footer="0.4"/>
      <pageSetup paperSize="9" firstPageNumber="2" orientation="landscape" horizontalDpi="1200" verticalDpi="1200" r:id="rId4"/>
      <headerFooter alignWithMargins="0"/>
    </customSheetView>
  </customSheetViews>
  <mergeCells count="10">
    <mergeCell ref="E5:AA5"/>
    <mergeCell ref="E40:W40"/>
    <mergeCell ref="Q41:U41"/>
    <mergeCell ref="Q42:S42"/>
    <mergeCell ref="I43:M43"/>
    <mergeCell ref="E39:AA39"/>
    <mergeCell ref="I9:M9"/>
    <mergeCell ref="Q8:S8"/>
    <mergeCell ref="Q7:U7"/>
    <mergeCell ref="E6:W6"/>
  </mergeCells>
  <pageMargins left="0.5" right="0.5" top="0.5" bottom="0.6" header="0.49" footer="0.4"/>
  <pageSetup paperSize="9" scale="90" firstPageNumber="11" orientation="landscape" useFirstPageNumber="1" horizontalDpi="1200" verticalDpi="1200" r:id="rId5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32"/>
  <sheetViews>
    <sheetView topLeftCell="A19" zoomScale="120" zoomScaleNormal="120" workbookViewId="0">
      <selection activeCell="B29" sqref="B29"/>
    </sheetView>
  </sheetViews>
  <sheetFormatPr defaultColWidth="9.140625" defaultRowHeight="18.75"/>
  <cols>
    <col min="1" max="1" width="1.42578125" style="136" customWidth="1"/>
    <col min="2" max="2" width="37.140625" style="136" customWidth="1"/>
    <col min="3" max="3" width="6.5703125" style="137" customWidth="1"/>
    <col min="4" max="4" width="1" style="136" customWidth="1"/>
    <col min="5" max="5" width="11.7109375" style="149" customWidth="1"/>
    <col min="6" max="6" width="1" style="150" customWidth="1"/>
    <col min="7" max="7" width="11.7109375" style="149" customWidth="1"/>
    <col min="8" max="8" width="1" style="150" customWidth="1"/>
    <col min="9" max="9" width="11.7109375" style="149" customWidth="1"/>
    <col min="10" max="10" width="1" style="149" customWidth="1"/>
    <col min="11" max="11" width="11.7109375" style="149" customWidth="1"/>
    <col min="12" max="12" width="1" style="149" customWidth="1"/>
    <col min="13" max="13" width="14.7109375" style="149" customWidth="1"/>
    <col min="14" max="14" width="1" style="149" customWidth="1"/>
    <col min="15" max="15" width="12.7109375" style="149" customWidth="1"/>
    <col min="16" max="16384" width="9.140625" style="136"/>
  </cols>
  <sheetData>
    <row r="1" spans="1:15" ht="21.75" customHeight="1">
      <c r="A1" s="1" t="str">
        <f>'11-12'!A1</f>
        <v>บริษัท อีสเทิร์นโพลีเมอร์ กรุ๊ป จำกัด (มหาชน)</v>
      </c>
      <c r="B1" s="1"/>
      <c r="C1" s="39"/>
      <c r="D1" s="1"/>
      <c r="E1" s="40"/>
      <c r="F1" s="41"/>
      <c r="G1" s="42"/>
      <c r="H1" s="41"/>
      <c r="I1" s="42"/>
      <c r="J1" s="42"/>
      <c r="K1" s="40"/>
      <c r="L1" s="40"/>
      <c r="M1" s="40"/>
      <c r="N1" s="40"/>
      <c r="O1" s="40"/>
    </row>
    <row r="2" spans="1:15" s="138" customFormat="1" ht="21.75" customHeight="1">
      <c r="A2" s="52" t="s">
        <v>173</v>
      </c>
      <c r="B2" s="31"/>
      <c r="C2" s="53"/>
      <c r="D2" s="31"/>
      <c r="E2" s="42"/>
      <c r="F2" s="41"/>
      <c r="G2" s="42"/>
      <c r="H2" s="41"/>
      <c r="I2" s="42"/>
      <c r="J2" s="42"/>
      <c r="K2" s="42"/>
      <c r="L2" s="42"/>
      <c r="M2" s="42"/>
      <c r="N2" s="42"/>
      <c r="O2" s="42"/>
    </row>
    <row r="3" spans="1:15" s="83" customFormat="1" ht="21.75" customHeight="1">
      <c r="A3" s="3" t="str">
        <f>'11-12'!A3</f>
        <v>สำหรับปีสิ้นสุดวันที่ 31 มีนาคม พ.ศ. 2561</v>
      </c>
      <c r="B3" s="54"/>
      <c r="C3" s="55"/>
      <c r="D3" s="54"/>
      <c r="E3" s="56"/>
      <c r="F3" s="57"/>
      <c r="G3" s="56"/>
      <c r="H3" s="57"/>
      <c r="I3" s="56"/>
      <c r="J3" s="56"/>
      <c r="K3" s="56"/>
      <c r="L3" s="56"/>
      <c r="M3" s="56"/>
      <c r="N3" s="56"/>
      <c r="O3" s="56"/>
    </row>
    <row r="4" spans="1:15" s="83" customFormat="1" ht="17.45" customHeight="1">
      <c r="A4" s="60"/>
      <c r="B4" s="58"/>
      <c r="C4" s="59"/>
      <c r="D4" s="58"/>
      <c r="E4" s="44"/>
      <c r="F4" s="43"/>
      <c r="G4" s="44"/>
      <c r="H4" s="43"/>
      <c r="I4" s="44"/>
      <c r="J4" s="44"/>
      <c r="K4" s="44"/>
      <c r="L4" s="44"/>
      <c r="M4" s="44"/>
      <c r="N4" s="44"/>
      <c r="O4" s="44"/>
    </row>
    <row r="5" spans="1:15" s="83" customFormat="1" ht="17.45" customHeight="1">
      <c r="A5" s="79"/>
      <c r="B5" s="79"/>
      <c r="C5" s="79"/>
      <c r="D5" s="19"/>
      <c r="E5" s="251" t="s">
        <v>166</v>
      </c>
      <c r="F5" s="251"/>
      <c r="G5" s="251"/>
      <c r="H5" s="251"/>
      <c r="I5" s="251"/>
      <c r="J5" s="251"/>
      <c r="K5" s="251"/>
      <c r="L5" s="251"/>
      <c r="M5" s="251"/>
      <c r="N5" s="251"/>
      <c r="O5" s="251"/>
    </row>
    <row r="6" spans="1:15" s="83" customFormat="1" ht="17.45" customHeight="1">
      <c r="A6" s="79"/>
      <c r="B6" s="79"/>
      <c r="C6" s="79"/>
      <c r="D6" s="80"/>
      <c r="E6" s="144"/>
      <c r="F6" s="89"/>
      <c r="H6" s="89"/>
      <c r="I6" s="252" t="s">
        <v>19</v>
      </c>
      <c r="J6" s="252"/>
      <c r="K6" s="252"/>
      <c r="L6" s="252"/>
      <c r="M6" s="252"/>
      <c r="N6" s="90"/>
      <c r="O6" s="90"/>
    </row>
    <row r="7" spans="1:15" s="83" customFormat="1" ht="17.45" customHeight="1">
      <c r="A7" s="79"/>
      <c r="B7" s="79"/>
      <c r="C7" s="79"/>
      <c r="D7" s="80"/>
      <c r="L7" s="145"/>
      <c r="M7" s="90" t="s">
        <v>112</v>
      </c>
      <c r="N7" s="90"/>
      <c r="O7" s="90"/>
    </row>
    <row r="8" spans="1:15" s="83" customFormat="1" ht="17.45" customHeight="1">
      <c r="A8" s="79"/>
      <c r="B8" s="79"/>
      <c r="C8" s="79"/>
      <c r="D8" s="80"/>
      <c r="E8" s="90" t="s">
        <v>42</v>
      </c>
      <c r="F8" s="89"/>
      <c r="G8" s="90"/>
      <c r="H8" s="89"/>
      <c r="I8" s="90" t="s">
        <v>52</v>
      </c>
      <c r="J8" s="90"/>
      <c r="K8" s="146"/>
      <c r="L8" s="145"/>
      <c r="M8" s="90" t="s">
        <v>155</v>
      </c>
      <c r="N8" s="90"/>
      <c r="O8" s="90"/>
    </row>
    <row r="9" spans="1:15" s="83" customFormat="1" ht="17.45" customHeight="1">
      <c r="A9" s="79"/>
      <c r="B9" s="79"/>
      <c r="C9" s="79"/>
      <c r="D9" s="80"/>
      <c r="E9" s="90" t="s">
        <v>79</v>
      </c>
      <c r="F9" s="89"/>
      <c r="G9" s="90" t="s">
        <v>129</v>
      </c>
      <c r="H9" s="89"/>
      <c r="I9" s="92" t="s">
        <v>54</v>
      </c>
      <c r="J9" s="90"/>
      <c r="K9" s="90"/>
      <c r="L9" s="91"/>
      <c r="M9" s="90" t="s">
        <v>156</v>
      </c>
      <c r="N9" s="93"/>
      <c r="O9" s="90" t="s">
        <v>29</v>
      </c>
    </row>
    <row r="10" spans="1:15" s="83" customFormat="1" ht="17.45" customHeight="1">
      <c r="A10" s="79"/>
      <c r="B10" s="79"/>
      <c r="C10" s="81" t="s">
        <v>1</v>
      </c>
      <c r="D10" s="80"/>
      <c r="E10" s="94" t="s">
        <v>78</v>
      </c>
      <c r="F10" s="89"/>
      <c r="G10" s="94" t="s">
        <v>130</v>
      </c>
      <c r="H10" s="89"/>
      <c r="I10" s="94" t="s">
        <v>53</v>
      </c>
      <c r="J10" s="90"/>
      <c r="K10" s="94" t="s">
        <v>27</v>
      </c>
      <c r="L10" s="90"/>
      <c r="M10" s="94" t="s">
        <v>154</v>
      </c>
      <c r="N10" s="90"/>
      <c r="O10" s="94" t="s">
        <v>169</v>
      </c>
    </row>
    <row r="11" spans="1:15" s="83" customFormat="1" ht="8.1" customHeight="1">
      <c r="B11" s="19"/>
      <c r="C11" s="20"/>
      <c r="D11" s="19"/>
      <c r="E11" s="146"/>
      <c r="F11" s="147"/>
      <c r="G11" s="146"/>
      <c r="H11" s="147"/>
      <c r="I11" s="146"/>
      <c r="J11" s="146"/>
      <c r="K11" s="146"/>
      <c r="L11" s="146"/>
      <c r="M11" s="146"/>
      <c r="N11" s="146"/>
      <c r="O11" s="146"/>
    </row>
    <row r="12" spans="1:15" s="83" customFormat="1" ht="17.45" customHeight="1">
      <c r="A12" s="35" t="s">
        <v>162</v>
      </c>
      <c r="B12" s="85"/>
      <c r="C12" s="20"/>
      <c r="D12" s="19"/>
      <c r="E12" s="95">
        <v>2800000000</v>
      </c>
      <c r="F12" s="95"/>
      <c r="G12" s="97">
        <v>3274182000</v>
      </c>
      <c r="H12" s="95"/>
      <c r="I12" s="95">
        <v>85058393</v>
      </c>
      <c r="J12" s="95"/>
      <c r="K12" s="95">
        <v>440722232</v>
      </c>
      <c r="L12" s="45"/>
      <c r="M12" s="82">
        <v>-3640779</v>
      </c>
      <c r="N12" s="95"/>
      <c r="O12" s="95">
        <f>SUM(E12:M12)</f>
        <v>6596321846</v>
      </c>
    </row>
    <row r="13" spans="1:15" s="83" customFormat="1" ht="17.45" customHeight="1">
      <c r="A13" s="35" t="s">
        <v>174</v>
      </c>
      <c r="B13" s="19"/>
      <c r="C13" s="20"/>
      <c r="D13" s="19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 spans="1:15" s="83" customFormat="1" ht="17.45" customHeight="1">
      <c r="A14" s="83" t="s">
        <v>66</v>
      </c>
      <c r="B14" s="19"/>
      <c r="C14" s="34">
        <v>31</v>
      </c>
      <c r="D14" s="19"/>
      <c r="E14" s="97" t="s">
        <v>226</v>
      </c>
      <c r="F14" s="95"/>
      <c r="G14" s="97" t="s">
        <v>225</v>
      </c>
      <c r="H14" s="95"/>
      <c r="I14" s="95">
        <v>34073887</v>
      </c>
      <c r="J14" s="95"/>
      <c r="K14" s="95">
        <v>-34073887</v>
      </c>
      <c r="L14" s="45"/>
      <c r="M14" s="82" t="s">
        <v>160</v>
      </c>
      <c r="N14" s="95"/>
      <c r="O14" s="97" t="s">
        <v>227</v>
      </c>
    </row>
    <row r="15" spans="1:15" s="83" customFormat="1" ht="17.45" customHeight="1">
      <c r="A15" s="83" t="s">
        <v>73</v>
      </c>
      <c r="B15" s="19"/>
      <c r="C15" s="20">
        <v>32</v>
      </c>
      <c r="D15" s="19"/>
      <c r="E15" s="97" t="s">
        <v>226</v>
      </c>
      <c r="F15" s="95"/>
      <c r="G15" s="97" t="s">
        <v>225</v>
      </c>
      <c r="H15" s="95"/>
      <c r="I15" s="97" t="s">
        <v>226</v>
      </c>
      <c r="J15" s="95"/>
      <c r="K15" s="97">
        <v>-615980186</v>
      </c>
      <c r="L15" s="45"/>
      <c r="M15" s="82" t="s">
        <v>160</v>
      </c>
      <c r="N15" s="95"/>
      <c r="O15" s="95">
        <f>SUM(E15:M15)</f>
        <v>-615980186</v>
      </c>
    </row>
    <row r="16" spans="1:15" s="83" customFormat="1" ht="17.45" customHeight="1">
      <c r="A16" s="83" t="s">
        <v>135</v>
      </c>
      <c r="B16" s="19"/>
      <c r="C16" s="34"/>
      <c r="D16" s="19"/>
      <c r="E16" s="97" t="s">
        <v>226</v>
      </c>
      <c r="F16" s="95"/>
      <c r="G16" s="97" t="s">
        <v>225</v>
      </c>
      <c r="H16" s="95"/>
      <c r="I16" s="97" t="s">
        <v>226</v>
      </c>
      <c r="J16" s="45"/>
      <c r="K16" s="97">
        <v>730490276</v>
      </c>
      <c r="L16" s="45"/>
      <c r="M16" s="82" t="s">
        <v>160</v>
      </c>
      <c r="N16" s="45"/>
      <c r="O16" s="95">
        <f>SUM(E16:M16)</f>
        <v>730490276</v>
      </c>
    </row>
    <row r="17" spans="1:15" s="83" customFormat="1" ht="17.45" customHeight="1">
      <c r="A17" s="83" t="s">
        <v>74</v>
      </c>
      <c r="B17" s="19"/>
      <c r="C17" s="34"/>
      <c r="D17" s="19"/>
      <c r="E17" s="96" t="s">
        <v>226</v>
      </c>
      <c r="F17" s="95"/>
      <c r="G17" s="96" t="s">
        <v>225</v>
      </c>
      <c r="H17" s="95"/>
      <c r="I17" s="96" t="s">
        <v>226</v>
      </c>
      <c r="J17" s="45"/>
      <c r="K17" s="96" t="s">
        <v>226</v>
      </c>
      <c r="L17" s="45"/>
      <c r="M17" s="84">
        <v>2722473</v>
      </c>
      <c r="N17" s="45"/>
      <c r="O17" s="148">
        <f>SUM(E17:M17)</f>
        <v>2722473</v>
      </c>
    </row>
    <row r="18" spans="1:15" s="83" customFormat="1" ht="8.1" customHeight="1">
      <c r="B18" s="19"/>
      <c r="C18" s="20"/>
      <c r="D18" s="19"/>
      <c r="E18" s="146"/>
      <c r="F18" s="147"/>
      <c r="G18" s="146"/>
      <c r="H18" s="147"/>
      <c r="I18" s="146"/>
      <c r="J18" s="146"/>
      <c r="K18" s="146"/>
      <c r="L18" s="146"/>
      <c r="M18" s="146"/>
      <c r="N18" s="146"/>
      <c r="O18" s="146"/>
    </row>
    <row r="19" spans="1:15" s="83" customFormat="1" ht="17.45" customHeight="1" thickBot="1">
      <c r="A19" s="35" t="s">
        <v>164</v>
      </c>
      <c r="B19" s="19"/>
      <c r="C19" s="20"/>
      <c r="D19" s="19"/>
      <c r="E19" s="118">
        <f>SUM(E12:E17)</f>
        <v>2800000000</v>
      </c>
      <c r="F19" s="45"/>
      <c r="G19" s="118">
        <f>SUM(G12:G17)</f>
        <v>3274182000</v>
      </c>
      <c r="H19" s="45"/>
      <c r="I19" s="118">
        <f>SUM(I12:I17)</f>
        <v>119132280</v>
      </c>
      <c r="J19" s="45"/>
      <c r="K19" s="118">
        <f>SUM(K12:K17)</f>
        <v>521158435</v>
      </c>
      <c r="L19" s="45"/>
      <c r="M19" s="118">
        <f>SUM(M12:M17)</f>
        <v>-918306</v>
      </c>
      <c r="N19" s="45"/>
      <c r="O19" s="118">
        <f>SUM(O12:O17)</f>
        <v>6713554409</v>
      </c>
    </row>
    <row r="20" spans="1:15" s="83" customFormat="1" ht="17.45" customHeight="1" thickTop="1">
      <c r="A20" s="35"/>
      <c r="B20" s="19"/>
      <c r="C20" s="20"/>
      <c r="D20" s="19"/>
      <c r="E20" s="82"/>
      <c r="F20" s="45"/>
      <c r="G20" s="82"/>
      <c r="H20" s="45"/>
      <c r="I20" s="82"/>
      <c r="J20" s="45"/>
      <c r="K20" s="82"/>
      <c r="L20" s="45"/>
      <c r="M20" s="82"/>
      <c r="N20" s="45"/>
      <c r="O20" s="82"/>
    </row>
    <row r="21" spans="1:15" s="83" customFormat="1" ht="17.45" customHeight="1">
      <c r="A21" s="35" t="s">
        <v>248</v>
      </c>
      <c r="B21" s="85"/>
      <c r="C21" s="20"/>
      <c r="D21" s="19"/>
      <c r="E21" s="95">
        <f>+E19</f>
        <v>2800000000</v>
      </c>
      <c r="F21" s="95"/>
      <c r="G21" s="95">
        <f>+G19</f>
        <v>3274182000</v>
      </c>
      <c r="H21" s="95"/>
      <c r="I21" s="95">
        <f>+I19</f>
        <v>119132280</v>
      </c>
      <c r="J21" s="95"/>
      <c r="K21" s="95">
        <f>+K19</f>
        <v>521158435</v>
      </c>
      <c r="L21" s="45"/>
      <c r="M21" s="95">
        <f>+M19</f>
        <v>-918306</v>
      </c>
      <c r="N21" s="95"/>
      <c r="O21" s="95">
        <f>SUM(E21:M21)</f>
        <v>6713554409</v>
      </c>
    </row>
    <row r="22" spans="1:15" s="83" customFormat="1" ht="17.45" customHeight="1">
      <c r="A22" s="35" t="s">
        <v>174</v>
      </c>
      <c r="B22" s="19"/>
      <c r="C22" s="20"/>
      <c r="D22" s="19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</row>
    <row r="23" spans="1:15" s="83" customFormat="1" ht="17.45" customHeight="1">
      <c r="A23" s="83" t="s">
        <v>66</v>
      </c>
      <c r="B23" s="19"/>
      <c r="C23" s="34">
        <v>31</v>
      </c>
      <c r="D23" s="19"/>
      <c r="E23" s="97" t="s">
        <v>226</v>
      </c>
      <c r="F23" s="95"/>
      <c r="G23" s="97" t="s">
        <v>225</v>
      </c>
      <c r="H23" s="95"/>
      <c r="I23" s="95">
        <v>35313768</v>
      </c>
      <c r="J23" s="95"/>
      <c r="K23" s="95">
        <v>-35313768</v>
      </c>
      <c r="L23" s="45"/>
      <c r="M23" s="82" t="s">
        <v>160</v>
      </c>
      <c r="N23" s="95"/>
      <c r="O23" s="97" t="s">
        <v>227</v>
      </c>
    </row>
    <row r="24" spans="1:15" s="83" customFormat="1" ht="17.45" customHeight="1">
      <c r="A24" s="83" t="s">
        <v>73</v>
      </c>
      <c r="B24" s="19"/>
      <c r="C24" s="20">
        <v>32</v>
      </c>
      <c r="D24" s="19"/>
      <c r="E24" s="97" t="s">
        <v>226</v>
      </c>
      <c r="F24" s="95"/>
      <c r="G24" s="97" t="s">
        <v>225</v>
      </c>
      <c r="H24" s="95"/>
      <c r="I24" s="97"/>
      <c r="J24" s="95"/>
      <c r="K24" s="97">
        <v>-699987210</v>
      </c>
      <c r="L24" s="45"/>
      <c r="M24" s="82" t="s">
        <v>160</v>
      </c>
      <c r="N24" s="95"/>
      <c r="O24" s="95">
        <f>SUM(E24:M24)</f>
        <v>-699987210</v>
      </c>
    </row>
    <row r="25" spans="1:15" s="83" customFormat="1" ht="17.45" customHeight="1">
      <c r="A25" s="83" t="s">
        <v>135</v>
      </c>
      <c r="B25" s="19"/>
      <c r="C25" s="34"/>
      <c r="D25" s="19"/>
      <c r="E25" s="97" t="s">
        <v>226</v>
      </c>
      <c r="F25" s="95"/>
      <c r="G25" s="97" t="s">
        <v>225</v>
      </c>
      <c r="H25" s="95"/>
      <c r="I25" s="97" t="s">
        <v>226</v>
      </c>
      <c r="J25" s="45"/>
      <c r="K25" s="97">
        <f>+'9-10'!J78</f>
        <v>1059043731</v>
      </c>
      <c r="L25" s="45"/>
      <c r="M25" s="82" t="s">
        <v>160</v>
      </c>
      <c r="N25" s="45"/>
      <c r="O25" s="95">
        <f>SUM(E25:M25)</f>
        <v>1059043731</v>
      </c>
    </row>
    <row r="26" spans="1:15" s="83" customFormat="1" ht="17.45" customHeight="1">
      <c r="A26" s="83" t="s">
        <v>74</v>
      </c>
      <c r="B26" s="19"/>
      <c r="C26" s="34"/>
      <c r="D26" s="19"/>
      <c r="E26" s="96" t="s">
        <v>226</v>
      </c>
      <c r="F26" s="95"/>
      <c r="G26" s="96" t="s">
        <v>225</v>
      </c>
      <c r="H26" s="95"/>
      <c r="I26" s="96" t="s">
        <v>226</v>
      </c>
      <c r="J26" s="45"/>
      <c r="K26" s="96" t="s">
        <v>226</v>
      </c>
      <c r="L26" s="45"/>
      <c r="M26" s="84">
        <f>'9-10'!J69</f>
        <v>-442291</v>
      </c>
      <c r="N26" s="45"/>
      <c r="O26" s="148">
        <f>SUM(E26:M26)</f>
        <v>-442291</v>
      </c>
    </row>
    <row r="27" spans="1:15" s="83" customFormat="1" ht="8.1" customHeight="1">
      <c r="B27" s="19"/>
      <c r="C27" s="20"/>
      <c r="D27" s="19"/>
      <c r="E27" s="146"/>
      <c r="F27" s="147"/>
      <c r="G27" s="146"/>
      <c r="H27" s="147"/>
      <c r="I27" s="146"/>
      <c r="J27" s="146"/>
      <c r="K27" s="146"/>
      <c r="L27" s="146"/>
      <c r="M27" s="146"/>
      <c r="N27" s="146"/>
      <c r="O27" s="146"/>
    </row>
    <row r="28" spans="1:15" s="83" customFormat="1" ht="17.45" customHeight="1" thickBot="1">
      <c r="A28" s="35" t="s">
        <v>249</v>
      </c>
      <c r="B28" s="19"/>
      <c r="C28" s="20"/>
      <c r="D28" s="19"/>
      <c r="E28" s="118">
        <f>SUM(E21:E26)</f>
        <v>2800000000</v>
      </c>
      <c r="F28" s="45"/>
      <c r="G28" s="118">
        <f>SUM(G21:G26)</f>
        <v>3274182000</v>
      </c>
      <c r="H28" s="45"/>
      <c r="I28" s="118">
        <f>SUM(I21:I26)</f>
        <v>154446048</v>
      </c>
      <c r="J28" s="45"/>
      <c r="K28" s="118">
        <f>SUM(K21:K26)</f>
        <v>844901188</v>
      </c>
      <c r="L28" s="45"/>
      <c r="M28" s="118">
        <f>SUM(M21:M26)</f>
        <v>-1360597</v>
      </c>
      <c r="N28" s="45"/>
      <c r="O28" s="118">
        <f>SUM(O21:O26)</f>
        <v>7072168639</v>
      </c>
    </row>
    <row r="29" spans="1:15" s="83" customFormat="1" ht="27.95" customHeight="1" thickTop="1">
      <c r="A29" s="35"/>
      <c r="B29" s="19"/>
      <c r="C29" s="20"/>
      <c r="D29" s="19"/>
      <c r="E29" s="82"/>
      <c r="F29" s="45"/>
      <c r="G29" s="82"/>
      <c r="H29" s="45"/>
      <c r="I29" s="82"/>
      <c r="J29" s="45"/>
      <c r="K29" s="82"/>
      <c r="L29" s="45"/>
      <c r="M29" s="82"/>
      <c r="N29" s="45"/>
      <c r="O29" s="82"/>
    </row>
    <row r="30" spans="1:15" ht="21.75" customHeight="1">
      <c r="A30" s="143" t="str">
        <f>'6-8'!A47</f>
        <v>หมายเหตุประกอบงบการเงินรวมและงบการเงินเฉพาะกิจการในหน้า 19 ถึง 136 เป็นส่วนหนึ่งของงบการเงินนี้</v>
      </c>
      <c r="B30" s="8"/>
      <c r="C30" s="37"/>
      <c r="D30" s="8"/>
      <c r="E30" s="46"/>
      <c r="F30" s="47"/>
      <c r="G30" s="46"/>
      <c r="H30" s="47"/>
      <c r="I30" s="46"/>
      <c r="J30" s="46"/>
      <c r="K30" s="46"/>
      <c r="L30" s="46"/>
      <c r="M30" s="46"/>
      <c r="N30" s="46"/>
      <c r="O30" s="46"/>
    </row>
    <row r="31" spans="1:15">
      <c r="A31" s="7"/>
      <c r="B31" s="7"/>
      <c r="C31" s="38"/>
      <c r="D31" s="7"/>
      <c r="E31" s="50"/>
      <c r="F31" s="48"/>
      <c r="G31" s="49"/>
      <c r="H31" s="48"/>
      <c r="I31" s="49"/>
      <c r="J31" s="49"/>
      <c r="K31" s="50"/>
      <c r="L31" s="50"/>
      <c r="M31" s="50"/>
      <c r="N31" s="50"/>
      <c r="O31" s="50"/>
    </row>
    <row r="32" spans="1:15">
      <c r="A32" s="7"/>
      <c r="B32" s="7"/>
      <c r="C32" s="38"/>
      <c r="D32" s="7"/>
      <c r="E32" s="50"/>
      <c r="F32" s="48"/>
      <c r="G32" s="49"/>
      <c r="H32" s="48"/>
      <c r="I32" s="49"/>
      <c r="J32" s="49"/>
      <c r="K32" s="50"/>
      <c r="L32" s="50"/>
      <c r="M32" s="50"/>
      <c r="N32" s="50"/>
      <c r="O32" s="50"/>
    </row>
  </sheetData>
  <customSheetViews>
    <customSheetView guid="{E3B4DA63-CF84-4E75-A22F-949B93BCF851}" scale="120" showPageBreaks="1" topLeftCell="A13">
      <selection activeCell="D19" sqref="D19"/>
      <pageMargins left="0.5" right="0.5" top="0.5" bottom="0.4" header="0.49" footer="0.4"/>
      <pageSetup paperSize="9" firstPageNumber="2" orientation="landscape" horizontalDpi="1200" verticalDpi="1200" r:id="rId1"/>
      <headerFooter alignWithMargins="0"/>
    </customSheetView>
    <customSheetView guid="{5B931486-9772-4EB9-8BDC-4E9231AF05FB}" scale="120" showPageBreaks="1">
      <selection activeCell="I15" sqref="I15"/>
      <pageMargins left="0.5" right="0.5" top="0.5" bottom="0.4" header="0.49" footer="0.4"/>
      <pageSetup paperSize="9" firstPageNumber="2" orientation="landscape" horizontalDpi="1200" verticalDpi="1200" r:id="rId2"/>
      <headerFooter alignWithMargins="0"/>
    </customSheetView>
    <customSheetView guid="{30BE53D6-358F-4507-8547-3F9DEFB0F9B7}" scale="120" showPageBreaks="1" printArea="1" topLeftCell="A13">
      <selection activeCell="D19" sqref="D19"/>
      <pageMargins left="0.5" right="0.5" top="0.5" bottom="0.4" header="0.49" footer="0.4"/>
      <pageSetup paperSize="9" firstPageNumber="2" orientation="landscape" horizontalDpi="1200" verticalDpi="1200" r:id="rId3"/>
      <headerFooter alignWithMargins="0"/>
    </customSheetView>
    <customSheetView guid="{9B0EB865-C472-4305-A902-A000E518E140}" scale="120" showPageBreaks="1" topLeftCell="A10">
      <selection activeCell="K24" sqref="K24"/>
      <pageMargins left="0.5" right="0.5" top="0.5" bottom="0.4" header="0.49" footer="0.4"/>
      <pageSetup paperSize="9" firstPageNumber="2" orientation="landscape" horizontalDpi="1200" verticalDpi="1200" r:id="rId4"/>
      <headerFooter alignWithMargins="0"/>
    </customSheetView>
  </customSheetViews>
  <mergeCells count="2">
    <mergeCell ref="E5:O5"/>
    <mergeCell ref="I6:M6"/>
  </mergeCells>
  <pageMargins left="1.2" right="0.75" top="0.5" bottom="0.6" header="0.49" footer="0.4"/>
  <pageSetup paperSize="9" firstPageNumber="13" orientation="landscape" useFirstPageNumber="1" horizontalDpi="1200" verticalDpi="1200" r:id="rId5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201"/>
  <sheetViews>
    <sheetView tabSelected="1" showRuler="0" topLeftCell="A60" zoomScale="115" zoomScaleNormal="115" zoomScaleSheetLayoutView="100" workbookViewId="0">
      <selection activeCell="F76" sqref="F76"/>
    </sheetView>
  </sheetViews>
  <sheetFormatPr defaultColWidth="9.140625" defaultRowHeight="21.75" customHeight="1"/>
  <cols>
    <col min="1" max="2" width="0.85546875" style="5" customWidth="1"/>
    <col min="3" max="3" width="28" style="7" customWidth="1"/>
    <col min="4" max="4" width="7.28515625" style="10" customWidth="1"/>
    <col min="5" max="5" width="0.5703125" style="7" customWidth="1"/>
    <col min="6" max="6" width="12.5703125" style="225" customWidth="1"/>
    <col min="7" max="7" width="0.5703125" style="225" customWidth="1"/>
    <col min="8" max="8" width="12.5703125" style="225" customWidth="1"/>
    <col min="9" max="9" width="0.5703125" style="225" customWidth="1"/>
    <col min="10" max="10" width="12.5703125" style="225" customWidth="1"/>
    <col min="11" max="11" width="0.5703125" style="225" customWidth="1"/>
    <col min="12" max="12" width="12.5703125" style="225" customWidth="1"/>
    <col min="13" max="13" width="11.85546875" style="7" customWidth="1"/>
    <col min="14" max="15" width="10" style="7" bestFit="1" customWidth="1"/>
    <col min="16" max="16384" width="9.140625" style="7"/>
  </cols>
  <sheetData>
    <row r="1" spans="1:12" s="13" customFormat="1" ht="21.75" customHeight="1">
      <c r="A1" s="1" t="str">
        <f>'13'!A1</f>
        <v>บริษัท อีสเทิร์นโพลีเมอร์ กรุ๊ป จำกัด (มหาชน)</v>
      </c>
      <c r="B1" s="1"/>
      <c r="C1" s="9"/>
      <c r="D1" s="10"/>
      <c r="E1" s="11"/>
      <c r="F1" s="229"/>
      <c r="G1" s="229"/>
      <c r="H1" s="229"/>
      <c r="I1" s="229"/>
      <c r="J1" s="229"/>
      <c r="K1" s="229"/>
      <c r="L1" s="229"/>
    </row>
    <row r="2" spans="1:12" s="18" customFormat="1" ht="21.75" customHeight="1">
      <c r="A2" s="52" t="s">
        <v>25</v>
      </c>
      <c r="B2" s="52"/>
      <c r="C2" s="33"/>
      <c r="D2" s="28"/>
      <c r="E2" s="33"/>
      <c r="F2" s="230"/>
      <c r="G2" s="230"/>
      <c r="H2" s="230"/>
      <c r="I2" s="230"/>
      <c r="J2" s="230"/>
      <c r="K2" s="230"/>
      <c r="L2" s="230"/>
    </row>
    <row r="3" spans="1:12" s="13" customFormat="1" ht="21.75" customHeight="1">
      <c r="A3" s="3" t="str">
        <f>'13'!A3</f>
        <v>สำหรับปีสิ้นสุดวันที่ 31 มีนาคม พ.ศ. 2561</v>
      </c>
      <c r="B3" s="36"/>
      <c r="C3" s="16"/>
      <c r="D3" s="15"/>
      <c r="E3" s="16"/>
      <c r="F3" s="231"/>
      <c r="G3" s="231"/>
      <c r="H3" s="231"/>
      <c r="I3" s="231"/>
      <c r="J3" s="231"/>
      <c r="K3" s="231"/>
      <c r="L3" s="231"/>
    </row>
    <row r="4" spans="1:12" s="13" customFormat="1" ht="18.95" customHeight="1">
      <c r="A4" s="52"/>
      <c r="B4" s="18"/>
      <c r="C4" s="33"/>
      <c r="D4" s="28"/>
      <c r="E4" s="33"/>
      <c r="F4" s="230"/>
      <c r="G4" s="230"/>
      <c r="H4" s="230"/>
      <c r="I4" s="230"/>
      <c r="J4" s="230"/>
      <c r="K4" s="230"/>
      <c r="L4" s="230"/>
    </row>
    <row r="5" spans="1:12" s="13" customFormat="1" ht="18.95" customHeight="1">
      <c r="C5" s="11"/>
      <c r="D5" s="10"/>
      <c r="E5" s="11"/>
      <c r="F5" s="232"/>
      <c r="G5" s="232" t="s">
        <v>0</v>
      </c>
      <c r="H5" s="232"/>
      <c r="I5" s="233"/>
      <c r="J5" s="232"/>
      <c r="K5" s="232" t="s">
        <v>165</v>
      </c>
      <c r="L5" s="232"/>
    </row>
    <row r="6" spans="1:12" ht="18.95" customHeight="1">
      <c r="D6" s="64"/>
      <c r="E6" s="65"/>
      <c r="F6" s="234" t="s">
        <v>245</v>
      </c>
      <c r="G6" s="235"/>
      <c r="H6" s="234" t="s">
        <v>161</v>
      </c>
      <c r="I6" s="233"/>
      <c r="J6" s="234" t="s">
        <v>245</v>
      </c>
      <c r="K6" s="235"/>
      <c r="L6" s="234" t="s">
        <v>161</v>
      </c>
    </row>
    <row r="7" spans="1:12" ht="18.95" customHeight="1">
      <c r="D7" s="66" t="s">
        <v>1</v>
      </c>
      <c r="E7" s="65"/>
      <c r="F7" s="236" t="s">
        <v>2</v>
      </c>
      <c r="G7" s="237"/>
      <c r="H7" s="236" t="s">
        <v>2</v>
      </c>
      <c r="I7" s="233"/>
      <c r="J7" s="236" t="s">
        <v>2</v>
      </c>
      <c r="K7" s="237"/>
      <c r="L7" s="236" t="s">
        <v>2</v>
      </c>
    </row>
    <row r="8" spans="1:12" ht="17.100000000000001" customHeight="1">
      <c r="A8" s="157" t="s">
        <v>38</v>
      </c>
      <c r="B8" s="157"/>
      <c r="C8" s="158"/>
      <c r="F8" s="238"/>
      <c r="G8" s="238"/>
      <c r="H8" s="238"/>
      <c r="J8" s="238"/>
      <c r="K8" s="238"/>
      <c r="L8" s="238"/>
    </row>
    <row r="9" spans="1:12" ht="17.100000000000001" customHeight="1">
      <c r="A9" s="159" t="s">
        <v>68</v>
      </c>
      <c r="B9" s="159"/>
      <c r="F9" s="239">
        <f>'9-10'!F29</f>
        <v>1063514134</v>
      </c>
      <c r="G9" s="238"/>
      <c r="H9" s="239">
        <v>1443969598</v>
      </c>
      <c r="I9" s="238"/>
      <c r="J9" s="239">
        <f>+'9-10'!J29</f>
        <v>1058959370</v>
      </c>
      <c r="K9" s="238"/>
      <c r="L9" s="239">
        <v>734065102</v>
      </c>
    </row>
    <row r="10" spans="1:12" ht="17.100000000000001" customHeight="1">
      <c r="A10" s="159" t="s">
        <v>233</v>
      </c>
      <c r="B10" s="159"/>
      <c r="F10" s="239"/>
      <c r="G10" s="238"/>
      <c r="H10" s="239"/>
      <c r="I10" s="238"/>
      <c r="J10" s="239"/>
      <c r="K10" s="238"/>
      <c r="L10" s="239"/>
    </row>
    <row r="11" spans="1:12" ht="17.100000000000001" customHeight="1">
      <c r="B11" s="159" t="s">
        <v>192</v>
      </c>
      <c r="C11" s="159"/>
      <c r="D11" s="10">
        <v>8</v>
      </c>
      <c r="F11" s="239">
        <v>3595267</v>
      </c>
      <c r="G11" s="238"/>
      <c r="H11" s="239">
        <v>-11542978</v>
      </c>
      <c r="I11" s="238"/>
      <c r="J11" s="239">
        <v>-1206280</v>
      </c>
      <c r="K11" s="238"/>
      <c r="L11" s="239">
        <v>-224345</v>
      </c>
    </row>
    <row r="12" spans="1:12" ht="17.100000000000001" customHeight="1">
      <c r="B12" s="159" t="s">
        <v>266</v>
      </c>
      <c r="C12" s="159"/>
      <c r="F12" s="239"/>
      <c r="G12" s="238"/>
      <c r="H12" s="239"/>
      <c r="I12" s="238"/>
      <c r="J12" s="239"/>
      <c r="K12" s="238"/>
      <c r="L12" s="239"/>
    </row>
    <row r="13" spans="1:12" ht="17.100000000000001" customHeight="1">
      <c r="B13" s="7"/>
      <c r="C13" s="159" t="s">
        <v>267</v>
      </c>
      <c r="D13" s="10">
        <v>9</v>
      </c>
      <c r="F13" s="225">
        <v>-2335635</v>
      </c>
      <c r="G13" s="238"/>
      <c r="H13" s="225">
        <v>-27175756</v>
      </c>
      <c r="I13" s="238"/>
      <c r="J13" s="239">
        <v>0</v>
      </c>
      <c r="K13" s="238"/>
      <c r="L13" s="239">
        <v>0</v>
      </c>
    </row>
    <row r="14" spans="1:12" ht="17.100000000000001" customHeight="1">
      <c r="B14" s="159" t="s">
        <v>106</v>
      </c>
      <c r="C14" s="159"/>
      <c r="F14" s="239"/>
      <c r="G14" s="238"/>
      <c r="H14" s="239"/>
      <c r="I14" s="238"/>
      <c r="J14" s="239"/>
      <c r="K14" s="238"/>
      <c r="L14" s="239"/>
    </row>
    <row r="15" spans="1:12" ht="17.100000000000001" customHeight="1">
      <c r="B15" s="7"/>
      <c r="C15" s="159" t="s">
        <v>231</v>
      </c>
      <c r="D15" s="10">
        <v>9</v>
      </c>
      <c r="F15" s="239">
        <v>1398017</v>
      </c>
      <c r="G15" s="238"/>
      <c r="H15" s="239">
        <v>3669177</v>
      </c>
      <c r="I15" s="238"/>
      <c r="J15" s="239">
        <v>0</v>
      </c>
      <c r="K15" s="238"/>
      <c r="L15" s="239">
        <v>0</v>
      </c>
    </row>
    <row r="16" spans="1:12" ht="17.100000000000001" customHeight="1">
      <c r="A16" s="160"/>
      <c r="B16" s="160" t="s">
        <v>193</v>
      </c>
      <c r="C16" s="160"/>
      <c r="F16" s="239"/>
      <c r="G16" s="238"/>
      <c r="H16" s="239"/>
      <c r="I16" s="238"/>
      <c r="J16" s="239"/>
      <c r="K16" s="238"/>
      <c r="L16" s="239"/>
    </row>
    <row r="17" spans="1:12" ht="17.100000000000001" customHeight="1">
      <c r="A17" s="160"/>
      <c r="B17" s="160"/>
      <c r="C17" s="160" t="s">
        <v>194</v>
      </c>
      <c r="D17" s="10">
        <v>25</v>
      </c>
      <c r="F17" s="238">
        <v>171630</v>
      </c>
      <c r="G17" s="238"/>
      <c r="H17" s="238">
        <v>1554740</v>
      </c>
      <c r="I17" s="238"/>
      <c r="J17" s="239">
        <v>0</v>
      </c>
      <c r="K17" s="238"/>
      <c r="L17" s="239">
        <v>0</v>
      </c>
    </row>
    <row r="18" spans="1:12" ht="17.100000000000001" customHeight="1">
      <c r="A18" s="160"/>
      <c r="B18" s="160"/>
      <c r="C18" s="160" t="s">
        <v>159</v>
      </c>
      <c r="D18" s="10" t="s">
        <v>259</v>
      </c>
      <c r="F18" s="238">
        <v>-7284158</v>
      </c>
      <c r="G18" s="238"/>
      <c r="H18" s="238">
        <v>-4422888</v>
      </c>
      <c r="I18" s="238"/>
      <c r="J18" s="238">
        <v>3228400</v>
      </c>
      <c r="K18" s="238"/>
      <c r="L18" s="238">
        <v>904300</v>
      </c>
    </row>
    <row r="19" spans="1:12" ht="17.100000000000001" customHeight="1">
      <c r="B19" s="159" t="s">
        <v>195</v>
      </c>
      <c r="C19" s="159"/>
      <c r="D19" s="10" t="s">
        <v>228</v>
      </c>
      <c r="F19" s="239">
        <v>-245119706</v>
      </c>
      <c r="G19" s="238"/>
      <c r="H19" s="239">
        <v>-246332342</v>
      </c>
      <c r="I19" s="238"/>
      <c r="J19" s="239">
        <v>0</v>
      </c>
      <c r="K19" s="238"/>
      <c r="L19" s="239">
        <v>0</v>
      </c>
    </row>
    <row r="20" spans="1:12" ht="17.100000000000001" customHeight="1">
      <c r="B20" s="159" t="s">
        <v>30</v>
      </c>
      <c r="C20" s="13"/>
      <c r="F20" s="239"/>
      <c r="G20" s="238"/>
      <c r="H20" s="239"/>
      <c r="I20" s="238"/>
      <c r="J20" s="239"/>
      <c r="K20" s="238"/>
      <c r="L20" s="239"/>
    </row>
    <row r="21" spans="1:12" ht="17.100000000000001" customHeight="1">
      <c r="B21" s="159"/>
      <c r="C21" s="160" t="s">
        <v>184</v>
      </c>
      <c r="D21" s="10">
        <v>16</v>
      </c>
      <c r="F21" s="238">
        <v>0</v>
      </c>
      <c r="G21" s="238"/>
      <c r="H21" s="238">
        <v>0</v>
      </c>
      <c r="I21" s="238"/>
      <c r="J21" s="238">
        <v>8457490</v>
      </c>
      <c r="K21" s="238"/>
      <c r="L21" s="238">
        <v>8742041</v>
      </c>
    </row>
    <row r="22" spans="1:12" ht="17.100000000000001" customHeight="1">
      <c r="B22" s="159"/>
      <c r="C22" s="160" t="s">
        <v>185</v>
      </c>
      <c r="D22" s="10">
        <v>17</v>
      </c>
      <c r="F22" s="239">
        <v>588614817</v>
      </c>
      <c r="G22" s="238"/>
      <c r="H22" s="239">
        <v>560897147</v>
      </c>
      <c r="I22" s="238"/>
      <c r="J22" s="239">
        <v>5992751</v>
      </c>
      <c r="K22" s="238"/>
      <c r="L22" s="239">
        <v>6650141</v>
      </c>
    </row>
    <row r="23" spans="1:12" ht="17.100000000000001" customHeight="1">
      <c r="B23" s="159" t="s">
        <v>268</v>
      </c>
      <c r="C23" s="160"/>
      <c r="D23" s="7"/>
    </row>
    <row r="24" spans="1:12" ht="17.100000000000001" customHeight="1">
      <c r="B24" s="159"/>
      <c r="C24" s="160" t="s">
        <v>269</v>
      </c>
      <c r="D24" s="10">
        <v>17</v>
      </c>
      <c r="F24" s="238">
        <v>0</v>
      </c>
      <c r="G24" s="238"/>
      <c r="H24" s="239">
        <v>-685964</v>
      </c>
      <c r="I24" s="238"/>
      <c r="J24" s="239">
        <v>0</v>
      </c>
      <c r="K24" s="238"/>
      <c r="L24" s="239">
        <v>0</v>
      </c>
    </row>
    <row r="25" spans="1:12" ht="17.100000000000001" customHeight="1">
      <c r="B25" s="159" t="s">
        <v>39</v>
      </c>
      <c r="C25" s="159"/>
      <c r="D25" s="10" t="s">
        <v>229</v>
      </c>
      <c r="F25" s="239">
        <v>54803495</v>
      </c>
      <c r="G25" s="238"/>
      <c r="H25" s="239">
        <v>57069795</v>
      </c>
      <c r="I25" s="238"/>
      <c r="J25" s="239">
        <v>67143</v>
      </c>
      <c r="K25" s="238"/>
      <c r="L25" s="239">
        <v>52460</v>
      </c>
    </row>
    <row r="26" spans="1:12" ht="17.100000000000001" customHeight="1">
      <c r="B26" s="159" t="s">
        <v>196</v>
      </c>
      <c r="C26" s="159"/>
      <c r="F26" s="238"/>
      <c r="G26" s="238"/>
      <c r="H26" s="238"/>
      <c r="I26" s="238"/>
      <c r="J26" s="238"/>
      <c r="K26" s="238"/>
      <c r="L26" s="238"/>
    </row>
    <row r="27" spans="1:12" ht="17.100000000000001" customHeight="1">
      <c r="B27" s="159"/>
      <c r="C27" s="159" t="s">
        <v>197</v>
      </c>
      <c r="D27" s="10">
        <v>35</v>
      </c>
      <c r="F27" s="238">
        <v>683498</v>
      </c>
      <c r="G27" s="238"/>
      <c r="H27" s="238">
        <v>17248</v>
      </c>
      <c r="I27" s="238"/>
      <c r="J27" s="238">
        <v>0</v>
      </c>
      <c r="K27" s="238"/>
      <c r="L27" s="238">
        <v>0</v>
      </c>
    </row>
    <row r="28" spans="1:12" ht="17.100000000000001" customHeight="1">
      <c r="B28" s="159" t="s">
        <v>198</v>
      </c>
      <c r="C28" s="159"/>
      <c r="F28" s="238"/>
      <c r="G28" s="238"/>
      <c r="H28" s="238"/>
      <c r="I28" s="238"/>
      <c r="J28" s="238"/>
      <c r="K28" s="238"/>
      <c r="L28" s="238"/>
    </row>
    <row r="29" spans="1:12" ht="17.100000000000001" customHeight="1">
      <c r="B29" s="159"/>
      <c r="C29" s="160" t="s">
        <v>184</v>
      </c>
      <c r="F29" s="238">
        <v>0</v>
      </c>
      <c r="G29" s="238"/>
      <c r="H29" s="238">
        <v>0</v>
      </c>
      <c r="I29" s="238"/>
      <c r="J29" s="238">
        <v>0</v>
      </c>
      <c r="K29" s="238"/>
      <c r="L29" s="238">
        <v>7941</v>
      </c>
    </row>
    <row r="30" spans="1:12" ht="17.100000000000001" customHeight="1">
      <c r="B30" s="159"/>
      <c r="C30" s="160" t="s">
        <v>185</v>
      </c>
      <c r="F30" s="238">
        <v>-4892958</v>
      </c>
      <c r="G30" s="238"/>
      <c r="H30" s="238">
        <v>-8887144</v>
      </c>
      <c r="I30" s="238"/>
      <c r="J30" s="238">
        <v>15492</v>
      </c>
      <c r="K30" s="238"/>
      <c r="L30" s="238">
        <v>20707</v>
      </c>
    </row>
    <row r="31" spans="1:12" ht="17.100000000000001" customHeight="1">
      <c r="B31" s="159" t="s">
        <v>136</v>
      </c>
      <c r="C31" s="160"/>
      <c r="D31" s="10">
        <v>34</v>
      </c>
      <c r="F31" s="238">
        <v>0</v>
      </c>
      <c r="G31" s="238"/>
      <c r="H31" s="238">
        <v>-822496</v>
      </c>
      <c r="I31" s="238"/>
      <c r="J31" s="238">
        <v>0</v>
      </c>
      <c r="K31" s="238"/>
      <c r="L31" s="238">
        <v>0</v>
      </c>
    </row>
    <row r="32" spans="1:12" ht="17.100000000000001" customHeight="1">
      <c r="B32" s="159" t="s">
        <v>47</v>
      </c>
      <c r="D32" s="10">
        <v>29</v>
      </c>
      <c r="F32" s="238">
        <v>16561663</v>
      </c>
      <c r="G32" s="238"/>
      <c r="H32" s="238">
        <v>12784465</v>
      </c>
      <c r="I32" s="238"/>
      <c r="J32" s="238">
        <v>1147082</v>
      </c>
      <c r="K32" s="238"/>
      <c r="L32" s="238">
        <v>941981</v>
      </c>
    </row>
    <row r="33" spans="1:12" ht="17.100000000000001" customHeight="1">
      <c r="B33" s="159" t="s">
        <v>186</v>
      </c>
      <c r="F33" s="238"/>
      <c r="G33" s="238"/>
      <c r="H33" s="238"/>
      <c r="I33" s="238"/>
      <c r="J33" s="238"/>
      <c r="K33" s="238"/>
      <c r="L33" s="238"/>
    </row>
    <row r="34" spans="1:12" ht="17.100000000000001" customHeight="1">
      <c r="B34" s="159"/>
      <c r="C34" s="160" t="s">
        <v>187</v>
      </c>
      <c r="D34" s="10" t="s">
        <v>258</v>
      </c>
      <c r="F34" s="238">
        <v>0</v>
      </c>
      <c r="G34" s="238"/>
      <c r="H34" s="238">
        <v>0</v>
      </c>
      <c r="I34" s="238"/>
      <c r="J34" s="238">
        <v>-97560000</v>
      </c>
      <c r="K34" s="238"/>
      <c r="L34" s="238">
        <v>-146070000</v>
      </c>
    </row>
    <row r="35" spans="1:12" ht="17.100000000000001" customHeight="1">
      <c r="B35" s="159"/>
      <c r="C35" s="160" t="s">
        <v>188</v>
      </c>
      <c r="D35" s="10" t="s">
        <v>258</v>
      </c>
      <c r="F35" s="238">
        <v>0</v>
      </c>
      <c r="G35" s="238"/>
      <c r="H35" s="238">
        <v>0</v>
      </c>
      <c r="I35" s="238"/>
      <c r="J35" s="238">
        <v>-961999785</v>
      </c>
      <c r="K35" s="238"/>
      <c r="L35" s="238">
        <v>-570999919</v>
      </c>
    </row>
    <row r="36" spans="1:12" ht="17.100000000000001" customHeight="1">
      <c r="B36" s="159" t="s">
        <v>22</v>
      </c>
      <c r="C36" s="30"/>
      <c r="D36" s="10">
        <v>34</v>
      </c>
      <c r="F36" s="240">
        <v>-6165024</v>
      </c>
      <c r="G36" s="238"/>
      <c r="H36" s="240">
        <v>-6550658</v>
      </c>
      <c r="I36" s="238"/>
      <c r="J36" s="240">
        <v>-38381135</v>
      </c>
      <c r="K36" s="238"/>
      <c r="L36" s="240">
        <v>-45644395</v>
      </c>
    </row>
    <row r="37" spans="1:12" ht="17.100000000000001" customHeight="1">
      <c r="B37" s="159" t="s">
        <v>199</v>
      </c>
      <c r="C37" s="30"/>
      <c r="D37" s="10">
        <v>35</v>
      </c>
      <c r="F37" s="238">
        <v>0</v>
      </c>
      <c r="G37" s="238"/>
      <c r="H37" s="238">
        <v>1723155</v>
      </c>
      <c r="I37" s="238"/>
      <c r="J37" s="238">
        <v>0</v>
      </c>
      <c r="K37" s="238"/>
      <c r="L37" s="238">
        <v>0</v>
      </c>
    </row>
    <row r="38" spans="1:12" ht="17.100000000000001" customHeight="1">
      <c r="B38" s="159" t="s">
        <v>48</v>
      </c>
      <c r="C38" s="30"/>
      <c r="D38" s="10">
        <v>37</v>
      </c>
      <c r="F38" s="220">
        <v>-11972332</v>
      </c>
      <c r="G38" s="238"/>
      <c r="H38" s="220">
        <v>55205920</v>
      </c>
      <c r="I38" s="238"/>
      <c r="J38" s="220">
        <v>14731</v>
      </c>
      <c r="K38" s="238"/>
      <c r="L38" s="220">
        <v>46914</v>
      </c>
    </row>
    <row r="39" spans="1:12" ht="3" customHeight="1">
      <c r="A39" s="159"/>
      <c r="B39" s="159"/>
      <c r="C39" s="30"/>
      <c r="F39" s="240"/>
      <c r="G39" s="238"/>
      <c r="H39" s="240"/>
      <c r="I39" s="238"/>
      <c r="J39" s="240"/>
      <c r="K39" s="238"/>
      <c r="L39" s="240"/>
    </row>
    <row r="40" spans="1:12" ht="17.100000000000001" customHeight="1">
      <c r="A40" s="159"/>
      <c r="B40" s="159"/>
      <c r="C40" s="30"/>
      <c r="F40" s="220">
        <f>SUM(F9:F38)</f>
        <v>1451572708</v>
      </c>
      <c r="G40" s="238"/>
      <c r="H40" s="220">
        <f>SUM(H9:H38)</f>
        <v>1830471019</v>
      </c>
      <c r="I40" s="238"/>
      <c r="J40" s="220">
        <f>SUM(J9:J38)</f>
        <v>-21264741</v>
      </c>
      <c r="K40" s="238"/>
      <c r="L40" s="220">
        <f>SUM(L9:L38)</f>
        <v>-11507072</v>
      </c>
    </row>
    <row r="41" spans="1:12" ht="17.100000000000001" customHeight="1">
      <c r="A41" s="159"/>
      <c r="B41" s="159"/>
      <c r="C41" s="30"/>
      <c r="F41" s="240"/>
      <c r="G41" s="238"/>
      <c r="H41" s="240"/>
      <c r="I41" s="238"/>
      <c r="J41" s="240"/>
      <c r="K41" s="238"/>
      <c r="L41" s="240"/>
    </row>
    <row r="42" spans="1:12" ht="17.100000000000001" customHeight="1">
      <c r="A42" s="159"/>
      <c r="B42" s="159"/>
      <c r="C42" s="30"/>
      <c r="F42" s="240"/>
      <c r="G42" s="238"/>
      <c r="H42" s="240"/>
      <c r="I42" s="238"/>
      <c r="J42" s="240"/>
      <c r="K42" s="238"/>
      <c r="L42" s="240"/>
    </row>
    <row r="43" spans="1:12" ht="17.100000000000001" customHeight="1">
      <c r="A43" s="159"/>
      <c r="B43" s="159"/>
      <c r="C43" s="30"/>
      <c r="F43" s="240"/>
      <c r="G43" s="238"/>
      <c r="H43" s="240"/>
      <c r="I43" s="238"/>
      <c r="J43" s="240"/>
      <c r="K43" s="238"/>
      <c r="L43" s="240"/>
    </row>
    <row r="44" spans="1:12" ht="9" customHeight="1">
      <c r="A44" s="159"/>
      <c r="B44" s="159"/>
      <c r="C44" s="30"/>
      <c r="F44" s="240"/>
      <c r="G44" s="238"/>
      <c r="H44" s="240"/>
      <c r="I44" s="238"/>
      <c r="J44" s="240"/>
      <c r="K44" s="238"/>
      <c r="L44" s="240"/>
    </row>
    <row r="45" spans="1:12" ht="21.95" customHeight="1">
      <c r="A45" s="142" t="str">
        <f>'6-8'!A47</f>
        <v>หมายเหตุประกอบงบการเงินรวมและงบการเงินเฉพาะกิจการในหน้า 19 ถึง 136 เป็นส่วนหนึ่งของงบการเงินนี้</v>
      </c>
      <c r="B45" s="4"/>
      <c r="C45" s="8"/>
      <c r="D45" s="15"/>
      <c r="E45" s="8"/>
      <c r="F45" s="220"/>
      <c r="G45" s="220"/>
      <c r="H45" s="220"/>
      <c r="I45" s="241"/>
      <c r="J45" s="220"/>
      <c r="K45" s="220"/>
      <c r="L45" s="220"/>
    </row>
    <row r="46" spans="1:12" s="13" customFormat="1" ht="21.75" customHeight="1">
      <c r="A46" s="1" t="str">
        <f>A1</f>
        <v>บริษัท อีสเทิร์นโพลีเมอร์ กรุ๊ป จำกัด (มหาชน)</v>
      </c>
      <c r="B46" s="1"/>
      <c r="C46" s="9"/>
      <c r="D46" s="10"/>
      <c r="E46" s="11"/>
      <c r="F46" s="229"/>
      <c r="G46" s="229"/>
      <c r="H46" s="229"/>
      <c r="I46" s="229"/>
      <c r="J46" s="229"/>
      <c r="K46" s="229"/>
      <c r="L46" s="229"/>
    </row>
    <row r="47" spans="1:12" s="18" customFormat="1" ht="21.75" customHeight="1">
      <c r="A47" s="52" t="s">
        <v>25</v>
      </c>
      <c r="B47" s="52"/>
      <c r="C47" s="33"/>
      <c r="D47" s="28"/>
      <c r="E47" s="33"/>
      <c r="F47" s="230"/>
      <c r="G47" s="230"/>
      <c r="H47" s="230"/>
      <c r="I47" s="230"/>
      <c r="J47" s="230"/>
      <c r="K47" s="230"/>
      <c r="L47" s="230"/>
    </row>
    <row r="48" spans="1:12" s="13" customFormat="1" ht="21.75" customHeight="1">
      <c r="A48" s="3" t="str">
        <f>A3</f>
        <v>สำหรับปีสิ้นสุดวันที่ 31 มีนาคม พ.ศ. 2561</v>
      </c>
      <c r="B48" s="36"/>
      <c r="C48" s="16"/>
      <c r="D48" s="15"/>
      <c r="E48" s="16"/>
      <c r="F48" s="231"/>
      <c r="G48" s="231"/>
      <c r="H48" s="231"/>
      <c r="I48" s="231"/>
      <c r="J48" s="231"/>
      <c r="K48" s="231"/>
      <c r="L48" s="231"/>
    </row>
    <row r="49" spans="1:12" s="13" customFormat="1" ht="18.95" customHeight="1">
      <c r="A49" s="52"/>
      <c r="B49" s="18"/>
      <c r="C49" s="33"/>
      <c r="D49" s="28"/>
      <c r="E49" s="33"/>
      <c r="F49" s="230"/>
      <c r="G49" s="230"/>
      <c r="H49" s="230"/>
      <c r="I49" s="230"/>
      <c r="J49" s="230"/>
      <c r="K49" s="230"/>
      <c r="L49" s="230"/>
    </row>
    <row r="50" spans="1:12" s="13" customFormat="1" ht="18.95" customHeight="1">
      <c r="C50" s="11"/>
      <c r="D50" s="10"/>
      <c r="E50" s="11"/>
      <c r="F50" s="232"/>
      <c r="G50" s="232" t="s">
        <v>0</v>
      </c>
      <c r="H50" s="232"/>
      <c r="I50" s="233"/>
      <c r="J50" s="232"/>
      <c r="K50" s="232" t="s">
        <v>165</v>
      </c>
      <c r="L50" s="232"/>
    </row>
    <row r="51" spans="1:12" ht="18.95" customHeight="1">
      <c r="D51" s="64"/>
      <c r="E51" s="65"/>
      <c r="F51" s="234" t="s">
        <v>245</v>
      </c>
      <c r="G51" s="235"/>
      <c r="H51" s="234" t="s">
        <v>161</v>
      </c>
      <c r="I51" s="233"/>
      <c r="J51" s="234" t="s">
        <v>245</v>
      </c>
      <c r="K51" s="235"/>
      <c r="L51" s="234" t="s">
        <v>161</v>
      </c>
    </row>
    <row r="52" spans="1:12" ht="18.95" customHeight="1">
      <c r="D52" s="66" t="s">
        <v>1</v>
      </c>
      <c r="E52" s="65"/>
      <c r="F52" s="236" t="s">
        <v>2</v>
      </c>
      <c r="G52" s="237"/>
      <c r="H52" s="236" t="s">
        <v>2</v>
      </c>
      <c r="I52" s="233"/>
      <c r="J52" s="236" t="s">
        <v>2</v>
      </c>
      <c r="K52" s="237"/>
      <c r="L52" s="236" t="s">
        <v>2</v>
      </c>
    </row>
    <row r="53" spans="1:12" ht="21" customHeight="1">
      <c r="A53" s="5" t="s">
        <v>200</v>
      </c>
      <c r="D53" s="72"/>
      <c r="E53" s="65"/>
      <c r="F53" s="234"/>
      <c r="G53" s="237"/>
      <c r="H53" s="234"/>
      <c r="I53" s="233"/>
      <c r="J53" s="234"/>
      <c r="K53" s="237"/>
      <c r="L53" s="234"/>
    </row>
    <row r="54" spans="1:12" ht="21" customHeight="1">
      <c r="B54" s="5" t="s">
        <v>270</v>
      </c>
      <c r="D54" s="72"/>
      <c r="E54" s="65"/>
      <c r="F54" s="234"/>
      <c r="G54" s="237"/>
      <c r="H54" s="234"/>
      <c r="I54" s="233"/>
      <c r="J54" s="234"/>
      <c r="K54" s="237"/>
      <c r="L54" s="234"/>
    </row>
    <row r="55" spans="1:12" ht="21" customHeight="1">
      <c r="A55" s="7"/>
      <c r="B55" s="5" t="s">
        <v>201</v>
      </c>
      <c r="D55" s="98"/>
      <c r="E55" s="162"/>
      <c r="F55" s="242"/>
      <c r="G55" s="242"/>
      <c r="H55" s="242"/>
      <c r="J55" s="242"/>
      <c r="K55" s="242"/>
      <c r="L55" s="242"/>
    </row>
    <row r="56" spans="1:12" ht="21" customHeight="1">
      <c r="B56" s="7"/>
      <c r="C56" s="159" t="s">
        <v>58</v>
      </c>
      <c r="E56" s="162"/>
      <c r="F56" s="239">
        <v>91056985</v>
      </c>
      <c r="G56" s="242"/>
      <c r="H56" s="239">
        <v>-234916088</v>
      </c>
      <c r="J56" s="239">
        <v>1751764</v>
      </c>
      <c r="K56" s="242"/>
      <c r="L56" s="239">
        <v>17943292</v>
      </c>
    </row>
    <row r="57" spans="1:12" ht="21" customHeight="1">
      <c r="B57" s="7"/>
      <c r="C57" s="159" t="s">
        <v>40</v>
      </c>
      <c r="E57" s="162"/>
      <c r="F57" s="239">
        <v>-165153340</v>
      </c>
      <c r="G57" s="242"/>
      <c r="H57" s="239">
        <v>189264166</v>
      </c>
      <c r="J57" s="239">
        <v>0</v>
      </c>
      <c r="K57" s="242"/>
      <c r="L57" s="239">
        <v>0</v>
      </c>
    </row>
    <row r="58" spans="1:12" ht="21" customHeight="1">
      <c r="B58" s="7"/>
      <c r="C58" s="159" t="s">
        <v>82</v>
      </c>
      <c r="E58" s="162"/>
      <c r="F58" s="239">
        <v>56508753</v>
      </c>
      <c r="G58" s="242"/>
      <c r="H58" s="239">
        <v>-23580527</v>
      </c>
      <c r="J58" s="239">
        <v>95514</v>
      </c>
      <c r="K58" s="242"/>
      <c r="L58" s="239">
        <v>87404</v>
      </c>
    </row>
    <row r="59" spans="1:12" ht="21" customHeight="1">
      <c r="B59" s="7"/>
      <c r="C59" s="159" t="s">
        <v>67</v>
      </c>
      <c r="E59" s="162"/>
      <c r="F59" s="239">
        <v>-2622829</v>
      </c>
      <c r="G59" s="242"/>
      <c r="H59" s="239">
        <v>-6120820</v>
      </c>
      <c r="J59" s="239">
        <v>0</v>
      </c>
      <c r="K59" s="242"/>
      <c r="L59" s="239">
        <v>0</v>
      </c>
    </row>
    <row r="60" spans="1:12" ht="21" customHeight="1">
      <c r="B60" s="7"/>
      <c r="C60" s="159" t="s">
        <v>7</v>
      </c>
      <c r="E60" s="162"/>
      <c r="F60" s="239">
        <v>-7993947</v>
      </c>
      <c r="G60" s="242"/>
      <c r="H60" s="239">
        <v>-1397081</v>
      </c>
      <c r="J60" s="239">
        <v>-20000</v>
      </c>
      <c r="K60" s="242"/>
      <c r="L60" s="239">
        <v>0</v>
      </c>
    </row>
    <row r="61" spans="1:12" ht="21" customHeight="1">
      <c r="A61" s="7"/>
      <c r="B61" s="5" t="s">
        <v>41</v>
      </c>
      <c r="E61" s="162"/>
      <c r="F61" s="239"/>
      <c r="G61" s="242"/>
      <c r="H61" s="239"/>
      <c r="J61" s="239"/>
      <c r="K61" s="242"/>
      <c r="L61" s="239"/>
    </row>
    <row r="62" spans="1:12" ht="21" customHeight="1">
      <c r="B62" s="7"/>
      <c r="C62" s="159" t="s">
        <v>59</v>
      </c>
      <c r="E62" s="162"/>
      <c r="F62" s="239">
        <v>124330192</v>
      </c>
      <c r="G62" s="242"/>
      <c r="H62" s="239">
        <v>144820319</v>
      </c>
      <c r="J62" s="239">
        <v>931269</v>
      </c>
      <c r="K62" s="242"/>
      <c r="L62" s="239">
        <v>1847834</v>
      </c>
    </row>
    <row r="63" spans="1:12" ht="21" customHeight="1">
      <c r="B63" s="7"/>
      <c r="C63" s="159" t="s">
        <v>12</v>
      </c>
      <c r="E63" s="162"/>
      <c r="F63" s="239">
        <v>-12031595</v>
      </c>
      <c r="G63" s="242"/>
      <c r="H63" s="239">
        <v>1937295</v>
      </c>
      <c r="J63" s="239">
        <v>47133</v>
      </c>
      <c r="K63" s="242"/>
      <c r="L63" s="239">
        <v>-64379</v>
      </c>
    </row>
    <row r="64" spans="1:12" ht="21" customHeight="1">
      <c r="B64" s="7"/>
      <c r="C64" s="159" t="s">
        <v>137</v>
      </c>
      <c r="D64" s="10">
        <v>29</v>
      </c>
      <c r="E64" s="162"/>
      <c r="F64" s="220">
        <v>-4722940</v>
      </c>
      <c r="G64" s="242"/>
      <c r="H64" s="220">
        <v>-2765364</v>
      </c>
      <c r="J64" s="220">
        <v>0</v>
      </c>
      <c r="K64" s="242"/>
      <c r="L64" s="220">
        <v>0</v>
      </c>
    </row>
    <row r="65" spans="1:12" ht="6" customHeight="1">
      <c r="B65" s="7"/>
      <c r="C65" s="159"/>
      <c r="E65" s="162"/>
      <c r="F65" s="240"/>
      <c r="G65" s="242"/>
      <c r="H65" s="240"/>
      <c r="J65" s="240"/>
      <c r="K65" s="242"/>
      <c r="L65" s="240"/>
    </row>
    <row r="66" spans="1:12" ht="21" customHeight="1">
      <c r="B66" s="159" t="s">
        <v>202</v>
      </c>
      <c r="E66" s="159"/>
    </row>
    <row r="67" spans="1:12" ht="21" customHeight="1">
      <c r="B67" s="159"/>
      <c r="C67" s="159" t="s">
        <v>203</v>
      </c>
      <c r="E67" s="159"/>
    </row>
    <row r="68" spans="1:12" ht="21" customHeight="1">
      <c r="B68" s="159"/>
      <c r="C68" s="159" t="s">
        <v>204</v>
      </c>
      <c r="E68" s="159"/>
      <c r="F68" s="240">
        <f>SUM(F56:F64,F40)</f>
        <v>1530943987</v>
      </c>
      <c r="G68" s="242"/>
      <c r="H68" s="240">
        <f>SUM(H56:H64,H40)</f>
        <v>1897712919</v>
      </c>
      <c r="J68" s="240">
        <f>SUM(J56:J64,J40)</f>
        <v>-18459061</v>
      </c>
      <c r="L68" s="240">
        <f>SUM(L56:L64,L40)</f>
        <v>8307079</v>
      </c>
    </row>
    <row r="69" spans="1:12" ht="21" customHeight="1">
      <c r="B69" s="159"/>
      <c r="C69" s="159" t="s">
        <v>205</v>
      </c>
      <c r="D69" s="159"/>
      <c r="E69" s="159"/>
      <c r="F69" s="225">
        <v>6350816</v>
      </c>
      <c r="G69" s="242"/>
      <c r="H69" s="225">
        <v>6078637</v>
      </c>
      <c r="J69" s="225">
        <v>37747381</v>
      </c>
      <c r="L69" s="225">
        <v>47044160</v>
      </c>
    </row>
    <row r="70" spans="1:12" ht="21" customHeight="1">
      <c r="B70" s="159"/>
      <c r="C70" s="159" t="s">
        <v>206</v>
      </c>
      <c r="D70" s="159"/>
      <c r="E70" s="159"/>
      <c r="G70" s="242"/>
    </row>
    <row r="71" spans="1:12" ht="21" customHeight="1">
      <c r="C71" s="160" t="s">
        <v>207</v>
      </c>
      <c r="D71" s="159"/>
      <c r="E71" s="159"/>
      <c r="F71" s="239">
        <v>13837549</v>
      </c>
      <c r="H71" s="239">
        <v>-55072472</v>
      </c>
      <c r="I71" s="238"/>
      <c r="J71" s="239">
        <v>-14731</v>
      </c>
      <c r="L71" s="239">
        <v>-36555</v>
      </c>
    </row>
    <row r="72" spans="1:12" ht="21" customHeight="1">
      <c r="C72" s="159" t="s">
        <v>264</v>
      </c>
      <c r="D72" s="159"/>
      <c r="E72" s="159"/>
      <c r="F72" s="239">
        <v>5123968</v>
      </c>
      <c r="H72" s="239">
        <v>0</v>
      </c>
      <c r="I72" s="238"/>
      <c r="J72" s="239">
        <v>0</v>
      </c>
      <c r="L72" s="239">
        <v>0</v>
      </c>
    </row>
    <row r="73" spans="1:12" ht="21" customHeight="1">
      <c r="B73" s="159" t="s">
        <v>208</v>
      </c>
      <c r="C73" s="159" t="s">
        <v>139</v>
      </c>
      <c r="D73" s="159"/>
      <c r="E73" s="159"/>
      <c r="F73" s="220">
        <v>-58341741</v>
      </c>
      <c r="G73" s="242"/>
      <c r="H73" s="220">
        <v>-85192695</v>
      </c>
      <c r="I73" s="226"/>
      <c r="J73" s="220">
        <v>-3693261</v>
      </c>
      <c r="K73" s="242"/>
      <c r="L73" s="220">
        <v>-3315831</v>
      </c>
    </row>
    <row r="74" spans="1:12" ht="6" customHeight="1">
      <c r="B74" s="159"/>
      <c r="C74" s="159"/>
      <c r="D74" s="159"/>
      <c r="E74" s="159"/>
      <c r="I74" s="238"/>
    </row>
    <row r="75" spans="1:12" ht="21" customHeight="1">
      <c r="A75" s="2" t="s">
        <v>209</v>
      </c>
      <c r="F75" s="220">
        <f>SUM(F68:F73)</f>
        <v>1497914579</v>
      </c>
      <c r="G75" s="238"/>
      <c r="H75" s="220">
        <f>SUM(H68:H73)</f>
        <v>1763526389</v>
      </c>
      <c r="I75" s="238"/>
      <c r="J75" s="220">
        <f>SUM(J68:J73)</f>
        <v>15580328</v>
      </c>
      <c r="K75" s="238"/>
      <c r="L75" s="220">
        <f>SUM(L68:L73)</f>
        <v>51998853</v>
      </c>
    </row>
    <row r="76" spans="1:12" ht="21" customHeight="1">
      <c r="A76" s="2"/>
      <c r="F76" s="240"/>
      <c r="G76" s="238"/>
      <c r="H76" s="240"/>
      <c r="I76" s="238"/>
      <c r="J76" s="240"/>
      <c r="K76" s="238"/>
      <c r="L76" s="240"/>
    </row>
    <row r="77" spans="1:12" ht="21" customHeight="1">
      <c r="A77" s="2"/>
      <c r="B77" s="2"/>
    </row>
    <row r="78" spans="1:12" ht="21" customHeight="1">
      <c r="A78" s="2"/>
      <c r="B78" s="2"/>
    </row>
    <row r="79" spans="1:12" ht="21" customHeight="1">
      <c r="A79" s="2"/>
      <c r="B79" s="2"/>
    </row>
    <row r="80" spans="1:12" ht="21" customHeight="1">
      <c r="A80" s="2"/>
      <c r="B80" s="2"/>
    </row>
    <row r="81" spans="1:12" ht="21" customHeight="1">
      <c r="A81" s="2"/>
      <c r="B81" s="2"/>
    </row>
    <row r="82" spans="1:12" ht="29.25" customHeight="1">
      <c r="A82" s="2"/>
      <c r="B82" s="2"/>
    </row>
    <row r="83" spans="1:12" ht="21.95" customHeight="1">
      <c r="A83" s="142" t="str">
        <f>A45</f>
        <v>หมายเหตุประกอบงบการเงินรวมและงบการเงินเฉพาะกิจการในหน้า 19 ถึง 136 เป็นส่วนหนึ่งของงบการเงินนี้</v>
      </c>
      <c r="B83" s="4"/>
      <c r="C83" s="8"/>
      <c r="D83" s="15"/>
      <c r="E83" s="8"/>
      <c r="F83" s="220"/>
      <c r="G83" s="243"/>
      <c r="H83" s="220"/>
      <c r="I83" s="243"/>
      <c r="J83" s="220"/>
      <c r="K83" s="243"/>
      <c r="L83" s="220"/>
    </row>
    <row r="84" spans="1:12" s="13" customFormat="1" ht="21.75" customHeight="1">
      <c r="A84" s="1" t="str">
        <f>A46</f>
        <v>บริษัท อีสเทิร์นโพลีเมอร์ กรุ๊ป จำกัด (มหาชน)</v>
      </c>
      <c r="B84" s="1"/>
      <c r="C84" s="9"/>
      <c r="D84" s="10"/>
      <c r="E84" s="11"/>
      <c r="F84" s="229"/>
      <c r="G84" s="229"/>
      <c r="H84" s="229"/>
      <c r="I84" s="229"/>
      <c r="J84" s="229"/>
      <c r="K84" s="229"/>
      <c r="L84" s="229"/>
    </row>
    <row r="85" spans="1:12" s="18" customFormat="1" ht="21.75" customHeight="1">
      <c r="A85" s="52" t="s">
        <v>25</v>
      </c>
      <c r="B85" s="52"/>
      <c r="C85" s="33"/>
      <c r="D85" s="28"/>
      <c r="E85" s="33"/>
      <c r="F85" s="230"/>
      <c r="G85" s="230"/>
      <c r="H85" s="230"/>
      <c r="I85" s="230"/>
      <c r="J85" s="230"/>
      <c r="K85" s="230"/>
      <c r="L85" s="230"/>
    </row>
    <row r="86" spans="1:12" s="13" customFormat="1" ht="21.75" customHeight="1">
      <c r="A86" s="3" t="str">
        <f>A48</f>
        <v>สำหรับปีสิ้นสุดวันที่ 31 มีนาคม พ.ศ. 2561</v>
      </c>
      <c r="B86" s="36"/>
      <c r="C86" s="16"/>
      <c r="D86" s="15"/>
      <c r="E86" s="16"/>
      <c r="F86" s="231"/>
      <c r="G86" s="231"/>
      <c r="H86" s="231"/>
      <c r="I86" s="231"/>
      <c r="J86" s="231"/>
      <c r="K86" s="231"/>
      <c r="L86" s="231"/>
    </row>
    <row r="87" spans="1:12" s="13" customFormat="1" ht="18.95" customHeight="1">
      <c r="A87" s="52"/>
      <c r="B87" s="18"/>
      <c r="C87" s="33"/>
      <c r="D87" s="28"/>
      <c r="E87" s="33"/>
      <c r="F87" s="230"/>
      <c r="G87" s="230"/>
      <c r="H87" s="230"/>
      <c r="I87" s="230"/>
      <c r="J87" s="230"/>
      <c r="K87" s="230"/>
      <c r="L87" s="230"/>
    </row>
    <row r="88" spans="1:12" s="13" customFormat="1" ht="18.95" customHeight="1">
      <c r="C88" s="11"/>
      <c r="D88" s="10"/>
      <c r="E88" s="11"/>
      <c r="F88" s="232"/>
      <c r="G88" s="232" t="s">
        <v>0</v>
      </c>
      <c r="H88" s="232"/>
      <c r="I88" s="233"/>
      <c r="J88" s="232"/>
      <c r="K88" s="232" t="s">
        <v>165</v>
      </c>
      <c r="L88" s="232"/>
    </row>
    <row r="89" spans="1:12" ht="18.95" customHeight="1">
      <c r="D89" s="64"/>
      <c r="E89" s="65"/>
      <c r="F89" s="234" t="s">
        <v>245</v>
      </c>
      <c r="G89" s="235"/>
      <c r="H89" s="234" t="s">
        <v>161</v>
      </c>
      <c r="I89" s="233"/>
      <c r="J89" s="234" t="s">
        <v>245</v>
      </c>
      <c r="K89" s="235"/>
      <c r="L89" s="234" t="s">
        <v>161</v>
      </c>
    </row>
    <row r="90" spans="1:12" ht="18.95" customHeight="1">
      <c r="D90" s="66" t="s">
        <v>1</v>
      </c>
      <c r="E90" s="65"/>
      <c r="F90" s="236" t="s">
        <v>2</v>
      </c>
      <c r="G90" s="237"/>
      <c r="H90" s="236" t="s">
        <v>2</v>
      </c>
      <c r="I90" s="233"/>
      <c r="J90" s="236" t="s">
        <v>2</v>
      </c>
      <c r="K90" s="237"/>
      <c r="L90" s="236" t="s">
        <v>2</v>
      </c>
    </row>
    <row r="91" spans="1:12" ht="20.100000000000001" customHeight="1">
      <c r="A91" s="71" t="s">
        <v>76</v>
      </c>
      <c r="B91" s="71"/>
      <c r="C91" s="158"/>
      <c r="F91" s="240"/>
      <c r="G91" s="239"/>
      <c r="H91" s="240"/>
      <c r="J91" s="240"/>
      <c r="K91" s="239"/>
      <c r="L91" s="240"/>
    </row>
    <row r="92" spans="1:12" ht="20.100000000000001" customHeight="1">
      <c r="A92" s="160" t="s">
        <v>243</v>
      </c>
      <c r="G92" s="239"/>
      <c r="K92" s="239"/>
    </row>
    <row r="93" spans="1:12" ht="20.100000000000001" customHeight="1">
      <c r="A93" s="7"/>
      <c r="B93" s="5" t="s">
        <v>210</v>
      </c>
      <c r="D93" s="10" t="s">
        <v>230</v>
      </c>
      <c r="F93" s="244">
        <v>0</v>
      </c>
      <c r="G93" s="239"/>
      <c r="H93" s="244">
        <v>-15935793</v>
      </c>
      <c r="I93" s="242"/>
      <c r="J93" s="244">
        <v>0</v>
      </c>
      <c r="K93" s="239"/>
      <c r="L93" s="244">
        <v>0</v>
      </c>
    </row>
    <row r="94" spans="1:12" ht="20.100000000000001" customHeight="1">
      <c r="A94" s="159" t="s">
        <v>85</v>
      </c>
      <c r="B94" s="7"/>
      <c r="E94" s="162"/>
      <c r="F94" s="240"/>
      <c r="G94" s="242"/>
      <c r="H94" s="240"/>
      <c r="J94" s="240"/>
      <c r="K94" s="242"/>
      <c r="L94" s="240"/>
    </row>
    <row r="95" spans="1:12" ht="20.100000000000001" customHeight="1">
      <c r="A95" s="7"/>
      <c r="B95" s="5" t="s">
        <v>210</v>
      </c>
      <c r="D95" s="10">
        <v>12</v>
      </c>
      <c r="E95" s="162"/>
      <c r="F95" s="244">
        <v>301237</v>
      </c>
      <c r="G95" s="239"/>
      <c r="H95" s="240">
        <v>-1533680</v>
      </c>
      <c r="J95" s="240">
        <v>0</v>
      </c>
      <c r="K95" s="239"/>
      <c r="L95" s="240">
        <v>3500000</v>
      </c>
    </row>
    <row r="96" spans="1:12" ht="20.100000000000001" customHeight="1">
      <c r="A96" s="160" t="s">
        <v>211</v>
      </c>
      <c r="D96" s="10" t="s">
        <v>234</v>
      </c>
      <c r="E96" s="162"/>
      <c r="F96" s="244">
        <v>-16186792</v>
      </c>
      <c r="G96" s="239"/>
      <c r="H96" s="244">
        <v>-30989555</v>
      </c>
      <c r="I96" s="242"/>
      <c r="J96" s="244">
        <v>0</v>
      </c>
      <c r="K96" s="239"/>
      <c r="L96" s="244">
        <v>0</v>
      </c>
    </row>
    <row r="97" spans="1:12" ht="20.100000000000001" customHeight="1">
      <c r="A97" s="160" t="s">
        <v>250</v>
      </c>
      <c r="B97" s="160"/>
      <c r="D97" s="10">
        <v>14.4</v>
      </c>
      <c r="E97" s="162"/>
      <c r="F97" s="244">
        <v>-200409675</v>
      </c>
      <c r="G97" s="239"/>
      <c r="H97" s="244">
        <v>0</v>
      </c>
      <c r="I97" s="242"/>
      <c r="J97" s="244">
        <v>0</v>
      </c>
      <c r="K97" s="239"/>
      <c r="L97" s="244">
        <v>0</v>
      </c>
    </row>
    <row r="98" spans="1:12" ht="20.100000000000001" customHeight="1">
      <c r="A98" s="160" t="s">
        <v>251</v>
      </c>
      <c r="D98" s="10">
        <v>13</v>
      </c>
      <c r="E98" s="162"/>
      <c r="F98" s="244">
        <v>-1237425</v>
      </c>
      <c r="G98" s="239"/>
      <c r="H98" s="244">
        <v>0</v>
      </c>
      <c r="I98" s="242"/>
      <c r="J98" s="244">
        <v>0</v>
      </c>
      <c r="K98" s="239"/>
      <c r="L98" s="244">
        <v>0</v>
      </c>
    </row>
    <row r="99" spans="1:12" ht="20.100000000000001" customHeight="1">
      <c r="A99" s="159" t="s">
        <v>189</v>
      </c>
      <c r="B99" s="159"/>
      <c r="C99" s="158"/>
      <c r="F99" s="244"/>
      <c r="G99" s="239"/>
      <c r="H99" s="244"/>
      <c r="J99" s="244"/>
      <c r="K99" s="239"/>
      <c r="L99" s="244"/>
    </row>
    <row r="100" spans="1:12" ht="20.100000000000001" customHeight="1">
      <c r="A100" s="7"/>
      <c r="B100" s="160" t="s">
        <v>185</v>
      </c>
      <c r="C100" s="158"/>
      <c r="F100" s="239">
        <v>-543373687</v>
      </c>
      <c r="G100" s="239"/>
      <c r="H100" s="239">
        <v>-624966354</v>
      </c>
      <c r="J100" s="239">
        <v>-1293166</v>
      </c>
      <c r="K100" s="239"/>
      <c r="L100" s="239">
        <v>-897346</v>
      </c>
    </row>
    <row r="101" spans="1:12" ht="20.100000000000001" customHeight="1">
      <c r="A101" s="7"/>
      <c r="B101" s="160" t="s">
        <v>190</v>
      </c>
      <c r="C101" s="158"/>
      <c r="F101" s="238">
        <v>-47271684</v>
      </c>
      <c r="G101" s="239"/>
      <c r="H101" s="238">
        <v>-40038352</v>
      </c>
      <c r="J101" s="238">
        <v>-62500</v>
      </c>
      <c r="K101" s="239"/>
      <c r="L101" s="238">
        <v>-68060</v>
      </c>
    </row>
    <row r="102" spans="1:12" ht="20.100000000000001" customHeight="1">
      <c r="A102" s="159" t="s">
        <v>212</v>
      </c>
      <c r="B102" s="159"/>
      <c r="C102" s="158"/>
      <c r="F102" s="239"/>
      <c r="G102" s="239"/>
      <c r="H102" s="239"/>
      <c r="J102" s="239"/>
      <c r="K102" s="239"/>
      <c r="L102" s="239"/>
    </row>
    <row r="103" spans="1:12" ht="20.100000000000001" customHeight="1">
      <c r="A103" s="7"/>
      <c r="B103" s="160" t="s">
        <v>185</v>
      </c>
      <c r="C103" s="158"/>
      <c r="F103" s="244">
        <v>39291548</v>
      </c>
      <c r="G103" s="239"/>
      <c r="H103" s="244">
        <v>92433805</v>
      </c>
      <c r="J103" s="244">
        <v>314660</v>
      </c>
      <c r="K103" s="239"/>
      <c r="L103" s="244">
        <v>694832</v>
      </c>
    </row>
    <row r="104" spans="1:12" ht="20.100000000000001" customHeight="1">
      <c r="A104" s="7"/>
      <c r="B104" s="160" t="s">
        <v>184</v>
      </c>
      <c r="C104" s="166"/>
      <c r="F104" s="244">
        <v>0</v>
      </c>
      <c r="G104" s="239"/>
      <c r="H104" s="244">
        <v>0</v>
      </c>
      <c r="J104" s="244">
        <v>0</v>
      </c>
      <c r="K104" s="239"/>
      <c r="L104" s="244">
        <v>3640</v>
      </c>
    </row>
    <row r="105" spans="1:12" ht="20.100000000000001" customHeight="1">
      <c r="A105" s="159" t="s">
        <v>125</v>
      </c>
      <c r="B105" s="159"/>
      <c r="C105" s="158"/>
      <c r="F105" s="244"/>
      <c r="G105" s="244"/>
      <c r="H105" s="244"/>
      <c r="I105" s="244"/>
      <c r="J105" s="244"/>
      <c r="K105" s="244"/>
      <c r="L105" s="244"/>
    </row>
    <row r="106" spans="1:12" ht="20.100000000000001" customHeight="1">
      <c r="A106" s="159"/>
      <c r="B106" s="160" t="s">
        <v>191</v>
      </c>
      <c r="C106" s="158"/>
      <c r="D106" s="10" t="s">
        <v>255</v>
      </c>
      <c r="F106" s="244">
        <v>0</v>
      </c>
      <c r="G106" s="244"/>
      <c r="H106" s="244">
        <v>0</v>
      </c>
      <c r="I106" s="244"/>
      <c r="J106" s="244">
        <v>-2253700100</v>
      </c>
      <c r="K106" s="244"/>
      <c r="L106" s="244">
        <v>-1592200200</v>
      </c>
    </row>
    <row r="107" spans="1:12" ht="20.100000000000001" customHeight="1">
      <c r="A107" s="159"/>
      <c r="B107" s="160" t="s">
        <v>113</v>
      </c>
      <c r="C107" s="158"/>
      <c r="D107" s="10" t="s">
        <v>255</v>
      </c>
      <c r="F107" s="244">
        <v>0</v>
      </c>
      <c r="G107" s="244"/>
      <c r="H107" s="244">
        <v>0</v>
      </c>
      <c r="I107" s="244"/>
      <c r="J107" s="244">
        <v>2316300100</v>
      </c>
      <c r="K107" s="244"/>
      <c r="L107" s="244">
        <v>1559200200</v>
      </c>
    </row>
    <row r="108" spans="1:12" ht="20.100000000000001" customHeight="1">
      <c r="A108" s="159" t="s">
        <v>122</v>
      </c>
      <c r="B108" s="160"/>
      <c r="C108" s="158"/>
      <c r="F108" s="239"/>
      <c r="G108" s="244"/>
      <c r="H108" s="239"/>
      <c r="I108" s="244"/>
      <c r="J108" s="239"/>
      <c r="K108" s="244"/>
      <c r="L108" s="239"/>
    </row>
    <row r="109" spans="1:12" ht="20.100000000000001" customHeight="1">
      <c r="A109" s="159"/>
      <c r="B109" s="160" t="s">
        <v>191</v>
      </c>
      <c r="C109" s="158"/>
      <c r="D109" s="10" t="s">
        <v>256</v>
      </c>
      <c r="F109" s="244">
        <v>0</v>
      </c>
      <c r="G109" s="244"/>
      <c r="H109" s="244">
        <v>0</v>
      </c>
      <c r="I109" s="244"/>
      <c r="J109" s="244">
        <v>0</v>
      </c>
      <c r="K109" s="244"/>
      <c r="L109" s="244">
        <v>-35190000</v>
      </c>
    </row>
    <row r="110" spans="1:12" ht="20.100000000000001" customHeight="1">
      <c r="A110" s="159" t="s">
        <v>254</v>
      </c>
      <c r="B110" s="7"/>
      <c r="F110" s="240"/>
      <c r="G110" s="226"/>
      <c r="H110" s="240"/>
      <c r="I110" s="239"/>
      <c r="J110" s="240"/>
      <c r="K110" s="226"/>
      <c r="L110" s="240"/>
    </row>
    <row r="111" spans="1:12" ht="20.100000000000001" customHeight="1">
      <c r="A111" s="159"/>
      <c r="B111" s="160" t="s">
        <v>187</v>
      </c>
      <c r="C111" s="160"/>
      <c r="F111" s="240">
        <v>119605473</v>
      </c>
      <c r="G111" s="226"/>
      <c r="H111" s="240">
        <v>168751172</v>
      </c>
      <c r="I111" s="226"/>
      <c r="J111" s="240">
        <v>97020000</v>
      </c>
      <c r="K111" s="226"/>
      <c r="L111" s="240">
        <v>162000000</v>
      </c>
    </row>
    <row r="112" spans="1:12" ht="20.100000000000001" customHeight="1">
      <c r="A112" s="159"/>
      <c r="B112" s="160" t="s">
        <v>188</v>
      </c>
      <c r="C112" s="160"/>
      <c r="F112" s="243">
        <v>0</v>
      </c>
      <c r="G112" s="226"/>
      <c r="H112" s="243">
        <v>0</v>
      </c>
      <c r="I112" s="226"/>
      <c r="J112" s="243">
        <v>605599866</v>
      </c>
      <c r="K112" s="226"/>
      <c r="L112" s="243">
        <v>505399927</v>
      </c>
    </row>
    <row r="113" spans="1:12" ht="6" customHeight="1">
      <c r="A113" s="159"/>
      <c r="B113" s="159"/>
      <c r="C113" s="158"/>
      <c r="F113" s="239"/>
      <c r="G113" s="239"/>
      <c r="H113" s="239"/>
      <c r="J113" s="239"/>
      <c r="K113" s="239"/>
      <c r="L113" s="239"/>
    </row>
    <row r="114" spans="1:12" ht="20.100000000000001" customHeight="1">
      <c r="A114" s="71" t="s">
        <v>235</v>
      </c>
      <c r="B114" s="159"/>
      <c r="C114" s="158"/>
      <c r="F114" s="220">
        <f>SUM(F92:F112)</f>
        <v>-649281005</v>
      </c>
      <c r="G114" s="239"/>
      <c r="H114" s="220">
        <f>SUM(H92:H112)</f>
        <v>-452278757</v>
      </c>
      <c r="J114" s="220">
        <f>SUM(J92:J112)</f>
        <v>764178860</v>
      </c>
      <c r="K114" s="239"/>
      <c r="L114" s="220">
        <f>SUM(L92:L112)</f>
        <v>602442993</v>
      </c>
    </row>
    <row r="115" spans="1:12" ht="20.100000000000001" customHeight="1">
      <c r="A115" s="71"/>
      <c r="B115" s="159"/>
      <c r="C115" s="158"/>
      <c r="F115" s="240"/>
      <c r="G115" s="239"/>
      <c r="H115" s="240"/>
      <c r="J115" s="240"/>
      <c r="K115" s="239"/>
      <c r="L115" s="240"/>
    </row>
    <row r="116" spans="1:12" ht="20.100000000000001" customHeight="1">
      <c r="A116" s="71"/>
      <c r="B116" s="159"/>
      <c r="C116" s="158"/>
      <c r="F116" s="240"/>
      <c r="G116" s="239"/>
      <c r="H116" s="240"/>
      <c r="J116" s="240"/>
      <c r="K116" s="239"/>
      <c r="L116" s="240"/>
    </row>
    <row r="117" spans="1:12" ht="20.100000000000001" customHeight="1">
      <c r="A117" s="71"/>
      <c r="B117" s="159"/>
      <c r="C117" s="158"/>
      <c r="F117" s="240"/>
      <c r="G117" s="239"/>
      <c r="H117" s="240"/>
      <c r="J117" s="240"/>
      <c r="K117" s="239"/>
      <c r="L117" s="240"/>
    </row>
    <row r="118" spans="1:12" ht="20.100000000000001" customHeight="1">
      <c r="A118" s="71"/>
      <c r="B118" s="71"/>
      <c r="C118" s="158"/>
    </row>
    <row r="119" spans="1:12" ht="20.100000000000001" customHeight="1">
      <c r="A119" s="71"/>
      <c r="B119" s="71"/>
      <c r="C119" s="158"/>
      <c r="F119" s="240"/>
      <c r="G119" s="239"/>
      <c r="H119" s="240"/>
      <c r="J119" s="240"/>
      <c r="K119" s="239"/>
      <c r="L119" s="240"/>
    </row>
    <row r="120" spans="1:12" ht="20.100000000000001" customHeight="1">
      <c r="A120" s="71"/>
      <c r="B120" s="71"/>
      <c r="C120" s="158"/>
      <c r="F120" s="240"/>
      <c r="G120" s="239"/>
      <c r="H120" s="240"/>
      <c r="J120" s="240"/>
      <c r="K120" s="239"/>
      <c r="L120" s="240"/>
    </row>
    <row r="121" spans="1:12" ht="20.100000000000001" customHeight="1">
      <c r="A121" s="159"/>
      <c r="B121" s="159"/>
      <c r="C121" s="158"/>
      <c r="F121" s="239"/>
      <c r="G121" s="239"/>
      <c r="H121" s="239"/>
      <c r="J121" s="239"/>
      <c r="K121" s="239"/>
      <c r="L121" s="239"/>
    </row>
    <row r="122" spans="1:12" ht="21.95" customHeight="1">
      <c r="A122" s="155" t="str">
        <f>+A83</f>
        <v>หมายเหตุประกอบงบการเงินรวมและงบการเงินเฉพาะกิจการในหน้า 19 ถึง 136 เป็นส่วนหนึ่งของงบการเงินนี้</v>
      </c>
      <c r="B122" s="155"/>
      <c r="C122" s="156"/>
      <c r="D122" s="15"/>
      <c r="E122" s="8"/>
      <c r="F122" s="220"/>
      <c r="G122" s="220"/>
      <c r="H122" s="220"/>
      <c r="I122" s="241"/>
      <c r="J122" s="220"/>
      <c r="K122" s="220"/>
      <c r="L122" s="220"/>
    </row>
    <row r="123" spans="1:12" s="13" customFormat="1" ht="21.75" customHeight="1">
      <c r="A123" s="1" t="str">
        <f>A84</f>
        <v>บริษัท อีสเทิร์นโพลีเมอร์ กรุ๊ป จำกัด (มหาชน)</v>
      </c>
      <c r="B123" s="1"/>
      <c r="C123" s="9"/>
      <c r="D123" s="10"/>
      <c r="E123" s="11"/>
      <c r="F123" s="229"/>
      <c r="G123" s="229"/>
      <c r="H123" s="229"/>
      <c r="I123" s="229"/>
      <c r="J123" s="229"/>
      <c r="K123" s="229"/>
      <c r="L123" s="229"/>
    </row>
    <row r="124" spans="1:12" s="18" customFormat="1" ht="21.75" customHeight="1">
      <c r="A124" s="52" t="s">
        <v>25</v>
      </c>
      <c r="B124" s="52"/>
      <c r="C124" s="33"/>
      <c r="D124" s="28"/>
      <c r="E124" s="33"/>
      <c r="F124" s="230"/>
      <c r="G124" s="230"/>
      <c r="H124" s="230"/>
      <c r="I124" s="230"/>
      <c r="J124" s="230"/>
      <c r="K124" s="230"/>
      <c r="L124" s="230"/>
    </row>
    <row r="125" spans="1:12" s="13" customFormat="1" ht="21.75" customHeight="1">
      <c r="A125" s="3" t="str">
        <f>A86</f>
        <v>สำหรับปีสิ้นสุดวันที่ 31 มีนาคม พ.ศ. 2561</v>
      </c>
      <c r="B125" s="36"/>
      <c r="C125" s="16"/>
      <c r="D125" s="15"/>
      <c r="E125" s="16"/>
      <c r="F125" s="231"/>
      <c r="G125" s="231"/>
      <c r="H125" s="231"/>
      <c r="I125" s="231"/>
      <c r="J125" s="231"/>
      <c r="K125" s="231"/>
      <c r="L125" s="231"/>
    </row>
    <row r="126" spans="1:12" s="13" customFormat="1" ht="18.95" customHeight="1">
      <c r="A126" s="52"/>
      <c r="B126" s="18"/>
      <c r="C126" s="33"/>
      <c r="D126" s="28"/>
      <c r="E126" s="33"/>
      <c r="F126" s="230"/>
      <c r="G126" s="230"/>
      <c r="H126" s="230"/>
      <c r="I126" s="230"/>
      <c r="J126" s="230"/>
      <c r="K126" s="230"/>
      <c r="L126" s="230"/>
    </row>
    <row r="127" spans="1:12" s="13" customFormat="1" ht="18.95" customHeight="1">
      <c r="C127" s="11"/>
      <c r="D127" s="10"/>
      <c r="E127" s="11"/>
      <c r="F127" s="232"/>
      <c r="G127" s="232" t="s">
        <v>0</v>
      </c>
      <c r="H127" s="232"/>
      <c r="I127" s="233"/>
      <c r="J127" s="232"/>
      <c r="K127" s="232" t="s">
        <v>165</v>
      </c>
      <c r="L127" s="232"/>
    </row>
    <row r="128" spans="1:12" ht="18.95" customHeight="1">
      <c r="D128" s="64"/>
      <c r="E128" s="65"/>
      <c r="F128" s="234" t="s">
        <v>245</v>
      </c>
      <c r="G128" s="235"/>
      <c r="H128" s="234" t="s">
        <v>161</v>
      </c>
      <c r="I128" s="233"/>
      <c r="J128" s="234" t="s">
        <v>245</v>
      </c>
      <c r="K128" s="235"/>
      <c r="L128" s="234" t="s">
        <v>161</v>
      </c>
    </row>
    <row r="129" spans="1:12" ht="18.95" customHeight="1">
      <c r="D129" s="66" t="s">
        <v>1</v>
      </c>
      <c r="E129" s="65"/>
      <c r="F129" s="236" t="s">
        <v>2</v>
      </c>
      <c r="G129" s="237"/>
      <c r="H129" s="236" t="s">
        <v>2</v>
      </c>
      <c r="I129" s="233"/>
      <c r="J129" s="236" t="s">
        <v>2</v>
      </c>
      <c r="K129" s="237"/>
      <c r="L129" s="236" t="s">
        <v>2</v>
      </c>
    </row>
    <row r="130" spans="1:12" ht="18.95" customHeight="1">
      <c r="A130" s="71" t="s">
        <v>77</v>
      </c>
      <c r="B130" s="71"/>
      <c r="C130" s="158"/>
      <c r="F130" s="238"/>
      <c r="G130" s="238"/>
      <c r="H130" s="238"/>
      <c r="I130" s="238"/>
      <c r="J130" s="238"/>
      <c r="K130" s="238"/>
      <c r="L130" s="238"/>
    </row>
    <row r="131" spans="1:12" ht="18.95" customHeight="1">
      <c r="A131" s="159" t="s">
        <v>11</v>
      </c>
      <c r="B131" s="71"/>
      <c r="C131" s="158"/>
      <c r="F131" s="238"/>
      <c r="G131" s="238"/>
      <c r="H131" s="238"/>
      <c r="I131" s="238"/>
      <c r="J131" s="238"/>
      <c r="K131" s="238"/>
      <c r="L131" s="238"/>
    </row>
    <row r="132" spans="1:12" ht="18.95" customHeight="1">
      <c r="B132" s="159" t="s">
        <v>213</v>
      </c>
      <c r="C132" s="158"/>
      <c r="D132" s="10">
        <v>23</v>
      </c>
      <c r="F132" s="239">
        <v>248777640</v>
      </c>
      <c r="G132" s="238"/>
      <c r="H132" s="239">
        <v>-282242640</v>
      </c>
      <c r="I132" s="238"/>
      <c r="J132" s="239">
        <v>0</v>
      </c>
      <c r="K132" s="238"/>
      <c r="L132" s="239">
        <v>-65967</v>
      </c>
    </row>
    <row r="133" spans="1:12" ht="18.95" customHeight="1">
      <c r="A133" s="5" t="s">
        <v>100</v>
      </c>
      <c r="B133" s="159"/>
      <c r="C133" s="158"/>
      <c r="F133" s="239"/>
      <c r="G133" s="238"/>
      <c r="H133" s="239"/>
      <c r="I133" s="238"/>
      <c r="J133" s="239"/>
      <c r="K133" s="238"/>
      <c r="L133" s="239"/>
    </row>
    <row r="134" spans="1:12" ht="18.95" customHeight="1">
      <c r="B134" s="160" t="s">
        <v>114</v>
      </c>
      <c r="C134" s="160"/>
      <c r="D134" s="10" t="s">
        <v>257</v>
      </c>
      <c r="F134" s="239">
        <v>0</v>
      </c>
      <c r="G134" s="238"/>
      <c r="H134" s="239">
        <v>5230900</v>
      </c>
      <c r="I134" s="238"/>
      <c r="J134" s="239">
        <v>0</v>
      </c>
      <c r="K134" s="238"/>
      <c r="L134" s="239">
        <v>0</v>
      </c>
    </row>
    <row r="135" spans="1:12" ht="18" customHeight="1">
      <c r="A135" s="7"/>
      <c r="B135" s="160" t="s">
        <v>115</v>
      </c>
      <c r="C135" s="167"/>
      <c r="D135" s="10" t="s">
        <v>257</v>
      </c>
      <c r="F135" s="239">
        <v>-4641816</v>
      </c>
      <c r="G135" s="238"/>
      <c r="H135" s="239">
        <v>-9624856</v>
      </c>
      <c r="I135" s="238"/>
      <c r="J135" s="239">
        <v>0</v>
      </c>
      <c r="K135" s="238"/>
      <c r="L135" s="239">
        <v>0</v>
      </c>
    </row>
    <row r="136" spans="1:12" ht="18" customHeight="1">
      <c r="A136" s="7" t="s">
        <v>214</v>
      </c>
      <c r="B136" s="160"/>
      <c r="C136" s="167"/>
      <c r="F136" s="239"/>
      <c r="G136" s="238"/>
      <c r="H136" s="239"/>
      <c r="I136" s="238"/>
      <c r="J136" s="239"/>
      <c r="K136" s="238"/>
      <c r="L136" s="239"/>
    </row>
    <row r="137" spans="1:12" ht="18" customHeight="1">
      <c r="A137" s="7"/>
      <c r="B137" s="160" t="s">
        <v>114</v>
      </c>
      <c r="C137" s="160"/>
      <c r="D137" s="10">
        <v>25</v>
      </c>
      <c r="F137" s="239">
        <v>108400000</v>
      </c>
      <c r="G137" s="238"/>
      <c r="H137" s="239">
        <v>53000000</v>
      </c>
      <c r="I137" s="238"/>
      <c r="J137" s="239">
        <v>0</v>
      </c>
      <c r="K137" s="238"/>
      <c r="L137" s="239">
        <v>0</v>
      </c>
    </row>
    <row r="138" spans="1:12" ht="18.95" customHeight="1">
      <c r="A138" s="7"/>
      <c r="B138" s="160" t="s">
        <v>115</v>
      </c>
      <c r="C138" s="160"/>
      <c r="D138" s="10">
        <v>25</v>
      </c>
      <c r="F138" s="239">
        <v>-332632130</v>
      </c>
      <c r="G138" s="238"/>
      <c r="H138" s="239">
        <v>-357071540</v>
      </c>
      <c r="I138" s="238"/>
      <c r="J138" s="239">
        <v>0</v>
      </c>
      <c r="K138" s="238"/>
      <c r="L138" s="239">
        <v>0</v>
      </c>
    </row>
    <row r="139" spans="1:12" ht="18.95" customHeight="1">
      <c r="A139" s="159" t="s">
        <v>104</v>
      </c>
      <c r="B139" s="159"/>
      <c r="F139" s="244">
        <v>-9069842</v>
      </c>
      <c r="G139" s="244"/>
      <c r="H139" s="244">
        <v>8882397</v>
      </c>
      <c r="I139" s="244"/>
      <c r="J139" s="239">
        <v>0</v>
      </c>
      <c r="K139" s="244"/>
      <c r="L139" s="244">
        <v>-517182</v>
      </c>
    </row>
    <row r="140" spans="1:12" ht="18.95" customHeight="1">
      <c r="A140" s="159" t="s">
        <v>215</v>
      </c>
      <c r="B140" s="159"/>
      <c r="D140" s="10">
        <v>32</v>
      </c>
      <c r="F140" s="244">
        <v>-699987210</v>
      </c>
      <c r="G140" s="244"/>
      <c r="H140" s="244">
        <v>-615980186</v>
      </c>
      <c r="I140" s="244"/>
      <c r="J140" s="244">
        <v>-699987210</v>
      </c>
      <c r="K140" s="244"/>
      <c r="L140" s="244">
        <v>-615980186</v>
      </c>
    </row>
    <row r="141" spans="1:12" ht="18.95" customHeight="1">
      <c r="A141" s="159" t="s">
        <v>216</v>
      </c>
      <c r="B141" s="159"/>
      <c r="G141" s="244"/>
      <c r="I141" s="244"/>
      <c r="K141" s="244"/>
    </row>
    <row r="142" spans="1:12" ht="18.95" customHeight="1">
      <c r="B142" s="159" t="s">
        <v>124</v>
      </c>
      <c r="D142" s="10">
        <v>33</v>
      </c>
      <c r="F142" s="220">
        <v>8000000</v>
      </c>
      <c r="G142" s="238"/>
      <c r="H142" s="220">
        <v>9207000</v>
      </c>
      <c r="I142" s="238"/>
      <c r="J142" s="220">
        <v>0</v>
      </c>
      <c r="K142" s="238"/>
      <c r="L142" s="220">
        <v>0</v>
      </c>
    </row>
    <row r="143" spans="1:12" ht="6" customHeight="1">
      <c r="A143" s="159"/>
      <c r="B143" s="159"/>
      <c r="C143" s="158"/>
      <c r="F143" s="240"/>
      <c r="G143" s="244"/>
      <c r="H143" s="240"/>
      <c r="I143" s="244"/>
      <c r="J143" s="240"/>
      <c r="K143" s="244"/>
      <c r="L143" s="240"/>
    </row>
    <row r="144" spans="1:12" ht="18.95" customHeight="1">
      <c r="A144" s="71" t="s">
        <v>236</v>
      </c>
      <c r="B144" s="71"/>
      <c r="F144" s="220">
        <f>SUM(F132:F143)</f>
        <v>-681153358</v>
      </c>
      <c r="G144" s="238"/>
      <c r="H144" s="220">
        <f>SUM(H132:H143)</f>
        <v>-1188598925</v>
      </c>
      <c r="I144" s="238"/>
      <c r="J144" s="220">
        <f>SUM(J132:J143)</f>
        <v>-699987210</v>
      </c>
      <c r="K144" s="238"/>
      <c r="L144" s="220">
        <f>SUM(L132:L143)</f>
        <v>-616563335</v>
      </c>
    </row>
    <row r="145" spans="1:12" ht="18.95" customHeight="1">
      <c r="A145" s="71"/>
      <c r="B145" s="71"/>
      <c r="F145" s="240"/>
      <c r="G145" s="244"/>
      <c r="H145" s="240"/>
      <c r="I145" s="244"/>
      <c r="J145" s="240"/>
      <c r="K145" s="244"/>
      <c r="L145" s="240"/>
    </row>
    <row r="146" spans="1:12" ht="18.95" customHeight="1">
      <c r="A146" s="71" t="s">
        <v>94</v>
      </c>
      <c r="B146" s="71"/>
    </row>
    <row r="147" spans="1:12" ht="18.95" customHeight="1">
      <c r="A147" s="71"/>
      <c r="B147" s="71"/>
      <c r="C147" s="71" t="s">
        <v>217</v>
      </c>
      <c r="F147" s="244">
        <f>SUM(F75,F114,F144)</f>
        <v>167480216</v>
      </c>
      <c r="G147" s="238"/>
      <c r="H147" s="244">
        <f>SUM(H75,H114,H144)</f>
        <v>122648707</v>
      </c>
      <c r="I147" s="238"/>
      <c r="J147" s="244">
        <f>SUM(J75,J114,J144)</f>
        <v>79771978</v>
      </c>
      <c r="K147" s="238"/>
      <c r="L147" s="244">
        <f>SUM(L75,L114,L144)</f>
        <v>37878511</v>
      </c>
    </row>
    <row r="148" spans="1:12" ht="18.95" customHeight="1">
      <c r="A148" s="100" t="s">
        <v>271</v>
      </c>
      <c r="B148" s="100"/>
      <c r="C148" s="71"/>
      <c r="F148" s="244"/>
      <c r="G148" s="238"/>
      <c r="H148" s="244"/>
      <c r="I148" s="238"/>
      <c r="J148" s="244"/>
      <c r="K148" s="238"/>
      <c r="L148" s="244"/>
    </row>
    <row r="149" spans="1:12" ht="18.95" customHeight="1">
      <c r="A149" s="100"/>
      <c r="B149" s="100" t="s">
        <v>94</v>
      </c>
      <c r="C149" s="100"/>
      <c r="F149" s="244">
        <v>-38531063</v>
      </c>
      <c r="G149" s="238"/>
      <c r="H149" s="244">
        <v>-32702282</v>
      </c>
      <c r="I149" s="238"/>
      <c r="J149" s="239">
        <v>0</v>
      </c>
      <c r="K149" s="238"/>
      <c r="L149" s="239">
        <v>0</v>
      </c>
    </row>
    <row r="150" spans="1:12" ht="18.95" customHeight="1">
      <c r="A150" s="100" t="s">
        <v>218</v>
      </c>
      <c r="B150" s="100"/>
      <c r="C150" s="13"/>
      <c r="F150" s="243">
        <v>368943537</v>
      </c>
      <c r="G150" s="238"/>
      <c r="H150" s="243">
        <v>278997112</v>
      </c>
      <c r="I150" s="238"/>
      <c r="J150" s="243">
        <v>147809410</v>
      </c>
      <c r="K150" s="238"/>
      <c r="L150" s="243">
        <v>120521502.88999999</v>
      </c>
    </row>
    <row r="151" spans="1:12" ht="6" customHeight="1">
      <c r="A151" s="100"/>
      <c r="B151" s="100"/>
      <c r="C151" s="13"/>
      <c r="F151" s="244"/>
      <c r="G151" s="238"/>
      <c r="H151" s="244"/>
      <c r="I151" s="238"/>
      <c r="J151" s="244"/>
      <c r="K151" s="238"/>
      <c r="L151" s="244"/>
    </row>
    <row r="152" spans="1:12" s="27" customFormat="1" ht="18.95" customHeight="1" thickBot="1">
      <c r="A152" s="1" t="s">
        <v>238</v>
      </c>
      <c r="B152" s="31"/>
      <c r="C152" s="169"/>
      <c r="D152" s="10">
        <v>7</v>
      </c>
      <c r="F152" s="245">
        <f>SUM(F147:F150)</f>
        <v>497892690</v>
      </c>
      <c r="G152" s="238"/>
      <c r="H152" s="245">
        <f>SUM(H147:H150)</f>
        <v>368943537</v>
      </c>
      <c r="I152" s="238"/>
      <c r="J152" s="245">
        <f>SUM(J147:J150)</f>
        <v>227581388</v>
      </c>
      <c r="K152" s="238"/>
      <c r="L152" s="245">
        <f>SUM(L147:L150)</f>
        <v>158400013.88999999</v>
      </c>
    </row>
    <row r="153" spans="1:12" ht="18.95" customHeight="1" thickTop="1">
      <c r="A153" s="7"/>
      <c r="B153" s="1" t="s">
        <v>237</v>
      </c>
      <c r="C153" s="30"/>
    </row>
    <row r="154" spans="1:12" ht="18.95" customHeight="1">
      <c r="A154" s="7"/>
      <c r="B154" s="1"/>
      <c r="C154" s="30"/>
      <c r="F154" s="244"/>
      <c r="G154" s="238"/>
      <c r="H154" s="244"/>
      <c r="I154" s="238"/>
      <c r="J154" s="244"/>
      <c r="K154" s="238"/>
      <c r="L154" s="244"/>
    </row>
    <row r="155" spans="1:12" ht="18.95" customHeight="1">
      <c r="A155" s="7"/>
      <c r="B155" s="1"/>
      <c r="C155" s="30"/>
      <c r="F155" s="244"/>
      <c r="G155" s="238"/>
      <c r="H155" s="244"/>
      <c r="I155" s="238"/>
      <c r="J155" s="244"/>
      <c r="K155" s="238"/>
      <c r="L155" s="244"/>
    </row>
    <row r="156" spans="1:12" ht="18.95" customHeight="1">
      <c r="A156" s="7"/>
      <c r="B156" s="1"/>
      <c r="C156" s="30"/>
      <c r="F156" s="244"/>
      <c r="G156" s="238"/>
      <c r="H156" s="244"/>
      <c r="I156" s="238"/>
      <c r="J156" s="244"/>
      <c r="K156" s="238"/>
      <c r="L156" s="244"/>
    </row>
    <row r="157" spans="1:12" ht="18.95" customHeight="1">
      <c r="A157" s="7"/>
      <c r="B157" s="1"/>
      <c r="C157" s="30"/>
      <c r="F157" s="244"/>
      <c r="G157" s="238"/>
      <c r="H157" s="244"/>
      <c r="I157" s="238"/>
      <c r="J157" s="244"/>
      <c r="K157" s="238"/>
      <c r="L157" s="244"/>
    </row>
    <row r="158" spans="1:12" ht="18.95" customHeight="1">
      <c r="A158" s="7"/>
      <c r="B158" s="1"/>
      <c r="C158" s="30"/>
      <c r="F158" s="244"/>
      <c r="G158" s="238"/>
      <c r="H158" s="244"/>
      <c r="I158" s="238"/>
      <c r="J158" s="244"/>
      <c r="K158" s="238"/>
      <c r="L158" s="244"/>
    </row>
    <row r="159" spans="1:12" ht="18.95" customHeight="1">
      <c r="A159" s="7"/>
      <c r="B159" s="1"/>
      <c r="C159" s="30"/>
      <c r="F159" s="244"/>
      <c r="G159" s="238"/>
      <c r="H159" s="244"/>
      <c r="I159" s="238"/>
      <c r="J159" s="244"/>
      <c r="K159" s="238"/>
      <c r="L159" s="244"/>
    </row>
    <row r="160" spans="1:12" ht="18.95" customHeight="1">
      <c r="A160" s="7"/>
      <c r="B160" s="1"/>
      <c r="C160" s="30"/>
      <c r="F160" s="244"/>
      <c r="G160" s="238"/>
      <c r="H160" s="244"/>
      <c r="I160" s="238"/>
      <c r="J160" s="244"/>
      <c r="K160" s="238"/>
      <c r="L160" s="244"/>
    </row>
    <row r="161" spans="1:12" ht="18.95" customHeight="1">
      <c r="A161" s="7"/>
      <c r="B161" s="1"/>
      <c r="C161" s="30"/>
      <c r="F161" s="244"/>
      <c r="G161" s="238"/>
      <c r="H161" s="244"/>
      <c r="I161" s="238"/>
      <c r="J161" s="244"/>
      <c r="K161" s="238"/>
      <c r="L161" s="244"/>
    </row>
    <row r="162" spans="1:12" ht="18.95" customHeight="1">
      <c r="A162" s="100"/>
      <c r="B162" s="170"/>
      <c r="C162" s="30"/>
    </row>
    <row r="163" spans="1:12" ht="12" customHeight="1">
      <c r="A163" s="7"/>
      <c r="B163" s="7"/>
      <c r="F163" s="244"/>
      <c r="G163" s="244"/>
      <c r="H163" s="244"/>
      <c r="I163" s="244"/>
      <c r="J163" s="244"/>
      <c r="K163" s="244"/>
      <c r="L163" s="244"/>
    </row>
    <row r="164" spans="1:12" ht="21.95" customHeight="1">
      <c r="A164" s="142" t="str">
        <f>+A122</f>
        <v>หมายเหตุประกอบงบการเงินรวมและงบการเงินเฉพาะกิจการในหน้า 19 ถึง 136 เป็นส่วนหนึ่งของงบการเงินนี้</v>
      </c>
      <c r="B164" s="4"/>
      <c r="C164" s="8"/>
      <c r="D164" s="15"/>
      <c r="E164" s="8"/>
      <c r="F164" s="220"/>
      <c r="G164" s="220"/>
      <c r="H164" s="220"/>
      <c r="I164" s="241"/>
      <c r="J164" s="220"/>
      <c r="K164" s="220"/>
      <c r="L164" s="220"/>
    </row>
    <row r="165" spans="1:12" s="13" customFormat="1" ht="21.75" customHeight="1">
      <c r="A165" s="1" t="str">
        <f>A125</f>
        <v>สำหรับปีสิ้นสุดวันที่ 31 มีนาคม พ.ศ. 2561</v>
      </c>
      <c r="B165" s="1"/>
      <c r="C165" s="9"/>
      <c r="D165" s="10"/>
      <c r="E165" s="11"/>
      <c r="F165" s="229"/>
      <c r="G165" s="229"/>
      <c r="H165" s="229"/>
      <c r="I165" s="229"/>
      <c r="J165" s="229"/>
      <c r="K165" s="229"/>
      <c r="L165" s="229"/>
    </row>
    <row r="166" spans="1:12" s="18" customFormat="1" ht="21.75" customHeight="1">
      <c r="A166" s="52" t="s">
        <v>25</v>
      </c>
      <c r="B166" s="52"/>
      <c r="C166" s="33"/>
      <c r="D166" s="28"/>
      <c r="E166" s="33"/>
      <c r="F166" s="230"/>
      <c r="G166" s="230"/>
      <c r="H166" s="230"/>
      <c r="I166" s="230"/>
      <c r="J166" s="230"/>
      <c r="K166" s="230"/>
      <c r="L166" s="230"/>
    </row>
    <row r="167" spans="1:12" s="13" customFormat="1" ht="21.75" customHeight="1">
      <c r="A167" s="3" t="str">
        <f>A125</f>
        <v>สำหรับปีสิ้นสุดวันที่ 31 มีนาคม พ.ศ. 2561</v>
      </c>
      <c r="B167" s="36"/>
      <c r="C167" s="16"/>
      <c r="D167" s="15"/>
      <c r="E167" s="16"/>
      <c r="F167" s="231"/>
      <c r="G167" s="231"/>
      <c r="H167" s="231"/>
      <c r="I167" s="231"/>
      <c r="J167" s="231"/>
      <c r="K167" s="231"/>
      <c r="L167" s="231"/>
    </row>
    <row r="168" spans="1:12" s="13" customFormat="1" ht="18.95" customHeight="1">
      <c r="A168" s="52"/>
      <c r="B168" s="18"/>
      <c r="C168" s="33"/>
      <c r="D168" s="28"/>
      <c r="E168" s="33"/>
      <c r="F168" s="230"/>
      <c r="G168" s="230"/>
      <c r="H168" s="230"/>
      <c r="I168" s="230"/>
      <c r="J168" s="230"/>
      <c r="K168" s="230"/>
      <c r="L168" s="230"/>
    </row>
    <row r="169" spans="1:12" s="13" customFormat="1" ht="18.95" customHeight="1">
      <c r="C169" s="11"/>
      <c r="D169" s="10"/>
      <c r="E169" s="11"/>
      <c r="F169" s="232"/>
      <c r="G169" s="232" t="s">
        <v>0</v>
      </c>
      <c r="H169" s="232"/>
      <c r="I169" s="233"/>
      <c r="J169" s="232"/>
      <c r="K169" s="232" t="s">
        <v>165</v>
      </c>
      <c r="L169" s="232"/>
    </row>
    <row r="170" spans="1:12" ht="18.95" customHeight="1">
      <c r="D170" s="64"/>
      <c r="E170" s="65"/>
      <c r="F170" s="234" t="s">
        <v>245</v>
      </c>
      <c r="G170" s="235"/>
      <c r="H170" s="234" t="s">
        <v>161</v>
      </c>
      <c r="I170" s="233"/>
      <c r="J170" s="234" t="s">
        <v>245</v>
      </c>
      <c r="K170" s="235"/>
      <c r="L170" s="234" t="s">
        <v>161</v>
      </c>
    </row>
    <row r="171" spans="1:12" ht="18.95" customHeight="1">
      <c r="D171" s="66" t="s">
        <v>1</v>
      </c>
      <c r="E171" s="65"/>
      <c r="F171" s="236" t="s">
        <v>2</v>
      </c>
      <c r="G171" s="237"/>
      <c r="H171" s="236" t="s">
        <v>2</v>
      </c>
      <c r="I171" s="233"/>
      <c r="J171" s="236" t="s">
        <v>2</v>
      </c>
      <c r="K171" s="237"/>
      <c r="L171" s="236" t="s">
        <v>2</v>
      </c>
    </row>
    <row r="172" spans="1:12" ht="8.1" customHeight="1"/>
    <row r="173" spans="1:12" ht="21.75" customHeight="1">
      <c r="A173" s="71" t="s">
        <v>219</v>
      </c>
    </row>
    <row r="174" spans="1:12" ht="21.75" customHeight="1">
      <c r="A174" s="100" t="s">
        <v>153</v>
      </c>
      <c r="B174" s="100"/>
      <c r="D174" s="10">
        <v>8</v>
      </c>
      <c r="F174" s="225">
        <v>11610000</v>
      </c>
      <c r="H174" s="225">
        <v>33655473</v>
      </c>
      <c r="J174" s="225">
        <v>11610000</v>
      </c>
      <c r="L174" s="225">
        <v>11070000</v>
      </c>
    </row>
    <row r="175" spans="1:12" ht="21.75" customHeight="1">
      <c r="A175" s="100" t="s">
        <v>239</v>
      </c>
      <c r="B175" s="171"/>
      <c r="C175" s="100"/>
      <c r="D175" s="10">
        <v>8</v>
      </c>
      <c r="F175" s="244">
        <v>0</v>
      </c>
      <c r="H175" s="244">
        <v>0</v>
      </c>
      <c r="J175" s="244">
        <v>721999865</v>
      </c>
      <c r="L175" s="244">
        <v>365599946</v>
      </c>
    </row>
    <row r="176" spans="1:12" ht="21.75" customHeight="1">
      <c r="A176" s="100" t="s">
        <v>220</v>
      </c>
      <c r="B176" s="100"/>
      <c r="D176" s="10">
        <v>8</v>
      </c>
    </row>
    <row r="177" spans="1:13" ht="21.75" customHeight="1">
      <c r="A177" s="100"/>
      <c r="B177" s="171" t="s">
        <v>221</v>
      </c>
      <c r="F177" s="244">
        <v>0</v>
      </c>
      <c r="H177" s="225">
        <v>120000</v>
      </c>
      <c r="J177" s="225">
        <v>0</v>
      </c>
      <c r="L177" s="225">
        <v>0</v>
      </c>
    </row>
    <row r="178" spans="1:13" ht="21.75" customHeight="1">
      <c r="A178" s="100"/>
      <c r="B178" s="171" t="s">
        <v>187</v>
      </c>
      <c r="F178" s="244">
        <v>4073075</v>
      </c>
      <c r="H178" s="225">
        <v>2091342</v>
      </c>
      <c r="J178" s="225">
        <v>0</v>
      </c>
      <c r="L178" s="225">
        <v>0</v>
      </c>
    </row>
    <row r="179" spans="1:13" ht="21.75" customHeight="1">
      <c r="A179" s="170" t="s">
        <v>223</v>
      </c>
      <c r="B179" s="7"/>
      <c r="D179" s="10">
        <v>24</v>
      </c>
    </row>
    <row r="180" spans="1:13" ht="21.75" customHeight="1">
      <c r="A180" s="170"/>
      <c r="B180" s="170" t="s">
        <v>221</v>
      </c>
      <c r="F180" s="225">
        <v>36167591</v>
      </c>
      <c r="H180" s="225">
        <v>46847649</v>
      </c>
      <c r="J180" s="225">
        <v>41522</v>
      </c>
      <c r="L180" s="225">
        <v>61690</v>
      </c>
    </row>
    <row r="181" spans="1:13" ht="21.75" customHeight="1">
      <c r="A181" s="170"/>
      <c r="B181" s="170" t="s">
        <v>222</v>
      </c>
      <c r="F181" s="225">
        <v>53928</v>
      </c>
      <c r="H181" s="225">
        <v>984400</v>
      </c>
      <c r="J181" s="225">
        <v>0</v>
      </c>
      <c r="L181" s="225">
        <v>0</v>
      </c>
    </row>
    <row r="182" spans="1:13" ht="21.75" customHeight="1">
      <c r="A182" s="171" t="s">
        <v>152</v>
      </c>
      <c r="B182" s="1"/>
      <c r="D182" s="10">
        <v>24</v>
      </c>
      <c r="F182" s="225">
        <v>3085033</v>
      </c>
      <c r="H182" s="225">
        <v>3872900</v>
      </c>
      <c r="J182" s="225">
        <v>0</v>
      </c>
      <c r="L182" s="225">
        <v>0</v>
      </c>
    </row>
    <row r="183" spans="1:13" ht="21.75" customHeight="1">
      <c r="A183" s="171" t="s">
        <v>252</v>
      </c>
      <c r="B183" s="1"/>
    </row>
    <row r="184" spans="1:13" ht="21.75" customHeight="1">
      <c r="A184" s="7"/>
      <c r="B184" s="7" t="s">
        <v>253</v>
      </c>
      <c r="F184" s="225">
        <v>6618989</v>
      </c>
      <c r="H184" s="225">
        <v>11710006</v>
      </c>
      <c r="J184" s="225">
        <v>0</v>
      </c>
      <c r="L184" s="225">
        <v>0</v>
      </c>
    </row>
    <row r="185" spans="1:13" ht="21" customHeight="1">
      <c r="A185" s="171" t="s">
        <v>272</v>
      </c>
      <c r="B185" s="1"/>
      <c r="C185" s="30"/>
      <c r="F185" s="244"/>
      <c r="G185" s="238"/>
      <c r="H185" s="244"/>
      <c r="I185" s="238"/>
      <c r="J185" s="244"/>
      <c r="K185" s="238"/>
      <c r="L185" s="244"/>
    </row>
    <row r="186" spans="1:13" ht="21" customHeight="1">
      <c r="A186" s="171"/>
      <c r="B186" s="171" t="s">
        <v>262</v>
      </c>
      <c r="C186" s="30"/>
      <c r="D186" s="10" t="s">
        <v>265</v>
      </c>
      <c r="F186" s="244">
        <v>0</v>
      </c>
      <c r="H186" s="244">
        <v>0</v>
      </c>
      <c r="I186" s="238"/>
      <c r="J186" s="244">
        <v>-900000000</v>
      </c>
      <c r="K186" s="238"/>
      <c r="L186" s="225">
        <v>0</v>
      </c>
    </row>
    <row r="187" spans="1:13" ht="21" customHeight="1">
      <c r="A187" s="171"/>
      <c r="B187" s="7"/>
      <c r="C187" s="30"/>
      <c r="F187" s="244"/>
      <c r="G187" s="244"/>
      <c r="H187" s="244"/>
      <c r="I187" s="244"/>
      <c r="J187" s="244"/>
      <c r="K187" s="244"/>
      <c r="L187" s="244"/>
      <c r="M187" s="27"/>
    </row>
    <row r="188" spans="1:13" ht="21" customHeight="1">
      <c r="B188" s="7"/>
      <c r="C188" s="30"/>
      <c r="F188" s="238"/>
      <c r="G188" s="238"/>
      <c r="H188" s="238"/>
      <c r="I188" s="238"/>
      <c r="J188" s="238"/>
      <c r="K188" s="238"/>
      <c r="L188" s="238"/>
    </row>
    <row r="189" spans="1:13" ht="21" customHeight="1">
      <c r="B189" s="7"/>
      <c r="C189" s="30"/>
      <c r="F189" s="238"/>
      <c r="G189" s="238"/>
      <c r="H189" s="238"/>
      <c r="I189" s="238"/>
      <c r="J189" s="238"/>
      <c r="K189" s="238"/>
      <c r="L189" s="238"/>
    </row>
    <row r="190" spans="1:13" ht="21" customHeight="1">
      <c r="B190" s="7"/>
      <c r="C190" s="30"/>
      <c r="F190" s="244"/>
      <c r="G190" s="238"/>
      <c r="H190" s="244"/>
      <c r="I190" s="238"/>
      <c r="J190" s="244"/>
      <c r="K190" s="238"/>
      <c r="L190" s="244"/>
    </row>
    <row r="191" spans="1:13" ht="21" customHeight="1">
      <c r="B191" s="7"/>
      <c r="C191" s="30"/>
      <c r="F191" s="244"/>
      <c r="G191" s="238"/>
      <c r="H191" s="244"/>
      <c r="I191" s="238"/>
      <c r="J191" s="244"/>
      <c r="K191" s="238"/>
      <c r="L191" s="244"/>
    </row>
    <row r="192" spans="1:13" ht="21" customHeight="1">
      <c r="B192" s="7"/>
      <c r="C192" s="30"/>
      <c r="F192" s="244"/>
      <c r="G192" s="238"/>
      <c r="H192" s="244"/>
      <c r="I192" s="238"/>
      <c r="J192" s="244"/>
      <c r="K192" s="238"/>
      <c r="L192" s="244"/>
    </row>
    <row r="193" spans="1:12" ht="21" customHeight="1">
      <c r="B193" s="7"/>
      <c r="C193" s="30"/>
      <c r="F193" s="244"/>
      <c r="G193" s="238"/>
      <c r="H193" s="244"/>
      <c r="I193" s="238"/>
      <c r="J193" s="244"/>
      <c r="K193" s="238"/>
      <c r="L193" s="244"/>
    </row>
    <row r="194" spans="1:12" ht="21" customHeight="1">
      <c r="B194" s="7"/>
      <c r="C194" s="30"/>
      <c r="F194" s="244"/>
      <c r="G194" s="238"/>
      <c r="H194" s="244"/>
      <c r="I194" s="238"/>
      <c r="J194" s="244"/>
      <c r="K194" s="238"/>
      <c r="L194" s="244"/>
    </row>
    <row r="195" spans="1:12" ht="21" customHeight="1">
      <c r="B195" s="7"/>
      <c r="C195" s="30"/>
      <c r="F195" s="244"/>
      <c r="G195" s="238"/>
      <c r="H195" s="244"/>
      <c r="I195" s="238"/>
      <c r="J195" s="244"/>
      <c r="K195" s="238"/>
      <c r="L195" s="244"/>
    </row>
    <row r="196" spans="1:12" ht="21" customHeight="1">
      <c r="B196" s="7"/>
      <c r="C196" s="30"/>
      <c r="F196" s="244"/>
      <c r="G196" s="238"/>
      <c r="H196" s="244"/>
      <c r="I196" s="238"/>
      <c r="J196" s="244"/>
      <c r="K196" s="238"/>
      <c r="L196" s="244"/>
    </row>
    <row r="197" spans="1:12" ht="21" customHeight="1">
      <c r="B197" s="7"/>
      <c r="C197" s="30"/>
      <c r="F197" s="244"/>
      <c r="G197" s="238"/>
      <c r="H197" s="244"/>
      <c r="I197" s="238"/>
      <c r="J197" s="244"/>
      <c r="K197" s="238"/>
      <c r="L197" s="244"/>
    </row>
    <row r="198" spans="1:12" ht="21" customHeight="1">
      <c r="B198" s="7"/>
      <c r="C198" s="30"/>
      <c r="F198" s="244"/>
      <c r="G198" s="238"/>
      <c r="H198" s="244"/>
      <c r="I198" s="238"/>
      <c r="J198" s="244"/>
      <c r="K198" s="238"/>
      <c r="L198" s="244"/>
    </row>
    <row r="199" spans="1:12" ht="27" customHeight="1">
      <c r="A199" s="100"/>
      <c r="F199" s="244"/>
      <c r="G199" s="238"/>
      <c r="H199" s="244"/>
      <c r="I199" s="238"/>
      <c r="J199" s="244"/>
      <c r="K199" s="238"/>
      <c r="L199" s="244"/>
    </row>
    <row r="200" spans="1:12" ht="19.5" customHeight="1">
      <c r="A200" s="100"/>
      <c r="F200" s="244"/>
      <c r="G200" s="238"/>
      <c r="H200" s="244"/>
      <c r="I200" s="238"/>
      <c r="J200" s="244"/>
      <c r="K200" s="238"/>
      <c r="L200" s="244"/>
    </row>
    <row r="201" spans="1:12" ht="21" customHeight="1">
      <c r="A201" s="142" t="str">
        <f>A164</f>
        <v>หมายเหตุประกอบงบการเงินรวมและงบการเงินเฉพาะกิจการในหน้า 19 ถึง 136 เป็นส่วนหนึ่งของงบการเงินนี้</v>
      </c>
      <c r="B201" s="4"/>
      <c r="C201" s="8"/>
      <c r="D201" s="15"/>
      <c r="E201" s="8"/>
      <c r="F201" s="220"/>
      <c r="G201" s="220"/>
      <c r="H201" s="220"/>
      <c r="I201" s="241"/>
      <c r="J201" s="220"/>
      <c r="K201" s="220"/>
      <c r="L201" s="220"/>
    </row>
  </sheetData>
  <customSheetViews>
    <customSheetView guid="{E3B4DA63-CF84-4E75-A22F-949B93BCF851}" scale="120" showRuler="0" topLeftCell="A37">
      <selection activeCell="C82" sqref="C82"/>
      <pageMargins left="0.8" right="0.5" top="0.5" bottom="0.4" header="0.49" footer="0.4"/>
      <pageSetup paperSize="9" firstPageNumber="2" orientation="portrait" horizontalDpi="1200" verticalDpi="1200" r:id="rId1"/>
      <headerFooter alignWithMargins="0"/>
    </customSheetView>
    <customSheetView guid="{5B931486-9772-4EB9-8BDC-4E9231AF05FB}" scale="120" showRuler="0" topLeftCell="A103">
      <selection activeCell="D111" sqref="D111"/>
      <pageMargins left="0.8" right="0.5" top="0.5" bottom="0.4" header="0.49" footer="0.4"/>
      <pageSetup paperSize="9" firstPageNumber="2" orientation="portrait" horizontalDpi="1200" verticalDpi="1200" r:id="rId2"/>
      <headerFooter alignWithMargins="0"/>
    </customSheetView>
    <customSheetView guid="{30BE53D6-358F-4507-8547-3F9DEFB0F9B7}" scale="120" showRuler="0" topLeftCell="A76">
      <selection activeCell="C82" sqref="C82"/>
      <pageMargins left="0.8" right="0.5" top="0.5" bottom="0.4" header="0.49" footer="0.4"/>
      <pageSetup paperSize="9" firstPageNumber="2" orientation="portrait" horizontalDpi="1200" verticalDpi="1200" r:id="rId3"/>
      <headerFooter alignWithMargins="0"/>
    </customSheetView>
    <customSheetView guid="{9B0EB865-C472-4305-A902-A000E518E140}" scale="120" showRuler="0" topLeftCell="A127">
      <selection activeCell="J151" sqref="J151"/>
      <pageMargins left="0.8" right="0.5" top="0.5" bottom="0.4" header="0.49" footer="0.4"/>
      <pageSetup paperSize="9" firstPageNumber="2" orientation="portrait" horizontalDpi="1200" verticalDpi="1200" r:id="rId4"/>
      <headerFooter alignWithMargins="0"/>
    </customSheetView>
  </customSheetViews>
  <pageMargins left="0.8" right="0.5" top="0.5" bottom="0.6" header="0.49" footer="0.4"/>
  <pageSetup paperSize="9" firstPageNumber="14" orientation="portrait" useFirstPageNumber="1" horizontalDpi="1200" verticalDpi="1200" r:id="rId5"/>
  <headerFooter>
    <oddFooter>&amp;R&amp;"Angsana New,Regular"&amp;13&amp;P</oddFooter>
  </headerFooter>
  <rowBreaks count="4" manualBreakCount="4">
    <brk id="45" max="11" man="1"/>
    <brk id="83" max="11" man="1"/>
    <brk id="122" max="11" man="1"/>
    <brk id="16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14</vt:i4>
      </vt:variant>
    </vt:vector>
  </HeadingPairs>
  <TitlesOfParts>
    <vt:vector size="19" baseType="lpstr">
      <vt:lpstr>6-8</vt:lpstr>
      <vt:lpstr>9-10</vt:lpstr>
      <vt:lpstr>11-12</vt:lpstr>
      <vt:lpstr>13</vt:lpstr>
      <vt:lpstr>14-18</vt:lpstr>
      <vt:lpstr>'11-12'!Print_Area</vt:lpstr>
      <vt:lpstr>'13'!Print_Area</vt:lpstr>
      <vt:lpstr>'14-18'!Print_Area</vt:lpstr>
      <vt:lpstr>'9-10'!Print_Area</vt:lpstr>
      <vt:lpstr>'14-18'!Z_04124116_8C66_4C39_9F46_99B81A75BF3A_.wvu.PrintArea</vt:lpstr>
      <vt:lpstr>'6-8'!Z_04124116_8C66_4C39_9F46_99B81A75BF3A_.wvu.PrintArea</vt:lpstr>
      <vt:lpstr>'14-18'!Z_21BF408F_67C5_4845_8195_7D3AA8CDBCA5_.wvu.PrintArea</vt:lpstr>
      <vt:lpstr>'6-8'!Z_21BF408F_67C5_4845_8195_7D3AA8CDBCA5_.wvu.PrintArea</vt:lpstr>
      <vt:lpstr>'14-18'!Z_9EBF229D_1CF3_49D7_8C71_8239F3A24C72_.wvu.PrintArea</vt:lpstr>
      <vt:lpstr>'6-8'!Z_9EBF229D_1CF3_49D7_8C71_8239F3A24C72_.wvu.PrintArea</vt:lpstr>
      <vt:lpstr>'14-18'!Z_A23FAAEB_1BB4_4194_881D_176B38EA551B_.wvu.PrintArea</vt:lpstr>
      <vt:lpstr>'6-8'!Z_A23FAAEB_1BB4_4194_881D_176B38EA551B_.wvu.PrintArea</vt:lpstr>
      <vt:lpstr>'14-18'!Z_F2A16C02_FC24_4170_A375_859826BD5134_.wvu.PrintArea</vt:lpstr>
      <vt:lpstr>'6-8'!Z_F2A16C02_FC24_4170_A375_859826BD5134_.wvu.PrintArea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Pakhathorn Khannaron</cp:lastModifiedBy>
  <cp:lastPrinted>2018-05-28T13:01:52Z</cp:lastPrinted>
  <dcterms:created xsi:type="dcterms:W3CDTF">2011-11-11T09:35:26Z</dcterms:created>
  <dcterms:modified xsi:type="dcterms:W3CDTF">2018-05-28T13:10:49Z</dcterms:modified>
</cp:coreProperties>
</file>