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5" yWindow="-15" windowWidth="10320" windowHeight="9675"/>
  </bookViews>
  <sheets>
    <sheet name="BL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BL!$A$1:$J$77</definedName>
    <definedName name="_xlnm.Print_Area" localSheetId="4">CF!$A$1:$J$82</definedName>
    <definedName name="_xlnm.Print_Area" localSheetId="1">PL!$A$1:$J$65</definedName>
    <definedName name="_xlnm.Print_Area" localSheetId="2">'SH Equity'!$A$1:$T$47</definedName>
    <definedName name="_xlnm.Print_Area" localSheetId="3">'SH Seperate'!$A$1:$R$46</definedName>
  </definedNames>
  <calcPr calcId="152511"/>
</workbook>
</file>

<file path=xl/calcChain.xml><?xml version="1.0" encoding="utf-8"?>
<calcChain xmlns="http://schemas.openxmlformats.org/spreadsheetml/2006/main">
  <c r="D18" i="6"/>
  <c r="J56" l="1"/>
  <c r="F56"/>
  <c r="D56"/>
  <c r="J61" i="5"/>
  <c r="F61"/>
  <c r="N23" i="4" l="1"/>
  <c r="N36" s="1"/>
  <c r="N47" s="1"/>
  <c r="L44" i="7"/>
  <c r="R42"/>
  <c r="R44" s="1"/>
  <c r="R39"/>
  <c r="L39"/>
  <c r="R35"/>
  <c r="P35"/>
  <c r="P46" s="1"/>
  <c r="L35"/>
  <c r="J35"/>
  <c r="J46" s="1"/>
  <c r="H35"/>
  <c r="H46" s="1"/>
  <c r="F35"/>
  <c r="F46" s="1"/>
  <c r="D35"/>
  <c r="D46" s="1"/>
  <c r="N23"/>
  <c r="N35" s="1"/>
  <c r="N46" s="1"/>
  <c r="L46" l="1"/>
  <c r="R46"/>
  <c r="D22" i="6" l="1"/>
  <c r="F65"/>
  <c r="H65"/>
  <c r="J65"/>
  <c r="D65"/>
  <c r="H49"/>
  <c r="H52"/>
  <c r="H53"/>
  <c r="H51"/>
  <c r="H54"/>
  <c r="D28"/>
  <c r="D29"/>
  <c r="D30"/>
  <c r="D31"/>
  <c r="D32"/>
  <c r="D33"/>
  <c r="D14"/>
  <c r="D13"/>
  <c r="D19"/>
  <c r="D20"/>
  <c r="D15"/>
  <c r="D21"/>
  <c r="D17"/>
  <c r="H26"/>
  <c r="H34" s="1"/>
  <c r="R23" i="4"/>
  <c r="R36" s="1"/>
  <c r="P23"/>
  <c r="P36" s="1"/>
  <c r="P47" s="1"/>
  <c r="J23"/>
  <c r="J36" s="1"/>
  <c r="J47" s="1"/>
  <c r="H23"/>
  <c r="H36" s="1"/>
  <c r="H47" s="1"/>
  <c r="F23"/>
  <c r="F36" s="1"/>
  <c r="F47" s="1"/>
  <c r="D23"/>
  <c r="D36" s="1"/>
  <c r="D47" s="1"/>
  <c r="T21"/>
  <c r="T23" s="1"/>
  <c r="T36" s="1"/>
  <c r="L21"/>
  <c r="L23" s="1"/>
  <c r="L36" s="1"/>
  <c r="D16" i="5"/>
  <c r="J82" i="6"/>
  <c r="F82"/>
  <c r="J26"/>
  <c r="J34" s="1"/>
  <c r="F23"/>
  <c r="J53" i="5"/>
  <c r="J63" s="1"/>
  <c r="F53"/>
  <c r="F63" s="1"/>
  <c r="J24"/>
  <c r="J16"/>
  <c r="J28"/>
  <c r="J31" s="1"/>
  <c r="F29"/>
  <c r="F23"/>
  <c r="F21"/>
  <c r="F20"/>
  <c r="F19"/>
  <c r="F16"/>
  <c r="J75" i="1"/>
  <c r="S23" i="7" s="1"/>
  <c r="J52" i="1"/>
  <c r="J44"/>
  <c r="J43"/>
  <c r="J41"/>
  <c r="J39"/>
  <c r="J38"/>
  <c r="J37"/>
  <c r="F52"/>
  <c r="F45"/>
  <c r="H24"/>
  <c r="J14"/>
  <c r="H14"/>
  <c r="H26" s="1"/>
  <c r="F14"/>
  <c r="D14"/>
  <c r="J26"/>
  <c r="F24"/>
  <c r="F26" s="1"/>
  <c r="E29" i="5"/>
  <c r="D24" i="1"/>
  <c r="H82" i="6"/>
  <c r="H75" i="1"/>
  <c r="E24" i="5"/>
  <c r="E28" s="1"/>
  <c r="E31" s="1"/>
  <c r="E33" s="1"/>
  <c r="D24"/>
  <c r="E16"/>
  <c r="G16"/>
  <c r="H16"/>
  <c r="H28" s="1"/>
  <c r="H31" s="1"/>
  <c r="I16"/>
  <c r="H45" i="1"/>
  <c r="H24" i="5"/>
  <c r="L40" i="4"/>
  <c r="T40"/>
  <c r="H53" i="5"/>
  <c r="H63" s="1"/>
  <c r="D53"/>
  <c r="D63" s="1"/>
  <c r="E65" i="6"/>
  <c r="G65"/>
  <c r="I65"/>
  <c r="E56"/>
  <c r="G56"/>
  <c r="I56"/>
  <c r="H52" i="1"/>
  <c r="E37" i="6"/>
  <c r="G37"/>
  <c r="I37"/>
  <c r="G33" i="5"/>
  <c r="I33"/>
  <c r="E77" i="1"/>
  <c r="G77"/>
  <c r="I77"/>
  <c r="R45" i="4"/>
  <c r="F75" i="1"/>
  <c r="D82" i="6"/>
  <c r="D45" i="1"/>
  <c r="D54" s="1"/>
  <c r="D77" s="1"/>
  <c r="D52"/>
  <c r="D75"/>
  <c r="T45" i="4"/>
  <c r="L45"/>
  <c r="H54" i="1" l="1"/>
  <c r="H77" s="1"/>
  <c r="H79" s="1"/>
  <c r="J45"/>
  <c r="J54" s="1"/>
  <c r="J77" s="1"/>
  <c r="J79" s="1"/>
  <c r="F54"/>
  <c r="F77" s="1"/>
  <c r="F79" s="1"/>
  <c r="D26"/>
  <c r="D79" s="1"/>
  <c r="H56" i="6"/>
  <c r="D26"/>
  <c r="D34" s="1"/>
  <c r="F24" i="5"/>
  <c r="H45"/>
  <c r="H33"/>
  <c r="D28"/>
  <c r="D31" s="1"/>
  <c r="D33" s="1"/>
  <c r="F28"/>
  <c r="F31" s="1"/>
  <c r="H65"/>
  <c r="J33"/>
  <c r="J45"/>
  <c r="J65" s="1"/>
  <c r="L47" i="4"/>
  <c r="R47"/>
  <c r="T47"/>
  <c r="D45" i="5" l="1"/>
  <c r="D65" s="1"/>
  <c r="F11" i="6"/>
  <c r="F26" s="1"/>
  <c r="F34" s="1"/>
  <c r="F33" i="5"/>
  <c r="F45"/>
  <c r="F65" s="1"/>
  <c r="D37" i="6" l="1"/>
  <c r="D68"/>
  <c r="D71" s="1"/>
  <c r="D73" s="1"/>
  <c r="K67" s="1"/>
  <c r="F37"/>
  <c r="F68" s="1"/>
  <c r="F71" s="1"/>
  <c r="F73" s="1"/>
  <c r="H37"/>
  <c r="H68" s="1"/>
  <c r="H71" s="1"/>
  <c r="H73" s="1"/>
  <c r="L67" s="1"/>
  <c r="J37"/>
  <c r="J68"/>
  <c r="J71" s="1"/>
  <c r="J73" s="1"/>
</calcChain>
</file>

<file path=xl/sharedStrings.xml><?xml version="1.0" encoding="utf-8"?>
<sst xmlns="http://schemas.openxmlformats.org/spreadsheetml/2006/main" count="519" uniqueCount="191">
  <si>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</si>
  <si>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</si>
  <si>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</si>
  <si>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</si>
  <si>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</si>
  <si>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</si>
  <si>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</si>
  <si>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</si>
  <si>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</si>
  <si>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</si>
  <si>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</si>
  <si>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</si>
  <si>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</si>
  <si>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</si>
  <si>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</si>
  <si>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</si>
  <si>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</si>
  <si>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</si>
  <si>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</si>
  <si>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</si>
  <si>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</si>
  <si>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</si>
  <si>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</si>
  <si>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</si>
  <si>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</si>
  <si>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</si>
  <si>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</si>
  <si>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</si>
  <si>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>งบการเงิน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</si>
  <si>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</si>
  <si>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</si>
  <si>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</si>
  <si>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</si>
  <si>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</si>
  <si>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</si>
  <si>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บริษัท ลัคกี้เท็คซ์ (ไทย) จำกัด (มหาชน)                                                                  </t>
  </si>
  <si>
    <t xml:space="preserve">งบกระแสเงินสด                                                                                                                                                                                                                                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</si>
  <si>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</si>
  <si>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</si>
  <si>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</si>
  <si>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</si>
  <si>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</si>
  <si>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</si>
  <si>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</si>
  <si>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</si>
  <si>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</si>
  <si>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</si>
  <si>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</si>
  <si>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</si>
  <si>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</si>
  <si>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</si>
  <si>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</si>
  <si>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</si>
  <si>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</si>
  <si>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</si>
  <si>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</si>
  <si>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</si>
  <si>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</si>
  <si>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</si>
  <si>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</si>
  <si>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</si>
  <si>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</si>
  <si>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</si>
  <si>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</si>
  <si>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</si>
  <si>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หัก - ดอกเบี้ยจ่ายที่บันทึกเป็นต้นทุน</t>
  </si>
  <si>
    <t>ที่ดิน อาคารและอุปกรณ์ที่ซื้อมาโดย</t>
  </si>
  <si>
    <t xml:space="preserve">   การจ่ายชำระเป็นเงินสด</t>
  </si>
  <si>
    <t>ส่วนเกินมูลค่าหุ้น</t>
  </si>
  <si>
    <t>กำไรจากอัตราแลกเปลี่ยนเงินตราต่างประเทศสุทธิ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</si>
  <si>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</si>
  <si>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</si>
  <si>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</si>
  <si>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</si>
  <si>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</si>
  <si>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</si>
  <si>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</si>
  <si>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</si>
  <si>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</si>
  <si>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</si>
  <si>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</si>
  <si>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ลูกหนี้อื่น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</si>
  <si>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</si>
  <si>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</si>
  <si>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</si>
  <si>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</si>
  <si>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</si>
  <si>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</si>
  <si>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</si>
  <si>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</si>
  <si>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 xml:space="preserve">   กำไรขาดทุนเบ็ดเสร็จอื่น </t>
  </si>
  <si>
    <t>31 มีนาคม</t>
  </si>
  <si>
    <t>กำไรขาดทุนเบ็ดเสร็จสำหรับปี</t>
  </si>
  <si>
    <t>รวมกำไรขาดทุนเบ็ดเสร็จสำหรับปี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</si>
  <si>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</si>
  <si>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</si>
  <si>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</si>
  <si>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ขาดทุนจากอัตราแลกเปลี่ยนเงินตราต่างประเทศสุทธิ</t>
  </si>
  <si>
    <t>4, 6</t>
  </si>
  <si>
    <t>4, 7</t>
  </si>
  <si>
    <t>4, 16</t>
  </si>
  <si>
    <t>4, 21</t>
  </si>
  <si>
    <t>4, 8</t>
  </si>
  <si>
    <t>4, 22</t>
  </si>
  <si>
    <t>4, 9</t>
  </si>
  <si>
    <t>4, 10</t>
  </si>
  <si>
    <t>ยอดคงเหลือ ณ วันที่ 31 มีนาคม 2560</t>
  </si>
  <si>
    <t>สำหรับปีสิ้นสุดวันที่ 31 มีนาคม 2560</t>
  </si>
  <si>
    <t>หนี้สินตามสัญญาเช่าการเงิน</t>
  </si>
  <si>
    <t xml:space="preserve">   ที่ถึงกำหนดชำระภายในหนึ่งปี</t>
  </si>
  <si>
    <t>ยอดคงเหลือ ณ วันที่ 1 เมษายน 2559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</si>
  <si>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</si>
  <si>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เงินกู้ยืมระยะสั้นจากสถาบันการเงินลดลง</t>
  </si>
  <si>
    <t>กำไรสำหรับปี</t>
  </si>
  <si>
    <t>กำไรก่อนภาษีเงินได้สำหรับปี</t>
  </si>
  <si>
    <t>ที่ดิน อาคารและอุปกรณ์ที่เพิ่มขึ้นในระหว่างปี</t>
  </si>
  <si>
    <t>สำหรับปีสิ้นสุดวันที่</t>
  </si>
  <si>
    <t>รายได้เงินปันผล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</si>
  <si>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</si>
  <si>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</si>
  <si>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</si>
  <si>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</si>
  <si>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</si>
  <si>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</si>
  <si>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 xml:space="preserve">     -</t>
  </si>
  <si>
    <t xml:space="preserve">      -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</si>
  <si>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</si>
  <si>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</si>
  <si>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</si>
  <si>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กำไรจากอัตราแลกเปลี่ยนที่ยังไม่เกิดขึ้น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</si>
  <si>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</si>
  <si>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</si>
  <si>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</si>
  <si>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</si>
  <si>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</si>
  <si>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</si>
  <si>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</si>
  <si>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 xml:space="preserve">   จากสัญญาเช่าการเงิน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</si>
  <si>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</si>
  <si>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</si>
  <si>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</si>
  <si>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</si>
  <si>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</si>
  <si>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</si>
  <si>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รายละเอียดที่ดิน อาคารและอุปกรณ์ที่ซื้อมาในระหว่างปีมีดังนี้</t>
  </si>
  <si>
    <t>ค่าใช้จ่ายภาษีเงินได้</t>
  </si>
  <si>
    <t>ทุนสำรอง</t>
  </si>
  <si>
    <t xml:space="preserve"> ทั่วไป </t>
  </si>
  <si>
    <t>เงินปันผลรับ</t>
  </si>
  <si>
    <t>เงินสดที่ผู้เช่าจ่ายเพื่อลดจำนวนหนี้สินซึ่งเกิดขึ้น</t>
  </si>
  <si>
    <t>เจ้าหนี้อื่น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</si>
  <si>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</si>
  <si>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</t>
  </si>
  <si>
    <t>เงินลงทุน</t>
  </si>
  <si>
    <t>เผื่อขาย</t>
  </si>
  <si>
    <t>กลับรายการขาดทุนจากการปรับมูลค่าสินค้า</t>
  </si>
  <si>
    <t>กำไรจากการจำหน่ายอุปกรณ์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</si>
  <si>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</si>
  <si>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</si>
  <si>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</si>
  <si>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</si>
  <si>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</si>
  <si>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</si>
  <si>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 - สุทธิจากภาษีเงินได้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</si>
  <si>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</si>
  <si>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</si>
  <si>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</si>
  <si>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</si>
  <si>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</si>
  <si>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</si>
  <si>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รวมรายการที่จะไม่ถูกจัดประเภทใหม่ไว้ในกำไร</t>
  </si>
  <si>
    <t xml:space="preserve">   เงินปันผลให้ผู้ถือหุ้นของบริษัท</t>
  </si>
  <si>
    <t>4, 15</t>
  </si>
  <si>
    <t>รายได้รอตัดบัญชีส่วนที่ไม่หมุนเวียน</t>
  </si>
  <si>
    <t>ดอกเบี้ยรับ</t>
  </si>
  <si>
    <t>4, 20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</si>
  <si>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</si>
  <si>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</si>
  <si>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</si>
  <si>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</si>
  <si>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ผลขาดทุนจากการด้อยค่าของอุปกรณ์</t>
  </si>
  <si>
    <t>ผลขาดทุนจากการด้อยค่าของเงินลงทุนระยะยาวอื่น</t>
  </si>
  <si>
    <t>(กลับรายการ) ประมาณการค่าชดเชยความเสียหาย</t>
  </si>
  <si>
    <t>รับรู้รายได้รอตัดบัญชี</t>
  </si>
  <si>
    <t>กระแสเงินสดสุทธิใช้ไปในกิจกรรมลงทุน</t>
  </si>
  <si>
    <t xml:space="preserve">      - สินทรัพย์ภายใต้สัญญาเช่าการเงิน</t>
  </si>
  <si>
    <t xml:space="preserve">   ที่ถึงกำหนดชำระภายในหนึ่งปี </t>
  </si>
  <si>
    <t>ภาษีเงินได้ของรายการที่จะไม่ถูกจัดประเภทใหม่</t>
  </si>
  <si>
    <t>9, 10</t>
  </si>
  <si>
    <t>เงินสดจ่ายเพื่อชำระเงินกู้ยืมระยะยาว</t>
  </si>
  <si>
    <t>เงินสดรับจากรายได้รอตัดบัญชี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</si>
</sst>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26">
    <font>
      <sz val="15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b/>
      <sz val="16"/>
      <name val="Angsana New"/>
      <family val="1"/>
    </font>
    <font>
      <sz val="17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10"/>
      <name val="Calibri"/>
      <family val="2"/>
    </font>
    <font>
      <sz val="9"/>
      <name val="Trebuchet MS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5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</cellStyleXfs>
  <cellXfs count="253">
    <xf numFmtId="0" fontId="0" fillId="0" borderId="0" xfId="0"/>
    <xf numFmtId="0" fontId="3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0" fontId="10" fillId="0" borderId="0" xfId="0" applyFont="1" applyBorder="1" applyAlignment="1">
      <alignment horizontal="justify"/>
    </xf>
    <xf numFmtId="37" fontId="10" fillId="0" borderId="0" xfId="0" applyNumberFormat="1" applyFont="1" applyBorder="1" applyAlignment="1"/>
    <xf numFmtId="188" fontId="9" fillId="0" borderId="0" xfId="0" applyNumberFormat="1" applyFont="1" applyBorder="1" applyAlignment="1">
      <alignment horizontal="center"/>
    </xf>
    <xf numFmtId="18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91" fontId="10" fillId="0" borderId="0" xfId="0" applyNumberFormat="1" applyFont="1" applyAlignment="1">
      <alignment horizontal="right"/>
    </xf>
    <xf numFmtId="191" fontId="10" fillId="0" borderId="1" xfId="0" applyNumberFormat="1" applyFont="1" applyBorder="1" applyAlignment="1">
      <alignment horizontal="right"/>
    </xf>
    <xf numFmtId="191" fontId="8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right"/>
    </xf>
    <xf numFmtId="49" fontId="3" fillId="0" borderId="0" xfId="0" applyNumberFormat="1" applyFont="1" applyBorder="1" applyAlignment="1"/>
    <xf numFmtId="49" fontId="8" fillId="0" borderId="0" xfId="0" applyNumberFormat="1" applyFont="1" applyBorder="1" applyAlignment="1"/>
    <xf numFmtId="49" fontId="3" fillId="0" borderId="0" xfId="0" applyNumberFormat="1" applyFont="1" applyAlignment="1"/>
    <xf numFmtId="49" fontId="10" fillId="0" borderId="0" xfId="0" applyNumberFormat="1" applyFont="1" applyBorder="1" applyAlignment="1"/>
    <xf numFmtId="49" fontId="10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/>
    <xf numFmtId="49" fontId="11" fillId="0" borderId="0" xfId="0" applyNumberFormat="1" applyFont="1" applyBorder="1" applyAlignment="1">
      <alignment horizontal="justify"/>
    </xf>
    <xf numFmtId="49" fontId="10" fillId="0" borderId="0" xfId="0" applyNumberFormat="1" applyFont="1" applyBorder="1" applyAlignment="1">
      <alignment horizontal="justify"/>
    </xf>
    <xf numFmtId="49" fontId="8" fillId="0" borderId="0" xfId="0" applyNumberFormat="1" applyFont="1" applyBorder="1" applyAlignment="1">
      <alignment horizontal="justify"/>
    </xf>
    <xf numFmtId="191" fontId="8" fillId="0" borderId="3" xfId="0" applyNumberFormat="1" applyFont="1" applyBorder="1" applyAlignment="1">
      <alignment horizontal="right"/>
    </xf>
    <xf numFmtId="191" fontId="10" fillId="0" borderId="0" xfId="0" applyNumberFormat="1" applyFont="1" applyBorder="1" applyAlignment="1">
      <alignment horizontal="right"/>
    </xf>
    <xf numFmtId="191" fontId="8" fillId="0" borderId="0" xfId="0" applyNumberFormat="1" applyFont="1" applyBorder="1" applyAlignment="1">
      <alignment horizontal="right"/>
    </xf>
    <xf numFmtId="191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8" fillId="0" borderId="0" xfId="0" applyFont="1" applyBorder="1" applyAlignment="1">
      <alignment horizontal="justify"/>
    </xf>
    <xf numFmtId="0" fontId="11" fillId="0" borderId="0" xfId="0" applyFont="1" applyBorder="1" applyAlignment="1">
      <alignment horizontal="justify"/>
    </xf>
    <xf numFmtId="0" fontId="10" fillId="0" borderId="0" xfId="0" applyFont="1" applyFill="1" applyBorder="1" applyAlignment="1">
      <alignment horizontal="justify"/>
    </xf>
    <xf numFmtId="0" fontId="14" fillId="0" borderId="0" xfId="0" applyFont="1" applyBorder="1" applyAlignment="1"/>
    <xf numFmtId="191" fontId="13" fillId="0" borderId="0" xfId="0" applyNumberFormat="1" applyFont="1" applyBorder="1" applyAlignment="1">
      <alignment horizontal="right"/>
    </xf>
    <xf numFmtId="191" fontId="15" fillId="0" borderId="0" xfId="0" applyNumberFormat="1" applyFont="1" applyBorder="1" applyAlignment="1">
      <alignment horizontal="right"/>
    </xf>
    <xf numFmtId="0" fontId="16" fillId="0" borderId="0" xfId="0" applyFont="1" applyBorder="1" applyAlignment="1"/>
    <xf numFmtId="49" fontId="16" fillId="0" borderId="0" xfId="0" applyNumberFormat="1" applyFont="1" applyBorder="1" applyAlignment="1"/>
    <xf numFmtId="0" fontId="14" fillId="0" borderId="0" xfId="0" applyFont="1" applyBorder="1" applyAlignment="1">
      <alignment horizontal="justify"/>
    </xf>
    <xf numFmtId="49" fontId="14" fillId="0" borderId="0" xfId="0" applyNumberFormat="1" applyFont="1" applyBorder="1" applyAlignment="1">
      <alignment horizontal="justify"/>
    </xf>
    <xf numFmtId="37" fontId="10" fillId="0" borderId="0" xfId="1" quotePrefix="1" applyNumberFormat="1" applyFont="1" applyAlignment="1">
      <alignment horizontal="right"/>
    </xf>
    <xf numFmtId="0" fontId="14" fillId="0" borderId="0" xfId="0" applyFont="1" applyFill="1" applyBorder="1" applyAlignment="1"/>
    <xf numFmtId="191" fontId="8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0" fillId="0" borderId="0" xfId="0" applyBorder="1" applyAlignment="1">
      <alignment horizontal="justify"/>
    </xf>
    <xf numFmtId="191" fontId="8" fillId="0" borderId="2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89" fontId="8" fillId="0" borderId="2" xfId="0" applyNumberFormat="1" applyFont="1" applyFill="1" applyBorder="1" applyAlignment="1">
      <alignment horizontal="right"/>
    </xf>
    <xf numFmtId="37" fontId="10" fillId="0" borderId="1" xfId="1" quotePrefix="1" applyNumberFormat="1" applyFont="1" applyFill="1" applyBorder="1" applyAlignment="1">
      <alignment horizontal="right"/>
    </xf>
    <xf numFmtId="191" fontId="10" fillId="0" borderId="0" xfId="0" applyNumberFormat="1" applyFont="1" applyFill="1" applyAlignment="1">
      <alignment horizontal="right"/>
    </xf>
    <xf numFmtId="191" fontId="1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0" fontId="3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justify"/>
    </xf>
    <xf numFmtId="191" fontId="0" fillId="0" borderId="0" xfId="0" applyNumberFormat="1" applyFont="1" applyFill="1" applyAlignment="1">
      <alignment horizontal="right"/>
    </xf>
    <xf numFmtId="37" fontId="10" fillId="0" borderId="0" xfId="1" quotePrefix="1" applyNumberFormat="1" applyFont="1" applyBorder="1" applyAlignment="1">
      <alignment horizontal="right"/>
    </xf>
    <xf numFmtId="37" fontId="10" fillId="0" borderId="0" xfId="1" quotePrefix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1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0" fillId="0" borderId="0" xfId="0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191" fontId="15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0" fillId="0" borderId="0" xfId="0" applyFill="1" applyBorder="1" applyAlignment="1">
      <alignment horizontal="justify"/>
    </xf>
    <xf numFmtId="0" fontId="14" fillId="0" borderId="0" xfId="0" applyFont="1" applyFill="1" applyBorder="1" applyAlignment="1">
      <alignment horizontal="justify"/>
    </xf>
    <xf numFmtId="190" fontId="10" fillId="0" borderId="0" xfId="1" applyNumberFormat="1" applyFont="1" applyFill="1"/>
    <xf numFmtId="190" fontId="10" fillId="0" borderId="0" xfId="1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88" fontId="20" fillId="0" borderId="0" xfId="1" applyFont="1"/>
    <xf numFmtId="188" fontId="14" fillId="0" borderId="0" xfId="1" applyFont="1" applyBorder="1" applyAlignment="1"/>
    <xf numFmtId="188" fontId="10" fillId="0" borderId="0" xfId="1" applyFont="1" applyBorder="1" applyAlignment="1"/>
    <xf numFmtId="190" fontId="10" fillId="0" borderId="0" xfId="1" applyNumberFormat="1" applyFont="1" applyBorder="1" applyAlignment="1">
      <alignment horizontal="right"/>
    </xf>
    <xf numFmtId="37" fontId="0" fillId="0" borderId="0" xfId="0" applyNumberFormat="1" applyFont="1" applyBorder="1" applyAlignment="1"/>
    <xf numFmtId="191" fontId="10" fillId="0" borderId="0" xfId="0" applyNumberFormat="1" applyFont="1" applyBorder="1" applyAlignment="1"/>
    <xf numFmtId="190" fontId="20" fillId="0" borderId="0" xfId="1" applyNumberFormat="1" applyFont="1" applyFill="1"/>
    <xf numFmtId="190" fontId="14" fillId="0" borderId="0" xfId="1" applyNumberFormat="1" applyFont="1" applyFill="1" applyBorder="1" applyAlignment="1"/>
    <xf numFmtId="191" fontId="14" fillId="0" borderId="0" xfId="0" applyNumberFormat="1" applyFont="1" applyBorder="1" applyAlignment="1"/>
    <xf numFmtId="190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37" fontId="14" fillId="0" borderId="0" xfId="0" applyNumberFormat="1" applyFont="1" applyBorder="1" applyAlignment="1"/>
    <xf numFmtId="190" fontId="10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191" fontId="11" fillId="0" borderId="0" xfId="0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8" fillId="0" borderId="2" xfId="0" applyNumberFormat="1" applyFont="1" applyFill="1" applyBorder="1" applyAlignment="1">
      <alignment horizontal="right"/>
    </xf>
    <xf numFmtId="49" fontId="10" fillId="0" borderId="0" xfId="0" applyNumberFormat="1" applyFont="1" applyFill="1"/>
    <xf numFmtId="190" fontId="10" fillId="0" borderId="1" xfId="1" applyNumberFormat="1" applyFont="1" applyFill="1" applyBorder="1"/>
    <xf numFmtId="190" fontId="10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6" fillId="0" borderId="0" xfId="0" applyFont="1" applyFill="1"/>
    <xf numFmtId="49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justify"/>
    </xf>
    <xf numFmtId="0" fontId="11" fillId="0" borderId="0" xfId="0" applyFont="1" applyFill="1" applyBorder="1" applyAlignment="1">
      <alignment horizontal="center"/>
    </xf>
    <xf numFmtId="191" fontId="8" fillId="0" borderId="4" xfId="0" applyNumberFormat="1" applyFont="1" applyFill="1" applyBorder="1" applyAlignment="1">
      <alignment horizontal="right"/>
    </xf>
    <xf numFmtId="188" fontId="10" fillId="0" borderId="0" xfId="1" applyFont="1" applyFill="1"/>
    <xf numFmtId="49" fontId="0" fillId="0" borderId="0" xfId="0" applyNumberFormat="1" applyFill="1" applyBorder="1" applyAlignment="1"/>
    <xf numFmtId="190" fontId="10" fillId="0" borderId="0" xfId="0" applyNumberFormat="1" applyFont="1" applyFill="1"/>
    <xf numFmtId="190" fontId="8" fillId="0" borderId="2" xfId="1" applyNumberFormat="1" applyFont="1" applyFill="1" applyBorder="1"/>
    <xf numFmtId="191" fontId="0" fillId="0" borderId="0" xfId="0" applyNumberFormat="1" applyFont="1" applyAlignment="1">
      <alignment horizontal="right"/>
    </xf>
    <xf numFmtId="190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90" fontId="0" fillId="0" borderId="0" xfId="2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8" fontId="0" fillId="0" borderId="0" xfId="2" applyFont="1" applyBorder="1" applyAlignment="1">
      <alignment horizontal="center"/>
    </xf>
    <xf numFmtId="190" fontId="0" fillId="0" borderId="0" xfId="2" applyNumberFormat="1" applyFont="1" applyFill="1" applyAlignment="1">
      <alignment horizontal="center"/>
    </xf>
    <xf numFmtId="190" fontId="0" fillId="0" borderId="0" xfId="2" applyNumberFormat="1" applyFont="1" applyFill="1" applyBorder="1" applyAlignment="1">
      <alignment horizontal="right"/>
    </xf>
    <xf numFmtId="0" fontId="0" fillId="0" borderId="0" xfId="0" applyFont="1" applyAlignment="1"/>
    <xf numFmtId="191" fontId="0" fillId="0" borderId="0" xfId="1" quotePrefix="1" applyNumberFormat="1" applyFont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190" fontId="0" fillId="0" borderId="2" xfId="2" applyNumberFormat="1" applyFont="1" applyFill="1" applyBorder="1" applyAlignment="1">
      <alignment horizontal="right"/>
    </xf>
    <xf numFmtId="191" fontId="0" fillId="0" borderId="1" xfId="0" applyNumberFormat="1" applyFont="1" applyBorder="1" applyAlignment="1">
      <alignment horizontal="right"/>
    </xf>
    <xf numFmtId="0" fontId="0" fillId="0" borderId="0" xfId="0" applyBorder="1" applyAlignment="1"/>
    <xf numFmtId="187" fontId="10" fillId="0" borderId="0" xfId="0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90" fontId="10" fillId="0" borderId="0" xfId="1" quotePrefix="1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center"/>
    </xf>
    <xf numFmtId="190" fontId="19" fillId="0" borderId="0" xfId="1" applyNumberFormat="1" applyFont="1" applyFill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/>
    <xf numFmtId="190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190" fontId="8" fillId="0" borderId="0" xfId="1" applyNumberFormat="1" applyFont="1" applyBorder="1" applyAlignment="1">
      <alignment horizontal="right"/>
    </xf>
    <xf numFmtId="188" fontId="8" fillId="0" borderId="0" xfId="1" applyFont="1" applyBorder="1" applyAlignment="1"/>
    <xf numFmtId="191" fontId="8" fillId="0" borderId="1" xfId="1" quotePrefix="1" applyNumberFormat="1" applyFont="1" applyFill="1" applyBorder="1" applyAlignment="1">
      <alignment horizontal="right"/>
    </xf>
    <xf numFmtId="49" fontId="10" fillId="0" borderId="0" xfId="0" applyNumberFormat="1" applyFont="1" applyFill="1" applyBorder="1"/>
    <xf numFmtId="190" fontId="8" fillId="0" borderId="0" xfId="1" applyNumberFormat="1" applyFont="1" applyFill="1" applyAlignment="1">
      <alignment horizontal="right"/>
    </xf>
    <xf numFmtId="37" fontId="10" fillId="0" borderId="0" xfId="0" applyNumberFormat="1" applyFont="1" applyFill="1"/>
    <xf numFmtId="191" fontId="0" fillId="0" borderId="1" xfId="0" quotePrefix="1" applyNumberFormat="1" applyFont="1" applyFill="1" applyBorder="1" applyAlignment="1">
      <alignment horizontal="center"/>
    </xf>
    <xf numFmtId="190" fontId="8" fillId="0" borderId="2" xfId="1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91" fontId="0" fillId="0" borderId="0" xfId="0" quotePrefix="1" applyNumberFormat="1" applyFont="1" applyFill="1" applyBorder="1" applyAlignment="1">
      <alignment horizontal="center"/>
    </xf>
    <xf numFmtId="49" fontId="23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90" fontId="8" fillId="0" borderId="3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>
      <alignment horizontal="right"/>
    </xf>
    <xf numFmtId="191" fontId="10" fillId="0" borderId="0" xfId="0" quotePrefix="1" applyNumberFormat="1" applyFont="1" applyFill="1" applyBorder="1" applyAlignment="1">
      <alignment horizontal="center"/>
    </xf>
    <xf numFmtId="191" fontId="10" fillId="0" borderId="1" xfId="0" quotePrefix="1" applyNumberFormat="1" applyFont="1" applyFill="1" applyBorder="1" applyAlignment="1">
      <alignment horizontal="center"/>
    </xf>
    <xf numFmtId="191" fontId="24" fillId="0" borderId="0" xfId="0" applyNumberFormat="1" applyFont="1" applyFill="1" applyAlignment="1">
      <alignment horizontal="right"/>
    </xf>
    <xf numFmtId="191" fontId="8" fillId="0" borderId="3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91" fontId="8" fillId="0" borderId="1" xfId="0" quotePrefix="1" applyNumberFormat="1" applyFont="1" applyFill="1" applyBorder="1" applyAlignment="1">
      <alignment horizontal="center"/>
    </xf>
    <xf numFmtId="191" fontId="8" fillId="0" borderId="3" xfId="2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1" fontId="8" fillId="0" borderId="0" xfId="1" quotePrefix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center"/>
    </xf>
    <xf numFmtId="191" fontId="10" fillId="0" borderId="0" xfId="1" applyNumberFormat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0" fillId="0" borderId="0" xfId="1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0" fillId="0" borderId="0" xfId="0" applyNumberFormat="1" applyFont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1" xfId="0" applyNumberFormat="1" applyFont="1" applyBorder="1" applyAlignment="1">
      <alignment horizontal="right"/>
    </xf>
    <xf numFmtId="190" fontId="25" fillId="0" borderId="0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19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91" fontId="0" fillId="0" borderId="0" xfId="0" quotePrefix="1" applyNumberFormat="1" applyFont="1" applyAlignment="1">
      <alignment horizontal="center"/>
    </xf>
    <xf numFmtId="190" fontId="10" fillId="0" borderId="1" xfId="1" quotePrefix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center"/>
    </xf>
    <xf numFmtId="190" fontId="8" fillId="0" borderId="2" xfId="1" applyNumberFormat="1" applyFont="1" applyFill="1" applyBorder="1" applyAlignment="1">
      <alignment horizontal="right"/>
    </xf>
    <xf numFmtId="192" fontId="10" fillId="0" borderId="1" xfId="1" applyNumberFormat="1" applyFont="1" applyFill="1" applyBorder="1" applyAlignment="1">
      <alignment horizontal="center"/>
    </xf>
    <xf numFmtId="191" fontId="10" fillId="0" borderId="1" xfId="1" applyNumberFormat="1" applyFont="1" applyFill="1" applyBorder="1" applyAlignment="1">
      <alignment horizontal="center"/>
    </xf>
    <xf numFmtId="190" fontId="10" fillId="0" borderId="0" xfId="2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0" fontId="8" fillId="0" borderId="3" xfId="0" quotePrefix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88" fontId="0" fillId="0" borderId="0" xfId="1" quotePrefix="1" applyFont="1" applyFill="1" applyBorder="1" applyAlignment="1">
      <alignment horizontal="center"/>
    </xf>
    <xf numFmtId="190" fontId="10" fillId="0" borderId="0" xfId="1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10" fillId="0" borderId="1" xfId="1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3.25" customHeight="1"/>
  <cols>
    <col min="1" max="1" width="41.140625" style="26" customWidth="1"/>
    <col min="2" max="2" width="8" style="5" customWidth="1"/>
    <col min="3" max="3" width="0.28515625" style="4" customWidth="1"/>
    <col min="4" max="4" width="14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15" style="4" bestFit="1" customWidth="1"/>
    <col min="12" max="12" width="9.140625" style="4"/>
    <col min="13" max="13" width="11.5703125" style="4" bestFit="1" customWidth="1"/>
    <col min="14" max="16384" width="9.140625" style="4"/>
  </cols>
  <sheetData>
    <row r="1" spans="1:12" s="2" customFormat="1" ht="23.25" customHeight="1">
      <c r="A1" s="23" t="s">
        <v>0</v>
      </c>
      <c r="B1" s="5"/>
      <c r="C1" s="4"/>
      <c r="D1" s="4"/>
      <c r="E1" s="4"/>
      <c r="F1" s="4"/>
      <c r="G1" s="4"/>
      <c r="H1" s="4"/>
      <c r="I1" s="4"/>
      <c r="J1" s="4"/>
    </row>
    <row r="2" spans="1:12" s="2" customFormat="1" ht="23.25" customHeight="1">
      <c r="A2" s="59" t="s">
        <v>70</v>
      </c>
      <c r="B2" s="5"/>
      <c r="C2" s="4"/>
      <c r="D2" s="4"/>
      <c r="E2" s="4"/>
      <c r="F2" s="4"/>
      <c r="G2" s="4"/>
      <c r="H2" s="4"/>
      <c r="I2" s="4"/>
      <c r="J2" s="4"/>
    </row>
    <row r="3" spans="1:12" ht="23.25" customHeight="1">
      <c r="A3" s="24"/>
    </row>
    <row r="4" spans="1:12" ht="23.25" customHeight="1">
      <c r="A4" s="24"/>
      <c r="D4" s="242" t="s">
        <v>54</v>
      </c>
      <c r="E4" s="242"/>
      <c r="F4" s="242"/>
      <c r="G4" s="18"/>
      <c r="H4" s="18"/>
      <c r="I4" s="18"/>
      <c r="J4" s="18"/>
    </row>
    <row r="5" spans="1:12" ht="23.25" customHeight="1">
      <c r="A5" s="25"/>
      <c r="B5" s="4"/>
      <c r="D5" s="242" t="s">
        <v>53</v>
      </c>
      <c r="E5" s="242"/>
      <c r="F5" s="242"/>
      <c r="G5" s="3"/>
      <c r="H5" s="242" t="s">
        <v>55</v>
      </c>
      <c r="I5" s="242"/>
      <c r="J5" s="242"/>
    </row>
    <row r="6" spans="1:12" ht="23.25" customHeight="1">
      <c r="A6" s="25"/>
      <c r="D6" s="240" t="s">
        <v>91</v>
      </c>
      <c r="E6" s="240"/>
      <c r="F6" s="240"/>
      <c r="G6" s="97"/>
      <c r="H6" s="240" t="s">
        <v>91</v>
      </c>
      <c r="I6" s="240"/>
      <c r="J6" s="240"/>
    </row>
    <row r="7" spans="1:12" ht="23.25" customHeight="1">
      <c r="A7" s="25" t="s">
        <v>23</v>
      </c>
      <c r="B7" s="5" t="s">
        <v>11</v>
      </c>
      <c r="D7" s="96">
        <v>2561</v>
      </c>
      <c r="E7" s="96"/>
      <c r="F7" s="96">
        <v>2560</v>
      </c>
      <c r="G7" s="96"/>
      <c r="H7" s="96">
        <v>2561</v>
      </c>
      <c r="I7" s="96"/>
      <c r="J7" s="96">
        <v>2560</v>
      </c>
    </row>
    <row r="8" spans="1:12" ht="23.25" customHeight="1">
      <c r="A8" s="27"/>
      <c r="C8" s="6"/>
      <c r="D8" s="241" t="s">
        <v>56</v>
      </c>
      <c r="E8" s="241"/>
      <c r="F8" s="241"/>
      <c r="G8" s="241"/>
      <c r="H8" s="241"/>
      <c r="I8" s="241"/>
      <c r="J8" s="241"/>
    </row>
    <row r="9" spans="1:12" ht="23.25" customHeight="1">
      <c r="A9" s="28" t="s">
        <v>1</v>
      </c>
      <c r="C9" s="7"/>
      <c r="D9" s="7"/>
      <c r="E9" s="7"/>
      <c r="F9" s="7"/>
      <c r="G9" s="7"/>
      <c r="H9" s="7"/>
      <c r="I9" s="9"/>
      <c r="J9" s="7"/>
    </row>
    <row r="10" spans="1:12" s="40" customFormat="1" ht="23.25" customHeight="1">
      <c r="A10" s="4" t="s">
        <v>2</v>
      </c>
      <c r="B10" s="5">
        <v>5</v>
      </c>
      <c r="C10" s="7"/>
      <c r="D10" s="19">
        <v>153762302</v>
      </c>
      <c r="E10" s="19"/>
      <c r="F10" s="19">
        <v>70547907</v>
      </c>
      <c r="G10" s="19"/>
      <c r="H10" s="19">
        <v>153762302</v>
      </c>
      <c r="I10" s="19"/>
      <c r="J10" s="19">
        <v>70547907</v>
      </c>
      <c r="K10" s="15"/>
      <c r="L10" s="41"/>
    </row>
    <row r="11" spans="1:12" s="48" customFormat="1" ht="23.25" customHeight="1">
      <c r="A11" s="48" t="s">
        <v>3</v>
      </c>
      <c r="B11" s="50" t="s">
        <v>98</v>
      </c>
      <c r="C11" s="98"/>
      <c r="D11" s="56">
        <v>1365877638</v>
      </c>
      <c r="E11" s="56"/>
      <c r="F11" s="56">
        <v>1674906956</v>
      </c>
      <c r="G11" s="56"/>
      <c r="H11" s="56">
        <v>1365877638</v>
      </c>
      <c r="I11" s="56"/>
      <c r="J11" s="56">
        <v>1674906956</v>
      </c>
      <c r="K11" s="15"/>
      <c r="L11" s="99"/>
    </row>
    <row r="12" spans="1:12" s="48" customFormat="1" ht="23.25" customHeight="1">
      <c r="A12" s="86" t="s">
        <v>81</v>
      </c>
      <c r="B12" s="50" t="s">
        <v>99</v>
      </c>
      <c r="C12" s="98"/>
      <c r="D12" s="56">
        <v>32032269</v>
      </c>
      <c r="E12" s="56"/>
      <c r="F12" s="56">
        <v>63944195</v>
      </c>
      <c r="G12" s="56"/>
      <c r="H12" s="56">
        <v>32032269</v>
      </c>
      <c r="I12" s="56"/>
      <c r="J12" s="56">
        <v>63944195</v>
      </c>
      <c r="K12" s="15"/>
      <c r="L12" s="99"/>
    </row>
    <row r="13" spans="1:12" s="48" customFormat="1" ht="23.25" customHeight="1">
      <c r="A13" s="48" t="s">
        <v>4</v>
      </c>
      <c r="B13" s="50">
        <v>8</v>
      </c>
      <c r="C13" s="98"/>
      <c r="D13" s="56">
        <v>1213489419</v>
      </c>
      <c r="E13" s="56"/>
      <c r="F13" s="56">
        <v>1396683183</v>
      </c>
      <c r="G13" s="56"/>
      <c r="H13" s="56">
        <v>1213489419</v>
      </c>
      <c r="I13" s="56"/>
      <c r="J13" s="56">
        <v>1396683183</v>
      </c>
      <c r="K13" s="15"/>
      <c r="L13" s="99"/>
    </row>
    <row r="14" spans="1:12" s="102" customFormat="1" ht="23.25" customHeight="1">
      <c r="A14" s="90" t="s">
        <v>5</v>
      </c>
      <c r="B14" s="50"/>
      <c r="C14" s="53"/>
      <c r="D14" s="100">
        <f>SUM(D10:D13)</f>
        <v>2765161628</v>
      </c>
      <c r="E14" s="49"/>
      <c r="F14" s="100">
        <f>SUM(F10:F13)</f>
        <v>3206082241</v>
      </c>
      <c r="G14" s="49"/>
      <c r="H14" s="100">
        <f>SUM(H10:H13)</f>
        <v>2765161628</v>
      </c>
      <c r="I14" s="49"/>
      <c r="J14" s="100">
        <f>SUM(J10:J13)</f>
        <v>3206082241</v>
      </c>
      <c r="K14" s="15"/>
      <c r="L14" s="101"/>
    </row>
    <row r="15" spans="1:12" ht="23.25" customHeight="1">
      <c r="A15" s="44"/>
      <c r="I15" s="9"/>
      <c r="K15" s="15"/>
    </row>
    <row r="16" spans="1:12" ht="23.25" customHeight="1">
      <c r="A16" s="28" t="s">
        <v>6</v>
      </c>
      <c r="I16" s="9"/>
      <c r="K16" s="15"/>
    </row>
    <row r="17" spans="1:12" ht="23.25" customHeight="1">
      <c r="A17" s="97" t="s">
        <v>84</v>
      </c>
      <c r="B17" s="5" t="s">
        <v>104</v>
      </c>
      <c r="C17" s="97"/>
      <c r="D17" s="205">
        <v>120140020</v>
      </c>
      <c r="E17" s="165"/>
      <c r="F17" s="164">
        <v>112512735</v>
      </c>
      <c r="G17" s="165"/>
      <c r="H17" s="206">
        <v>120140020</v>
      </c>
      <c r="I17" s="165"/>
      <c r="J17" s="165">
        <v>112512735</v>
      </c>
      <c r="K17" s="15"/>
    </row>
    <row r="18" spans="1:12" s="40" customFormat="1" ht="23.25" customHeight="1">
      <c r="A18" s="4" t="s">
        <v>57</v>
      </c>
      <c r="B18" s="5" t="s">
        <v>105</v>
      </c>
      <c r="C18" s="97"/>
      <c r="D18" s="204">
        <v>1361707069</v>
      </c>
      <c r="E18" s="165"/>
      <c r="F18" s="172">
        <v>1314595035</v>
      </c>
      <c r="G18" s="165"/>
      <c r="H18" s="206">
        <v>494433744</v>
      </c>
      <c r="I18" s="165"/>
      <c r="J18" s="165">
        <v>494433744</v>
      </c>
      <c r="K18" s="15"/>
      <c r="L18" s="41"/>
    </row>
    <row r="19" spans="1:12" s="40" customFormat="1" ht="23.25" customHeight="1">
      <c r="A19" s="40" t="s">
        <v>7</v>
      </c>
      <c r="B19" s="238">
        <v>9</v>
      </c>
      <c r="C19" s="97"/>
      <c r="D19" s="205">
        <v>86607170</v>
      </c>
      <c r="E19" s="165"/>
      <c r="F19" s="164">
        <v>80640370</v>
      </c>
      <c r="G19" s="165"/>
      <c r="H19" s="204">
        <v>86607170</v>
      </c>
      <c r="I19" s="165"/>
      <c r="J19" s="172">
        <v>80640370</v>
      </c>
      <c r="K19" s="15"/>
      <c r="L19" s="41"/>
    </row>
    <row r="20" spans="1:12" s="40" customFormat="1" ht="23.25" customHeight="1">
      <c r="A20" s="40" t="s">
        <v>43</v>
      </c>
      <c r="B20" s="5">
        <v>11</v>
      </c>
      <c r="C20" s="97"/>
      <c r="D20" s="205">
        <v>4340377883</v>
      </c>
      <c r="E20" s="165"/>
      <c r="F20" s="164">
        <v>4823106086</v>
      </c>
      <c r="G20" s="165"/>
      <c r="H20" s="206">
        <v>4340377883</v>
      </c>
      <c r="I20" s="165"/>
      <c r="J20" s="165">
        <v>4823106086</v>
      </c>
      <c r="K20" s="15"/>
      <c r="L20" s="41"/>
    </row>
    <row r="21" spans="1:12" s="40" customFormat="1" ht="23.25" customHeight="1">
      <c r="A21" s="48" t="s">
        <v>59</v>
      </c>
      <c r="B21" s="5">
        <v>12</v>
      </c>
      <c r="C21" s="97"/>
      <c r="D21" s="205">
        <v>25726236</v>
      </c>
      <c r="E21" s="165"/>
      <c r="F21" s="164">
        <v>29255549</v>
      </c>
      <c r="G21" s="165"/>
      <c r="H21" s="206">
        <v>25726236</v>
      </c>
      <c r="I21" s="165"/>
      <c r="J21" s="165">
        <v>29255549</v>
      </c>
      <c r="K21" s="15"/>
      <c r="L21" s="41"/>
    </row>
    <row r="22" spans="1:12" s="40" customFormat="1" ht="23.25" customHeight="1">
      <c r="A22" s="108" t="s">
        <v>88</v>
      </c>
      <c r="B22" s="5">
        <v>13</v>
      </c>
      <c r="C22" s="97"/>
      <c r="D22" s="205">
        <v>48859030</v>
      </c>
      <c r="E22" s="165"/>
      <c r="F22" s="164">
        <v>19225958</v>
      </c>
      <c r="G22" s="164">
        <v>0</v>
      </c>
      <c r="H22" s="164">
        <v>48859030</v>
      </c>
      <c r="I22" s="164">
        <v>0</v>
      </c>
      <c r="J22" s="164">
        <v>19225958</v>
      </c>
      <c r="K22" s="15"/>
      <c r="L22" s="41"/>
    </row>
    <row r="23" spans="1:12" s="40" customFormat="1" ht="23.25" customHeight="1">
      <c r="A23" s="161" t="s">
        <v>8</v>
      </c>
      <c r="B23" s="5"/>
      <c r="C23" s="97"/>
      <c r="D23" s="205">
        <v>12586703</v>
      </c>
      <c r="E23" s="165"/>
      <c r="F23" s="164">
        <v>12906248</v>
      </c>
      <c r="G23" s="165"/>
      <c r="H23" s="206">
        <v>12586703</v>
      </c>
      <c r="I23" s="165"/>
      <c r="J23" s="165">
        <v>12906248</v>
      </c>
      <c r="K23" s="15"/>
      <c r="L23" s="41"/>
    </row>
    <row r="24" spans="1:12" s="43" customFormat="1" ht="23.25" customHeight="1">
      <c r="A24" s="24" t="s">
        <v>9</v>
      </c>
      <c r="B24" s="5"/>
      <c r="C24" s="97"/>
      <c r="D24" s="32">
        <f>SUM(D17:D23)</f>
        <v>5996004111</v>
      </c>
      <c r="E24" s="21"/>
      <c r="F24" s="32">
        <f>SUM(F17:F23)</f>
        <v>6392241981</v>
      </c>
      <c r="G24" s="21"/>
      <c r="H24" s="32">
        <f>SUM(H17:H23)</f>
        <v>5128730786</v>
      </c>
      <c r="I24" s="21"/>
      <c r="J24" s="32">
        <v>5572080690</v>
      </c>
      <c r="K24" s="15"/>
      <c r="L24" s="42"/>
    </row>
    <row r="25" spans="1:12" ht="23.25" customHeight="1">
      <c r="A25" s="24"/>
      <c r="C25" s="148"/>
      <c r="D25" s="148"/>
      <c r="E25" s="148"/>
      <c r="F25" s="148"/>
      <c r="G25" s="148"/>
      <c r="H25" s="148"/>
      <c r="I25" s="11"/>
      <c r="J25" s="148"/>
      <c r="L25" s="7"/>
    </row>
    <row r="26" spans="1:12" ht="23.25" customHeight="1" thickBot="1">
      <c r="A26" s="24" t="s">
        <v>10</v>
      </c>
      <c r="C26" s="148"/>
      <c r="D26" s="13">
        <f>SUM(D14+D24)</f>
        <v>8761165739</v>
      </c>
      <c r="E26" s="11"/>
      <c r="F26" s="13">
        <f>SUM(F14+F24)</f>
        <v>9598324222</v>
      </c>
      <c r="G26" s="11"/>
      <c r="H26" s="13">
        <f>SUM(H14+H24)</f>
        <v>7893892414</v>
      </c>
      <c r="I26" s="11"/>
      <c r="J26" s="13">
        <f>SUM(J14+J24)</f>
        <v>8778162931</v>
      </c>
      <c r="K26" s="15"/>
      <c r="L26" s="12"/>
    </row>
    <row r="27" spans="1:12" ht="23.25" customHeight="1" thickTop="1">
      <c r="C27" s="97"/>
      <c r="D27" s="97"/>
      <c r="E27" s="97"/>
      <c r="F27" s="97"/>
      <c r="G27" s="97"/>
      <c r="H27" s="97"/>
      <c r="I27" s="97"/>
      <c r="J27" s="97"/>
      <c r="K27" s="123"/>
    </row>
    <row r="28" spans="1:12" ht="23.25" customHeight="1">
      <c r="A28" s="23" t="s">
        <v>0</v>
      </c>
      <c r="K28" s="15"/>
    </row>
    <row r="29" spans="1:12" ht="23.25" customHeight="1">
      <c r="A29" s="59" t="s">
        <v>70</v>
      </c>
    </row>
    <row r="30" spans="1:12" s="2" customFormat="1" ht="23.25" customHeight="1">
      <c r="A30" s="1"/>
      <c r="B30" s="5"/>
      <c r="C30" s="4"/>
      <c r="D30" s="4"/>
      <c r="E30" s="4"/>
      <c r="F30" s="4"/>
      <c r="G30" s="4"/>
      <c r="H30" s="4"/>
      <c r="I30" s="4"/>
      <c r="J30" s="4"/>
    </row>
    <row r="31" spans="1:12" ht="23.25" customHeight="1">
      <c r="A31" s="23"/>
      <c r="D31" s="242" t="s">
        <v>54</v>
      </c>
      <c r="E31" s="242"/>
      <c r="F31" s="242"/>
      <c r="G31" s="18"/>
      <c r="H31" s="18"/>
      <c r="I31" s="18"/>
      <c r="J31" s="18"/>
    </row>
    <row r="32" spans="1:12" ht="23.25" customHeight="1">
      <c r="A32" s="59"/>
      <c r="B32" s="4"/>
      <c r="D32" s="242" t="s">
        <v>53</v>
      </c>
      <c r="E32" s="242"/>
      <c r="F32" s="242"/>
      <c r="G32" s="3"/>
      <c r="H32" s="242" t="s">
        <v>55</v>
      </c>
      <c r="I32" s="242"/>
      <c r="J32" s="242"/>
    </row>
    <row r="33" spans="1:10" ht="23.25" customHeight="1">
      <c r="A33" s="30"/>
      <c r="C33" s="6"/>
      <c r="D33" s="240" t="s">
        <v>91</v>
      </c>
      <c r="E33" s="240"/>
      <c r="F33" s="240"/>
      <c r="G33" s="97"/>
      <c r="H33" s="240" t="s">
        <v>91</v>
      </c>
      <c r="I33" s="240"/>
      <c r="J33" s="240"/>
    </row>
    <row r="34" spans="1:10" ht="23.25" customHeight="1">
      <c r="A34" s="59" t="s">
        <v>76</v>
      </c>
      <c r="B34" s="5" t="s">
        <v>11</v>
      </c>
      <c r="D34" s="96">
        <v>2561</v>
      </c>
      <c r="E34" s="96"/>
      <c r="F34" s="96">
        <v>2560</v>
      </c>
      <c r="G34" s="96"/>
      <c r="H34" s="96">
        <v>2561</v>
      </c>
      <c r="I34" s="96"/>
      <c r="J34" s="96">
        <v>2560</v>
      </c>
    </row>
    <row r="35" spans="1:10" ht="23.25" customHeight="1">
      <c r="A35" s="27"/>
      <c r="C35" s="6"/>
      <c r="D35" s="241" t="s">
        <v>56</v>
      </c>
      <c r="E35" s="241"/>
      <c r="F35" s="241"/>
      <c r="G35" s="241"/>
      <c r="H35" s="241"/>
      <c r="I35" s="241"/>
      <c r="J35" s="241"/>
    </row>
    <row r="36" spans="1:10" ht="23.25" customHeight="1">
      <c r="A36" s="29" t="s">
        <v>12</v>
      </c>
      <c r="C36" s="149"/>
      <c r="D36" s="149"/>
      <c r="E36" s="149"/>
      <c r="F36" s="149"/>
      <c r="G36" s="149"/>
      <c r="H36" s="149"/>
      <c r="I36" s="114"/>
      <c r="J36" s="149"/>
    </row>
    <row r="37" spans="1:10" s="40" customFormat="1" ht="23.25" customHeight="1">
      <c r="A37" s="4" t="s">
        <v>58</v>
      </c>
      <c r="B37" s="5">
        <v>14</v>
      </c>
      <c r="C37" s="149"/>
      <c r="D37" s="147">
        <v>314063000</v>
      </c>
      <c r="E37" s="146"/>
      <c r="F37" s="147">
        <v>881144000</v>
      </c>
      <c r="G37" s="146"/>
      <c r="H37" s="207">
        <v>314063000</v>
      </c>
      <c r="I37" s="146"/>
      <c r="J37" s="146">
        <f>F37</f>
        <v>881144000</v>
      </c>
    </row>
    <row r="38" spans="1:10" s="40" customFormat="1" ht="23.25" customHeight="1">
      <c r="A38" s="45" t="s">
        <v>13</v>
      </c>
      <c r="B38" s="5" t="s">
        <v>172</v>
      </c>
      <c r="C38" s="149"/>
      <c r="D38" s="147">
        <v>610979515</v>
      </c>
      <c r="E38" s="146"/>
      <c r="F38" s="147">
        <v>728021538</v>
      </c>
      <c r="G38" s="146"/>
      <c r="H38" s="207">
        <v>610979515</v>
      </c>
      <c r="I38" s="146"/>
      <c r="J38" s="146">
        <f t="shared" ref="J38:J44" si="0">F38</f>
        <v>728021538</v>
      </c>
    </row>
    <row r="39" spans="1:10" s="48" customFormat="1" ht="23.25" customHeight="1">
      <c r="A39" s="103" t="s">
        <v>150</v>
      </c>
      <c r="B39" s="50" t="s">
        <v>100</v>
      </c>
      <c r="C39" s="136"/>
      <c r="D39" s="147">
        <v>304891053</v>
      </c>
      <c r="E39" s="71"/>
      <c r="F39" s="147">
        <v>312068674</v>
      </c>
      <c r="G39" s="71"/>
      <c r="H39" s="207">
        <v>304891053</v>
      </c>
      <c r="I39" s="71"/>
      <c r="J39" s="146">
        <f t="shared" si="0"/>
        <v>312068674</v>
      </c>
    </row>
    <row r="40" spans="1:10" s="48" customFormat="1" ht="23.25" customHeight="1">
      <c r="A40" s="103" t="s">
        <v>121</v>
      </c>
      <c r="B40" s="50"/>
      <c r="C40" s="136"/>
      <c r="D40" s="71"/>
      <c r="E40" s="71"/>
      <c r="F40" s="71"/>
      <c r="G40" s="71"/>
      <c r="H40" s="208"/>
      <c r="I40" s="71"/>
      <c r="J40" s="146"/>
    </row>
    <row r="41" spans="1:10" s="48" customFormat="1" ht="23.25" customHeight="1">
      <c r="A41" s="103" t="s">
        <v>186</v>
      </c>
      <c r="B41" s="50">
        <v>14</v>
      </c>
      <c r="C41" s="136"/>
      <c r="D41" s="215" t="s">
        <v>124</v>
      </c>
      <c r="E41" s="71"/>
      <c r="F41" s="147">
        <v>534172840</v>
      </c>
      <c r="G41" s="71"/>
      <c r="H41" s="215" t="s">
        <v>124</v>
      </c>
      <c r="I41" s="71"/>
      <c r="J41" s="146">
        <f t="shared" si="0"/>
        <v>534172840</v>
      </c>
    </row>
    <row r="42" spans="1:10" s="48" customFormat="1" ht="23.25" customHeight="1">
      <c r="A42" s="103" t="s">
        <v>108</v>
      </c>
      <c r="B42" s="50"/>
      <c r="C42" s="136"/>
      <c r="D42" s="147"/>
      <c r="E42" s="71"/>
      <c r="F42" s="147"/>
      <c r="G42" s="71"/>
      <c r="H42" s="146"/>
      <c r="I42" s="71"/>
      <c r="J42" s="146"/>
    </row>
    <row r="43" spans="1:10" s="48" customFormat="1" ht="23.25" customHeight="1">
      <c r="A43" s="103" t="s">
        <v>109</v>
      </c>
      <c r="B43" s="50">
        <v>14</v>
      </c>
      <c r="C43" s="136"/>
      <c r="D43" s="147">
        <v>18726888</v>
      </c>
      <c r="E43" s="71"/>
      <c r="F43" s="147">
        <v>17666875</v>
      </c>
      <c r="G43" s="71"/>
      <c r="H43" s="207">
        <v>18726888</v>
      </c>
      <c r="I43" s="71"/>
      <c r="J43" s="146">
        <f t="shared" si="0"/>
        <v>17666875</v>
      </c>
    </row>
    <row r="44" spans="1:10" s="48" customFormat="1" ht="23.25" customHeight="1">
      <c r="A44" s="104" t="s">
        <v>14</v>
      </c>
      <c r="B44" s="50"/>
      <c r="C44" s="136"/>
      <c r="D44" s="209">
        <v>70895678</v>
      </c>
      <c r="E44" s="71"/>
      <c r="F44" s="71">
        <v>12353368</v>
      </c>
      <c r="G44" s="71"/>
      <c r="H44" s="207">
        <v>70895678</v>
      </c>
      <c r="I44" s="71"/>
      <c r="J44" s="146">
        <f t="shared" si="0"/>
        <v>12353368</v>
      </c>
    </row>
    <row r="45" spans="1:10" ht="23.25" customHeight="1">
      <c r="A45" s="31" t="s">
        <v>15</v>
      </c>
      <c r="C45" s="149"/>
      <c r="D45" s="22">
        <f>SUM(D37:D44)</f>
        <v>1319556134</v>
      </c>
      <c r="E45" s="12"/>
      <c r="F45" s="22">
        <f>SUM(F37:F44)</f>
        <v>2485427295</v>
      </c>
      <c r="G45" s="12"/>
      <c r="H45" s="22">
        <f>SUM(H37:H44)</f>
        <v>1319556134</v>
      </c>
      <c r="I45" s="12"/>
      <c r="J45" s="22">
        <f>SUM(J37:J44)</f>
        <v>2485427295</v>
      </c>
    </row>
    <row r="46" spans="1:10" ht="23.25" customHeight="1">
      <c r="A46" s="30"/>
      <c r="C46" s="149"/>
      <c r="D46" s="152"/>
      <c r="E46" s="152"/>
      <c r="F46" s="152"/>
      <c r="G46" s="152"/>
      <c r="H46" s="152"/>
      <c r="I46" s="152"/>
      <c r="J46" s="152"/>
    </row>
    <row r="47" spans="1:10" ht="23.25" customHeight="1">
      <c r="A47" s="29" t="s">
        <v>16</v>
      </c>
      <c r="B47" s="16"/>
      <c r="C47" s="149"/>
      <c r="D47" s="153"/>
      <c r="E47" s="152"/>
      <c r="F47" s="153"/>
      <c r="G47" s="152"/>
      <c r="H47" s="153"/>
      <c r="I47" s="152"/>
      <c r="J47" s="153"/>
    </row>
    <row r="48" spans="1:10" ht="23.25" customHeight="1">
      <c r="A48" s="58" t="s">
        <v>122</v>
      </c>
      <c r="B48" s="95">
        <v>14</v>
      </c>
      <c r="C48" s="149"/>
      <c r="D48" s="154">
        <v>942189000</v>
      </c>
      <c r="E48" s="152"/>
      <c r="F48" s="154">
        <v>1038432000</v>
      </c>
      <c r="G48" s="152"/>
      <c r="H48" s="154">
        <v>942189000</v>
      </c>
      <c r="I48" s="152"/>
      <c r="J48" s="154">
        <v>1038432000</v>
      </c>
    </row>
    <row r="49" spans="1:10" ht="23.25" customHeight="1">
      <c r="A49" s="108" t="s">
        <v>173</v>
      </c>
      <c r="B49" s="95">
        <v>4</v>
      </c>
      <c r="C49" s="149"/>
      <c r="D49" s="147">
        <v>18834879</v>
      </c>
      <c r="E49" s="152"/>
      <c r="F49" s="215" t="s">
        <v>125</v>
      </c>
      <c r="G49" s="152"/>
      <c r="H49" s="147">
        <v>18834879</v>
      </c>
      <c r="I49" s="152"/>
      <c r="J49" s="215" t="s">
        <v>125</v>
      </c>
    </row>
    <row r="50" spans="1:10" ht="23.25" customHeight="1">
      <c r="A50" s="108" t="s">
        <v>108</v>
      </c>
      <c r="B50" s="95">
        <v>14</v>
      </c>
      <c r="C50" s="149"/>
      <c r="D50" s="147">
        <v>364614877</v>
      </c>
      <c r="E50" s="152"/>
      <c r="F50" s="147">
        <v>383341765</v>
      </c>
      <c r="G50" s="152"/>
      <c r="H50" s="147">
        <v>364614877</v>
      </c>
      <c r="I50" s="152"/>
      <c r="J50" s="147">
        <v>383341765</v>
      </c>
    </row>
    <row r="51" spans="1:10" s="40" customFormat="1" ht="23.25" customHeight="1">
      <c r="A51" s="93" t="s">
        <v>131</v>
      </c>
      <c r="B51" s="5">
        <v>17</v>
      </c>
      <c r="C51" s="149"/>
      <c r="D51" s="155">
        <v>290414488</v>
      </c>
      <c r="E51" s="146"/>
      <c r="F51" s="155">
        <v>284492821</v>
      </c>
      <c r="G51" s="146"/>
      <c r="H51" s="155">
        <v>290414488</v>
      </c>
      <c r="I51" s="155"/>
      <c r="J51" s="155">
        <v>284492821</v>
      </c>
    </row>
    <row r="52" spans="1:10" s="40" customFormat="1" ht="23.1" customHeight="1">
      <c r="A52" s="31" t="s">
        <v>83</v>
      </c>
      <c r="B52" s="5"/>
      <c r="C52" s="149"/>
      <c r="D52" s="32">
        <f>SUM(D48:D51)</f>
        <v>1616053244</v>
      </c>
      <c r="E52" s="146"/>
      <c r="F52" s="32">
        <f>SUM(F48:F51)</f>
        <v>1706266586</v>
      </c>
      <c r="G52" s="146"/>
      <c r="H52" s="32">
        <f>SUM(H48:H51)</f>
        <v>1616053244</v>
      </c>
      <c r="I52" s="146"/>
      <c r="J52" s="32">
        <f>SUM(J48:J51)</f>
        <v>1706266586</v>
      </c>
    </row>
    <row r="53" spans="1:10" ht="23.25" customHeight="1">
      <c r="A53" s="46"/>
      <c r="C53" s="149"/>
      <c r="D53" s="152"/>
      <c r="E53" s="152"/>
      <c r="F53" s="152"/>
      <c r="G53" s="152"/>
      <c r="H53" s="152"/>
      <c r="I53" s="152"/>
      <c r="J53" s="152"/>
    </row>
    <row r="54" spans="1:10" ht="23.25" customHeight="1">
      <c r="A54" s="31" t="s">
        <v>17</v>
      </c>
      <c r="C54" s="149"/>
      <c r="D54" s="10">
        <f>D45+D52</f>
        <v>2935609378</v>
      </c>
      <c r="E54" s="12"/>
      <c r="F54" s="10">
        <f>F45+F52</f>
        <v>4191693881</v>
      </c>
      <c r="G54" s="12"/>
      <c r="H54" s="10">
        <f>H45+H52</f>
        <v>2935609378</v>
      </c>
      <c r="I54" s="12"/>
      <c r="J54" s="10">
        <f>J45+J52</f>
        <v>4191693881</v>
      </c>
    </row>
    <row r="55" spans="1:10" ht="23.25" customHeight="1">
      <c r="A55" s="31"/>
      <c r="C55" s="14"/>
      <c r="D55" s="14"/>
      <c r="E55" s="14"/>
      <c r="F55" s="14"/>
      <c r="G55" s="14"/>
      <c r="H55" s="14"/>
      <c r="I55" s="8"/>
      <c r="J55" s="14"/>
    </row>
    <row r="56" spans="1:10" ht="23.25" customHeight="1">
      <c r="A56" s="23" t="s">
        <v>0</v>
      </c>
    </row>
    <row r="57" spans="1:10" ht="23.25" customHeight="1">
      <c r="A57" s="59" t="s">
        <v>70</v>
      </c>
    </row>
    <row r="58" spans="1:10" ht="23.25" customHeight="1">
      <c r="A58" s="23"/>
    </row>
    <row r="59" spans="1:10" ht="23.25" customHeight="1">
      <c r="A59" s="23"/>
      <c r="D59" s="242" t="s">
        <v>54</v>
      </c>
      <c r="E59" s="242"/>
      <c r="F59" s="242"/>
      <c r="G59" s="18"/>
      <c r="H59" s="18"/>
      <c r="I59" s="18"/>
      <c r="J59" s="18"/>
    </row>
    <row r="60" spans="1:10" ht="23.25" customHeight="1">
      <c r="A60" s="59"/>
      <c r="B60" s="4"/>
      <c r="D60" s="242" t="s">
        <v>53</v>
      </c>
      <c r="E60" s="242"/>
      <c r="F60" s="242"/>
      <c r="G60" s="3"/>
      <c r="H60" s="242" t="s">
        <v>55</v>
      </c>
      <c r="I60" s="242"/>
      <c r="J60" s="242"/>
    </row>
    <row r="61" spans="1:10" ht="23.25" customHeight="1">
      <c r="A61" s="59"/>
      <c r="D61" s="240" t="s">
        <v>91</v>
      </c>
      <c r="E61" s="240"/>
      <c r="F61" s="240"/>
      <c r="G61" s="97"/>
      <c r="H61" s="240" t="s">
        <v>91</v>
      </c>
      <c r="I61" s="240"/>
      <c r="J61" s="240"/>
    </row>
    <row r="62" spans="1:10" ht="23.25" customHeight="1">
      <c r="A62" s="59" t="s">
        <v>76</v>
      </c>
      <c r="B62" s="5" t="s">
        <v>11</v>
      </c>
      <c r="D62" s="96">
        <v>2561</v>
      </c>
      <c r="E62" s="96"/>
      <c r="F62" s="96">
        <v>2560</v>
      </c>
      <c r="G62" s="96"/>
      <c r="H62" s="96">
        <v>2561</v>
      </c>
      <c r="I62" s="96"/>
      <c r="J62" s="96">
        <v>2560</v>
      </c>
    </row>
    <row r="63" spans="1:10" ht="23.25" customHeight="1">
      <c r="C63" s="6"/>
      <c r="D63" s="241" t="s">
        <v>56</v>
      </c>
      <c r="E63" s="241"/>
      <c r="F63" s="241"/>
      <c r="G63" s="241"/>
      <c r="H63" s="241"/>
      <c r="I63" s="241"/>
      <c r="J63" s="241"/>
    </row>
    <row r="64" spans="1:10" ht="23.25" customHeight="1">
      <c r="A64" s="60" t="s">
        <v>77</v>
      </c>
      <c r="C64" s="96"/>
      <c r="D64" s="5"/>
      <c r="E64" s="5"/>
      <c r="F64" s="5"/>
      <c r="G64" s="5"/>
      <c r="H64" s="5"/>
      <c r="I64" s="5"/>
      <c r="J64" s="5"/>
    </row>
    <row r="65" spans="1:13" ht="23.25" customHeight="1">
      <c r="A65" s="14" t="s">
        <v>49</v>
      </c>
      <c r="B65" s="5">
        <v>18</v>
      </c>
      <c r="C65" s="149"/>
      <c r="D65" s="149"/>
      <c r="E65" s="149"/>
      <c r="F65" s="149"/>
      <c r="G65" s="149"/>
      <c r="H65" s="149"/>
      <c r="I65" s="152"/>
      <c r="J65" s="149"/>
    </row>
    <row r="66" spans="1:13" s="40" customFormat="1" ht="23.25" customHeight="1" thickBot="1">
      <c r="A66" s="14" t="s">
        <v>50</v>
      </c>
      <c r="B66" s="5"/>
      <c r="C66" s="149"/>
      <c r="D66" s="159">
        <v>518400000</v>
      </c>
      <c r="E66" s="150"/>
      <c r="F66" s="159">
        <v>518400000</v>
      </c>
      <c r="G66" s="147"/>
      <c r="H66" s="159">
        <v>518400000</v>
      </c>
      <c r="I66" s="147"/>
      <c r="J66" s="159">
        <v>518400000</v>
      </c>
    </row>
    <row r="67" spans="1:13" s="40" customFormat="1" ht="23.25" customHeight="1" thickTop="1">
      <c r="A67" s="45" t="s">
        <v>51</v>
      </c>
      <c r="B67" s="5"/>
      <c r="C67" s="149"/>
      <c r="D67" s="146">
        <v>518400000</v>
      </c>
      <c r="E67" s="156"/>
      <c r="F67" s="146">
        <v>518400000</v>
      </c>
      <c r="G67" s="156"/>
      <c r="H67" s="146">
        <v>518400000</v>
      </c>
      <c r="I67" s="156"/>
      <c r="J67" s="146">
        <v>518400000</v>
      </c>
    </row>
    <row r="68" spans="1:13" s="40" customFormat="1" ht="23.25" customHeight="1">
      <c r="A68" s="14" t="s">
        <v>68</v>
      </c>
      <c r="B68" s="5">
        <v>18</v>
      </c>
      <c r="C68" s="149"/>
      <c r="D68" s="146">
        <v>333489160</v>
      </c>
      <c r="E68" s="146"/>
      <c r="F68" s="146">
        <v>333489160</v>
      </c>
      <c r="G68" s="146"/>
      <c r="H68" s="146">
        <v>333489160</v>
      </c>
      <c r="I68" s="146"/>
      <c r="J68" s="146">
        <v>333489160</v>
      </c>
    </row>
    <row r="69" spans="1:13" ht="23.25" customHeight="1">
      <c r="A69" s="45" t="s">
        <v>18</v>
      </c>
      <c r="C69" s="149"/>
      <c r="D69" s="152"/>
      <c r="E69" s="152"/>
      <c r="F69" s="152"/>
      <c r="G69" s="152"/>
      <c r="H69" s="152"/>
      <c r="I69" s="152"/>
      <c r="J69" s="152"/>
    </row>
    <row r="70" spans="1:13" ht="23.25" customHeight="1">
      <c r="A70" s="14" t="s">
        <v>46</v>
      </c>
      <c r="C70" s="149"/>
      <c r="D70" s="152"/>
      <c r="E70" s="152"/>
      <c r="F70" s="152"/>
      <c r="G70" s="152"/>
      <c r="H70" s="152"/>
      <c r="I70" s="152"/>
      <c r="J70" s="152"/>
    </row>
    <row r="71" spans="1:13" s="40" customFormat="1" ht="23.25" customHeight="1">
      <c r="A71" s="149" t="s">
        <v>179</v>
      </c>
      <c r="B71" s="5">
        <v>19</v>
      </c>
      <c r="C71" s="149"/>
      <c r="D71" s="207">
        <v>51840000</v>
      </c>
      <c r="E71" s="146"/>
      <c r="F71" s="207">
        <v>51840000</v>
      </c>
      <c r="G71" s="146"/>
      <c r="H71" s="207">
        <v>51840000</v>
      </c>
      <c r="I71" s="146"/>
      <c r="J71" s="146">
        <v>51840000</v>
      </c>
    </row>
    <row r="72" spans="1:13" s="40" customFormat="1" ht="23.25" customHeight="1">
      <c r="A72" s="45" t="s">
        <v>44</v>
      </c>
      <c r="B72" s="5"/>
      <c r="C72" s="149"/>
      <c r="D72" s="207">
        <v>211000000</v>
      </c>
      <c r="E72" s="146"/>
      <c r="F72" s="207">
        <v>211000000</v>
      </c>
      <c r="G72" s="146"/>
      <c r="H72" s="207">
        <v>211000000</v>
      </c>
      <c r="I72" s="146"/>
      <c r="J72" s="146">
        <v>211000000</v>
      </c>
      <c r="K72" s="48"/>
      <c r="L72" s="48"/>
      <c r="M72" s="48"/>
    </row>
    <row r="73" spans="1:13" s="40" customFormat="1" ht="23.25" customHeight="1">
      <c r="A73" s="45" t="s">
        <v>45</v>
      </c>
      <c r="B73" s="5"/>
      <c r="C73" s="149"/>
      <c r="D73" s="211">
        <v>4634386523</v>
      </c>
      <c r="E73" s="146"/>
      <c r="F73" s="211">
        <v>4221562331</v>
      </c>
      <c r="G73" s="71"/>
      <c r="H73" s="207">
        <v>3766047662</v>
      </c>
      <c r="I73" s="71"/>
      <c r="J73" s="146">
        <v>3400335504</v>
      </c>
      <c r="K73" s="116"/>
      <c r="L73" s="86"/>
      <c r="M73" s="35"/>
    </row>
    <row r="74" spans="1:13" s="40" customFormat="1" ht="23.25" customHeight="1">
      <c r="A74" s="93" t="s">
        <v>74</v>
      </c>
      <c r="B74" s="5">
        <v>19</v>
      </c>
      <c r="C74" s="149"/>
      <c r="D74" s="212">
        <v>76440678</v>
      </c>
      <c r="E74" s="146"/>
      <c r="F74" s="212">
        <v>70338850</v>
      </c>
      <c r="G74" s="71"/>
      <c r="H74" s="210">
        <v>77506214</v>
      </c>
      <c r="I74" s="71"/>
      <c r="J74" s="160">
        <v>71404386</v>
      </c>
      <c r="K74" s="117"/>
      <c r="L74" s="86"/>
      <c r="M74" s="35"/>
    </row>
    <row r="75" spans="1:13" ht="23.25" customHeight="1">
      <c r="A75" s="61" t="s">
        <v>78</v>
      </c>
      <c r="C75" s="149"/>
      <c r="D75" s="10">
        <f>SUM(D67:D74)</f>
        <v>5825556361</v>
      </c>
      <c r="E75" s="12"/>
      <c r="F75" s="10">
        <f>SUM(F67:F74)</f>
        <v>5406630341</v>
      </c>
      <c r="G75" s="12"/>
      <c r="H75" s="10">
        <f>SUM(H67:H74)</f>
        <v>4958283036</v>
      </c>
      <c r="I75" s="12"/>
      <c r="J75" s="10">
        <f>SUM(J67:J74)</f>
        <v>4586469050</v>
      </c>
      <c r="K75" s="53"/>
      <c r="L75" s="53"/>
      <c r="M75" s="53"/>
    </row>
    <row r="76" spans="1:13" ht="22.5" customHeight="1">
      <c r="A76" s="14"/>
      <c r="C76" s="149"/>
      <c r="D76" s="12"/>
      <c r="E76" s="12"/>
      <c r="F76" s="12"/>
      <c r="G76" s="12"/>
      <c r="H76" s="12"/>
      <c r="I76" s="12"/>
      <c r="J76" s="12"/>
      <c r="K76" s="53"/>
      <c r="L76" s="53"/>
      <c r="M76" s="53"/>
    </row>
    <row r="77" spans="1:13" ht="24.95" customHeight="1" thickBot="1">
      <c r="A77" s="61" t="s">
        <v>79</v>
      </c>
      <c r="C77" s="149"/>
      <c r="D77" s="13">
        <f t="shared" ref="D77:I77" si="1">SUM(D54+D75)</f>
        <v>8761165739</v>
      </c>
      <c r="E77" s="12">
        <f t="shared" si="1"/>
        <v>0</v>
      </c>
      <c r="F77" s="13">
        <f>SUM(F54+F75)</f>
        <v>9598324222</v>
      </c>
      <c r="G77" s="12">
        <f t="shared" si="1"/>
        <v>0</v>
      </c>
      <c r="H77" s="13">
        <f t="shared" si="1"/>
        <v>7893892414</v>
      </c>
      <c r="I77" s="12">
        <f t="shared" si="1"/>
        <v>0</v>
      </c>
      <c r="J77" s="13">
        <f>SUM(J54+J75)</f>
        <v>8778162931</v>
      </c>
      <c r="K77" s="53"/>
      <c r="L77" s="53"/>
      <c r="M77" s="53"/>
    </row>
    <row r="78" spans="1:13" ht="23.25" customHeight="1" thickTop="1">
      <c r="C78" s="149"/>
      <c r="D78" s="97"/>
      <c r="E78" s="97"/>
      <c r="F78" s="97"/>
      <c r="G78" s="97"/>
      <c r="H78" s="97"/>
      <c r="I78" s="97"/>
      <c r="J78" s="97"/>
    </row>
    <row r="79" spans="1:13" ht="21" customHeight="1">
      <c r="A79" s="39"/>
      <c r="C79" s="148"/>
      <c r="D79" s="157">
        <f>D77-D26</f>
        <v>0</v>
      </c>
      <c r="E79" s="158"/>
      <c r="F79" s="157">
        <f>F77-F26</f>
        <v>0</v>
      </c>
      <c r="G79" s="158"/>
      <c r="H79" s="157">
        <f>H77-H26</f>
        <v>0</v>
      </c>
      <c r="I79" s="158"/>
      <c r="J79" s="157">
        <f>J77-J26</f>
        <v>0</v>
      </c>
    </row>
    <row r="80" spans="1:13" ht="23.25" customHeight="1">
      <c r="A80" s="37"/>
      <c r="C80" s="7"/>
      <c r="D80" s="68"/>
      <c r="E80" s="68"/>
      <c r="F80" s="68"/>
      <c r="G80" s="68"/>
      <c r="H80" s="68"/>
      <c r="I80" s="34"/>
      <c r="J80" s="68"/>
    </row>
    <row r="81" spans="1:10" s="40" customFormat="1" ht="23.25" customHeight="1">
      <c r="A81" s="51"/>
      <c r="B81" s="5"/>
      <c r="C81" s="7"/>
      <c r="D81" s="33"/>
      <c r="E81" s="33"/>
      <c r="F81" s="33"/>
      <c r="G81" s="33"/>
      <c r="H81" s="33"/>
      <c r="I81" s="33"/>
      <c r="J81" s="33"/>
    </row>
    <row r="82" spans="1:10" ht="21" customHeight="1">
      <c r="A82" s="45"/>
      <c r="C82" s="7"/>
      <c r="D82" s="7"/>
      <c r="E82" s="7"/>
      <c r="F82" s="7"/>
      <c r="G82" s="7"/>
      <c r="H82" s="7"/>
      <c r="I82" s="12"/>
      <c r="J82" s="7"/>
    </row>
    <row r="83" spans="1:10" ht="23.25" customHeight="1">
      <c r="A83" s="37"/>
      <c r="C83" s="7"/>
      <c r="D83" s="68"/>
      <c r="E83" s="34"/>
      <c r="F83" s="68"/>
      <c r="G83" s="34"/>
      <c r="H83" s="68"/>
      <c r="I83" s="34"/>
      <c r="J83" s="68"/>
    </row>
    <row r="84" spans="1:10" ht="21" customHeight="1">
      <c r="A84" s="14"/>
      <c r="C84" s="7"/>
      <c r="D84" s="53"/>
      <c r="F84" s="53"/>
      <c r="H84" s="53"/>
      <c r="J84" s="53"/>
    </row>
    <row r="85" spans="1:10" ht="23.25" customHeight="1">
      <c r="A85" s="31"/>
      <c r="C85" s="7"/>
      <c r="D85" s="63"/>
      <c r="E85" s="17"/>
      <c r="F85" s="63"/>
      <c r="G85" s="17"/>
      <c r="H85" s="63"/>
      <c r="I85" s="17"/>
      <c r="J85" s="63"/>
    </row>
    <row r="86" spans="1:10" ht="23.25" customHeight="1">
      <c r="A86" s="4"/>
      <c r="B86" s="6"/>
    </row>
    <row r="87" spans="1:10" ht="23.25" customHeight="1">
      <c r="A87" s="4"/>
      <c r="B87" s="6"/>
    </row>
    <row r="88" spans="1:10" ht="23.25" customHeight="1">
      <c r="A88" s="4"/>
      <c r="B88" s="6"/>
    </row>
    <row r="89" spans="1:10" ht="23.25" customHeight="1">
      <c r="A89" s="4"/>
      <c r="B89" s="6"/>
    </row>
    <row r="90" spans="1:10" ht="23.25" customHeight="1">
      <c r="A90" s="4"/>
      <c r="B90" s="6"/>
    </row>
    <row r="91" spans="1:10" ht="23.25" customHeight="1">
      <c r="A91" s="4"/>
      <c r="B91" s="6"/>
    </row>
    <row r="92" spans="1:10" ht="23.25" customHeight="1">
      <c r="A92" s="4"/>
      <c r="B92" s="6"/>
    </row>
  </sheetData>
  <mergeCells count="18">
    <mergeCell ref="D8:J8"/>
    <mergeCell ref="D31:F31"/>
    <mergeCell ref="H32:J32"/>
    <mergeCell ref="H5:J5"/>
    <mergeCell ref="D4:F4"/>
    <mergeCell ref="D5:F5"/>
    <mergeCell ref="D6:F6"/>
    <mergeCell ref="H6:J6"/>
    <mergeCell ref="D32:F32"/>
    <mergeCell ref="H33:J33"/>
    <mergeCell ref="D33:F33"/>
    <mergeCell ref="H61:J61"/>
    <mergeCell ref="D61:F61"/>
    <mergeCell ref="D63:J63"/>
    <mergeCell ref="D59:F59"/>
    <mergeCell ref="D60:F60"/>
    <mergeCell ref="H60:J60"/>
    <mergeCell ref="D35:J35"/>
  </mergeCells>
  <phoneticPr fontId="5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H75 D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view="pageBreakPreview" zoomScaleNormal="100" zoomScaleSheetLayoutView="100" workbookViewId="0">
      <selection activeCell="A5" sqref="A5"/>
    </sheetView>
  </sheetViews>
  <sheetFormatPr defaultColWidth="9.140625" defaultRowHeight="23.25" customHeight="1"/>
  <cols>
    <col min="1" max="1" width="45.5703125" style="26" customWidth="1"/>
    <col min="2" max="2" width="8" style="5" customWidth="1"/>
    <col min="3" max="3" width="0.28515625" style="4" customWidth="1"/>
    <col min="4" max="4" width="13.85546875" style="4" customWidth="1"/>
    <col min="5" max="5" width="0.85546875" style="4" customWidth="1"/>
    <col min="6" max="6" width="13.85546875" style="4" customWidth="1"/>
    <col min="7" max="7" width="0.85546875" style="4" customWidth="1"/>
    <col min="8" max="8" width="13.28515625" style="4" customWidth="1"/>
    <col min="9" max="9" width="0.85546875" style="4" customWidth="1"/>
    <col min="10" max="10" width="13.28515625" style="4" customWidth="1"/>
    <col min="11" max="11" width="11.28515625" style="4" bestFit="1" customWidth="1"/>
    <col min="12" max="12" width="22" style="4" customWidth="1"/>
    <col min="13" max="13" width="14.140625" style="112" bestFit="1" customWidth="1"/>
    <col min="14" max="16384" width="9.140625" style="4"/>
  </cols>
  <sheetData>
    <row r="1" spans="1:13" ht="23.25" customHeight="1">
      <c r="A1" s="23" t="s">
        <v>35</v>
      </c>
    </row>
    <row r="2" spans="1:13" ht="23.25" customHeight="1">
      <c r="A2" s="62" t="s">
        <v>80</v>
      </c>
    </row>
    <row r="3" spans="1:13" ht="21" customHeight="1">
      <c r="A3" s="23"/>
    </row>
    <row r="4" spans="1:13" ht="23.25" customHeight="1">
      <c r="A4" s="23"/>
      <c r="D4" s="242" t="s">
        <v>54</v>
      </c>
      <c r="E4" s="242"/>
      <c r="F4" s="242"/>
      <c r="G4" s="3"/>
      <c r="H4" s="242"/>
      <c r="I4" s="242"/>
      <c r="J4" s="242"/>
    </row>
    <row r="5" spans="1:13" ht="23.25" customHeight="1">
      <c r="A5" s="27"/>
      <c r="B5" s="4"/>
      <c r="D5" s="242" t="s">
        <v>53</v>
      </c>
      <c r="E5" s="242"/>
      <c r="F5" s="242"/>
      <c r="G5" s="3"/>
      <c r="H5" s="242" t="s">
        <v>55</v>
      </c>
      <c r="I5" s="242"/>
      <c r="J5" s="242"/>
    </row>
    <row r="6" spans="1:13" ht="23.25" customHeight="1">
      <c r="A6" s="27"/>
      <c r="D6" s="240" t="s">
        <v>116</v>
      </c>
      <c r="E6" s="240"/>
      <c r="F6" s="240"/>
      <c r="G6" s="3"/>
      <c r="H6" s="240" t="s">
        <v>116</v>
      </c>
      <c r="I6" s="240"/>
      <c r="J6" s="240"/>
    </row>
    <row r="7" spans="1:13" ht="23.25" customHeight="1">
      <c r="A7" s="27"/>
      <c r="D7" s="240" t="s">
        <v>91</v>
      </c>
      <c r="E7" s="240"/>
      <c r="F7" s="240"/>
      <c r="G7" s="3"/>
      <c r="H7" s="240" t="s">
        <v>91</v>
      </c>
      <c r="I7" s="240"/>
      <c r="J7" s="240"/>
    </row>
    <row r="8" spans="1:13" ht="23.25" customHeight="1">
      <c r="A8" s="30"/>
      <c r="B8" s="5" t="s">
        <v>11</v>
      </c>
      <c r="C8" s="6"/>
      <c r="D8" s="96">
        <v>2561</v>
      </c>
      <c r="E8" s="96"/>
      <c r="F8" s="96">
        <v>2560</v>
      </c>
      <c r="G8" s="96"/>
      <c r="H8" s="96">
        <v>2561</v>
      </c>
      <c r="I8" s="96"/>
      <c r="J8" s="96">
        <v>2560</v>
      </c>
    </row>
    <row r="9" spans="1:13" ht="23.25" customHeight="1">
      <c r="A9" s="30"/>
      <c r="C9" s="6"/>
      <c r="D9" s="241" t="s">
        <v>56</v>
      </c>
      <c r="E9" s="241"/>
      <c r="F9" s="241"/>
      <c r="G9" s="241"/>
      <c r="H9" s="241"/>
      <c r="I9" s="241"/>
      <c r="J9" s="241"/>
    </row>
    <row r="10" spans="1:13" ht="23.25" customHeight="1">
      <c r="A10" s="38" t="s">
        <v>19</v>
      </c>
      <c r="C10" s="7"/>
      <c r="D10" s="7"/>
      <c r="E10" s="7"/>
      <c r="F10" s="7"/>
      <c r="G10" s="7"/>
      <c r="H10" s="7"/>
      <c r="I10" s="8"/>
      <c r="J10" s="7"/>
    </row>
    <row r="11" spans="1:13" s="40" customFormat="1" ht="23.25" customHeight="1">
      <c r="A11" s="14" t="s">
        <v>42</v>
      </c>
      <c r="B11" s="5" t="s">
        <v>175</v>
      </c>
      <c r="C11" s="7"/>
      <c r="D11" s="19">
        <v>8690760765</v>
      </c>
      <c r="E11" s="19"/>
      <c r="F11" s="19">
        <v>9199250314</v>
      </c>
      <c r="G11" s="19"/>
      <c r="H11" s="19">
        <v>8690760765</v>
      </c>
      <c r="I11" s="19"/>
      <c r="J11" s="19">
        <v>9199250314</v>
      </c>
      <c r="M11" s="111"/>
    </row>
    <row r="12" spans="1:13" s="40" customFormat="1" ht="23.25" customHeight="1">
      <c r="A12" s="149" t="s">
        <v>117</v>
      </c>
      <c r="B12" s="5">
        <v>4</v>
      </c>
      <c r="C12" s="7"/>
      <c r="D12" s="19">
        <v>3040560</v>
      </c>
      <c r="E12" s="19"/>
      <c r="F12" s="19">
        <v>3016610</v>
      </c>
      <c r="G12" s="19"/>
      <c r="H12" s="19">
        <v>58507923</v>
      </c>
      <c r="I12" s="19"/>
      <c r="J12" s="19">
        <v>32164392</v>
      </c>
      <c r="M12" s="111"/>
    </row>
    <row r="13" spans="1:13" s="40" customFormat="1" ht="23.25" customHeight="1">
      <c r="A13" s="149" t="s">
        <v>174</v>
      </c>
      <c r="B13" s="235"/>
      <c r="C13" s="7"/>
      <c r="D13" s="19">
        <v>3529039</v>
      </c>
      <c r="E13" s="19"/>
      <c r="F13" s="19">
        <v>1382582</v>
      </c>
      <c r="G13" s="19"/>
      <c r="H13" s="19">
        <v>3529039</v>
      </c>
      <c r="I13" s="19"/>
      <c r="J13" s="19">
        <v>1382582</v>
      </c>
      <c r="M13" s="111"/>
    </row>
    <row r="14" spans="1:13" s="40" customFormat="1" ht="23.25" customHeight="1">
      <c r="A14" s="45" t="s">
        <v>20</v>
      </c>
      <c r="B14" s="5">
        <v>4</v>
      </c>
      <c r="C14" s="7"/>
      <c r="D14" s="213">
        <v>28931577</v>
      </c>
      <c r="E14" s="19"/>
      <c r="F14" s="214">
        <v>56349443</v>
      </c>
      <c r="G14" s="19"/>
      <c r="H14" s="213">
        <v>28931577</v>
      </c>
      <c r="I14" s="19"/>
      <c r="J14" s="214">
        <v>56349443</v>
      </c>
      <c r="K14" s="122"/>
      <c r="M14" s="111"/>
    </row>
    <row r="15" spans="1:13" s="40" customFormat="1" ht="23.25" customHeight="1">
      <c r="A15" s="14" t="s">
        <v>69</v>
      </c>
      <c r="B15" s="5"/>
      <c r="C15" s="7"/>
      <c r="D15" s="213">
        <v>42133212</v>
      </c>
      <c r="E15" s="19"/>
      <c r="F15" s="19">
        <v>76250383</v>
      </c>
      <c r="G15" s="19"/>
      <c r="H15" s="19">
        <v>42133212</v>
      </c>
      <c r="I15" s="19"/>
      <c r="J15" s="19">
        <v>76250383</v>
      </c>
      <c r="M15" s="111"/>
    </row>
    <row r="16" spans="1:13" ht="23.25" customHeight="1">
      <c r="A16" s="37" t="s">
        <v>21</v>
      </c>
      <c r="C16" s="7"/>
      <c r="D16" s="22">
        <f t="shared" ref="D16:J16" si="0">SUM(D11:D15)</f>
        <v>8768395153</v>
      </c>
      <c r="E16" s="12">
        <f t="shared" si="0"/>
        <v>0</v>
      </c>
      <c r="F16" s="22">
        <f t="shared" si="0"/>
        <v>9336249332</v>
      </c>
      <c r="G16" s="12">
        <f t="shared" si="0"/>
        <v>0</v>
      </c>
      <c r="H16" s="22">
        <f t="shared" si="0"/>
        <v>8823862516</v>
      </c>
      <c r="I16" s="12">
        <f t="shared" si="0"/>
        <v>0</v>
      </c>
      <c r="J16" s="22">
        <f t="shared" si="0"/>
        <v>9365397114</v>
      </c>
    </row>
    <row r="17" spans="1:13" ht="21" customHeight="1">
      <c r="A17" s="14"/>
      <c r="C17" s="7"/>
      <c r="D17" s="7"/>
      <c r="E17" s="7"/>
      <c r="F17" s="7"/>
      <c r="G17" s="7"/>
      <c r="H17" s="7"/>
      <c r="I17" s="8"/>
      <c r="J17" s="7"/>
    </row>
    <row r="18" spans="1:13" ht="23.25" customHeight="1">
      <c r="A18" s="38" t="s">
        <v>39</v>
      </c>
      <c r="C18" s="7"/>
      <c r="D18" s="7"/>
      <c r="E18" s="7"/>
      <c r="F18" s="7"/>
      <c r="G18" s="7"/>
      <c r="H18" s="7"/>
      <c r="I18" s="8"/>
      <c r="J18" s="7"/>
    </row>
    <row r="19" spans="1:13" s="40" customFormat="1" ht="23.25" customHeight="1">
      <c r="A19" s="14" t="s">
        <v>22</v>
      </c>
      <c r="B19" s="5" t="s">
        <v>102</v>
      </c>
      <c r="C19" s="7"/>
      <c r="D19" s="146">
        <v>7764699497</v>
      </c>
      <c r="E19" s="19"/>
      <c r="F19" s="146">
        <f>J19</f>
        <v>8327170948</v>
      </c>
      <c r="G19" s="19"/>
      <c r="H19" s="19">
        <v>7764699497</v>
      </c>
      <c r="I19" s="19"/>
      <c r="J19" s="19">
        <v>8327170948</v>
      </c>
      <c r="L19" s="118"/>
      <c r="M19" s="111"/>
    </row>
    <row r="20" spans="1:13" s="40" customFormat="1" ht="23.25" customHeight="1">
      <c r="A20" s="149" t="s">
        <v>123</v>
      </c>
      <c r="B20" s="80" t="s">
        <v>101</v>
      </c>
      <c r="C20" s="7"/>
      <c r="D20" s="146">
        <v>201845015</v>
      </c>
      <c r="E20" s="19"/>
      <c r="F20" s="146">
        <f>J20</f>
        <v>376138766</v>
      </c>
      <c r="G20" s="19"/>
      <c r="H20" s="19">
        <v>201845015</v>
      </c>
      <c r="I20" s="19"/>
      <c r="J20" s="19">
        <v>376138766</v>
      </c>
      <c r="M20" s="111"/>
    </row>
    <row r="21" spans="1:13" s="40" customFormat="1" ht="23.25" customHeight="1">
      <c r="A21" s="45" t="s">
        <v>60</v>
      </c>
      <c r="B21" s="80" t="s">
        <v>103</v>
      </c>
      <c r="C21" s="7"/>
      <c r="D21" s="146">
        <v>202225725</v>
      </c>
      <c r="E21" s="19"/>
      <c r="F21" s="146">
        <f>J21</f>
        <v>241875784</v>
      </c>
      <c r="G21" s="19"/>
      <c r="H21" s="56">
        <v>202225725</v>
      </c>
      <c r="I21" s="19"/>
      <c r="J21" s="56">
        <v>241875784</v>
      </c>
      <c r="M21" s="111"/>
    </row>
    <row r="22" spans="1:13" s="40" customFormat="1" ht="23.25" hidden="1" customHeight="1">
      <c r="A22" s="51" t="s">
        <v>97</v>
      </c>
      <c r="B22" s="80"/>
      <c r="C22" s="7"/>
      <c r="D22" s="188"/>
      <c r="E22" s="151"/>
      <c r="F22" s="188" t="s">
        <v>96</v>
      </c>
      <c r="G22" s="151"/>
      <c r="H22" s="188"/>
      <c r="I22" s="151"/>
      <c r="J22" s="188" t="s">
        <v>96</v>
      </c>
      <c r="M22" s="111"/>
    </row>
    <row r="23" spans="1:13" s="40" customFormat="1" ht="23.25" customHeight="1">
      <c r="A23" s="14" t="s">
        <v>61</v>
      </c>
      <c r="B23" s="5"/>
      <c r="C23" s="7"/>
      <c r="D23" s="146">
        <v>56910042</v>
      </c>
      <c r="E23" s="19"/>
      <c r="F23" s="146">
        <f>J23</f>
        <v>56141967</v>
      </c>
      <c r="G23" s="19"/>
      <c r="H23" s="20">
        <v>56910042</v>
      </c>
      <c r="I23" s="19"/>
      <c r="J23" s="20">
        <v>56141967</v>
      </c>
      <c r="M23" s="111"/>
    </row>
    <row r="24" spans="1:13" ht="23.25" customHeight="1">
      <c r="A24" s="37" t="s">
        <v>41</v>
      </c>
      <c r="C24" s="7"/>
      <c r="D24" s="32">
        <f>SUM(D19:D23)</f>
        <v>8225680279</v>
      </c>
      <c r="E24" s="34">
        <f>SUM(E19:E23)</f>
        <v>0</v>
      </c>
      <c r="F24" s="32">
        <f>SUM(F19:F23)</f>
        <v>9001327465</v>
      </c>
      <c r="G24" s="21"/>
      <c r="H24" s="32">
        <f>SUM(H19:H23)</f>
        <v>8225680279</v>
      </c>
      <c r="I24" s="21"/>
      <c r="J24" s="32">
        <f>SUM(J19:J23)</f>
        <v>9001327465</v>
      </c>
    </row>
    <row r="25" spans="1:13" ht="16.5" customHeight="1">
      <c r="A25" s="37"/>
      <c r="C25" s="7"/>
      <c r="D25" s="34"/>
      <c r="E25" s="21"/>
      <c r="F25" s="34"/>
      <c r="G25" s="21"/>
      <c r="H25" s="34"/>
      <c r="I25" s="21"/>
      <c r="J25" s="34"/>
    </row>
    <row r="26" spans="1:13" ht="23.25" customHeight="1">
      <c r="A26" s="51" t="s">
        <v>130</v>
      </c>
      <c r="B26" s="5">
        <v>10</v>
      </c>
      <c r="C26" s="7"/>
      <c r="D26" s="216">
        <v>102579397</v>
      </c>
      <c r="E26" s="19"/>
      <c r="F26" s="55">
        <v>109019716</v>
      </c>
      <c r="G26" s="19"/>
      <c r="H26" s="185" t="s">
        <v>96</v>
      </c>
      <c r="I26" s="19"/>
      <c r="J26" s="185" t="s">
        <v>96</v>
      </c>
    </row>
    <row r="27" spans="1:13" ht="21" customHeight="1">
      <c r="A27" s="39"/>
      <c r="C27" s="7"/>
      <c r="D27" s="47"/>
      <c r="E27" s="19"/>
      <c r="F27" s="47"/>
      <c r="G27" s="19"/>
      <c r="H27" s="47"/>
      <c r="I27" s="19"/>
      <c r="J27" s="47"/>
    </row>
    <row r="28" spans="1:13" ht="23.25" customHeight="1">
      <c r="A28" s="37" t="s">
        <v>62</v>
      </c>
      <c r="C28" s="7"/>
      <c r="D28" s="49">
        <f>SUM(D16-D24+D26)</f>
        <v>645294271</v>
      </c>
      <c r="E28" s="49">
        <f>SUM(E16-E24+E26)</f>
        <v>0</v>
      </c>
      <c r="F28" s="49">
        <f>SUM(F16-F24+F26)</f>
        <v>443941583</v>
      </c>
      <c r="G28" s="49"/>
      <c r="H28" s="49">
        <f>SUM(H16-H24)</f>
        <v>598182237</v>
      </c>
      <c r="I28" s="21"/>
      <c r="J28" s="49">
        <f>SUM(J16-J24)</f>
        <v>364069649</v>
      </c>
    </row>
    <row r="29" spans="1:13" s="40" customFormat="1" ht="23.25" customHeight="1">
      <c r="A29" s="51" t="s">
        <v>145</v>
      </c>
      <c r="B29" s="5">
        <v>25</v>
      </c>
      <c r="C29" s="7"/>
      <c r="D29" s="20">
        <v>102870079</v>
      </c>
      <c r="E29" s="33">
        <f>I29</f>
        <v>0</v>
      </c>
      <c r="F29" s="20">
        <f>J29</f>
        <v>66111659</v>
      </c>
      <c r="G29" s="19"/>
      <c r="H29" s="20">
        <v>102870079</v>
      </c>
      <c r="I29" s="19"/>
      <c r="J29" s="20">
        <v>66111659</v>
      </c>
      <c r="K29" s="118"/>
      <c r="L29" s="110"/>
      <c r="M29" s="111"/>
    </row>
    <row r="30" spans="1:13" ht="21" customHeight="1">
      <c r="A30" s="45"/>
      <c r="C30" s="7"/>
      <c r="D30" s="7"/>
      <c r="E30" s="7"/>
      <c r="F30" s="7"/>
      <c r="G30" s="7"/>
      <c r="H30" s="7"/>
      <c r="I30" s="12"/>
      <c r="J30" s="7"/>
    </row>
    <row r="31" spans="1:13" ht="23.25" customHeight="1" thickBot="1">
      <c r="A31" s="37" t="s">
        <v>113</v>
      </c>
      <c r="C31" s="7"/>
      <c r="D31" s="52">
        <f>D28-D29</f>
        <v>542424192</v>
      </c>
      <c r="E31" s="68">
        <f>E28-E29</f>
        <v>0</v>
      </c>
      <c r="F31" s="52">
        <f>F28-F29</f>
        <v>377829924</v>
      </c>
      <c r="G31" s="21"/>
      <c r="H31" s="52">
        <f>H28-H29</f>
        <v>495312158</v>
      </c>
      <c r="I31" s="21"/>
      <c r="J31" s="52">
        <f>J28-J29</f>
        <v>297957990</v>
      </c>
      <c r="K31" s="115"/>
    </row>
    <row r="32" spans="1:13" ht="17.45" customHeight="1" thickTop="1">
      <c r="A32" s="14"/>
      <c r="C32" s="7"/>
      <c r="D32" s="53"/>
      <c r="F32" s="53"/>
      <c r="H32" s="53"/>
      <c r="J32" s="53"/>
    </row>
    <row r="33" spans="1:13" ht="27.6" customHeight="1" thickBot="1">
      <c r="A33" s="31" t="s">
        <v>111</v>
      </c>
      <c r="B33" s="5">
        <v>26</v>
      </c>
      <c r="C33" s="7"/>
      <c r="D33" s="54">
        <f t="shared" ref="D33:I33" si="1">D31/51840000</f>
        <v>10.46342962962963</v>
      </c>
      <c r="E33" s="63">
        <f t="shared" si="1"/>
        <v>0</v>
      </c>
      <c r="F33" s="54">
        <f>F31/51840000</f>
        <v>7.2883858796296295</v>
      </c>
      <c r="G33" s="17">
        <f t="shared" si="1"/>
        <v>0</v>
      </c>
      <c r="H33" s="54">
        <f t="shared" si="1"/>
        <v>9.5546326774691366</v>
      </c>
      <c r="I33" s="17">
        <f t="shared" si="1"/>
        <v>0</v>
      </c>
      <c r="J33" s="54">
        <f>J31/51840000</f>
        <v>5.747646412037037</v>
      </c>
    </row>
    <row r="34" spans="1:13" ht="23.25" customHeight="1" thickTop="1">
      <c r="A34" s="31"/>
      <c r="C34" s="7"/>
      <c r="D34" s="63"/>
      <c r="E34" s="17"/>
      <c r="F34" s="63"/>
      <c r="G34" s="17"/>
      <c r="H34" s="63"/>
      <c r="I34" s="17"/>
      <c r="J34" s="63"/>
    </row>
    <row r="35" spans="1:13" ht="23.25" customHeight="1">
      <c r="A35" s="31"/>
      <c r="C35" s="7"/>
      <c r="D35" s="63"/>
      <c r="E35" s="17"/>
      <c r="F35" s="63"/>
      <c r="G35" s="17"/>
      <c r="H35" s="63"/>
      <c r="I35" s="17"/>
      <c r="J35" s="63"/>
    </row>
    <row r="36" spans="1:13" ht="23.25" customHeight="1">
      <c r="A36" s="23" t="s">
        <v>35</v>
      </c>
    </row>
    <row r="37" spans="1:13" ht="23.25" customHeight="1">
      <c r="A37" s="62" t="s">
        <v>71</v>
      </c>
    </row>
    <row r="38" spans="1:13" ht="21" customHeight="1">
      <c r="A38" s="23"/>
    </row>
    <row r="39" spans="1:13" ht="23.25" customHeight="1">
      <c r="A39" s="23"/>
      <c r="D39" s="242" t="s">
        <v>54</v>
      </c>
      <c r="E39" s="242"/>
      <c r="F39" s="242"/>
      <c r="G39" s="3"/>
      <c r="H39" s="242"/>
      <c r="I39" s="242"/>
      <c r="J39" s="242"/>
    </row>
    <row r="40" spans="1:13" ht="23.25" customHeight="1">
      <c r="A40" s="27"/>
      <c r="B40" s="4"/>
      <c r="D40" s="242" t="s">
        <v>53</v>
      </c>
      <c r="E40" s="242"/>
      <c r="F40" s="242"/>
      <c r="G40" s="3"/>
      <c r="H40" s="242" t="s">
        <v>55</v>
      </c>
      <c r="I40" s="242"/>
      <c r="J40" s="242"/>
    </row>
    <row r="41" spans="1:13" ht="23.25" customHeight="1">
      <c r="A41" s="27"/>
      <c r="D41" s="240" t="s">
        <v>116</v>
      </c>
      <c r="E41" s="240"/>
      <c r="F41" s="240"/>
      <c r="G41" s="3"/>
      <c r="H41" s="240" t="s">
        <v>116</v>
      </c>
      <c r="I41" s="240"/>
      <c r="J41" s="240"/>
    </row>
    <row r="42" spans="1:13" ht="23.25" customHeight="1">
      <c r="A42" s="27"/>
      <c r="D42" s="240" t="s">
        <v>91</v>
      </c>
      <c r="E42" s="240"/>
      <c r="F42" s="240"/>
      <c r="G42" s="3"/>
      <c r="H42" s="240" t="s">
        <v>91</v>
      </c>
      <c r="I42" s="240"/>
      <c r="J42" s="240"/>
    </row>
    <row r="43" spans="1:13" ht="23.25" customHeight="1">
      <c r="A43" s="30"/>
      <c r="B43" s="5" t="s">
        <v>11</v>
      </c>
      <c r="C43" s="6"/>
      <c r="D43" s="96">
        <v>2561</v>
      </c>
      <c r="E43" s="96"/>
      <c r="F43" s="96">
        <v>2560</v>
      </c>
      <c r="G43" s="96"/>
      <c r="H43" s="96">
        <v>2561</v>
      </c>
      <c r="I43" s="96"/>
      <c r="J43" s="96">
        <v>2560</v>
      </c>
    </row>
    <row r="44" spans="1:13" ht="23.25" customHeight="1">
      <c r="A44" s="27"/>
      <c r="C44" s="6"/>
      <c r="D44" s="241" t="s">
        <v>56</v>
      </c>
      <c r="E44" s="241"/>
      <c r="F44" s="241"/>
      <c r="G44" s="241"/>
      <c r="H44" s="241"/>
      <c r="I44" s="241"/>
      <c r="J44" s="241"/>
    </row>
    <row r="45" spans="1:13" ht="23.25" customHeight="1">
      <c r="A45" s="61" t="s">
        <v>113</v>
      </c>
      <c r="C45" s="7"/>
      <c r="D45" s="34">
        <f>D31</f>
        <v>542424192</v>
      </c>
      <c r="E45" s="34">
        <v>0</v>
      </c>
      <c r="F45" s="34">
        <f>F31</f>
        <v>377829924</v>
      </c>
      <c r="G45" s="34">
        <v>0</v>
      </c>
      <c r="H45" s="34">
        <f>H31</f>
        <v>495312158</v>
      </c>
      <c r="I45" s="12"/>
      <c r="J45" s="34">
        <f>J31</f>
        <v>297957990</v>
      </c>
    </row>
    <row r="46" spans="1:13" s="40" customFormat="1" ht="23.25" customHeight="1">
      <c r="A46" s="70"/>
      <c r="B46" s="5"/>
      <c r="C46" s="7"/>
      <c r="D46" s="33"/>
      <c r="E46" s="33"/>
      <c r="F46" s="33"/>
      <c r="G46" s="33"/>
      <c r="H46" s="33"/>
      <c r="I46" s="33"/>
      <c r="J46" s="33"/>
      <c r="M46" s="111"/>
    </row>
    <row r="47" spans="1:13" s="40" customFormat="1" ht="23.25" customHeight="1">
      <c r="A47" s="61" t="s">
        <v>72</v>
      </c>
      <c r="B47" s="5"/>
      <c r="C47" s="7"/>
      <c r="D47" s="33"/>
      <c r="E47" s="33"/>
      <c r="F47" s="33"/>
      <c r="G47" s="33"/>
      <c r="H47" s="33"/>
      <c r="I47" s="33"/>
      <c r="J47" s="33"/>
      <c r="M47" s="111"/>
    </row>
    <row r="48" spans="1:13" s="40" customFormat="1" ht="23.25" customHeight="1">
      <c r="A48" s="176" t="s">
        <v>164</v>
      </c>
      <c r="B48" s="5"/>
      <c r="C48" s="7"/>
      <c r="D48" s="33"/>
      <c r="E48" s="33"/>
      <c r="F48" s="33"/>
      <c r="G48" s="33"/>
      <c r="H48" s="33"/>
      <c r="I48" s="33"/>
      <c r="J48" s="33"/>
      <c r="M48" s="111"/>
    </row>
    <row r="49" spans="1:13" s="40" customFormat="1" ht="23.25" customHeight="1">
      <c r="A49" s="176" t="s">
        <v>165</v>
      </c>
      <c r="B49" s="231"/>
      <c r="C49" s="7"/>
      <c r="D49" s="33"/>
      <c r="E49" s="33"/>
      <c r="F49" s="33"/>
      <c r="G49" s="33"/>
      <c r="H49" s="33"/>
      <c r="I49" s="33"/>
      <c r="J49" s="33"/>
      <c r="M49" s="111"/>
    </row>
    <row r="50" spans="1:13" s="40" customFormat="1" ht="23.25" customHeight="1">
      <c r="A50" s="93" t="s">
        <v>151</v>
      </c>
      <c r="B50" s="5">
        <v>9</v>
      </c>
      <c r="C50" s="7"/>
      <c r="D50" s="113">
        <v>7627285</v>
      </c>
      <c r="E50" s="113"/>
      <c r="F50" s="113">
        <v>6305345</v>
      </c>
      <c r="G50" s="113"/>
      <c r="H50" s="113">
        <v>7627285</v>
      </c>
      <c r="I50" s="113"/>
      <c r="J50" s="113">
        <v>6305345</v>
      </c>
      <c r="M50" s="111"/>
    </row>
    <row r="51" spans="1:13" s="40" customFormat="1" ht="23.25" customHeight="1">
      <c r="A51" s="93" t="s">
        <v>152</v>
      </c>
      <c r="B51" s="231">
        <v>25</v>
      </c>
      <c r="C51" s="7"/>
      <c r="D51" s="167">
        <v>-1525457</v>
      </c>
      <c r="E51" s="113"/>
      <c r="F51" s="167">
        <v>-1261069</v>
      </c>
      <c r="G51" s="113"/>
      <c r="H51" s="167">
        <v>-1525457</v>
      </c>
      <c r="I51" s="113"/>
      <c r="J51" s="167">
        <v>-1261069</v>
      </c>
      <c r="M51" s="111"/>
    </row>
    <row r="52" spans="1:13" s="40" customFormat="1" ht="23.25" customHeight="1">
      <c r="A52" s="175" t="s">
        <v>166</v>
      </c>
      <c r="B52" s="231"/>
      <c r="C52" s="7"/>
      <c r="D52" s="106"/>
      <c r="E52" s="113"/>
      <c r="F52" s="106"/>
      <c r="G52" s="113"/>
      <c r="H52" s="106"/>
      <c r="I52" s="113"/>
      <c r="J52" s="106"/>
      <c r="M52" s="111"/>
    </row>
    <row r="53" spans="1:13" s="3" customFormat="1" ht="23.25" customHeight="1">
      <c r="A53" s="175" t="s">
        <v>165</v>
      </c>
      <c r="B53" s="177"/>
      <c r="C53" s="178"/>
      <c r="D53" s="236">
        <f>SUM(D50:D51)</f>
        <v>6101828</v>
      </c>
      <c r="E53" s="179"/>
      <c r="F53" s="236">
        <f>SUM(F50:F51)</f>
        <v>5044276</v>
      </c>
      <c r="G53" s="179"/>
      <c r="H53" s="236">
        <f>SUM(H50:H51)</f>
        <v>6101828</v>
      </c>
      <c r="I53" s="179"/>
      <c r="J53" s="236">
        <f>SUM(J50:J51)</f>
        <v>5044276</v>
      </c>
      <c r="M53" s="180"/>
    </row>
    <row r="54" spans="1:13" s="3" customFormat="1" ht="23.25" customHeight="1">
      <c r="A54" s="175"/>
      <c r="B54" s="177"/>
      <c r="C54" s="178"/>
      <c r="D54" s="171"/>
      <c r="E54" s="179"/>
      <c r="F54" s="171"/>
      <c r="G54" s="179"/>
      <c r="H54" s="171"/>
      <c r="I54" s="179"/>
      <c r="J54" s="171"/>
      <c r="M54" s="180"/>
    </row>
    <row r="55" spans="1:13" ht="23.25" customHeight="1">
      <c r="A55" s="176" t="s">
        <v>167</v>
      </c>
      <c r="C55" s="7"/>
      <c r="D55" s="106"/>
      <c r="E55" s="113"/>
      <c r="F55" s="106"/>
      <c r="G55" s="113"/>
      <c r="H55" s="106"/>
      <c r="I55" s="113"/>
      <c r="J55" s="106"/>
    </row>
    <row r="56" spans="1:13" ht="23.25" customHeight="1">
      <c r="A56" s="176" t="s">
        <v>165</v>
      </c>
      <c r="B56" s="231"/>
      <c r="C56" s="7"/>
      <c r="D56" s="106"/>
      <c r="E56" s="113"/>
      <c r="F56" s="106"/>
      <c r="G56" s="113"/>
      <c r="H56" s="106"/>
      <c r="I56" s="113"/>
      <c r="J56" s="106"/>
    </row>
    <row r="57" spans="1:13" ht="23.25" customHeight="1">
      <c r="A57" s="93" t="s">
        <v>169</v>
      </c>
      <c r="B57" s="231"/>
      <c r="C57" s="7"/>
      <c r="D57" s="106"/>
      <c r="E57" s="113"/>
      <c r="F57" s="106"/>
      <c r="G57" s="113"/>
      <c r="H57" s="106"/>
      <c r="I57" s="113"/>
      <c r="J57" s="106"/>
    </row>
    <row r="58" spans="1:13" ht="23.25" customHeight="1">
      <c r="A58" s="93" t="s">
        <v>168</v>
      </c>
      <c r="B58" s="235">
        <v>17</v>
      </c>
      <c r="C58" s="7"/>
      <c r="D58" s="233" t="s">
        <v>124</v>
      </c>
      <c r="E58" s="113"/>
      <c r="F58" s="166">
        <v>-34935063</v>
      </c>
      <c r="G58" s="113"/>
      <c r="H58" s="200" t="s">
        <v>124</v>
      </c>
      <c r="I58" s="113"/>
      <c r="J58" s="166">
        <v>-34935063</v>
      </c>
    </row>
    <row r="59" spans="1:13" s="40" customFormat="1" ht="23.25" customHeight="1">
      <c r="A59" s="93" t="s">
        <v>187</v>
      </c>
      <c r="B59" s="231">
        <v>25</v>
      </c>
      <c r="C59" s="7"/>
      <c r="D59" s="237" t="s">
        <v>124</v>
      </c>
      <c r="E59" s="113"/>
      <c r="F59" s="216">
        <v>6987013</v>
      </c>
      <c r="G59" s="113"/>
      <c r="H59" s="237" t="s">
        <v>124</v>
      </c>
      <c r="I59" s="113"/>
      <c r="J59" s="216">
        <v>6987013</v>
      </c>
      <c r="M59" s="111"/>
    </row>
    <row r="60" spans="1:13" s="40" customFormat="1" ht="23.25" customHeight="1">
      <c r="A60" s="175" t="s">
        <v>170</v>
      </c>
      <c r="B60" s="231"/>
      <c r="C60" s="7"/>
      <c r="D60" s="234"/>
      <c r="E60" s="113"/>
      <c r="F60" s="166"/>
      <c r="G60" s="113"/>
      <c r="H60" s="234"/>
      <c r="I60" s="113"/>
      <c r="J60" s="166"/>
      <c r="M60" s="111"/>
    </row>
    <row r="61" spans="1:13" s="3" customFormat="1" ht="23.25" customHeight="1">
      <c r="A61" s="175" t="s">
        <v>165</v>
      </c>
      <c r="B61" s="177"/>
      <c r="C61" s="178"/>
      <c r="D61" s="236" t="s">
        <v>124</v>
      </c>
      <c r="E61" s="179"/>
      <c r="F61" s="236">
        <f>SUM(F58:F59)</f>
        <v>-27948050</v>
      </c>
      <c r="G61" s="179"/>
      <c r="H61" s="236" t="s">
        <v>124</v>
      </c>
      <c r="I61" s="179"/>
      <c r="J61" s="236">
        <f>SUM(J58:J59)</f>
        <v>-27948050</v>
      </c>
      <c r="M61" s="180"/>
    </row>
    <row r="62" spans="1:13" ht="23.25" customHeight="1">
      <c r="A62" s="93"/>
      <c r="C62" s="7"/>
      <c r="D62" s="106"/>
      <c r="E62" s="113"/>
      <c r="F62" s="106"/>
      <c r="G62" s="113"/>
      <c r="H62" s="106"/>
      <c r="I62" s="113"/>
      <c r="J62" s="106"/>
    </row>
    <row r="63" spans="1:13" s="40" customFormat="1" ht="23.25" customHeight="1">
      <c r="A63" s="175" t="s">
        <v>163</v>
      </c>
      <c r="B63" s="5"/>
      <c r="C63" s="7"/>
      <c r="D63" s="181">
        <f>SUMIF(D53:D59,"&gt;0")</f>
        <v>6101828</v>
      </c>
      <c r="E63" s="49"/>
      <c r="F63" s="181">
        <f>F53+F61</f>
        <v>-22903774</v>
      </c>
      <c r="G63" s="49"/>
      <c r="H63" s="181">
        <f>SUMIF(H53:H59,"&gt;0")</f>
        <v>6101828</v>
      </c>
      <c r="I63" s="49"/>
      <c r="J63" s="181">
        <f>J53+J61</f>
        <v>-22903774</v>
      </c>
      <c r="M63" s="111"/>
    </row>
    <row r="64" spans="1:13" s="40" customFormat="1" ht="23.25" customHeight="1">
      <c r="A64" s="61"/>
      <c r="B64" s="5"/>
      <c r="C64" s="7"/>
      <c r="D64" s="201"/>
      <c r="E64" s="68"/>
      <c r="F64" s="201"/>
      <c r="G64" s="68"/>
      <c r="H64" s="201"/>
      <c r="I64" s="68"/>
      <c r="J64" s="201"/>
      <c r="M64" s="111"/>
    </row>
    <row r="65" spans="1:13" s="40" customFormat="1" ht="23.25" customHeight="1" thickBot="1">
      <c r="A65" s="61" t="s">
        <v>126</v>
      </c>
      <c r="B65" s="5"/>
      <c r="C65" s="7"/>
      <c r="D65" s="132">
        <f>D45+D63</f>
        <v>548526020</v>
      </c>
      <c r="E65" s="69"/>
      <c r="F65" s="132">
        <f>F45+F63</f>
        <v>354926150</v>
      </c>
      <c r="G65" s="69"/>
      <c r="H65" s="132">
        <f>H45+H63</f>
        <v>501413986</v>
      </c>
      <c r="I65" s="69"/>
      <c r="J65" s="132">
        <f>J45+J63</f>
        <v>275054216</v>
      </c>
      <c r="M65" s="111"/>
    </row>
    <row r="66" spans="1:13" s="40" customFormat="1" ht="23.25" customHeight="1" thickTop="1">
      <c r="A66" s="45"/>
      <c r="B66" s="5"/>
      <c r="C66" s="7"/>
      <c r="D66" s="33"/>
      <c r="E66" s="33"/>
      <c r="F66" s="33"/>
      <c r="G66" s="33"/>
      <c r="H66" s="33"/>
      <c r="I66" s="33"/>
      <c r="J66" s="33"/>
      <c r="M66" s="111"/>
    </row>
    <row r="67" spans="1:13" s="40" customFormat="1" ht="23.25" customHeight="1">
      <c r="A67" s="45"/>
      <c r="B67" s="5"/>
      <c r="C67" s="7"/>
      <c r="D67" s="33"/>
      <c r="E67" s="33"/>
      <c r="F67" s="33"/>
      <c r="G67" s="33"/>
      <c r="H67" s="33"/>
      <c r="I67" s="33"/>
      <c r="J67" s="33"/>
      <c r="M67" s="111"/>
    </row>
    <row r="68" spans="1:13" s="40" customFormat="1" ht="23.25" customHeight="1">
      <c r="A68" s="14"/>
      <c r="B68" s="5"/>
      <c r="C68" s="7"/>
      <c r="D68" s="33"/>
      <c r="E68" s="33"/>
      <c r="F68" s="33"/>
      <c r="G68" s="33"/>
      <c r="H68" s="33"/>
      <c r="I68" s="33"/>
      <c r="J68" s="33"/>
      <c r="M68" s="111"/>
    </row>
    <row r="69" spans="1:13" ht="23.25" customHeight="1">
      <c r="A69" s="37"/>
      <c r="C69" s="7"/>
      <c r="D69" s="34"/>
      <c r="E69" s="34"/>
      <c r="F69" s="34"/>
      <c r="G69" s="34"/>
      <c r="H69" s="34"/>
      <c r="I69" s="34"/>
      <c r="J69" s="34"/>
    </row>
    <row r="70" spans="1:13" ht="21" customHeight="1">
      <c r="A70" s="37"/>
      <c r="C70" s="7"/>
      <c r="D70" s="34"/>
      <c r="E70" s="34"/>
      <c r="F70" s="34"/>
      <c r="G70" s="34"/>
      <c r="H70" s="34"/>
      <c r="I70" s="34"/>
      <c r="J70" s="34"/>
    </row>
    <row r="71" spans="1:13" ht="23.25" customHeight="1">
      <c r="A71" s="45"/>
      <c r="C71" s="7"/>
      <c r="D71" s="8"/>
      <c r="E71" s="8"/>
      <c r="F71" s="8"/>
      <c r="G71" s="8"/>
      <c r="H71" s="8"/>
      <c r="I71" s="8"/>
      <c r="J71" s="8"/>
    </row>
    <row r="72" spans="1:13" ht="23.25" customHeight="1">
      <c r="A72" s="39"/>
      <c r="C72" s="7"/>
      <c r="D72" s="73"/>
      <c r="E72" s="33"/>
      <c r="F72" s="73"/>
      <c r="G72" s="33"/>
      <c r="H72" s="73"/>
      <c r="I72" s="33"/>
      <c r="J72" s="73"/>
    </row>
    <row r="73" spans="1:13" ht="21" customHeight="1">
      <c r="A73" s="39"/>
      <c r="C73" s="7"/>
      <c r="D73" s="72"/>
      <c r="E73" s="33"/>
      <c r="F73" s="72"/>
      <c r="G73" s="33"/>
      <c r="H73" s="72"/>
      <c r="I73" s="33"/>
      <c r="J73" s="72"/>
    </row>
    <row r="74" spans="1:13" ht="23.25" customHeight="1">
      <c r="A74" s="37"/>
      <c r="C74" s="7"/>
      <c r="D74" s="68"/>
      <c r="E74" s="68"/>
      <c r="F74" s="68"/>
      <c r="G74" s="68"/>
      <c r="H74" s="68"/>
      <c r="I74" s="34"/>
      <c r="J74" s="68"/>
    </row>
    <row r="75" spans="1:13" s="40" customFormat="1" ht="23.25" customHeight="1">
      <c r="A75" s="51"/>
      <c r="B75" s="5"/>
      <c r="C75" s="7"/>
      <c r="D75" s="33"/>
      <c r="E75" s="33"/>
      <c r="F75" s="33"/>
      <c r="G75" s="33"/>
      <c r="H75" s="33"/>
      <c r="I75" s="33"/>
      <c r="J75" s="33"/>
      <c r="M75" s="111"/>
    </row>
    <row r="76" spans="1:13" ht="21" customHeight="1">
      <c r="A76" s="45"/>
      <c r="C76" s="7"/>
      <c r="D76" s="7"/>
      <c r="E76" s="7"/>
      <c r="F76" s="7"/>
      <c r="G76" s="7"/>
      <c r="H76" s="7"/>
      <c r="I76" s="12"/>
      <c r="J76" s="7"/>
    </row>
    <row r="77" spans="1:13" ht="23.25" customHeight="1">
      <c r="A77" s="37"/>
      <c r="C77" s="7"/>
      <c r="D77" s="68"/>
      <c r="E77" s="34"/>
      <c r="F77" s="68"/>
      <c r="G77" s="34"/>
      <c r="H77" s="68"/>
      <c r="I77" s="34"/>
      <c r="J77" s="68"/>
    </row>
    <row r="78" spans="1:13" ht="21" customHeight="1">
      <c r="A78" s="14"/>
      <c r="C78" s="7"/>
      <c r="D78" s="53"/>
      <c r="F78" s="53"/>
      <c r="H78" s="53"/>
      <c r="J78" s="53"/>
    </row>
    <row r="79" spans="1:13" ht="23.25" customHeight="1">
      <c r="A79" s="31"/>
      <c r="C79" s="7"/>
      <c r="D79" s="63"/>
      <c r="E79" s="17"/>
      <c r="F79" s="63"/>
      <c r="G79" s="17"/>
      <c r="H79" s="63"/>
      <c r="I79" s="17"/>
      <c r="J79" s="63"/>
    </row>
    <row r="80" spans="1:13" ht="23.25" customHeight="1">
      <c r="A80" s="4"/>
      <c r="B80" s="6"/>
    </row>
    <row r="81" spans="1:2" ht="23.25" customHeight="1">
      <c r="A81" s="4"/>
      <c r="B81" s="6"/>
    </row>
    <row r="82" spans="1:2" ht="23.25" customHeight="1">
      <c r="A82" s="4"/>
      <c r="B82" s="6"/>
    </row>
    <row r="83" spans="1:2" ht="23.25" customHeight="1">
      <c r="A83" s="4"/>
      <c r="B83" s="6"/>
    </row>
    <row r="84" spans="1:2" ht="23.25" customHeight="1">
      <c r="A84" s="4"/>
      <c r="B84" s="6"/>
    </row>
    <row r="85" spans="1:2" ht="23.25" customHeight="1">
      <c r="A85" s="4"/>
      <c r="B85" s="6"/>
    </row>
    <row r="86" spans="1:2" ht="23.25" customHeight="1">
      <c r="A86" s="4"/>
      <c r="B86" s="6"/>
    </row>
  </sheetData>
  <mergeCells count="18">
    <mergeCell ref="D41:F41"/>
    <mergeCell ref="H41:J41"/>
    <mergeCell ref="D44:J44"/>
    <mergeCell ref="D39:F39"/>
    <mergeCell ref="H39:J39"/>
    <mergeCell ref="D40:F40"/>
    <mergeCell ref="H40:J40"/>
    <mergeCell ref="D42:F42"/>
    <mergeCell ref="H42:J42"/>
    <mergeCell ref="D4:F4"/>
    <mergeCell ref="H4:J4"/>
    <mergeCell ref="D5:F5"/>
    <mergeCell ref="H5:J5"/>
    <mergeCell ref="D9:J9"/>
    <mergeCell ref="D6:F6"/>
    <mergeCell ref="H6:J6"/>
    <mergeCell ref="H7:J7"/>
    <mergeCell ref="D7:F7"/>
  </mergeCells>
  <pageMargins left="0.7" right="0.7" top="0.48" bottom="0.5" header="0.5" footer="0.5"/>
  <pageSetup paperSize="9" scale="90" firstPageNumber="9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X193"/>
  <sheetViews>
    <sheetView view="pageBreakPreview" zoomScale="80" zoomScaleNormal="85" zoomScaleSheetLayoutView="80" workbookViewId="0">
      <selection activeCell="B17" sqref="B17"/>
    </sheetView>
  </sheetViews>
  <sheetFormatPr defaultColWidth="9.140625" defaultRowHeight="22.5" customHeight="1"/>
  <cols>
    <col min="1" max="1" width="48.7109375" style="76" customWidth="1"/>
    <col min="2" max="2" width="8.42578125" style="89" customWidth="1"/>
    <col min="3" max="3" width="1.42578125" style="89" customWidth="1"/>
    <col min="4" max="4" width="15.28515625" style="76" bestFit="1" customWidth="1"/>
    <col min="5" max="5" width="1" style="76" customWidth="1"/>
    <col min="6" max="6" width="13.28515625" style="76" customWidth="1"/>
    <col min="7" max="7" width="0.85546875" style="76" customWidth="1"/>
    <col min="8" max="8" width="14.28515625" style="76" bestFit="1" customWidth="1"/>
    <col min="9" max="9" width="0.85546875" style="76" customWidth="1"/>
    <col min="10" max="10" width="13.140625" style="76" customWidth="1"/>
    <col min="11" max="11" width="0.85546875" style="76" customWidth="1"/>
    <col min="12" max="12" width="16" style="76" customWidth="1"/>
    <col min="13" max="13" width="0.85546875" style="76" customWidth="1"/>
    <col min="14" max="14" width="15.85546875" style="76" customWidth="1"/>
    <col min="15" max="15" width="1" style="76" customWidth="1"/>
    <col min="16" max="16" width="14.5703125" style="76" bestFit="1" customWidth="1"/>
    <col min="17" max="17" width="1" style="76" customWidth="1"/>
    <col min="18" max="18" width="14.7109375" style="76" customWidth="1"/>
    <col min="19" max="19" width="1" style="76" customWidth="1"/>
    <col min="20" max="20" width="15.5703125" style="76" customWidth="1"/>
    <col min="21" max="21" width="13.5703125" style="76" bestFit="1" customWidth="1"/>
    <col min="22" max="16384" width="9.140625" style="76"/>
  </cols>
  <sheetData>
    <row r="2" spans="1:24" ht="24.6" customHeight="1">
      <c r="A2" s="64" t="s">
        <v>0</v>
      </c>
      <c r="B2" s="74"/>
      <c r="C2" s="74"/>
      <c r="D2" s="75"/>
      <c r="E2" s="75"/>
      <c r="F2" s="75"/>
      <c r="G2" s="75"/>
      <c r="H2" s="75"/>
      <c r="I2" s="75"/>
      <c r="J2" s="75"/>
      <c r="K2" s="75"/>
      <c r="N2" s="75"/>
      <c r="O2" s="75"/>
      <c r="P2" s="75"/>
      <c r="Q2" s="75"/>
      <c r="R2" s="75"/>
      <c r="S2" s="75"/>
      <c r="T2" s="77"/>
      <c r="U2" s="78"/>
      <c r="V2" s="78"/>
      <c r="W2" s="78"/>
      <c r="X2" s="78"/>
    </row>
    <row r="3" spans="1:24" ht="22.5" customHeight="1">
      <c r="A3" s="64" t="s">
        <v>73</v>
      </c>
      <c r="B3" s="74"/>
      <c r="C3" s="74"/>
      <c r="D3" s="75"/>
      <c r="E3" s="75"/>
      <c r="F3" s="75"/>
      <c r="G3" s="75"/>
      <c r="H3" s="75"/>
      <c r="I3" s="75"/>
      <c r="J3" s="75"/>
      <c r="K3" s="75"/>
      <c r="N3" s="75"/>
      <c r="O3" s="75"/>
      <c r="P3" s="75"/>
      <c r="Q3" s="75"/>
      <c r="R3" s="75"/>
      <c r="S3" s="75"/>
      <c r="T3" s="77"/>
      <c r="U3" s="78"/>
      <c r="V3" s="78"/>
      <c r="W3" s="78"/>
      <c r="X3" s="78"/>
    </row>
    <row r="4" spans="1:24" ht="9" customHeight="1">
      <c r="A4" s="64"/>
      <c r="B4" s="74"/>
      <c r="C4" s="74"/>
      <c r="D4" s="75"/>
      <c r="E4" s="75"/>
      <c r="F4" s="75"/>
      <c r="G4" s="75"/>
      <c r="H4" s="75"/>
      <c r="I4" s="75"/>
      <c r="J4" s="75"/>
      <c r="K4" s="75"/>
      <c r="N4" s="75"/>
      <c r="O4" s="75"/>
      <c r="P4" s="75"/>
      <c r="Q4" s="75"/>
      <c r="R4" s="75"/>
      <c r="S4" s="75"/>
      <c r="T4" s="77"/>
      <c r="U4" s="78"/>
      <c r="V4" s="78"/>
      <c r="W4" s="78"/>
      <c r="X4" s="78"/>
    </row>
    <row r="5" spans="1:24" s="53" customFormat="1" ht="22.5" customHeight="1">
      <c r="A5" s="66"/>
      <c r="B5" s="50"/>
      <c r="C5" s="50"/>
      <c r="D5" s="243" t="s">
        <v>82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</row>
    <row r="6" spans="1:24" s="53" customFormat="1" ht="22.5" customHeight="1">
      <c r="A6" s="66"/>
      <c r="B6" s="50"/>
      <c r="C6" s="50"/>
      <c r="H6" s="244" t="s">
        <v>37</v>
      </c>
      <c r="I6" s="244"/>
      <c r="J6" s="244"/>
      <c r="K6" s="244"/>
      <c r="L6" s="244"/>
      <c r="N6" s="245" t="s">
        <v>74</v>
      </c>
      <c r="O6" s="245"/>
      <c r="P6" s="245"/>
      <c r="Q6" s="245"/>
      <c r="R6" s="245"/>
    </row>
    <row r="7" spans="1:24" s="53" customFormat="1" ht="22.5" customHeight="1">
      <c r="A7" s="65"/>
      <c r="B7" s="50"/>
      <c r="C7" s="50"/>
      <c r="D7" s="79" t="s">
        <v>24</v>
      </c>
      <c r="E7" s="79"/>
      <c r="G7" s="79"/>
      <c r="H7" s="246" t="s">
        <v>47</v>
      </c>
      <c r="I7" s="246"/>
      <c r="J7" s="246"/>
      <c r="K7" s="79"/>
      <c r="L7" s="79"/>
      <c r="M7" s="79"/>
      <c r="N7" s="107"/>
      <c r="O7" s="79"/>
      <c r="R7" s="79" t="s">
        <v>177</v>
      </c>
    </row>
    <row r="8" spans="1:24" s="53" customFormat="1" ht="22.5" customHeight="1">
      <c r="A8" s="65"/>
      <c r="B8" s="80"/>
      <c r="C8" s="80"/>
      <c r="D8" s="79" t="s">
        <v>26</v>
      </c>
      <c r="E8" s="79"/>
      <c r="F8" s="79" t="s">
        <v>27</v>
      </c>
      <c r="G8" s="79"/>
      <c r="H8" s="67" t="s">
        <v>176</v>
      </c>
      <c r="I8" s="79"/>
      <c r="J8" s="67" t="s">
        <v>146</v>
      </c>
      <c r="K8" s="79"/>
      <c r="L8" s="79" t="s">
        <v>48</v>
      </c>
      <c r="M8" s="79"/>
      <c r="N8" s="81" t="s">
        <v>25</v>
      </c>
      <c r="O8" s="79"/>
      <c r="P8" s="67" t="s">
        <v>153</v>
      </c>
      <c r="Q8" s="79"/>
      <c r="R8" s="82" t="s">
        <v>178</v>
      </c>
      <c r="S8" s="79"/>
      <c r="T8" s="79" t="s">
        <v>40</v>
      </c>
    </row>
    <row r="9" spans="1:24" s="53" customFormat="1" ht="22.5" customHeight="1">
      <c r="A9" s="65"/>
      <c r="B9" s="80" t="s">
        <v>11</v>
      </c>
      <c r="C9" s="80"/>
      <c r="D9" s="79" t="s">
        <v>29</v>
      </c>
      <c r="E9" s="79"/>
      <c r="F9" s="79" t="s">
        <v>34</v>
      </c>
      <c r="G9" s="79"/>
      <c r="H9" s="79" t="s">
        <v>33</v>
      </c>
      <c r="I9" s="79"/>
      <c r="J9" s="67" t="s">
        <v>147</v>
      </c>
      <c r="K9" s="79"/>
      <c r="L9" s="79" t="s">
        <v>38</v>
      </c>
      <c r="M9" s="79"/>
      <c r="N9" s="81" t="s">
        <v>28</v>
      </c>
      <c r="O9" s="79"/>
      <c r="P9" s="67" t="s">
        <v>154</v>
      </c>
      <c r="Q9" s="79"/>
      <c r="R9" s="94" t="s">
        <v>77</v>
      </c>
      <c r="S9" s="79"/>
      <c r="T9" s="81" t="s">
        <v>75</v>
      </c>
    </row>
    <row r="10" spans="1:24" s="53" customFormat="1" ht="22.5" customHeight="1">
      <c r="B10" s="50"/>
      <c r="C10" s="50"/>
      <c r="D10" s="247" t="s">
        <v>56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</row>
    <row r="11" spans="1:24" s="53" customFormat="1" ht="22.5" customHeight="1">
      <c r="A11" s="83" t="s">
        <v>107</v>
      </c>
      <c r="B11" s="84"/>
      <c r="C11" s="84"/>
      <c r="D11" s="163"/>
      <c r="E11" s="183"/>
      <c r="F11" s="163"/>
      <c r="G11" s="183"/>
      <c r="H11" s="163"/>
      <c r="I11" s="183"/>
      <c r="J11" s="163"/>
      <c r="K11" s="183"/>
      <c r="L11" s="163"/>
      <c r="M11" s="183"/>
      <c r="N11" s="163"/>
      <c r="O11" s="183"/>
      <c r="P11" s="163"/>
      <c r="Q11" s="183"/>
      <c r="R11" s="183"/>
      <c r="S11" s="183"/>
      <c r="T11" s="163"/>
    </row>
    <row r="12" spans="1:24" s="66" customFormat="1" ht="22.5" customHeight="1">
      <c r="A12" s="109" t="s">
        <v>110</v>
      </c>
      <c r="B12" s="84"/>
      <c r="C12" s="84"/>
      <c r="D12" s="163">
        <v>518400000</v>
      </c>
      <c r="E12" s="163"/>
      <c r="F12" s="163">
        <v>333489160</v>
      </c>
      <c r="G12" s="163"/>
      <c r="H12" s="163">
        <v>51840000</v>
      </c>
      <c r="I12" s="163"/>
      <c r="J12" s="163">
        <v>211000000</v>
      </c>
      <c r="K12" s="163"/>
      <c r="L12" s="163">
        <v>4001280457</v>
      </c>
      <c r="M12" s="163"/>
      <c r="N12" s="163">
        <v>-1065536</v>
      </c>
      <c r="O12" s="163"/>
      <c r="P12" s="163">
        <v>66360110</v>
      </c>
      <c r="Q12" s="163"/>
      <c r="R12" s="171">
        <v>65294574</v>
      </c>
      <c r="S12" s="163"/>
      <c r="T12" s="171">
        <v>5181304191</v>
      </c>
    </row>
    <row r="13" spans="1:24" s="66" customFormat="1" ht="7.5" customHeight="1">
      <c r="A13" s="109"/>
      <c r="B13" s="84"/>
      <c r="C13" s="84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</row>
    <row r="14" spans="1:24" s="66" customFormat="1" ht="22.5" customHeight="1">
      <c r="A14" s="109" t="s">
        <v>95</v>
      </c>
      <c r="B14" s="187"/>
      <c r="C14" s="187"/>
      <c r="D14" s="68"/>
      <c r="E14" s="68"/>
      <c r="F14" s="68"/>
      <c r="G14" s="68"/>
      <c r="H14" s="68"/>
      <c r="I14" s="68"/>
      <c r="J14" s="68"/>
      <c r="K14" s="68"/>
      <c r="L14" s="68"/>
      <c r="M14" s="195"/>
      <c r="N14" s="68"/>
      <c r="O14" s="68"/>
      <c r="P14" s="68"/>
      <c r="Q14" s="68"/>
      <c r="R14" s="68"/>
      <c r="S14" s="68"/>
      <c r="T14" s="68"/>
    </row>
    <row r="15" spans="1:24" s="66" customFormat="1" ht="22.5" customHeight="1">
      <c r="A15" s="190" t="s">
        <v>171</v>
      </c>
      <c r="B15" s="197">
        <v>27</v>
      </c>
      <c r="C15" s="187"/>
      <c r="D15" s="193" t="s">
        <v>87</v>
      </c>
      <c r="E15" s="35"/>
      <c r="F15" s="193" t="s">
        <v>87</v>
      </c>
      <c r="G15" s="35"/>
      <c r="H15" s="193" t="s">
        <v>87</v>
      </c>
      <c r="I15" s="35"/>
      <c r="J15" s="193" t="s">
        <v>87</v>
      </c>
      <c r="K15" s="35"/>
      <c r="L15" s="192">
        <v>-129600000</v>
      </c>
      <c r="M15" s="35"/>
      <c r="N15" s="194" t="s">
        <v>94</v>
      </c>
      <c r="O15" s="56"/>
      <c r="P15" s="193" t="s">
        <v>87</v>
      </c>
      <c r="Q15" s="56"/>
      <c r="R15" s="194" t="s">
        <v>87</v>
      </c>
      <c r="S15" s="35"/>
      <c r="T15" s="57">
        <v>-129600000</v>
      </c>
      <c r="U15" s="65"/>
    </row>
    <row r="16" spans="1:24" s="66" customFormat="1" ht="22.5" customHeight="1">
      <c r="A16" s="109" t="s">
        <v>127</v>
      </c>
      <c r="B16" s="189"/>
      <c r="C16" s="189"/>
      <c r="D16" s="196" t="s">
        <v>87</v>
      </c>
      <c r="E16" s="68"/>
      <c r="F16" s="196" t="s">
        <v>87</v>
      </c>
      <c r="G16" s="68"/>
      <c r="H16" s="196" t="s">
        <v>87</v>
      </c>
      <c r="I16" s="68"/>
      <c r="J16" s="196" t="s">
        <v>87</v>
      </c>
      <c r="K16" s="49"/>
      <c r="L16" s="170">
        <v>-129600000</v>
      </c>
      <c r="M16" s="49"/>
      <c r="N16" s="198" t="s">
        <v>94</v>
      </c>
      <c r="O16" s="49"/>
      <c r="P16" s="196" t="s">
        <v>87</v>
      </c>
      <c r="Q16" s="49"/>
      <c r="R16" s="196" t="s">
        <v>87</v>
      </c>
      <c r="S16" s="49"/>
      <c r="T16" s="170">
        <v>-129600000</v>
      </c>
      <c r="U16" s="65"/>
    </row>
    <row r="17" spans="1:24" s="58" customFormat="1" ht="7.5" customHeight="1">
      <c r="A17" s="109"/>
      <c r="B17" s="84"/>
      <c r="C17" s="84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67"/>
    </row>
    <row r="18" spans="1:24" s="66" customFormat="1" ht="22.5" customHeight="1">
      <c r="A18" s="83" t="s">
        <v>92</v>
      </c>
      <c r="B18" s="84"/>
      <c r="C18" s="84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</row>
    <row r="19" spans="1:24" s="66" customFormat="1" ht="22.5" customHeight="1">
      <c r="A19" s="85" t="s">
        <v>89</v>
      </c>
      <c r="B19" s="84"/>
      <c r="C19" s="84"/>
      <c r="D19" s="200" t="s">
        <v>87</v>
      </c>
      <c r="E19" s="106"/>
      <c r="F19" s="106" t="s">
        <v>87</v>
      </c>
      <c r="G19" s="106"/>
      <c r="H19" s="106" t="s">
        <v>87</v>
      </c>
      <c r="I19" s="106"/>
      <c r="J19" s="106" t="s">
        <v>87</v>
      </c>
      <c r="K19" s="106"/>
      <c r="L19" s="169">
        <v>377829924</v>
      </c>
      <c r="M19" s="106"/>
      <c r="N19" s="193" t="s">
        <v>94</v>
      </c>
      <c r="O19" s="106"/>
      <c r="P19" s="106" t="s">
        <v>87</v>
      </c>
      <c r="Q19" s="106"/>
      <c r="R19" s="106" t="s">
        <v>87</v>
      </c>
      <c r="S19" s="106"/>
      <c r="T19" s="106">
        <v>377829924</v>
      </c>
    </row>
    <row r="20" spans="1:24" s="66" customFormat="1" ht="22.5" customHeight="1">
      <c r="A20" s="86" t="s">
        <v>90</v>
      </c>
      <c r="B20" s="84"/>
      <c r="C20" s="84"/>
      <c r="D20" s="167" t="s">
        <v>87</v>
      </c>
      <c r="E20" s="128"/>
      <c r="F20" s="167" t="s">
        <v>87</v>
      </c>
      <c r="G20" s="128"/>
      <c r="H20" s="167" t="s">
        <v>87</v>
      </c>
      <c r="I20" s="128"/>
      <c r="J20" s="167" t="s">
        <v>87</v>
      </c>
      <c r="K20" s="128"/>
      <c r="L20" s="167">
        <v>-27948050</v>
      </c>
      <c r="M20" s="168"/>
      <c r="N20" s="194" t="s">
        <v>94</v>
      </c>
      <c r="O20" s="128"/>
      <c r="P20" s="167">
        <v>5044276</v>
      </c>
      <c r="Q20" s="106"/>
      <c r="R20" s="106">
        <v>5044276</v>
      </c>
      <c r="S20" s="106"/>
      <c r="T20" s="57">
        <v>-22903774</v>
      </c>
    </row>
    <row r="21" spans="1:24" s="66" customFormat="1" ht="22.5" customHeight="1">
      <c r="A21" s="83" t="s">
        <v>93</v>
      </c>
      <c r="B21" s="84"/>
      <c r="C21" s="84"/>
      <c r="D21" s="170" t="s">
        <v>87</v>
      </c>
      <c r="E21" s="171"/>
      <c r="F21" s="170" t="s">
        <v>87</v>
      </c>
      <c r="G21" s="171"/>
      <c r="H21" s="170" t="s">
        <v>87</v>
      </c>
      <c r="I21" s="171"/>
      <c r="J21" s="170" t="s">
        <v>87</v>
      </c>
      <c r="K21" s="171"/>
      <c r="L21" s="170">
        <f>SUM(L19:L20)</f>
        <v>349881874</v>
      </c>
      <c r="M21" s="171"/>
      <c r="N21" s="198" t="s">
        <v>94</v>
      </c>
      <c r="O21" s="171"/>
      <c r="P21" s="170">
        <v>5044276</v>
      </c>
      <c r="Q21" s="171"/>
      <c r="R21" s="170">
        <v>5044276</v>
      </c>
      <c r="S21" s="171"/>
      <c r="T21" s="170">
        <f>SUM(T19:T20)</f>
        <v>354926150</v>
      </c>
    </row>
    <row r="22" spans="1:24" s="66" customFormat="1" ht="10.5" customHeight="1">
      <c r="A22" s="83"/>
      <c r="B22" s="84"/>
      <c r="C22" s="84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</row>
    <row r="23" spans="1:24" s="66" customFormat="1" ht="22.5" customHeight="1" thickBot="1">
      <c r="A23" s="83" t="s">
        <v>106</v>
      </c>
      <c r="B23" s="84"/>
      <c r="C23" s="84"/>
      <c r="D23" s="186">
        <f>D12</f>
        <v>518400000</v>
      </c>
      <c r="E23" s="171"/>
      <c r="F23" s="186">
        <f>F12</f>
        <v>333489160</v>
      </c>
      <c r="G23" s="171"/>
      <c r="H23" s="186">
        <f>H12</f>
        <v>51840000</v>
      </c>
      <c r="I23" s="171"/>
      <c r="J23" s="186">
        <f>J12</f>
        <v>211000000</v>
      </c>
      <c r="K23" s="171"/>
      <c r="L23" s="218">
        <f>L12+L16+L21</f>
        <v>4221562331</v>
      </c>
      <c r="M23" s="171"/>
      <c r="N23" s="186">
        <f>N12</f>
        <v>-1065536</v>
      </c>
      <c r="O23" s="171"/>
      <c r="P23" s="218">
        <f>P12+P21</f>
        <v>71404386</v>
      </c>
      <c r="Q23" s="171"/>
      <c r="R23" s="218">
        <f>R12+R21</f>
        <v>70338850</v>
      </c>
      <c r="S23" s="171"/>
      <c r="T23" s="218">
        <f>T12+T16+T21</f>
        <v>5406630341</v>
      </c>
    </row>
    <row r="24" spans="1:24" ht="14.1" customHeight="1" thickTop="1">
      <c r="A24" s="64"/>
      <c r="B24" s="74"/>
      <c r="C24" s="74"/>
      <c r="D24" s="174"/>
      <c r="E24" s="174"/>
      <c r="F24" s="174"/>
      <c r="G24" s="174"/>
      <c r="H24" s="174"/>
      <c r="I24" s="174"/>
      <c r="J24" s="174"/>
      <c r="K24" s="174"/>
      <c r="L24" s="173"/>
      <c r="M24" s="173"/>
      <c r="N24" s="174"/>
      <c r="O24" s="174"/>
      <c r="P24" s="174"/>
      <c r="Q24" s="174"/>
      <c r="R24" s="174"/>
      <c r="S24" s="174"/>
      <c r="T24" s="169"/>
      <c r="U24" s="78"/>
      <c r="V24" s="78"/>
      <c r="W24" s="78"/>
      <c r="X24" s="78"/>
    </row>
    <row r="25" spans="1:24" ht="24.6" customHeight="1">
      <c r="A25" s="64"/>
      <c r="B25" s="74"/>
      <c r="C25" s="74"/>
      <c r="D25" s="75"/>
      <c r="E25" s="75"/>
      <c r="F25" s="75"/>
      <c r="G25" s="75"/>
      <c r="H25" s="75"/>
      <c r="I25" s="75"/>
      <c r="J25" s="75"/>
      <c r="K25" s="75"/>
      <c r="N25" s="75"/>
      <c r="O25" s="75"/>
      <c r="P25" s="75"/>
      <c r="Q25" s="75"/>
      <c r="R25" s="75"/>
      <c r="S25" s="75"/>
      <c r="T25" s="77"/>
      <c r="U25" s="78"/>
      <c r="V25" s="78"/>
      <c r="W25" s="78"/>
      <c r="X25" s="78"/>
    </row>
    <row r="26" spans="1:24" ht="24.6" customHeight="1">
      <c r="A26" s="64" t="s">
        <v>0</v>
      </c>
      <c r="B26" s="74"/>
      <c r="C26" s="74"/>
      <c r="D26" s="75"/>
      <c r="E26" s="75"/>
      <c r="F26" s="75"/>
      <c r="G26" s="75"/>
      <c r="H26" s="75"/>
      <c r="I26" s="75"/>
      <c r="J26" s="75"/>
      <c r="K26" s="75"/>
      <c r="N26" s="75"/>
      <c r="O26" s="75"/>
      <c r="P26" s="75"/>
      <c r="Q26" s="75"/>
      <c r="R26" s="75"/>
      <c r="S26" s="75"/>
      <c r="T26" s="77"/>
      <c r="U26" s="78"/>
      <c r="V26" s="78"/>
      <c r="W26" s="78"/>
      <c r="X26" s="78"/>
    </row>
    <row r="27" spans="1:24" ht="22.5" customHeight="1">
      <c r="A27" s="64" t="s">
        <v>73</v>
      </c>
      <c r="B27" s="74"/>
      <c r="C27" s="74"/>
      <c r="D27" s="75"/>
      <c r="E27" s="75"/>
      <c r="F27" s="75"/>
      <c r="G27" s="75"/>
      <c r="H27" s="75"/>
      <c r="I27" s="75"/>
      <c r="J27" s="75"/>
      <c r="K27" s="75"/>
      <c r="N27" s="75"/>
      <c r="O27" s="75"/>
      <c r="P27" s="75"/>
      <c r="Q27" s="75"/>
      <c r="R27" s="75"/>
      <c r="S27" s="75"/>
      <c r="T27" s="77"/>
      <c r="U27" s="78"/>
      <c r="V27" s="78"/>
      <c r="W27" s="78"/>
      <c r="X27" s="78"/>
    </row>
    <row r="28" spans="1:24" ht="9" customHeight="1">
      <c r="A28" s="64"/>
      <c r="B28" s="74"/>
      <c r="C28" s="74"/>
      <c r="D28" s="75"/>
      <c r="E28" s="75"/>
      <c r="F28" s="75"/>
      <c r="G28" s="75"/>
      <c r="H28" s="75"/>
      <c r="I28" s="75"/>
      <c r="J28" s="75"/>
      <c r="K28" s="75"/>
      <c r="N28" s="75"/>
      <c r="O28" s="75"/>
      <c r="P28" s="75"/>
      <c r="Q28" s="75"/>
      <c r="R28" s="75"/>
      <c r="S28" s="75"/>
      <c r="T28" s="77"/>
      <c r="U28" s="78"/>
      <c r="V28" s="78"/>
      <c r="W28" s="78"/>
      <c r="X28" s="78"/>
    </row>
    <row r="29" spans="1:24" s="53" customFormat="1" ht="22.5" customHeight="1">
      <c r="A29" s="66"/>
      <c r="B29" s="50"/>
      <c r="C29" s="50"/>
      <c r="D29" s="243" t="s">
        <v>82</v>
      </c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</row>
    <row r="30" spans="1:24" s="53" customFormat="1" ht="22.5" customHeight="1">
      <c r="A30" s="66"/>
      <c r="B30" s="50"/>
      <c r="C30" s="50"/>
      <c r="H30" s="244" t="s">
        <v>37</v>
      </c>
      <c r="I30" s="244"/>
      <c r="J30" s="244"/>
      <c r="K30" s="244"/>
      <c r="L30" s="244"/>
      <c r="N30" s="245" t="s">
        <v>74</v>
      </c>
      <c r="O30" s="245"/>
      <c r="P30" s="245"/>
      <c r="Q30" s="245"/>
      <c r="R30" s="245"/>
    </row>
    <row r="31" spans="1:24" s="53" customFormat="1" ht="22.5" customHeight="1">
      <c r="A31" s="230"/>
      <c r="B31" s="50"/>
      <c r="C31" s="50"/>
      <c r="D31" s="79" t="s">
        <v>24</v>
      </c>
      <c r="E31" s="79"/>
      <c r="G31" s="79"/>
      <c r="H31" s="246" t="s">
        <v>47</v>
      </c>
      <c r="I31" s="246"/>
      <c r="J31" s="246"/>
      <c r="K31" s="79"/>
      <c r="L31" s="79"/>
      <c r="M31" s="79"/>
      <c r="N31" s="107"/>
      <c r="O31" s="79"/>
      <c r="R31" s="79" t="s">
        <v>177</v>
      </c>
    </row>
    <row r="32" spans="1:24" s="53" customFormat="1" ht="22.5" customHeight="1">
      <c r="A32" s="230"/>
      <c r="B32" s="80"/>
      <c r="C32" s="80"/>
      <c r="D32" s="79" t="s">
        <v>26</v>
      </c>
      <c r="E32" s="79"/>
      <c r="F32" s="79" t="s">
        <v>27</v>
      </c>
      <c r="G32" s="79"/>
      <c r="H32" s="67" t="s">
        <v>176</v>
      </c>
      <c r="I32" s="79"/>
      <c r="J32" s="67" t="s">
        <v>146</v>
      </c>
      <c r="K32" s="79"/>
      <c r="L32" s="79" t="s">
        <v>48</v>
      </c>
      <c r="M32" s="79"/>
      <c r="N32" s="81" t="s">
        <v>25</v>
      </c>
      <c r="O32" s="79"/>
      <c r="P32" s="67" t="s">
        <v>153</v>
      </c>
      <c r="Q32" s="79"/>
      <c r="R32" s="82" t="s">
        <v>178</v>
      </c>
      <c r="S32" s="79"/>
      <c r="T32" s="79" t="s">
        <v>40</v>
      </c>
    </row>
    <row r="33" spans="1:24" s="53" customFormat="1" ht="22.5" customHeight="1">
      <c r="A33" s="230"/>
      <c r="B33" s="80" t="s">
        <v>11</v>
      </c>
      <c r="C33" s="80"/>
      <c r="D33" s="79" t="s">
        <v>29</v>
      </c>
      <c r="E33" s="79"/>
      <c r="F33" s="79" t="s">
        <v>34</v>
      </c>
      <c r="G33" s="79"/>
      <c r="H33" s="79" t="s">
        <v>33</v>
      </c>
      <c r="I33" s="79"/>
      <c r="J33" s="67" t="s">
        <v>147</v>
      </c>
      <c r="K33" s="79"/>
      <c r="L33" s="79" t="s">
        <v>38</v>
      </c>
      <c r="M33" s="79"/>
      <c r="N33" s="81" t="s">
        <v>28</v>
      </c>
      <c r="O33" s="79"/>
      <c r="P33" s="67" t="s">
        <v>154</v>
      </c>
      <c r="Q33" s="79"/>
      <c r="R33" s="94" t="s">
        <v>77</v>
      </c>
      <c r="S33" s="79"/>
      <c r="T33" s="81" t="s">
        <v>75</v>
      </c>
    </row>
    <row r="34" spans="1:24" s="53" customFormat="1" ht="22.5" customHeight="1">
      <c r="B34" s="50"/>
      <c r="C34" s="50"/>
      <c r="D34" s="247" t="s">
        <v>56</v>
      </c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</row>
    <row r="35" spans="1:24" s="53" customFormat="1" ht="22.5" customHeight="1">
      <c r="A35" s="83" t="s">
        <v>118</v>
      </c>
      <c r="B35" s="84"/>
      <c r="C35" s="84"/>
      <c r="D35" s="163"/>
      <c r="E35" s="183"/>
      <c r="F35" s="163"/>
      <c r="G35" s="183"/>
      <c r="H35" s="163"/>
      <c r="I35" s="183"/>
      <c r="J35" s="163"/>
      <c r="K35" s="183"/>
      <c r="L35" s="163"/>
      <c r="M35" s="183"/>
      <c r="N35" s="163"/>
      <c r="O35" s="183"/>
      <c r="P35" s="163"/>
      <c r="Q35" s="183"/>
      <c r="R35" s="183"/>
      <c r="S35" s="183"/>
      <c r="T35" s="163"/>
    </row>
    <row r="36" spans="1:24" s="66" customFormat="1" ht="22.5" customHeight="1">
      <c r="A36" s="109" t="s">
        <v>119</v>
      </c>
      <c r="B36" s="84"/>
      <c r="C36" s="84"/>
      <c r="D36" s="163">
        <f>D23</f>
        <v>518400000</v>
      </c>
      <c r="E36" s="163"/>
      <c r="F36" s="163">
        <f>F23</f>
        <v>333489160</v>
      </c>
      <c r="G36" s="163"/>
      <c r="H36" s="163">
        <f>H23</f>
        <v>51840000</v>
      </c>
      <c r="I36" s="163"/>
      <c r="J36" s="163">
        <f>J23</f>
        <v>211000000</v>
      </c>
      <c r="K36" s="163"/>
      <c r="L36" s="163">
        <f>L23</f>
        <v>4221562331</v>
      </c>
      <c r="M36" s="163"/>
      <c r="N36" s="163">
        <f>N23</f>
        <v>-1065536</v>
      </c>
      <c r="O36" s="163"/>
      <c r="P36" s="163">
        <f>P23</f>
        <v>71404386</v>
      </c>
      <c r="Q36" s="163"/>
      <c r="R36" s="163">
        <f>R23</f>
        <v>70338850</v>
      </c>
      <c r="S36" s="163"/>
      <c r="T36" s="163">
        <f>T23</f>
        <v>5406630341</v>
      </c>
    </row>
    <row r="37" spans="1:24" s="66" customFormat="1" ht="7.5" customHeight="1">
      <c r="A37" s="109"/>
      <c r="B37" s="84"/>
      <c r="C37" s="84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</row>
    <row r="38" spans="1:24" s="66" customFormat="1" ht="22.5" customHeight="1">
      <c r="A38" s="109" t="s">
        <v>95</v>
      </c>
      <c r="B38" s="187"/>
      <c r="C38" s="187"/>
      <c r="D38" s="68"/>
      <c r="E38" s="68"/>
      <c r="F38" s="68"/>
      <c r="G38" s="68"/>
      <c r="H38" s="68"/>
      <c r="I38" s="68"/>
      <c r="J38" s="68"/>
      <c r="K38" s="68"/>
      <c r="L38" s="68"/>
      <c r="M38" s="195"/>
      <c r="N38" s="68"/>
      <c r="O38" s="68"/>
      <c r="P38" s="68"/>
      <c r="Q38" s="68"/>
      <c r="R38" s="68"/>
      <c r="S38" s="68"/>
      <c r="T38" s="68"/>
    </row>
    <row r="39" spans="1:24" s="66" customFormat="1" ht="22.5" customHeight="1">
      <c r="A39" s="190" t="s">
        <v>171</v>
      </c>
      <c r="B39" s="197">
        <v>27</v>
      </c>
      <c r="C39" s="187"/>
      <c r="D39" s="193" t="s">
        <v>87</v>
      </c>
      <c r="E39" s="35"/>
      <c r="F39" s="193" t="s">
        <v>87</v>
      </c>
      <c r="G39" s="35"/>
      <c r="H39" s="193" t="s">
        <v>87</v>
      </c>
      <c r="I39" s="35"/>
      <c r="J39" s="193" t="s">
        <v>87</v>
      </c>
      <c r="K39" s="35"/>
      <c r="L39" s="192">
        <v>-129600000</v>
      </c>
      <c r="M39" s="35"/>
      <c r="N39" s="194" t="s">
        <v>94</v>
      </c>
      <c r="O39" s="56"/>
      <c r="P39" s="193" t="s">
        <v>87</v>
      </c>
      <c r="Q39" s="56"/>
      <c r="R39" s="185" t="s">
        <v>87</v>
      </c>
      <c r="S39" s="35"/>
      <c r="T39" s="57">
        <v>-129600000</v>
      </c>
      <c r="U39" s="65"/>
    </row>
    <row r="40" spans="1:24" s="66" customFormat="1" ht="22.5" customHeight="1">
      <c r="A40" s="109" t="s">
        <v>127</v>
      </c>
      <c r="B40" s="189"/>
      <c r="C40" s="189"/>
      <c r="D40" s="196" t="s">
        <v>87</v>
      </c>
      <c r="E40" s="68"/>
      <c r="F40" s="196" t="s">
        <v>87</v>
      </c>
      <c r="G40" s="68"/>
      <c r="H40" s="196" t="s">
        <v>87</v>
      </c>
      <c r="I40" s="68"/>
      <c r="J40" s="196" t="s">
        <v>87</v>
      </c>
      <c r="K40" s="49"/>
      <c r="L40" s="170">
        <f>SUM(L39:L39)</f>
        <v>-129600000</v>
      </c>
      <c r="M40" s="49"/>
      <c r="N40" s="198" t="s">
        <v>94</v>
      </c>
      <c r="O40" s="49"/>
      <c r="P40" s="196" t="s">
        <v>87</v>
      </c>
      <c r="Q40" s="49"/>
      <c r="R40" s="196" t="s">
        <v>87</v>
      </c>
      <c r="S40" s="49"/>
      <c r="T40" s="170">
        <f>SUM(T39:T39)</f>
        <v>-129600000</v>
      </c>
      <c r="U40" s="65"/>
    </row>
    <row r="41" spans="1:24" s="58" customFormat="1" ht="7.5" customHeight="1">
      <c r="A41" s="109"/>
      <c r="B41" s="84"/>
      <c r="C41" s="84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67"/>
    </row>
    <row r="42" spans="1:24" s="58" customFormat="1" ht="22.5" customHeight="1">
      <c r="A42" s="83" t="s">
        <v>92</v>
      </c>
      <c r="B42" s="84"/>
      <c r="C42" s="84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67"/>
    </row>
    <row r="43" spans="1:24" s="58" customFormat="1" ht="22.5" customHeight="1">
      <c r="A43" s="85" t="s">
        <v>89</v>
      </c>
      <c r="B43" s="84"/>
      <c r="C43" s="84"/>
      <c r="D43" s="106" t="s">
        <v>87</v>
      </c>
      <c r="E43" s="106"/>
      <c r="F43" s="106" t="s">
        <v>87</v>
      </c>
      <c r="G43" s="106"/>
      <c r="H43" s="106" t="s">
        <v>87</v>
      </c>
      <c r="I43" s="106"/>
      <c r="J43" s="106" t="s">
        <v>87</v>
      </c>
      <c r="K43" s="106"/>
      <c r="L43" s="169">
        <v>542424192</v>
      </c>
      <c r="M43" s="106"/>
      <c r="N43" s="217" t="s">
        <v>94</v>
      </c>
      <c r="O43" s="217"/>
      <c r="P43" s="217" t="s">
        <v>87</v>
      </c>
      <c r="Q43" s="217"/>
      <c r="R43" s="217" t="s">
        <v>87</v>
      </c>
      <c r="S43" s="106"/>
      <c r="T43" s="169">
        <v>542424192</v>
      </c>
      <c r="U43" s="67"/>
    </row>
    <row r="44" spans="1:24" s="53" customFormat="1" ht="22.5" customHeight="1">
      <c r="A44" s="86" t="s">
        <v>90</v>
      </c>
      <c r="B44" s="84"/>
      <c r="C44" s="84"/>
      <c r="D44" s="167" t="s">
        <v>87</v>
      </c>
      <c r="E44" s="128"/>
      <c r="F44" s="167" t="s">
        <v>87</v>
      </c>
      <c r="G44" s="128"/>
      <c r="H44" s="167" t="s">
        <v>87</v>
      </c>
      <c r="I44" s="128"/>
      <c r="J44" s="167" t="s">
        <v>87</v>
      </c>
      <c r="K44" s="128"/>
      <c r="L44" s="219" t="s">
        <v>87</v>
      </c>
      <c r="M44" s="168"/>
      <c r="N44" s="220" t="s">
        <v>94</v>
      </c>
      <c r="O44" s="128"/>
      <c r="P44" s="167">
        <v>6101828</v>
      </c>
      <c r="Q44" s="106"/>
      <c r="R44" s="106">
        <v>6101828</v>
      </c>
      <c r="S44" s="106"/>
      <c r="T44" s="169">
        <v>6101828</v>
      </c>
      <c r="U44" s="79"/>
    </row>
    <row r="45" spans="1:24" s="53" customFormat="1" ht="22.5" customHeight="1">
      <c r="A45" s="83" t="s">
        <v>93</v>
      </c>
      <c r="B45" s="84"/>
      <c r="C45" s="84"/>
      <c r="D45" s="170" t="s">
        <v>87</v>
      </c>
      <c r="E45" s="171"/>
      <c r="F45" s="170" t="s">
        <v>87</v>
      </c>
      <c r="G45" s="171"/>
      <c r="H45" s="170" t="s">
        <v>87</v>
      </c>
      <c r="I45" s="171"/>
      <c r="J45" s="170" t="s">
        <v>87</v>
      </c>
      <c r="K45" s="171"/>
      <c r="L45" s="170">
        <f>SUM(L43:L44)</f>
        <v>542424192</v>
      </c>
      <c r="M45" s="171"/>
      <c r="N45" s="198" t="s">
        <v>94</v>
      </c>
      <c r="O45" s="171"/>
      <c r="P45" s="170">
        <v>6101828</v>
      </c>
      <c r="Q45" s="171"/>
      <c r="R45" s="191">
        <f>SUM(R43:R44)</f>
        <v>6101828</v>
      </c>
      <c r="S45" s="171"/>
      <c r="T45" s="191">
        <f>SUM(T43:T44)</f>
        <v>548526020</v>
      </c>
      <c r="U45" s="79"/>
    </row>
    <row r="46" spans="1:24" ht="9.75" customHeight="1">
      <c r="A46" s="83"/>
      <c r="B46" s="84"/>
      <c r="C46" s="84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78"/>
      <c r="V46" s="78"/>
      <c r="W46" s="78"/>
      <c r="X46" s="78"/>
    </row>
    <row r="47" spans="1:24" ht="22.5" customHeight="1" thickBot="1">
      <c r="A47" s="83" t="s">
        <v>120</v>
      </c>
      <c r="B47" s="84"/>
      <c r="C47" s="84"/>
      <c r="D47" s="186">
        <f>SUM(,D36,D45)</f>
        <v>518400000</v>
      </c>
      <c r="E47" s="171"/>
      <c r="F47" s="186">
        <f>SUM(,F36,F45)</f>
        <v>333489160</v>
      </c>
      <c r="G47" s="171"/>
      <c r="H47" s="186">
        <f>SUM(,H36,H45)</f>
        <v>51840000</v>
      </c>
      <c r="I47" s="171"/>
      <c r="J47" s="186">
        <f>SUM(,J36,J45)</f>
        <v>211000000</v>
      </c>
      <c r="K47" s="171"/>
      <c r="L47" s="186">
        <f>SUM(L40,L36,L45)</f>
        <v>4634386523</v>
      </c>
      <c r="M47" s="171"/>
      <c r="N47" s="186">
        <f>SUM(,N36,N45)</f>
        <v>-1065536</v>
      </c>
      <c r="O47" s="171"/>
      <c r="P47" s="186">
        <f>SUM(,P36,P45)</f>
        <v>77506214</v>
      </c>
      <c r="Q47" s="171"/>
      <c r="R47" s="186">
        <f>SUM(,R36,R45)</f>
        <v>76440678</v>
      </c>
      <c r="S47" s="171"/>
      <c r="T47" s="186">
        <f>SUM(T40,T36,T45)</f>
        <v>5825556361</v>
      </c>
      <c r="U47" s="78"/>
      <c r="V47" s="78"/>
      <c r="W47" s="78"/>
      <c r="X47" s="78"/>
    </row>
    <row r="48" spans="1:24" ht="22.5" customHeight="1" thickTop="1">
      <c r="A48" s="83"/>
      <c r="B48" s="84"/>
      <c r="C48" s="84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19"/>
    </row>
    <row r="49" spans="1:21" ht="22.5" customHeight="1">
      <c r="A49" s="83"/>
      <c r="B49" s="84"/>
      <c r="C49" s="84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19"/>
    </row>
    <row r="50" spans="1:21" ht="22.5" customHeight="1">
      <c r="A50" s="83"/>
      <c r="B50" s="84"/>
      <c r="C50" s="84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19"/>
    </row>
    <row r="51" spans="1:21" ht="22.5" customHeight="1">
      <c r="A51" s="83"/>
      <c r="B51" s="84"/>
      <c r="C51" s="84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19"/>
    </row>
    <row r="52" spans="1:21" ht="22.5" customHeight="1">
      <c r="A52" s="83"/>
      <c r="B52" s="84"/>
      <c r="C52" s="84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19"/>
    </row>
    <row r="53" spans="1:21" ht="22.5" customHeight="1">
      <c r="A53" s="83"/>
      <c r="B53" s="84"/>
      <c r="C53" s="84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19"/>
    </row>
    <row r="54" spans="1:21" ht="22.5" customHeight="1">
      <c r="A54" s="83"/>
      <c r="B54" s="84"/>
      <c r="C54" s="84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19"/>
    </row>
    <row r="55" spans="1:21" ht="22.5" customHeight="1">
      <c r="A55" s="83"/>
      <c r="B55" s="84"/>
      <c r="C55" s="84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19"/>
    </row>
    <row r="56" spans="1:21" ht="22.5" customHeight="1">
      <c r="A56" s="83"/>
      <c r="B56" s="84"/>
      <c r="C56" s="84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19"/>
    </row>
    <row r="57" spans="1:21" ht="22.5" customHeight="1">
      <c r="A57" s="83"/>
      <c r="B57" s="84"/>
      <c r="C57" s="84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19"/>
    </row>
    <row r="58" spans="1:21" ht="22.5" customHeight="1">
      <c r="A58" s="83"/>
      <c r="B58" s="84"/>
      <c r="C58" s="84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19"/>
    </row>
    <row r="59" spans="1:21" ht="22.5" customHeight="1">
      <c r="A59" s="83"/>
      <c r="B59" s="84"/>
      <c r="C59" s="84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19"/>
    </row>
    <row r="60" spans="1:21" ht="22.5" customHeight="1">
      <c r="A60" s="83"/>
      <c r="B60" s="84"/>
      <c r="C60" s="84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19"/>
    </row>
    <row r="61" spans="1:21" ht="22.5" customHeight="1">
      <c r="A61" s="83"/>
      <c r="B61" s="84"/>
      <c r="C61" s="84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19"/>
    </row>
    <row r="62" spans="1:21" ht="22.5" customHeight="1">
      <c r="A62" s="83"/>
      <c r="B62" s="84"/>
      <c r="C62" s="84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19"/>
    </row>
    <row r="63" spans="1:21" ht="22.5" customHeight="1">
      <c r="A63" s="83"/>
      <c r="B63" s="84"/>
      <c r="C63" s="84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19"/>
    </row>
    <row r="64" spans="1:21" ht="22.5" customHeight="1">
      <c r="A64" s="83"/>
      <c r="B64" s="84"/>
      <c r="C64" s="84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19"/>
    </row>
    <row r="65" spans="1:21" ht="22.5" customHeight="1">
      <c r="A65" s="83"/>
      <c r="B65" s="84"/>
      <c r="C65" s="84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19"/>
    </row>
    <row r="66" spans="1:21" ht="22.5" customHeight="1">
      <c r="A66" s="83"/>
      <c r="B66" s="84"/>
      <c r="C66" s="84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19"/>
    </row>
    <row r="67" spans="1:21" ht="22.5" customHeight="1">
      <c r="A67" s="83"/>
      <c r="B67" s="84"/>
      <c r="C67" s="84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19"/>
    </row>
    <row r="68" spans="1:21" ht="22.5" customHeight="1">
      <c r="A68" s="83"/>
      <c r="B68" s="84"/>
      <c r="C68" s="84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19"/>
    </row>
    <row r="70" spans="1:21" ht="22.5" customHeight="1">
      <c r="L70" s="87"/>
      <c r="N70" s="119"/>
      <c r="T70" s="120"/>
    </row>
    <row r="71" spans="1:21" ht="22.5" customHeight="1">
      <c r="L71" s="119"/>
      <c r="N71" s="119"/>
      <c r="T71" s="119"/>
    </row>
    <row r="156" spans="4:4" ht="22.5" customHeight="1">
      <c r="D156" s="76">
        <v>1610652</v>
      </c>
    </row>
    <row r="174" spans="4:4" ht="22.5" customHeight="1">
      <c r="D174" s="76">
        <v>6004579</v>
      </c>
    </row>
    <row r="193" spans="4:4" ht="22.5" customHeight="1">
      <c r="D193" s="76">
        <v>157312773</v>
      </c>
    </row>
  </sheetData>
  <mergeCells count="10">
    <mergeCell ref="D29:T29"/>
    <mergeCell ref="H30:L30"/>
    <mergeCell ref="N30:R30"/>
    <mergeCell ref="H31:J31"/>
    <mergeCell ref="D34:T34"/>
    <mergeCell ref="D5:T5"/>
    <mergeCell ref="H6:L6"/>
    <mergeCell ref="N6:R6"/>
    <mergeCell ref="H7:J7"/>
    <mergeCell ref="D10:T10"/>
  </mergeCells>
  <phoneticPr fontId="12" type="noConversion"/>
  <pageMargins left="0.8" right="0.2" top="0.48" bottom="0.3" header="0.5" footer="0.3"/>
  <pageSetup paperSize="9" scale="78" firstPageNumber="11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192"/>
  <sheetViews>
    <sheetView view="pageBreakPreview" zoomScale="90" zoomScaleNormal="85" zoomScaleSheetLayoutView="90" workbookViewId="0">
      <selection activeCell="S10" sqref="S10"/>
    </sheetView>
  </sheetViews>
  <sheetFormatPr defaultColWidth="9.140625" defaultRowHeight="22.5" customHeight="1"/>
  <cols>
    <col min="1" max="1" width="51.140625" style="76" customWidth="1"/>
    <col min="2" max="2" width="10.85546875" style="89" customWidth="1"/>
    <col min="3" max="3" width="1.42578125" style="89" customWidth="1"/>
    <col min="4" max="4" width="15.28515625" style="76" bestFit="1" customWidth="1"/>
    <col min="5" max="5" width="1" style="76" customWidth="1"/>
    <col min="6" max="6" width="13.28515625" style="76" customWidth="1"/>
    <col min="7" max="7" width="0.85546875" style="76" customWidth="1"/>
    <col min="8" max="8" width="15.140625" style="76" customWidth="1"/>
    <col min="9" max="9" width="0.85546875" style="76" customWidth="1"/>
    <col min="10" max="10" width="14.85546875" style="76" customWidth="1"/>
    <col min="11" max="11" width="0.85546875" style="76" customWidth="1"/>
    <col min="12" max="12" width="16" style="76" customWidth="1"/>
    <col min="13" max="13" width="0.85546875" style="76" customWidth="1"/>
    <col min="14" max="14" width="14.5703125" style="76" bestFit="1" customWidth="1"/>
    <col min="15" max="15" width="1" style="76" customWidth="1"/>
    <col min="16" max="16" width="14.7109375" style="76" customWidth="1"/>
    <col min="17" max="17" width="1" style="76" customWidth="1"/>
    <col min="18" max="18" width="15.5703125" style="76" customWidth="1"/>
    <col min="19" max="19" width="13.5703125" style="76" bestFit="1" customWidth="1"/>
    <col min="20" max="16384" width="9.140625" style="76"/>
  </cols>
  <sheetData>
    <row r="1" spans="1:22" ht="22.5" customHeight="1">
      <c r="A1" s="64"/>
      <c r="B1" s="74"/>
      <c r="C1" s="74"/>
      <c r="D1" s="75"/>
      <c r="E1" s="75"/>
      <c r="F1" s="75"/>
      <c r="G1" s="75"/>
      <c r="H1" s="75"/>
      <c r="I1" s="75"/>
      <c r="J1" s="75"/>
      <c r="K1" s="75"/>
      <c r="N1" s="75"/>
      <c r="O1" s="75"/>
      <c r="P1" s="75"/>
      <c r="Q1" s="75"/>
      <c r="R1" s="88"/>
      <c r="S1" s="78"/>
      <c r="T1" s="78"/>
      <c r="U1" s="78"/>
      <c r="V1" s="78"/>
    </row>
    <row r="2" spans="1:22" ht="22.5" customHeight="1">
      <c r="A2" s="64" t="s">
        <v>0</v>
      </c>
      <c r="B2" s="74"/>
      <c r="C2" s="74"/>
      <c r="D2" s="75"/>
      <c r="E2" s="75"/>
      <c r="F2" s="75"/>
      <c r="G2" s="75"/>
      <c r="H2" s="75"/>
      <c r="I2" s="75"/>
      <c r="J2" s="75"/>
      <c r="K2" s="75"/>
      <c r="N2" s="75"/>
      <c r="O2" s="75"/>
      <c r="P2" s="75"/>
      <c r="Q2" s="75"/>
      <c r="R2" s="88"/>
      <c r="S2" s="78"/>
      <c r="T2" s="78"/>
      <c r="U2" s="78"/>
      <c r="V2" s="78"/>
    </row>
    <row r="3" spans="1:22" ht="22.5" customHeight="1">
      <c r="A3" s="64" t="s">
        <v>73</v>
      </c>
      <c r="B3" s="74"/>
      <c r="C3" s="74"/>
      <c r="D3" s="75"/>
      <c r="E3" s="75"/>
      <c r="F3" s="75"/>
      <c r="G3" s="75"/>
      <c r="H3" s="75"/>
      <c r="I3" s="75"/>
      <c r="J3" s="75"/>
      <c r="K3" s="75"/>
      <c r="N3" s="75"/>
      <c r="O3" s="75"/>
      <c r="P3" s="75"/>
      <c r="Q3" s="75"/>
      <c r="R3" s="88"/>
    </row>
    <row r="4" spans="1:22" s="53" customFormat="1" ht="10.5" customHeight="1">
      <c r="A4" s="64"/>
      <c r="B4" s="74"/>
      <c r="C4" s="74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22" s="53" customFormat="1" ht="22.5" customHeight="1">
      <c r="A5" s="64"/>
      <c r="B5" s="74"/>
      <c r="C5" s="74"/>
      <c r="D5" s="248" t="s">
        <v>55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</row>
    <row r="6" spans="1:22" s="53" customFormat="1" ht="22.5" customHeight="1">
      <c r="A6" s="64"/>
      <c r="B6" s="89"/>
      <c r="C6" s="89"/>
      <c r="D6" s="76"/>
      <c r="E6" s="76"/>
      <c r="H6" s="244" t="s">
        <v>37</v>
      </c>
      <c r="I6" s="244"/>
      <c r="J6" s="244"/>
      <c r="K6" s="244"/>
      <c r="L6" s="244"/>
      <c r="M6" s="76"/>
      <c r="N6" s="245" t="s">
        <v>74</v>
      </c>
      <c r="O6" s="245"/>
      <c r="P6" s="245"/>
      <c r="Q6" s="76"/>
      <c r="R6" s="76"/>
    </row>
    <row r="7" spans="1:22" s="53" customFormat="1" ht="22.5" customHeight="1">
      <c r="A7" s="232"/>
      <c r="B7" s="50"/>
      <c r="C7" s="50"/>
      <c r="D7" s="125" t="s">
        <v>24</v>
      </c>
      <c r="E7" s="79"/>
      <c r="G7" s="79"/>
      <c r="H7" s="246" t="s">
        <v>47</v>
      </c>
      <c r="I7" s="246"/>
      <c r="J7" s="249"/>
      <c r="K7" s="79"/>
      <c r="L7" s="79"/>
      <c r="M7" s="79"/>
      <c r="P7" s="79" t="s">
        <v>177</v>
      </c>
    </row>
    <row r="8" spans="1:22" s="53" customFormat="1" ht="22.5" customHeight="1">
      <c r="A8" s="232"/>
      <c r="B8" s="80"/>
      <c r="C8" s="80"/>
      <c r="D8" s="79" t="s">
        <v>26</v>
      </c>
      <c r="E8" s="79"/>
      <c r="F8" s="79" t="s">
        <v>27</v>
      </c>
      <c r="G8" s="79"/>
      <c r="H8" s="67" t="s">
        <v>176</v>
      </c>
      <c r="I8" s="79"/>
      <c r="J8" s="79" t="s">
        <v>146</v>
      </c>
      <c r="K8" s="79"/>
      <c r="L8" s="79" t="s">
        <v>48</v>
      </c>
      <c r="M8" s="79"/>
      <c r="N8" s="67" t="s">
        <v>153</v>
      </c>
      <c r="O8" s="79"/>
      <c r="P8" s="82" t="s">
        <v>178</v>
      </c>
      <c r="Q8" s="79"/>
      <c r="R8" s="79" t="s">
        <v>40</v>
      </c>
    </row>
    <row r="9" spans="1:22" s="66" customFormat="1" ht="22.5" customHeight="1">
      <c r="A9" s="232"/>
      <c r="B9" s="80" t="s">
        <v>11</v>
      </c>
      <c r="C9" s="80"/>
      <c r="D9" s="79" t="s">
        <v>29</v>
      </c>
      <c r="E9" s="79"/>
      <c r="F9" s="79" t="s">
        <v>34</v>
      </c>
      <c r="G9" s="79"/>
      <c r="H9" s="79" t="s">
        <v>33</v>
      </c>
      <c r="I9" s="79"/>
      <c r="J9" s="79" t="s">
        <v>147</v>
      </c>
      <c r="K9" s="79"/>
      <c r="L9" s="79" t="s">
        <v>38</v>
      </c>
      <c r="M9" s="79"/>
      <c r="N9" s="67" t="s">
        <v>154</v>
      </c>
      <c r="O9" s="79"/>
      <c r="P9" s="94" t="s">
        <v>77</v>
      </c>
      <c r="Q9" s="79"/>
      <c r="R9" s="81" t="s">
        <v>75</v>
      </c>
      <c r="S9" s="232"/>
    </row>
    <row r="10" spans="1:22" s="66" customFormat="1" ht="22.5" customHeight="1">
      <c r="A10" s="53"/>
      <c r="B10" s="50"/>
      <c r="C10" s="50"/>
      <c r="D10" s="247" t="s">
        <v>56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32"/>
    </row>
    <row r="11" spans="1:22" s="66" customFormat="1" ht="22.5" customHeight="1">
      <c r="A11" s="83" t="s">
        <v>107</v>
      </c>
      <c r="B11" s="84"/>
      <c r="C11" s="84"/>
      <c r="D11" s="163"/>
      <c r="E11" s="183"/>
      <c r="F11" s="163"/>
      <c r="G11" s="183"/>
      <c r="H11" s="163"/>
      <c r="I11" s="183"/>
      <c r="J11" s="163"/>
      <c r="K11" s="183"/>
      <c r="L11" s="163"/>
      <c r="M11" s="183"/>
      <c r="N11" s="163"/>
      <c r="O11" s="183"/>
      <c r="P11" s="183"/>
      <c r="Q11" s="183"/>
      <c r="R11" s="163"/>
    </row>
    <row r="12" spans="1:22" s="66" customFormat="1" ht="22.5" customHeight="1">
      <c r="A12" s="109" t="s">
        <v>110</v>
      </c>
      <c r="B12" s="84"/>
      <c r="C12" s="84"/>
      <c r="D12" s="171">
        <v>518400000</v>
      </c>
      <c r="E12" s="171"/>
      <c r="F12" s="171">
        <v>333489160</v>
      </c>
      <c r="G12" s="171"/>
      <c r="H12" s="171">
        <v>51840000</v>
      </c>
      <c r="I12" s="171"/>
      <c r="J12" s="171">
        <v>211000000</v>
      </c>
      <c r="K12" s="171"/>
      <c r="L12" s="171">
        <v>3259925564</v>
      </c>
      <c r="M12" s="171"/>
      <c r="N12" s="171">
        <v>66360110</v>
      </c>
      <c r="O12" s="171"/>
      <c r="P12" s="171">
        <v>66360110</v>
      </c>
      <c r="Q12" s="171"/>
      <c r="R12" s="171">
        <v>4441014834</v>
      </c>
    </row>
    <row r="13" spans="1:22" s="58" customFormat="1" ht="6.75" customHeight="1">
      <c r="A13" s="109"/>
      <c r="B13" s="84"/>
      <c r="C13" s="84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</row>
    <row r="14" spans="1:22" s="58" customFormat="1" ht="22.5" customHeight="1">
      <c r="A14" s="109" t="s">
        <v>95</v>
      </c>
      <c r="B14" s="187"/>
      <c r="C14" s="187"/>
      <c r="D14" s="68"/>
      <c r="E14" s="68"/>
      <c r="F14" s="68"/>
      <c r="G14" s="68"/>
      <c r="H14" s="68"/>
      <c r="I14" s="68"/>
      <c r="J14" s="68"/>
      <c r="K14" s="68"/>
      <c r="L14" s="68"/>
      <c r="M14" s="195"/>
      <c r="N14" s="68"/>
      <c r="O14" s="68"/>
      <c r="P14" s="68"/>
      <c r="Q14" s="68"/>
      <c r="R14" s="68"/>
    </row>
    <row r="15" spans="1:22" s="58" customFormat="1" ht="22.5" customHeight="1">
      <c r="A15" s="190" t="s">
        <v>171</v>
      </c>
      <c r="B15" s="197">
        <v>27</v>
      </c>
      <c r="C15" s="187"/>
      <c r="D15" s="194" t="s">
        <v>87</v>
      </c>
      <c r="E15" s="35"/>
      <c r="F15" s="193" t="s">
        <v>87</v>
      </c>
      <c r="G15" s="35"/>
      <c r="H15" s="193" t="s">
        <v>87</v>
      </c>
      <c r="I15" s="35"/>
      <c r="J15" s="193" t="s">
        <v>87</v>
      </c>
      <c r="K15" s="35"/>
      <c r="L15" s="192">
        <v>-129600000</v>
      </c>
      <c r="M15" s="35"/>
      <c r="N15" s="193" t="s">
        <v>87</v>
      </c>
      <c r="O15" s="56"/>
      <c r="P15" s="194" t="s">
        <v>87</v>
      </c>
      <c r="Q15" s="35"/>
      <c r="R15" s="57">
        <v>-129600000</v>
      </c>
    </row>
    <row r="16" spans="1:22" s="53" customFormat="1" ht="22.5" customHeight="1">
      <c r="A16" s="109" t="s">
        <v>127</v>
      </c>
      <c r="B16" s="189"/>
      <c r="C16" s="189"/>
      <c r="D16" s="198" t="s">
        <v>87</v>
      </c>
      <c r="E16" s="68"/>
      <c r="F16" s="196" t="s">
        <v>87</v>
      </c>
      <c r="G16" s="68"/>
      <c r="H16" s="196" t="s">
        <v>87</v>
      </c>
      <c r="I16" s="68"/>
      <c r="J16" s="196" t="s">
        <v>87</v>
      </c>
      <c r="K16" s="49"/>
      <c r="L16" s="199">
        <v>-129600000</v>
      </c>
      <c r="M16" s="49"/>
      <c r="N16" s="196" t="s">
        <v>87</v>
      </c>
      <c r="O16" s="49"/>
      <c r="P16" s="196" t="s">
        <v>87</v>
      </c>
      <c r="Q16" s="49"/>
      <c r="R16" s="100">
        <v>-129600000</v>
      </c>
    </row>
    <row r="17" spans="1:22" s="58" customFormat="1" ht="6.75" customHeight="1">
      <c r="A17" s="109"/>
      <c r="B17" s="84"/>
      <c r="C17" s="84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67"/>
    </row>
    <row r="18" spans="1:22" s="58" customFormat="1" ht="22.5" customHeight="1">
      <c r="A18" s="83" t="s">
        <v>92</v>
      </c>
      <c r="B18" s="84"/>
      <c r="C18" s="84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67"/>
    </row>
    <row r="19" spans="1:22" s="58" customFormat="1" ht="22.5" customHeight="1">
      <c r="A19" s="85" t="s">
        <v>89</v>
      </c>
      <c r="B19" s="84"/>
      <c r="C19" s="84"/>
      <c r="D19" s="106" t="s">
        <v>87</v>
      </c>
      <c r="E19" s="106"/>
      <c r="F19" s="106" t="s">
        <v>87</v>
      </c>
      <c r="G19" s="106"/>
      <c r="H19" s="106" t="s">
        <v>87</v>
      </c>
      <c r="I19" s="106"/>
      <c r="J19" s="106" t="s">
        <v>87</v>
      </c>
      <c r="K19" s="106"/>
      <c r="L19" s="192">
        <v>297957990</v>
      </c>
      <c r="M19" s="106"/>
      <c r="N19" s="106" t="s">
        <v>87</v>
      </c>
      <c r="O19" s="106"/>
      <c r="P19" s="106" t="s">
        <v>87</v>
      </c>
      <c r="Q19" s="106"/>
      <c r="R19" s="169">
        <v>297957990</v>
      </c>
      <c r="S19" s="67"/>
    </row>
    <row r="20" spans="1:22" s="53" customFormat="1" ht="22.5" customHeight="1">
      <c r="A20" s="86" t="s">
        <v>90</v>
      </c>
      <c r="B20" s="84"/>
      <c r="C20" s="84"/>
      <c r="D20" s="167" t="s">
        <v>87</v>
      </c>
      <c r="E20" s="128"/>
      <c r="F20" s="167" t="s">
        <v>87</v>
      </c>
      <c r="G20" s="128"/>
      <c r="H20" s="167" t="s">
        <v>87</v>
      </c>
      <c r="I20" s="128"/>
      <c r="J20" s="167" t="s">
        <v>87</v>
      </c>
      <c r="K20" s="128"/>
      <c r="L20" s="167">
        <v>-27948050.399999999</v>
      </c>
      <c r="M20" s="168"/>
      <c r="N20" s="167">
        <v>5044276</v>
      </c>
      <c r="O20" s="106"/>
      <c r="P20" s="106">
        <v>5044276</v>
      </c>
      <c r="Q20" s="106"/>
      <c r="R20" s="169">
        <v>-22903774.399999999</v>
      </c>
      <c r="S20" s="79"/>
    </row>
    <row r="21" spans="1:22" s="53" customFormat="1" ht="22.5" customHeight="1">
      <c r="A21" s="83" t="s">
        <v>93</v>
      </c>
      <c r="B21" s="84"/>
      <c r="C21" s="84"/>
      <c r="D21" s="170" t="s">
        <v>87</v>
      </c>
      <c r="E21" s="171"/>
      <c r="F21" s="170" t="s">
        <v>87</v>
      </c>
      <c r="G21" s="171"/>
      <c r="H21" s="170" t="s">
        <v>87</v>
      </c>
      <c r="I21" s="171"/>
      <c r="J21" s="170" t="s">
        <v>87</v>
      </c>
      <c r="K21" s="171"/>
      <c r="L21" s="191">
        <v>270009939.60000002</v>
      </c>
      <c r="M21" s="171"/>
      <c r="N21" s="170">
        <v>5044276</v>
      </c>
      <c r="O21" s="171"/>
      <c r="P21" s="191">
        <v>5044276</v>
      </c>
      <c r="Q21" s="171"/>
      <c r="R21" s="191">
        <v>275054215.60000002</v>
      </c>
      <c r="S21" s="79"/>
    </row>
    <row r="22" spans="1:22" ht="6.75" customHeight="1">
      <c r="A22" s="83"/>
      <c r="B22" s="84"/>
      <c r="C22" s="84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</row>
    <row r="23" spans="1:22" ht="22.5" customHeight="1" thickBot="1">
      <c r="A23" s="83" t="s">
        <v>106</v>
      </c>
      <c r="B23" s="84"/>
      <c r="C23" s="84"/>
      <c r="D23" s="186">
        <v>518400000</v>
      </c>
      <c r="E23" s="171"/>
      <c r="F23" s="186">
        <v>333489160</v>
      </c>
      <c r="G23" s="171"/>
      <c r="H23" s="186">
        <v>51840000</v>
      </c>
      <c r="I23" s="171"/>
      <c r="J23" s="186">
        <v>211000000</v>
      </c>
      <c r="K23" s="171"/>
      <c r="L23" s="186">
        <v>3400335503.5999999</v>
      </c>
      <c r="M23" s="171"/>
      <c r="N23" s="186">
        <f>N12+N21</f>
        <v>71404386</v>
      </c>
      <c r="O23" s="171"/>
      <c r="P23" s="186">
        <v>71404386</v>
      </c>
      <c r="Q23" s="171"/>
      <c r="R23" s="186">
        <v>4586469049.6000004</v>
      </c>
      <c r="S23" s="119">
        <f>R23-BL!J75</f>
        <v>-0.39999961853027344</v>
      </c>
    </row>
    <row r="24" spans="1:22" ht="22.5" customHeight="1" thickTop="1">
      <c r="A24" s="64"/>
      <c r="B24" s="74"/>
      <c r="C24" s="74"/>
      <c r="D24" s="75"/>
      <c r="E24" s="75"/>
      <c r="F24" s="75"/>
      <c r="G24" s="75"/>
      <c r="H24" s="75"/>
      <c r="I24" s="75"/>
      <c r="J24" s="75"/>
      <c r="K24" s="75"/>
      <c r="N24" s="75"/>
      <c r="O24" s="75"/>
      <c r="P24" s="75"/>
      <c r="Q24" s="75"/>
      <c r="R24" s="88"/>
      <c r="S24" s="78"/>
      <c r="T24" s="78"/>
      <c r="U24" s="78"/>
      <c r="V24" s="78"/>
    </row>
    <row r="25" spans="1:22" ht="22.5" customHeight="1">
      <c r="A25" s="64" t="s">
        <v>0</v>
      </c>
      <c r="B25" s="74"/>
      <c r="C25" s="74"/>
      <c r="D25" s="75"/>
      <c r="E25" s="75"/>
      <c r="F25" s="75"/>
      <c r="G25" s="75"/>
      <c r="H25" s="75"/>
      <c r="I25" s="75"/>
      <c r="J25" s="75"/>
      <c r="K25" s="75"/>
      <c r="N25" s="75"/>
      <c r="O25" s="75"/>
      <c r="P25" s="75"/>
      <c r="Q25" s="75"/>
      <c r="R25" s="88"/>
      <c r="S25" s="78"/>
      <c r="T25" s="78"/>
      <c r="U25" s="78"/>
      <c r="V25" s="78"/>
    </row>
    <row r="26" spans="1:22" ht="22.5" customHeight="1">
      <c r="A26" s="64" t="s">
        <v>73</v>
      </c>
      <c r="B26" s="74"/>
      <c r="C26" s="74"/>
      <c r="D26" s="75"/>
      <c r="E26" s="75"/>
      <c r="F26" s="75"/>
      <c r="G26" s="75"/>
      <c r="H26" s="75"/>
      <c r="I26" s="75"/>
      <c r="J26" s="75"/>
      <c r="K26" s="75"/>
      <c r="N26" s="75"/>
      <c r="O26" s="75"/>
      <c r="P26" s="75"/>
      <c r="Q26" s="75"/>
      <c r="R26" s="88"/>
    </row>
    <row r="27" spans="1:22" s="53" customFormat="1" ht="10.5" customHeight="1">
      <c r="A27" s="64"/>
      <c r="B27" s="74"/>
      <c r="C27" s="74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22" s="53" customFormat="1" ht="22.5" customHeight="1">
      <c r="A28" s="64"/>
      <c r="B28" s="74"/>
      <c r="C28" s="74"/>
      <c r="D28" s="248" t="s">
        <v>55</v>
      </c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</row>
    <row r="29" spans="1:22" s="53" customFormat="1" ht="22.5" customHeight="1">
      <c r="A29" s="64"/>
      <c r="B29" s="89"/>
      <c r="C29" s="89"/>
      <c r="D29" s="76"/>
      <c r="E29" s="76"/>
      <c r="H29" s="244" t="s">
        <v>37</v>
      </c>
      <c r="I29" s="244"/>
      <c r="J29" s="244"/>
      <c r="K29" s="244"/>
      <c r="L29" s="244"/>
      <c r="M29" s="76"/>
      <c r="N29" s="245" t="s">
        <v>74</v>
      </c>
      <c r="O29" s="245"/>
      <c r="P29" s="245"/>
      <c r="Q29" s="76"/>
      <c r="R29" s="76"/>
    </row>
    <row r="30" spans="1:22" s="53" customFormat="1" ht="22.5" customHeight="1">
      <c r="A30" s="232"/>
      <c r="B30" s="50"/>
      <c r="C30" s="50"/>
      <c r="D30" s="125" t="s">
        <v>24</v>
      </c>
      <c r="E30" s="79"/>
      <c r="G30" s="79"/>
      <c r="H30" s="246" t="s">
        <v>47</v>
      </c>
      <c r="I30" s="246"/>
      <c r="J30" s="249"/>
      <c r="K30" s="79"/>
      <c r="L30" s="79"/>
      <c r="M30" s="79"/>
      <c r="P30" s="79" t="s">
        <v>177</v>
      </c>
    </row>
    <row r="31" spans="1:22" s="53" customFormat="1" ht="22.5" customHeight="1">
      <c r="A31" s="232"/>
      <c r="B31" s="80"/>
      <c r="C31" s="80"/>
      <c r="D31" s="79" t="s">
        <v>26</v>
      </c>
      <c r="E31" s="79"/>
      <c r="F31" s="79" t="s">
        <v>27</v>
      </c>
      <c r="G31" s="79"/>
      <c r="H31" s="67" t="s">
        <v>176</v>
      </c>
      <c r="I31" s="79"/>
      <c r="J31" s="79" t="s">
        <v>146</v>
      </c>
      <c r="K31" s="79"/>
      <c r="L31" s="79" t="s">
        <v>48</v>
      </c>
      <c r="M31" s="79"/>
      <c r="N31" s="67" t="s">
        <v>153</v>
      </c>
      <c r="O31" s="79"/>
      <c r="P31" s="82" t="s">
        <v>178</v>
      </c>
      <c r="Q31" s="79"/>
      <c r="R31" s="79" t="s">
        <v>40</v>
      </c>
    </row>
    <row r="32" spans="1:22" s="66" customFormat="1" ht="22.5" customHeight="1">
      <c r="A32" s="232"/>
      <c r="B32" s="80" t="s">
        <v>11</v>
      </c>
      <c r="C32" s="80"/>
      <c r="D32" s="79" t="s">
        <v>29</v>
      </c>
      <c r="E32" s="79"/>
      <c r="F32" s="79" t="s">
        <v>34</v>
      </c>
      <c r="G32" s="79"/>
      <c r="H32" s="79" t="s">
        <v>33</v>
      </c>
      <c r="I32" s="79"/>
      <c r="J32" s="79" t="s">
        <v>147</v>
      </c>
      <c r="K32" s="79"/>
      <c r="L32" s="79" t="s">
        <v>38</v>
      </c>
      <c r="M32" s="79"/>
      <c r="N32" s="67" t="s">
        <v>154</v>
      </c>
      <c r="O32" s="79"/>
      <c r="P32" s="94" t="s">
        <v>77</v>
      </c>
      <c r="Q32" s="79"/>
      <c r="R32" s="81" t="s">
        <v>75</v>
      </c>
      <c r="S32" s="232"/>
    </row>
    <row r="33" spans="1:19" s="66" customFormat="1" ht="22.5" customHeight="1">
      <c r="A33" s="53"/>
      <c r="B33" s="50"/>
      <c r="C33" s="50"/>
      <c r="D33" s="247" t="s">
        <v>56</v>
      </c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32"/>
    </row>
    <row r="34" spans="1:19" ht="22.5" customHeight="1">
      <c r="A34" s="83" t="s">
        <v>118</v>
      </c>
      <c r="B34" s="84"/>
      <c r="C34" s="84"/>
      <c r="D34" s="163"/>
      <c r="E34" s="183"/>
      <c r="F34" s="163"/>
      <c r="G34" s="183"/>
      <c r="H34" s="163"/>
      <c r="I34" s="183"/>
      <c r="J34" s="163"/>
      <c r="K34" s="183"/>
      <c r="L34" s="163"/>
      <c r="M34" s="183"/>
      <c r="N34" s="163"/>
      <c r="O34" s="183"/>
      <c r="P34" s="183"/>
      <c r="Q34" s="183"/>
      <c r="R34" s="163"/>
      <c r="S34" s="119"/>
    </row>
    <row r="35" spans="1:19" ht="22.5" customHeight="1">
      <c r="A35" s="109" t="s">
        <v>119</v>
      </c>
      <c r="B35" s="84"/>
      <c r="C35" s="84"/>
      <c r="D35" s="171">
        <f>D23</f>
        <v>518400000</v>
      </c>
      <c r="E35" s="171"/>
      <c r="F35" s="171">
        <f>F23</f>
        <v>333489160</v>
      </c>
      <c r="G35" s="171"/>
      <c r="H35" s="171">
        <f>H23</f>
        <v>51840000</v>
      </c>
      <c r="I35" s="171"/>
      <c r="J35" s="171">
        <f>J23</f>
        <v>211000000</v>
      </c>
      <c r="K35" s="171"/>
      <c r="L35" s="171">
        <f>L23</f>
        <v>3400335503.5999999</v>
      </c>
      <c r="M35" s="171"/>
      <c r="N35" s="171">
        <f>N23</f>
        <v>71404386</v>
      </c>
      <c r="O35" s="171"/>
      <c r="P35" s="171">
        <f>P23</f>
        <v>71404386</v>
      </c>
      <c r="Q35" s="171"/>
      <c r="R35" s="171">
        <f>R23</f>
        <v>4586469049.6000004</v>
      </c>
      <c r="S35" s="119"/>
    </row>
    <row r="36" spans="1:19" ht="6.75" customHeight="1">
      <c r="A36" s="109"/>
      <c r="B36" s="84"/>
      <c r="C36" s="84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19"/>
    </row>
    <row r="37" spans="1:19" ht="22.5" customHeight="1">
      <c r="A37" s="109" t="s">
        <v>95</v>
      </c>
      <c r="B37" s="187"/>
      <c r="C37" s="187"/>
      <c r="D37" s="68"/>
      <c r="E37" s="68"/>
      <c r="F37" s="68"/>
      <c r="G37" s="68"/>
      <c r="H37" s="68"/>
      <c r="I37" s="68"/>
      <c r="J37" s="68"/>
      <c r="K37" s="68"/>
      <c r="L37" s="68"/>
      <c r="M37" s="195"/>
      <c r="N37" s="68"/>
      <c r="O37" s="68"/>
      <c r="P37" s="68"/>
      <c r="Q37" s="68"/>
      <c r="R37" s="68"/>
      <c r="S37" s="119"/>
    </row>
    <row r="38" spans="1:19" ht="22.5" customHeight="1">
      <c r="A38" s="190" t="s">
        <v>171</v>
      </c>
      <c r="B38" s="197">
        <v>27</v>
      </c>
      <c r="C38" s="187"/>
      <c r="D38" s="220" t="s">
        <v>87</v>
      </c>
      <c r="E38" s="35"/>
      <c r="F38" s="220" t="s">
        <v>87</v>
      </c>
      <c r="G38" s="35"/>
      <c r="H38" s="220" t="s">
        <v>87</v>
      </c>
      <c r="I38" s="35"/>
      <c r="J38" s="220" t="s">
        <v>87</v>
      </c>
      <c r="K38" s="35"/>
      <c r="L38" s="192">
        <v>-129600000</v>
      </c>
      <c r="M38" s="35"/>
      <c r="N38" s="220" t="s">
        <v>87</v>
      </c>
      <c r="O38" s="56"/>
      <c r="P38" s="220" t="s">
        <v>87</v>
      </c>
      <c r="Q38" s="35"/>
      <c r="R38" s="57">
        <v>-129600000</v>
      </c>
      <c r="S38" s="119"/>
    </row>
    <row r="39" spans="1:19" ht="22.5" customHeight="1">
      <c r="A39" s="109" t="s">
        <v>127</v>
      </c>
      <c r="B39" s="189"/>
      <c r="C39" s="189"/>
      <c r="D39" s="198" t="s">
        <v>87</v>
      </c>
      <c r="E39" s="68"/>
      <c r="F39" s="196" t="s">
        <v>87</v>
      </c>
      <c r="G39" s="68"/>
      <c r="H39" s="196" t="s">
        <v>87</v>
      </c>
      <c r="I39" s="68"/>
      <c r="J39" s="196" t="s">
        <v>87</v>
      </c>
      <c r="K39" s="49"/>
      <c r="L39" s="199">
        <f>SUM(L38:L38)</f>
        <v>-129600000</v>
      </c>
      <c r="M39" s="49"/>
      <c r="N39" s="196" t="s">
        <v>87</v>
      </c>
      <c r="O39" s="49"/>
      <c r="P39" s="196" t="s">
        <v>87</v>
      </c>
      <c r="Q39" s="49"/>
      <c r="R39" s="100">
        <f>SUM(R38:R38)</f>
        <v>-129600000</v>
      </c>
      <c r="S39" s="119"/>
    </row>
    <row r="40" spans="1:19" ht="6.75" customHeight="1">
      <c r="A40" s="109"/>
      <c r="B40" s="84"/>
      <c r="C40" s="84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19"/>
    </row>
    <row r="41" spans="1:19" ht="22.5" customHeight="1">
      <c r="A41" s="83" t="s">
        <v>92</v>
      </c>
      <c r="B41" s="84"/>
      <c r="C41" s="84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19"/>
    </row>
    <row r="42" spans="1:19" ht="22.5" customHeight="1">
      <c r="A42" s="85" t="s">
        <v>89</v>
      </c>
      <c r="B42" s="84"/>
      <c r="C42" s="84"/>
      <c r="D42" s="217" t="s">
        <v>87</v>
      </c>
      <c r="E42" s="217"/>
      <c r="F42" s="217" t="s">
        <v>87</v>
      </c>
      <c r="G42" s="217"/>
      <c r="H42" s="217" t="s">
        <v>87</v>
      </c>
      <c r="I42" s="217"/>
      <c r="J42" s="217" t="s">
        <v>87</v>
      </c>
      <c r="K42" s="106"/>
      <c r="L42" s="221">
        <v>495312158</v>
      </c>
      <c r="M42" s="106"/>
      <c r="N42" s="217" t="s">
        <v>87</v>
      </c>
      <c r="O42" s="217"/>
      <c r="P42" s="217" t="s">
        <v>87</v>
      </c>
      <c r="Q42" s="106"/>
      <c r="R42" s="169">
        <f>SUM(D42:L42,P42)</f>
        <v>495312158</v>
      </c>
      <c r="S42" s="119"/>
    </row>
    <row r="43" spans="1:19" ht="22.5" customHeight="1">
      <c r="A43" s="86" t="s">
        <v>90</v>
      </c>
      <c r="B43" s="84"/>
      <c r="C43" s="84"/>
      <c r="D43" s="220" t="s">
        <v>87</v>
      </c>
      <c r="E43" s="217"/>
      <c r="F43" s="220" t="s">
        <v>87</v>
      </c>
      <c r="G43" s="217"/>
      <c r="H43" s="220" t="s">
        <v>87</v>
      </c>
      <c r="I43" s="217"/>
      <c r="J43" s="220" t="s">
        <v>87</v>
      </c>
      <c r="K43" s="128"/>
      <c r="L43" s="219" t="s">
        <v>87</v>
      </c>
      <c r="M43" s="168"/>
      <c r="N43" s="167">
        <v>6101828</v>
      </c>
      <c r="O43" s="217"/>
      <c r="P43" s="106">
        <v>6101828</v>
      </c>
      <c r="Q43" s="217"/>
      <c r="R43" s="222">
        <v>6101828</v>
      </c>
      <c r="S43" s="119"/>
    </row>
    <row r="44" spans="1:19" ht="22.5" customHeight="1">
      <c r="A44" s="83" t="s">
        <v>93</v>
      </c>
      <c r="B44" s="84"/>
      <c r="C44" s="84"/>
      <c r="D44" s="170" t="s">
        <v>87</v>
      </c>
      <c r="E44" s="171"/>
      <c r="F44" s="170" t="s">
        <v>87</v>
      </c>
      <c r="G44" s="171"/>
      <c r="H44" s="170" t="s">
        <v>87</v>
      </c>
      <c r="I44" s="171"/>
      <c r="J44" s="170" t="s">
        <v>87</v>
      </c>
      <c r="K44" s="171"/>
      <c r="L44" s="191">
        <f>SUM(L42:L43)</f>
        <v>495312158</v>
      </c>
      <c r="M44" s="171"/>
      <c r="N44" s="223">
        <v>6101828</v>
      </c>
      <c r="O44" s="49"/>
      <c r="P44" s="223">
        <v>6101828</v>
      </c>
      <c r="Q44" s="171"/>
      <c r="R44" s="191">
        <f>SUM(R42:R43)</f>
        <v>501413986</v>
      </c>
      <c r="S44" s="119"/>
    </row>
    <row r="45" spans="1:19" ht="6.75" customHeight="1">
      <c r="A45" s="83"/>
      <c r="B45" s="84"/>
      <c r="C45" s="84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19"/>
    </row>
    <row r="46" spans="1:19" ht="22.5" customHeight="1" thickBot="1">
      <c r="A46" s="83" t="s">
        <v>120</v>
      </c>
      <c r="B46" s="84"/>
      <c r="C46" s="84"/>
      <c r="D46" s="186">
        <f>SUM(D35,D44)</f>
        <v>518400000</v>
      </c>
      <c r="E46" s="171"/>
      <c r="F46" s="186">
        <f>SUM(F35,F44)</f>
        <v>333489160</v>
      </c>
      <c r="G46" s="171"/>
      <c r="H46" s="186">
        <f>SUM(H35,H44)</f>
        <v>51840000</v>
      </c>
      <c r="I46" s="171"/>
      <c r="J46" s="186">
        <f>SUM(J35,J44)</f>
        <v>211000000</v>
      </c>
      <c r="K46" s="171"/>
      <c r="L46" s="186">
        <f>SUM(L35,L39,L44)</f>
        <v>3766047661.5999999</v>
      </c>
      <c r="M46" s="171"/>
      <c r="N46" s="186">
        <f>N35+N44</f>
        <v>77506214</v>
      </c>
      <c r="O46" s="171"/>
      <c r="P46" s="186">
        <f>SUM(P35,P44)</f>
        <v>77506214</v>
      </c>
      <c r="Q46" s="171"/>
      <c r="R46" s="186">
        <f>SUM(R35,R39,R44)</f>
        <v>4958283035.6000004</v>
      </c>
      <c r="S46" s="119"/>
    </row>
    <row r="47" spans="1:19" ht="22.5" customHeight="1" thickTop="1">
      <c r="A47" s="83"/>
      <c r="B47" s="84"/>
      <c r="C47" s="84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19"/>
    </row>
    <row r="48" spans="1:19" ht="22.5" customHeight="1">
      <c r="A48" s="83"/>
      <c r="B48" s="84"/>
      <c r="C48" s="84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19"/>
    </row>
    <row r="49" spans="1:19" ht="22.5" customHeight="1">
      <c r="A49" s="83"/>
      <c r="B49" s="84"/>
      <c r="C49" s="84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19"/>
    </row>
    <row r="50" spans="1:19" ht="22.5" customHeight="1">
      <c r="A50" s="83"/>
      <c r="B50" s="84"/>
      <c r="C50" s="84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19"/>
    </row>
    <row r="51" spans="1:19" ht="22.5" customHeight="1">
      <c r="A51" s="83"/>
      <c r="B51" s="84"/>
      <c r="C51" s="84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19"/>
    </row>
    <row r="52" spans="1:19" ht="22.5" customHeight="1">
      <c r="A52" s="83"/>
      <c r="B52" s="84"/>
      <c r="C52" s="84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19"/>
    </row>
    <row r="53" spans="1:19" ht="22.5" customHeight="1">
      <c r="A53" s="83"/>
      <c r="B53" s="84"/>
      <c r="C53" s="84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19"/>
    </row>
    <row r="54" spans="1:19" ht="22.5" customHeight="1">
      <c r="A54" s="83"/>
      <c r="B54" s="84"/>
      <c r="C54" s="84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19"/>
    </row>
    <row r="55" spans="1:19" ht="22.5" customHeight="1">
      <c r="A55" s="83"/>
      <c r="B55" s="84"/>
      <c r="C55" s="84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19"/>
    </row>
    <row r="56" spans="1:19" ht="22.5" customHeight="1">
      <c r="A56" s="83"/>
      <c r="B56" s="84"/>
      <c r="C56" s="84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19"/>
    </row>
    <row r="57" spans="1:19" ht="22.5" customHeight="1">
      <c r="A57" s="83"/>
      <c r="B57" s="84"/>
      <c r="C57" s="84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19"/>
    </row>
    <row r="58" spans="1:19" ht="22.5" customHeight="1">
      <c r="A58" s="83"/>
      <c r="B58" s="84"/>
      <c r="C58" s="84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19"/>
    </row>
    <row r="59" spans="1:19" ht="22.5" customHeight="1">
      <c r="A59" s="83"/>
      <c r="B59" s="84"/>
      <c r="C59" s="84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19"/>
    </row>
    <row r="60" spans="1:19" ht="22.5" customHeight="1">
      <c r="A60" s="83"/>
      <c r="B60" s="84"/>
      <c r="C60" s="84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19"/>
    </row>
    <row r="61" spans="1:19" ht="22.5" customHeight="1">
      <c r="A61" s="83"/>
      <c r="B61" s="84"/>
      <c r="C61" s="84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19"/>
    </row>
    <row r="62" spans="1:19" ht="22.5" customHeight="1">
      <c r="A62" s="83"/>
      <c r="B62" s="84"/>
      <c r="C62" s="84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19"/>
    </row>
    <row r="63" spans="1:19" ht="22.5" customHeight="1">
      <c r="A63" s="83"/>
      <c r="B63" s="84"/>
      <c r="C63" s="84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19"/>
    </row>
    <row r="64" spans="1:19" ht="22.5" customHeight="1">
      <c r="A64" s="83"/>
      <c r="B64" s="84"/>
      <c r="C64" s="84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19"/>
    </row>
    <row r="65" spans="1:19" ht="22.5" customHeight="1">
      <c r="A65" s="83"/>
      <c r="B65" s="84"/>
      <c r="C65" s="84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19"/>
    </row>
    <row r="66" spans="1:19" ht="22.5" customHeight="1">
      <c r="A66" s="83"/>
      <c r="B66" s="84"/>
      <c r="C66" s="84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19"/>
    </row>
    <row r="67" spans="1:19" ht="22.5" customHeight="1">
      <c r="A67" s="83"/>
      <c r="B67" s="84"/>
      <c r="C67" s="84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19"/>
    </row>
    <row r="69" spans="1:19" ht="22.5" customHeight="1">
      <c r="L69" s="87"/>
      <c r="R69" s="120"/>
    </row>
    <row r="70" spans="1:19" ht="22.5" customHeight="1">
      <c r="L70" s="119"/>
      <c r="R70" s="119"/>
    </row>
    <row r="155" spans="4:4" ht="22.5" customHeight="1">
      <c r="D155" s="76">
        <v>1610652</v>
      </c>
    </row>
    <row r="173" spans="4:4" ht="22.5" customHeight="1">
      <c r="D173" s="76">
        <v>6004579</v>
      </c>
    </row>
    <row r="192" spans="4:4" ht="22.5" customHeight="1">
      <c r="D192" s="76">
        <v>157312773</v>
      </c>
    </row>
  </sheetData>
  <mergeCells count="10">
    <mergeCell ref="D5:R5"/>
    <mergeCell ref="H6:L6"/>
    <mergeCell ref="D33:R33"/>
    <mergeCell ref="N6:P6"/>
    <mergeCell ref="H7:J7"/>
    <mergeCell ref="D10:R10"/>
    <mergeCell ref="D28:R28"/>
    <mergeCell ref="H29:L29"/>
    <mergeCell ref="N29:P29"/>
    <mergeCell ref="H30:J30"/>
  </mergeCells>
  <pageMargins left="0.8" right="0.2" top="0.48" bottom="0.3" header="0.5" footer="0.3"/>
  <pageSetup paperSize="9" scale="78" firstPageNumber="13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view="pageBreakPreview" zoomScaleNormal="85" zoomScaleSheetLayoutView="100" workbookViewId="0">
      <selection activeCell="K63" sqref="K63"/>
    </sheetView>
  </sheetViews>
  <sheetFormatPr defaultColWidth="9.140625" defaultRowHeight="23.25" customHeight="1"/>
  <cols>
    <col min="1" max="1" width="50.85546875" style="133" customWidth="1"/>
    <col min="2" max="2" width="9.5703125" style="133" bestFit="1" customWidth="1"/>
    <col min="3" max="3" width="1.85546875" style="133" customWidth="1"/>
    <col min="4" max="4" width="14.7109375" style="133" customWidth="1"/>
    <col min="5" max="5" width="1.140625" style="182" customWidth="1"/>
    <col min="6" max="6" width="14.7109375" style="133" customWidth="1"/>
    <col min="7" max="7" width="1.140625" style="182" customWidth="1"/>
    <col min="8" max="8" width="14.7109375" style="133" customWidth="1"/>
    <col min="9" max="9" width="1.140625" style="182" customWidth="1"/>
    <col min="10" max="10" width="14.7109375" style="133" customWidth="1"/>
    <col min="11" max="11" width="19.5703125" style="92" customWidth="1"/>
    <col min="12" max="12" width="19.42578125" style="92" customWidth="1"/>
    <col min="13" max="16384" width="9.140625" style="92"/>
  </cols>
  <sheetData>
    <row r="1" spans="1:10" s="137" customFormat="1" ht="23.25" customHeight="1">
      <c r="A1" s="59" t="s">
        <v>35</v>
      </c>
      <c r="B1" s="59"/>
      <c r="C1" s="59"/>
      <c r="D1" s="126"/>
      <c r="E1" s="126"/>
      <c r="F1" s="126"/>
      <c r="G1" s="126"/>
      <c r="H1" s="126"/>
      <c r="I1" s="126"/>
      <c r="J1" s="126"/>
    </row>
    <row r="2" spans="1:10" s="137" customFormat="1" ht="23.25" customHeight="1">
      <c r="A2" s="59" t="s">
        <v>36</v>
      </c>
      <c r="B2" s="59"/>
      <c r="C2" s="59"/>
      <c r="D2" s="126"/>
      <c r="E2" s="126"/>
      <c r="F2" s="126"/>
      <c r="G2" s="126"/>
      <c r="H2" s="126"/>
      <c r="I2" s="126"/>
      <c r="J2" s="126"/>
    </row>
    <row r="3" spans="1:10" ht="23.25" customHeight="1">
      <c r="A3" s="90"/>
      <c r="B3" s="90"/>
      <c r="C3" s="90"/>
      <c r="D3" s="126"/>
      <c r="E3" s="126"/>
      <c r="F3" s="126"/>
      <c r="G3" s="126"/>
      <c r="H3" s="126"/>
      <c r="I3" s="126"/>
      <c r="J3" s="126"/>
    </row>
    <row r="4" spans="1:10" ht="23.25" customHeight="1">
      <c r="A4" s="90"/>
      <c r="B4" s="90"/>
      <c r="C4" s="90"/>
      <c r="D4" s="250" t="s">
        <v>54</v>
      </c>
      <c r="E4" s="250"/>
      <c r="F4" s="250"/>
      <c r="G4" s="90"/>
      <c r="H4" s="250"/>
      <c r="I4" s="250"/>
      <c r="J4" s="250"/>
    </row>
    <row r="5" spans="1:10" ht="23.25" customHeight="1">
      <c r="A5" s="90"/>
      <c r="B5" s="92"/>
      <c r="C5" s="90"/>
      <c r="D5" s="250" t="s">
        <v>53</v>
      </c>
      <c r="E5" s="250"/>
      <c r="F5" s="250"/>
      <c r="G5" s="90"/>
      <c r="H5" s="250" t="s">
        <v>55</v>
      </c>
      <c r="I5" s="250"/>
      <c r="J5" s="250"/>
    </row>
    <row r="6" spans="1:10" ht="23.25" customHeight="1">
      <c r="A6" s="90"/>
      <c r="B6" s="138"/>
      <c r="C6" s="90"/>
      <c r="D6" s="240" t="s">
        <v>116</v>
      </c>
      <c r="E6" s="240"/>
      <c r="F6" s="240"/>
      <c r="G6" s="3"/>
      <c r="H6" s="240" t="s">
        <v>116</v>
      </c>
      <c r="I6" s="240"/>
      <c r="J6" s="240"/>
    </row>
    <row r="7" spans="1:10" ht="23.25" customHeight="1">
      <c r="A7" s="90"/>
      <c r="B7" s="138"/>
      <c r="C7" s="90"/>
      <c r="D7" s="240" t="s">
        <v>91</v>
      </c>
      <c r="E7" s="240"/>
      <c r="F7" s="240"/>
      <c r="G7" s="3"/>
      <c r="H7" s="240" t="s">
        <v>91</v>
      </c>
      <c r="I7" s="240"/>
      <c r="J7" s="240"/>
    </row>
    <row r="8" spans="1:10" ht="23.25" customHeight="1">
      <c r="A8" s="90"/>
      <c r="B8" s="138" t="s">
        <v>11</v>
      </c>
      <c r="C8" s="90"/>
      <c r="D8" s="96">
        <v>2561</v>
      </c>
      <c r="E8" s="96"/>
      <c r="F8" s="96">
        <v>2560</v>
      </c>
      <c r="G8" s="96"/>
      <c r="H8" s="96">
        <v>2561</v>
      </c>
      <c r="I8" s="96"/>
      <c r="J8" s="96">
        <v>2560</v>
      </c>
    </row>
    <row r="9" spans="1:10" ht="21.6" customHeight="1">
      <c r="A9" s="90"/>
      <c r="B9" s="90"/>
      <c r="C9" s="90"/>
      <c r="D9" s="251" t="s">
        <v>56</v>
      </c>
      <c r="E9" s="251"/>
      <c r="F9" s="251"/>
      <c r="G9" s="251"/>
      <c r="H9" s="251"/>
      <c r="I9" s="251"/>
      <c r="J9" s="251"/>
    </row>
    <row r="10" spans="1:10" ht="23.25" customHeight="1">
      <c r="A10" s="70" t="s">
        <v>30</v>
      </c>
      <c r="B10" s="70"/>
      <c r="C10" s="70"/>
      <c r="D10" s="60"/>
      <c r="E10" s="60"/>
      <c r="F10" s="60"/>
      <c r="G10" s="126"/>
      <c r="H10" s="126"/>
      <c r="I10" s="126"/>
      <c r="J10" s="126"/>
    </row>
    <row r="11" spans="1:10" ht="23.25" customHeight="1">
      <c r="A11" s="103" t="s">
        <v>114</v>
      </c>
      <c r="B11" s="50"/>
      <c r="C11" s="39"/>
      <c r="D11" s="56">
        <v>645294271</v>
      </c>
      <c r="E11" s="35"/>
      <c r="F11" s="56">
        <f>PL!F28</f>
        <v>443941583</v>
      </c>
      <c r="G11" s="35"/>
      <c r="H11" s="35">
        <v>598182237</v>
      </c>
      <c r="I11" s="35"/>
      <c r="J11" s="35">
        <v>364069649</v>
      </c>
    </row>
    <row r="12" spans="1:10" ht="23.25" customHeight="1">
      <c r="A12" s="139" t="s">
        <v>128</v>
      </c>
      <c r="B12" s="50"/>
      <c r="C12" s="139"/>
      <c r="D12" s="35"/>
      <c r="E12" s="35"/>
      <c r="F12" s="35"/>
      <c r="G12" s="127"/>
      <c r="I12" s="35"/>
    </row>
    <row r="13" spans="1:10" ht="23.25" customHeight="1">
      <c r="A13" s="39" t="s">
        <v>61</v>
      </c>
      <c r="B13" s="50"/>
      <c r="C13" s="39"/>
      <c r="D13" s="162">
        <f>H13</f>
        <v>56910042</v>
      </c>
      <c r="E13" s="35"/>
      <c r="F13" s="35">
        <v>56141967</v>
      </c>
      <c r="G13" s="35"/>
      <c r="H13" s="56">
        <v>56910042</v>
      </c>
      <c r="I13" s="35"/>
      <c r="J13" s="56">
        <v>56141967</v>
      </c>
    </row>
    <row r="14" spans="1:10" ht="23.25" customHeight="1">
      <c r="A14" s="103" t="s">
        <v>85</v>
      </c>
      <c r="B14" s="50"/>
      <c r="C14" s="39"/>
      <c r="D14" s="162">
        <f t="shared" ref="D14:D21" si="0">H14</f>
        <v>654754793</v>
      </c>
      <c r="E14" s="35"/>
      <c r="F14" s="56">
        <v>649370178</v>
      </c>
      <c r="G14" s="35"/>
      <c r="H14" s="35">
        <v>654754793</v>
      </c>
      <c r="I14" s="35"/>
      <c r="J14" s="35">
        <v>649370178</v>
      </c>
    </row>
    <row r="15" spans="1:10" ht="23.25" customHeight="1">
      <c r="A15" s="103" t="s">
        <v>180</v>
      </c>
      <c r="B15" s="50">
        <v>11</v>
      </c>
      <c r="C15" s="39"/>
      <c r="D15" s="162">
        <f>H15</f>
        <v>7025501</v>
      </c>
      <c r="E15" s="162"/>
      <c r="F15" s="188" t="s">
        <v>96</v>
      </c>
      <c r="G15" s="162"/>
      <c r="H15" s="35">
        <v>7025501</v>
      </c>
      <c r="I15" s="162"/>
      <c r="J15" s="188" t="s">
        <v>96</v>
      </c>
    </row>
    <row r="16" spans="1:10" ht="23.25" customHeight="1">
      <c r="A16" s="103" t="s">
        <v>181</v>
      </c>
      <c r="B16" s="50"/>
      <c r="C16" s="39"/>
      <c r="D16" s="188" t="s">
        <v>96</v>
      </c>
      <c r="E16" s="162"/>
      <c r="F16" s="202">
        <v>130000</v>
      </c>
      <c r="G16" s="162"/>
      <c r="H16" s="188" t="s">
        <v>96</v>
      </c>
      <c r="I16" s="162"/>
      <c r="J16" s="203">
        <v>130000</v>
      </c>
    </row>
    <row r="17" spans="1:10" ht="23.25" customHeight="1">
      <c r="A17" s="103" t="s">
        <v>182</v>
      </c>
      <c r="B17" s="50"/>
      <c r="C17" s="39"/>
      <c r="D17" s="162">
        <f>H17</f>
        <v>-45152835</v>
      </c>
      <c r="E17" s="162"/>
      <c r="F17" s="162">
        <v>62094915</v>
      </c>
      <c r="G17" s="162"/>
      <c r="H17" s="224">
        <v>-45152835</v>
      </c>
      <c r="I17" s="162"/>
      <c r="J17" s="162">
        <v>62094915</v>
      </c>
    </row>
    <row r="18" spans="1:10" ht="23.25" customHeight="1">
      <c r="A18" s="136" t="s">
        <v>131</v>
      </c>
      <c r="B18" s="50">
        <v>17</v>
      </c>
      <c r="C18" s="39"/>
      <c r="D18" s="87">
        <f>H18</f>
        <v>26869248</v>
      </c>
      <c r="E18" s="35"/>
      <c r="F18" s="35">
        <v>27476279</v>
      </c>
      <c r="G18" s="35"/>
      <c r="H18" s="35">
        <v>26869248</v>
      </c>
      <c r="I18" s="35"/>
      <c r="J18" s="35">
        <v>27476279</v>
      </c>
    </row>
    <row r="19" spans="1:10" ht="23.25" customHeight="1">
      <c r="A19" s="103" t="s">
        <v>129</v>
      </c>
      <c r="B19" s="50"/>
      <c r="C19" s="39"/>
      <c r="D19" s="162">
        <f t="shared" si="0"/>
        <v>-3954902</v>
      </c>
      <c r="E19" s="35"/>
      <c r="F19" s="35">
        <v>-45373734</v>
      </c>
      <c r="G19" s="35"/>
      <c r="H19" s="35">
        <v>-3954902</v>
      </c>
      <c r="I19" s="35"/>
      <c r="J19" s="35">
        <v>-45373734</v>
      </c>
    </row>
    <row r="20" spans="1:10" ht="23.25" customHeight="1">
      <c r="A20" s="103" t="s">
        <v>155</v>
      </c>
      <c r="B20" s="50">
        <v>8</v>
      </c>
      <c r="C20" s="39"/>
      <c r="D20" s="162">
        <f t="shared" si="0"/>
        <v>-11899973</v>
      </c>
      <c r="E20" s="35"/>
      <c r="F20" s="71">
        <v>-68929176</v>
      </c>
      <c r="G20" s="35"/>
      <c r="H20" s="35">
        <v>-11899973</v>
      </c>
      <c r="I20" s="35"/>
      <c r="J20" s="35">
        <v>-68929176</v>
      </c>
    </row>
    <row r="21" spans="1:10" ht="23.25" customHeight="1">
      <c r="A21" s="103" t="s">
        <v>156</v>
      </c>
      <c r="B21" s="50"/>
      <c r="C21" s="39"/>
      <c r="D21" s="162">
        <f t="shared" si="0"/>
        <v>-2981682</v>
      </c>
      <c r="E21" s="124"/>
      <c r="F21" s="56">
        <v>-3210167</v>
      </c>
      <c r="G21" s="124"/>
      <c r="H21" s="56">
        <v>-2981682</v>
      </c>
      <c r="I21" s="124"/>
      <c r="J21" s="56">
        <v>-3210167</v>
      </c>
    </row>
    <row r="22" spans="1:10" ht="23.25" customHeight="1">
      <c r="A22" s="103" t="s">
        <v>183</v>
      </c>
      <c r="B22" s="50"/>
      <c r="C22" s="39"/>
      <c r="D22" s="229">
        <f>H22</f>
        <v>-2577405</v>
      </c>
      <c r="E22" s="162"/>
      <c r="F22" s="188" t="s">
        <v>96</v>
      </c>
      <c r="G22" s="162"/>
      <c r="H22" s="35">
        <v>-2577405</v>
      </c>
      <c r="I22" s="162"/>
      <c r="J22" s="188" t="s">
        <v>96</v>
      </c>
    </row>
    <row r="23" spans="1:10" ht="23.25" customHeight="1">
      <c r="A23" s="93" t="s">
        <v>130</v>
      </c>
      <c r="B23" s="50">
        <v>10</v>
      </c>
      <c r="C23" s="39"/>
      <c r="D23" s="128">
        <v>-102579397</v>
      </c>
      <c r="E23" s="169"/>
      <c r="F23" s="128">
        <f>-PL!F26</f>
        <v>-109019716</v>
      </c>
      <c r="G23" s="169"/>
      <c r="H23" s="188" t="s">
        <v>96</v>
      </c>
      <c r="I23" s="169"/>
      <c r="J23" s="188" t="s">
        <v>96</v>
      </c>
    </row>
    <row r="24" spans="1:10" ht="23.25" customHeight="1">
      <c r="A24" s="136" t="s">
        <v>157</v>
      </c>
      <c r="B24" s="50" t="s">
        <v>188</v>
      </c>
      <c r="C24" s="39"/>
      <c r="D24" s="169">
        <v>-3040560</v>
      </c>
      <c r="E24" s="169">
        <v>-3199715</v>
      </c>
      <c r="F24" s="169">
        <v>-3016610</v>
      </c>
      <c r="G24" s="169"/>
      <c r="H24" s="225">
        <v>-58507923</v>
      </c>
      <c r="I24" s="169"/>
      <c r="J24" s="169">
        <v>-32164392</v>
      </c>
    </row>
    <row r="25" spans="1:10" ht="23.25" customHeight="1">
      <c r="A25" s="103" t="s">
        <v>174</v>
      </c>
      <c r="B25" s="50"/>
      <c r="C25" s="39"/>
      <c r="D25" s="239">
        <v>-3529039</v>
      </c>
      <c r="E25" s="162"/>
      <c r="F25" s="239">
        <v>-1382582</v>
      </c>
      <c r="G25" s="162"/>
      <c r="H25" s="239">
        <v>-3529039</v>
      </c>
      <c r="I25" s="162"/>
      <c r="J25" s="239">
        <v>-1382582</v>
      </c>
    </row>
    <row r="26" spans="1:10" ht="23.25" customHeight="1">
      <c r="A26" s="61"/>
      <c r="B26" s="140"/>
      <c r="C26" s="61"/>
      <c r="D26" s="35">
        <f>SUM(D11:D25)</f>
        <v>1215138062</v>
      </c>
      <c r="E26" s="35"/>
      <c r="F26" s="35">
        <f>SUM(F11:F25)</f>
        <v>1008222937</v>
      </c>
      <c r="G26" s="35"/>
      <c r="H26" s="35">
        <f>SUM(H11:H25)</f>
        <v>1215138062</v>
      </c>
      <c r="I26" s="35"/>
      <c r="J26" s="35">
        <f>SUM(J11:J25)</f>
        <v>1008222937</v>
      </c>
    </row>
    <row r="27" spans="1:10" ht="23.25" customHeight="1">
      <c r="A27" s="139" t="s">
        <v>52</v>
      </c>
      <c r="B27" s="50"/>
      <c r="C27" s="139"/>
      <c r="D27" s="35"/>
      <c r="E27" s="35"/>
      <c r="F27" s="35"/>
      <c r="G27" s="129"/>
      <c r="H27" s="35"/>
      <c r="I27" s="35"/>
      <c r="J27" s="35"/>
    </row>
    <row r="28" spans="1:10" ht="23.25" customHeight="1">
      <c r="A28" s="39" t="s">
        <v>3</v>
      </c>
      <c r="B28" s="50"/>
      <c r="C28" s="39"/>
      <c r="D28" s="56">
        <f t="shared" ref="D28:D33" si="1">H28</f>
        <v>304997081</v>
      </c>
      <c r="E28" s="35"/>
      <c r="F28" s="56">
        <v>-86814507</v>
      </c>
      <c r="G28" s="35"/>
      <c r="H28" s="56">
        <v>304997081</v>
      </c>
      <c r="I28" s="35"/>
      <c r="J28" s="56">
        <v>-86814507</v>
      </c>
    </row>
    <row r="29" spans="1:10" ht="23.25" customHeight="1">
      <c r="A29" s="103" t="s">
        <v>81</v>
      </c>
      <c r="B29" s="50"/>
      <c r="C29" s="39"/>
      <c r="D29" s="56">
        <f t="shared" si="1"/>
        <v>31911808</v>
      </c>
      <c r="E29" s="35"/>
      <c r="F29" s="56">
        <v>37818797</v>
      </c>
      <c r="G29" s="35"/>
      <c r="H29" s="56">
        <v>31911808</v>
      </c>
      <c r="I29" s="35"/>
      <c r="J29" s="56">
        <v>37818797</v>
      </c>
    </row>
    <row r="30" spans="1:10" ht="23.25" customHeight="1">
      <c r="A30" s="39" t="s">
        <v>4</v>
      </c>
      <c r="B30" s="50"/>
      <c r="C30" s="39"/>
      <c r="D30" s="56">
        <f t="shared" si="1"/>
        <v>195093737</v>
      </c>
      <c r="E30" s="35"/>
      <c r="F30" s="56">
        <v>483018640</v>
      </c>
      <c r="G30" s="35"/>
      <c r="H30" s="56">
        <v>195093737</v>
      </c>
      <c r="I30" s="35"/>
      <c r="J30" s="56">
        <v>483018640</v>
      </c>
    </row>
    <row r="31" spans="1:10" ht="23.25" customHeight="1">
      <c r="A31" s="39" t="s">
        <v>8</v>
      </c>
      <c r="B31" s="50"/>
      <c r="C31" s="39"/>
      <c r="D31" s="56">
        <f t="shared" si="1"/>
        <v>-2055249</v>
      </c>
      <c r="E31" s="35"/>
      <c r="F31" s="56">
        <v>-36352</v>
      </c>
      <c r="G31" s="35"/>
      <c r="H31" s="56">
        <v>-2055249</v>
      </c>
      <c r="I31" s="35"/>
      <c r="J31" s="56">
        <v>-36352</v>
      </c>
    </row>
    <row r="32" spans="1:10" ht="23.25" customHeight="1">
      <c r="A32" s="39" t="s">
        <v>13</v>
      </c>
      <c r="B32" s="50"/>
      <c r="C32" s="39"/>
      <c r="D32" s="56">
        <f t="shared" si="1"/>
        <v>-119447643</v>
      </c>
      <c r="E32" s="35"/>
      <c r="F32" s="56">
        <v>86241336</v>
      </c>
      <c r="G32" s="35"/>
      <c r="H32" s="56">
        <v>-119447643</v>
      </c>
      <c r="I32" s="35"/>
      <c r="J32" s="56">
        <v>86241336</v>
      </c>
    </row>
    <row r="33" spans="1:10" ht="23.25" customHeight="1">
      <c r="A33" s="136" t="s">
        <v>150</v>
      </c>
      <c r="B33" s="50"/>
      <c r="C33" s="39"/>
      <c r="D33" s="56">
        <f t="shared" si="1"/>
        <v>-65269717</v>
      </c>
      <c r="E33" s="35"/>
      <c r="F33" s="56">
        <v>452513</v>
      </c>
      <c r="G33" s="35"/>
      <c r="H33" s="56">
        <v>-65269717</v>
      </c>
      <c r="I33" s="35"/>
      <c r="J33" s="56">
        <v>452513</v>
      </c>
    </row>
    <row r="34" spans="1:10" ht="23.25" customHeight="1">
      <c r="A34" s="61" t="s">
        <v>158</v>
      </c>
      <c r="B34" s="140"/>
      <c r="C34" s="61"/>
      <c r="D34" s="141">
        <f>SUM(D26:D33)</f>
        <v>1560368079</v>
      </c>
      <c r="E34" s="68"/>
      <c r="F34" s="141">
        <f>SUM(F26:F33)</f>
        <v>1528903364</v>
      </c>
      <c r="G34" s="68"/>
      <c r="H34" s="141">
        <f>SUM(H26:H33)</f>
        <v>1560368079</v>
      </c>
      <c r="I34" s="68"/>
      <c r="J34" s="141">
        <f>SUM(J26:J33)</f>
        <v>1528903364</v>
      </c>
    </row>
    <row r="35" spans="1:10" ht="24" customHeight="1">
      <c r="A35" s="136" t="s">
        <v>132</v>
      </c>
      <c r="B35" s="50">
        <v>17</v>
      </c>
      <c r="C35" s="39"/>
      <c r="D35" s="56">
        <v>-20947581</v>
      </c>
      <c r="E35" s="35"/>
      <c r="F35" s="56">
        <v>-43193941</v>
      </c>
      <c r="G35" s="35"/>
      <c r="H35" s="56">
        <v>-20947581</v>
      </c>
      <c r="I35" s="35"/>
      <c r="J35" s="56">
        <v>-43193941</v>
      </c>
    </row>
    <row r="36" spans="1:10" s="137" customFormat="1" ht="24.75" customHeight="1">
      <c r="A36" s="136" t="s">
        <v>133</v>
      </c>
      <c r="B36" s="140"/>
      <c r="C36" s="61"/>
      <c r="D36" s="87">
        <v>-75486298</v>
      </c>
      <c r="E36" s="87"/>
      <c r="F36" s="87">
        <v>-94466912</v>
      </c>
      <c r="G36" s="87"/>
      <c r="H36" s="87">
        <v>-75486298</v>
      </c>
      <c r="I36" s="87"/>
      <c r="J36" s="87">
        <v>-94466912</v>
      </c>
    </row>
    <row r="37" spans="1:10" s="137" customFormat="1" ht="23.25" customHeight="1">
      <c r="A37" s="61" t="s">
        <v>159</v>
      </c>
      <c r="B37" s="140"/>
      <c r="C37" s="61"/>
      <c r="D37" s="100">
        <f t="shared" ref="D37:J37" si="2">SUM(D34:D36)</f>
        <v>1463934200</v>
      </c>
      <c r="E37" s="68">
        <f t="shared" si="2"/>
        <v>0</v>
      </c>
      <c r="F37" s="100">
        <f t="shared" si="2"/>
        <v>1391242511</v>
      </c>
      <c r="G37" s="68">
        <f t="shared" si="2"/>
        <v>0</v>
      </c>
      <c r="H37" s="100">
        <f t="shared" si="2"/>
        <v>1463934200</v>
      </c>
      <c r="I37" s="68">
        <f t="shared" si="2"/>
        <v>0</v>
      </c>
      <c r="J37" s="100">
        <f t="shared" si="2"/>
        <v>1391242511</v>
      </c>
    </row>
    <row r="38" spans="1:10" ht="23.25" customHeight="1">
      <c r="A38" s="90"/>
      <c r="B38" s="90"/>
      <c r="C38" s="90"/>
      <c r="D38" s="35"/>
      <c r="E38" s="35"/>
      <c r="F38" s="35"/>
      <c r="G38" s="68"/>
      <c r="H38" s="35"/>
      <c r="I38" s="35"/>
      <c r="J38" s="35"/>
    </row>
    <row r="39" spans="1:10" ht="23.25" customHeight="1">
      <c r="A39" s="59" t="s">
        <v>35</v>
      </c>
      <c r="B39" s="59"/>
      <c r="C39" s="59"/>
      <c r="D39" s="126"/>
      <c r="E39" s="126"/>
      <c r="F39" s="126"/>
      <c r="G39" s="126"/>
      <c r="H39" s="126"/>
      <c r="I39" s="126"/>
      <c r="J39" s="126"/>
    </row>
    <row r="40" spans="1:10" ht="23.25" customHeight="1">
      <c r="A40" s="59" t="s">
        <v>36</v>
      </c>
      <c r="B40" s="59"/>
      <c r="C40" s="59"/>
      <c r="D40" s="126"/>
      <c r="E40" s="126"/>
      <c r="F40" s="126"/>
      <c r="G40" s="126"/>
      <c r="H40" s="126"/>
      <c r="I40" s="126"/>
      <c r="J40" s="126"/>
    </row>
    <row r="41" spans="1:10" ht="23.25" customHeight="1">
      <c r="A41" s="90"/>
      <c r="B41" s="90"/>
      <c r="C41" s="90"/>
      <c r="D41" s="126"/>
      <c r="E41" s="126"/>
      <c r="F41" s="126"/>
      <c r="G41" s="126"/>
      <c r="H41" s="126"/>
      <c r="I41" s="126"/>
      <c r="J41" s="126"/>
    </row>
    <row r="42" spans="1:10" ht="23.25" customHeight="1">
      <c r="A42" s="90"/>
      <c r="B42" s="90"/>
      <c r="C42" s="90"/>
      <c r="D42" s="252" t="s">
        <v>54</v>
      </c>
      <c r="E42" s="250"/>
      <c r="F42" s="250"/>
      <c r="G42" s="90"/>
      <c r="H42" s="250"/>
      <c r="I42" s="250"/>
      <c r="J42" s="252"/>
    </row>
    <row r="43" spans="1:10" ht="23.25" customHeight="1">
      <c r="A43" s="90"/>
      <c r="B43" s="138"/>
      <c r="C43" s="90"/>
      <c r="D43" s="250" t="s">
        <v>53</v>
      </c>
      <c r="E43" s="250"/>
      <c r="F43" s="250"/>
      <c r="G43" s="90"/>
      <c r="H43" s="250" t="s">
        <v>55</v>
      </c>
      <c r="I43" s="250"/>
      <c r="J43" s="250"/>
    </row>
    <row r="44" spans="1:10" ht="23.25" customHeight="1">
      <c r="A44" s="90"/>
      <c r="B44" s="138"/>
      <c r="C44" s="90"/>
      <c r="D44" s="240" t="s">
        <v>116</v>
      </c>
      <c r="E44" s="240"/>
      <c r="F44" s="240"/>
      <c r="G44" s="3"/>
      <c r="H44" s="240" t="s">
        <v>116</v>
      </c>
      <c r="I44" s="240"/>
      <c r="J44" s="240"/>
    </row>
    <row r="45" spans="1:10" ht="23.25" customHeight="1">
      <c r="A45" s="90"/>
      <c r="B45" s="138"/>
      <c r="C45" s="90"/>
      <c r="D45" s="240" t="s">
        <v>91</v>
      </c>
      <c r="E45" s="240"/>
      <c r="F45" s="240"/>
      <c r="G45" s="3"/>
      <c r="H45" s="240" t="s">
        <v>91</v>
      </c>
      <c r="I45" s="240"/>
      <c r="J45" s="240"/>
    </row>
    <row r="46" spans="1:10" ht="23.25" customHeight="1">
      <c r="A46" s="90"/>
      <c r="B46" s="138" t="s">
        <v>11</v>
      </c>
      <c r="C46" s="90"/>
      <c r="D46" s="96">
        <v>2561</v>
      </c>
      <c r="E46" s="96"/>
      <c r="F46" s="96">
        <v>2560</v>
      </c>
      <c r="G46" s="96"/>
      <c r="H46" s="96">
        <v>2561</v>
      </c>
      <c r="I46" s="96"/>
      <c r="J46" s="96">
        <v>2560</v>
      </c>
    </row>
    <row r="47" spans="1:10" ht="21.6" customHeight="1">
      <c r="A47" s="90"/>
      <c r="B47" s="90"/>
      <c r="C47" s="90"/>
      <c r="D47" s="251" t="s">
        <v>56</v>
      </c>
      <c r="E47" s="251"/>
      <c r="F47" s="251"/>
      <c r="G47" s="251"/>
      <c r="H47" s="251"/>
      <c r="I47" s="251"/>
      <c r="J47" s="251"/>
    </row>
    <row r="48" spans="1:10" ht="21.95" customHeight="1">
      <c r="A48" s="70" t="s">
        <v>31</v>
      </c>
      <c r="B48" s="50"/>
      <c r="C48" s="70"/>
      <c r="D48" s="91"/>
      <c r="E48" s="91"/>
      <c r="F48" s="91"/>
      <c r="G48" s="91"/>
      <c r="H48" s="91"/>
      <c r="I48" s="91"/>
      <c r="J48" s="91"/>
    </row>
    <row r="49" spans="1:10" ht="21.95" customHeight="1">
      <c r="A49" s="103" t="s">
        <v>136</v>
      </c>
      <c r="B49" s="50">
        <v>9</v>
      </c>
      <c r="C49" s="39"/>
      <c r="D49" s="172">
        <v>-5966800</v>
      </c>
      <c r="E49" s="173"/>
      <c r="F49" s="172">
        <v>-16647650</v>
      </c>
      <c r="G49" s="169"/>
      <c r="H49" s="172">
        <f>D49</f>
        <v>-5966800</v>
      </c>
      <c r="I49" s="173"/>
      <c r="J49" s="172">
        <v>-16647650</v>
      </c>
    </row>
    <row r="50" spans="1:10" ht="21.95" customHeight="1">
      <c r="A50" s="136" t="s">
        <v>190</v>
      </c>
      <c r="B50" s="50"/>
      <c r="C50" s="39"/>
      <c r="D50" s="56">
        <v>23791426</v>
      </c>
      <c r="E50" s="35"/>
      <c r="F50" s="188" t="s">
        <v>96</v>
      </c>
      <c r="G50" s="35"/>
      <c r="H50" s="56">
        <v>23791426</v>
      </c>
      <c r="I50" s="35"/>
      <c r="J50" s="188" t="s">
        <v>96</v>
      </c>
    </row>
    <row r="51" spans="1:10" ht="21.95" customHeight="1">
      <c r="A51" s="103" t="s">
        <v>134</v>
      </c>
      <c r="B51" s="50"/>
      <c r="C51" s="39"/>
      <c r="D51" s="172">
        <v>-186428013</v>
      </c>
      <c r="E51" s="173"/>
      <c r="F51" s="172">
        <v>-558540562</v>
      </c>
      <c r="G51" s="169"/>
      <c r="H51" s="172">
        <f>D51</f>
        <v>-186428013</v>
      </c>
      <c r="I51" s="173"/>
      <c r="J51" s="172">
        <v>-558540562</v>
      </c>
    </row>
    <row r="52" spans="1:10" ht="21.95" customHeight="1">
      <c r="A52" s="103" t="s">
        <v>160</v>
      </c>
      <c r="B52" s="50"/>
      <c r="C52" s="39"/>
      <c r="D52" s="172">
        <v>4230016</v>
      </c>
      <c r="E52" s="173"/>
      <c r="F52" s="172">
        <v>5102200</v>
      </c>
      <c r="G52" s="169"/>
      <c r="H52" s="172">
        <f>D52</f>
        <v>4230016</v>
      </c>
      <c r="I52" s="173"/>
      <c r="J52" s="172">
        <v>5102200</v>
      </c>
    </row>
    <row r="53" spans="1:10" ht="21.95" customHeight="1">
      <c r="A53" s="136" t="s">
        <v>135</v>
      </c>
      <c r="B53" s="50"/>
      <c r="C53" s="39"/>
      <c r="D53" s="172">
        <v>-1092533</v>
      </c>
      <c r="E53" s="173"/>
      <c r="F53" s="172">
        <v>-3734863</v>
      </c>
      <c r="G53" s="169"/>
      <c r="H53" s="172">
        <f>D53</f>
        <v>-1092533</v>
      </c>
      <c r="I53" s="173"/>
      <c r="J53" s="172">
        <v>-3734863</v>
      </c>
    </row>
    <row r="54" spans="1:10" ht="21.95" customHeight="1">
      <c r="A54" s="136" t="s">
        <v>148</v>
      </c>
      <c r="B54" s="50" t="s">
        <v>188</v>
      </c>
      <c r="C54" s="39"/>
      <c r="D54" s="172">
        <v>58507923</v>
      </c>
      <c r="E54" s="173"/>
      <c r="F54" s="172">
        <v>32164392</v>
      </c>
      <c r="G54" s="169"/>
      <c r="H54" s="172">
        <f>D54</f>
        <v>58507923</v>
      </c>
      <c r="I54" s="173"/>
      <c r="J54" s="172">
        <v>32164392</v>
      </c>
    </row>
    <row r="55" spans="1:10" ht="21.95" customHeight="1">
      <c r="A55" s="103" t="s">
        <v>174</v>
      </c>
      <c r="B55" s="50"/>
      <c r="C55" s="39"/>
      <c r="D55" s="172">
        <v>3529039</v>
      </c>
      <c r="E55" s="173"/>
      <c r="F55" s="172">
        <v>1382582</v>
      </c>
      <c r="G55" s="169"/>
      <c r="H55" s="172">
        <v>3529039</v>
      </c>
      <c r="I55" s="173"/>
      <c r="J55" s="172">
        <v>1382582</v>
      </c>
    </row>
    <row r="56" spans="1:10" ht="21.95" customHeight="1">
      <c r="A56" s="61" t="s">
        <v>184</v>
      </c>
      <c r="B56" s="50"/>
      <c r="C56" s="61"/>
      <c r="D56" s="130">
        <f>SUM(D49:D55)</f>
        <v>-103428942</v>
      </c>
      <c r="E56" s="69">
        <f>SUM(E54:E54)</f>
        <v>0</v>
      </c>
      <c r="F56" s="130">
        <f>SUM(F49:F55)</f>
        <v>-540273901</v>
      </c>
      <c r="G56" s="69">
        <f>SUM(G54:G54)</f>
        <v>0</v>
      </c>
      <c r="H56" s="130">
        <f>SUM(H49:H55)</f>
        <v>-103428942</v>
      </c>
      <c r="I56" s="69">
        <f>SUM(I54:I54)</f>
        <v>0</v>
      </c>
      <c r="J56" s="130">
        <f>SUM(J49:J55)</f>
        <v>-540273901</v>
      </c>
    </row>
    <row r="57" spans="1:10" ht="7.5" customHeight="1">
      <c r="A57" s="61"/>
      <c r="B57" s="50"/>
      <c r="C57" s="61"/>
      <c r="D57" s="124"/>
      <c r="E57" s="121"/>
      <c r="F57" s="124"/>
      <c r="G57" s="131"/>
      <c r="H57" s="124"/>
      <c r="I57" s="121"/>
      <c r="J57" s="124"/>
    </row>
    <row r="58" spans="1:10" ht="21.95" customHeight="1">
      <c r="A58" s="70" t="s">
        <v>32</v>
      </c>
      <c r="B58" s="50"/>
      <c r="C58" s="70"/>
      <c r="D58" s="124"/>
      <c r="E58" s="121"/>
      <c r="F58" s="124"/>
      <c r="G58" s="121"/>
      <c r="H58" s="124"/>
      <c r="I58" s="121"/>
      <c r="J58" s="124"/>
    </row>
    <row r="59" spans="1:10" ht="21.95" customHeight="1">
      <c r="A59" s="103" t="s">
        <v>112</v>
      </c>
      <c r="B59" s="50"/>
      <c r="C59" s="39"/>
      <c r="D59" s="204">
        <v>-567671500</v>
      </c>
      <c r="E59" s="173"/>
      <c r="F59" s="172">
        <v>-665203500</v>
      </c>
      <c r="G59" s="174"/>
      <c r="H59" s="204">
        <v>-567671500</v>
      </c>
      <c r="I59" s="173"/>
      <c r="J59" s="172">
        <v>-665203500</v>
      </c>
    </row>
    <row r="60" spans="1:10" ht="21.95" customHeight="1">
      <c r="A60" s="103" t="s">
        <v>189</v>
      </c>
      <c r="B60" s="50">
        <v>14</v>
      </c>
      <c r="C60" s="39"/>
      <c r="D60" s="172">
        <v>-500000000</v>
      </c>
      <c r="E60" s="173"/>
      <c r="F60" s="188" t="s">
        <v>96</v>
      </c>
      <c r="G60" s="174"/>
      <c r="H60" s="172">
        <v>-500000000</v>
      </c>
      <c r="I60" s="173"/>
      <c r="J60" s="188" t="s">
        <v>96</v>
      </c>
    </row>
    <row r="61" spans="1:10" ht="21.95" customHeight="1">
      <c r="A61" s="136" t="s">
        <v>149</v>
      </c>
      <c r="B61" s="50"/>
      <c r="C61" s="39"/>
      <c r="D61" s="172"/>
      <c r="E61" s="173"/>
      <c r="F61" s="172"/>
      <c r="G61" s="173"/>
      <c r="H61" s="172"/>
      <c r="I61" s="173"/>
      <c r="J61" s="172"/>
    </row>
    <row r="62" spans="1:10" ht="21.95" customHeight="1">
      <c r="A62" s="227" t="s">
        <v>137</v>
      </c>
      <c r="B62" s="50"/>
      <c r="C62" s="39"/>
      <c r="D62" s="172">
        <v>-40622040</v>
      </c>
      <c r="E62" s="173"/>
      <c r="F62" s="172">
        <v>-10155510</v>
      </c>
      <c r="G62" s="173"/>
      <c r="H62" s="172">
        <v>-40622040</v>
      </c>
      <c r="I62" s="173"/>
      <c r="J62" s="172">
        <v>-10155510</v>
      </c>
    </row>
    <row r="63" spans="1:10" ht="21.95" customHeight="1">
      <c r="A63" s="136" t="s">
        <v>138</v>
      </c>
      <c r="B63" s="50">
        <v>27</v>
      </c>
      <c r="C63" s="39"/>
      <c r="D63" s="172">
        <v>-129600000</v>
      </c>
      <c r="E63" s="173"/>
      <c r="F63" s="172">
        <v>-129600000</v>
      </c>
      <c r="G63" s="173"/>
      <c r="H63" s="172">
        <v>-129600000</v>
      </c>
      <c r="I63" s="173"/>
      <c r="J63" s="172">
        <v>-129600000</v>
      </c>
    </row>
    <row r="64" spans="1:10" ht="21.95" customHeight="1">
      <c r="A64" s="39" t="s">
        <v>63</v>
      </c>
      <c r="B64" s="50"/>
      <c r="C64" s="39"/>
      <c r="D64" s="204">
        <v>-40575512</v>
      </c>
      <c r="E64" s="173"/>
      <c r="F64" s="204">
        <v>-48928927</v>
      </c>
      <c r="G64" s="173"/>
      <c r="H64" s="204">
        <v>-40575512</v>
      </c>
      <c r="I64" s="173"/>
      <c r="J64" s="204">
        <v>-48928927</v>
      </c>
    </row>
    <row r="65" spans="1:15" ht="21.95" customHeight="1">
      <c r="A65" s="61" t="s">
        <v>139</v>
      </c>
      <c r="B65" s="50"/>
      <c r="C65" s="61"/>
      <c r="D65" s="130">
        <f>SUM(D59:D64)</f>
        <v>-1278469052</v>
      </c>
      <c r="E65" s="69">
        <f>SUM(E64:E64)</f>
        <v>0</v>
      </c>
      <c r="F65" s="130">
        <f>SUM(F59:F64)</f>
        <v>-853887937</v>
      </c>
      <c r="G65" s="69">
        <f>SUM(G64:G64)</f>
        <v>0</v>
      </c>
      <c r="H65" s="130">
        <f>SUM(H59:H64)</f>
        <v>-1278469052</v>
      </c>
      <c r="I65" s="69">
        <f>SUM(I64:I64)</f>
        <v>0</v>
      </c>
      <c r="J65" s="130">
        <f>SUM(J59:J64)</f>
        <v>-853887937</v>
      </c>
    </row>
    <row r="66" spans="1:15" ht="7.5" customHeight="1">
      <c r="A66" s="61"/>
      <c r="B66" s="50"/>
      <c r="C66" s="61"/>
      <c r="D66" s="69"/>
      <c r="E66" s="36"/>
      <c r="F66" s="69"/>
      <c r="G66" s="36"/>
      <c r="H66" s="69"/>
      <c r="I66" s="36"/>
      <c r="J66" s="69"/>
      <c r="K66" s="142"/>
      <c r="L66" s="142"/>
      <c r="M66" s="142"/>
      <c r="N66" s="142"/>
      <c r="O66" s="142"/>
    </row>
    <row r="67" spans="1:15" ht="21.95" customHeight="1">
      <c r="A67" s="227" t="s">
        <v>140</v>
      </c>
      <c r="B67" s="50"/>
      <c r="C67" s="61"/>
      <c r="D67" s="92"/>
      <c r="E67" s="92"/>
      <c r="F67" s="92"/>
      <c r="G67" s="92"/>
      <c r="H67" s="92"/>
      <c r="I67" s="92"/>
      <c r="J67" s="92"/>
      <c r="K67" s="184">
        <f>D73-BL!D10</f>
        <v>0</v>
      </c>
      <c r="L67" s="184">
        <f>H73-BL!H10</f>
        <v>0</v>
      </c>
    </row>
    <row r="68" spans="1:15" ht="21.95" customHeight="1">
      <c r="A68" s="227" t="s">
        <v>141</v>
      </c>
      <c r="B68" s="50"/>
      <c r="C68" s="61"/>
      <c r="D68" s="228">
        <f>SUM(D37,D56,D65)</f>
        <v>82036206</v>
      </c>
      <c r="E68" s="228"/>
      <c r="F68" s="228">
        <f>SUM(F37,F56,F65)</f>
        <v>-2919327</v>
      </c>
      <c r="G68" s="228"/>
      <c r="H68" s="228">
        <f>SUM(H37,H56,H65)</f>
        <v>82036206</v>
      </c>
      <c r="I68" s="228"/>
      <c r="J68" s="228">
        <f>SUM(J37,J56,J65)</f>
        <v>-2919327</v>
      </c>
      <c r="K68" s="184"/>
      <c r="L68" s="184"/>
    </row>
    <row r="69" spans="1:15" ht="21.95" customHeight="1">
      <c r="A69" s="227" t="s">
        <v>142</v>
      </c>
      <c r="B69" s="50"/>
      <c r="C69" s="61"/>
      <c r="D69" s="69"/>
      <c r="E69" s="69"/>
      <c r="F69" s="69"/>
      <c r="G69" s="69"/>
      <c r="H69" s="69"/>
      <c r="I69" s="69"/>
      <c r="J69" s="69"/>
      <c r="K69" s="184"/>
      <c r="L69" s="184"/>
    </row>
    <row r="70" spans="1:15" ht="21.95" customHeight="1">
      <c r="A70" s="227" t="s">
        <v>143</v>
      </c>
      <c r="B70" s="50"/>
      <c r="C70" s="61"/>
      <c r="D70" s="226">
        <v>1178189</v>
      </c>
      <c r="E70" s="228"/>
      <c r="F70" s="226">
        <v>732257</v>
      </c>
      <c r="G70" s="228"/>
      <c r="H70" s="226">
        <v>1178189</v>
      </c>
      <c r="I70" s="228"/>
      <c r="J70" s="226">
        <v>732257</v>
      </c>
      <c r="K70" s="184"/>
      <c r="L70" s="184"/>
    </row>
    <row r="71" spans="1:15" ht="21.95" customHeight="1">
      <c r="A71" s="90" t="s">
        <v>140</v>
      </c>
      <c r="B71" s="50"/>
      <c r="C71" s="61"/>
      <c r="D71" s="68">
        <f>SUM(D68:D70)</f>
        <v>83214395</v>
      </c>
      <c r="E71" s="68"/>
      <c r="F71" s="68">
        <f>SUM(F68:F70)</f>
        <v>-2187070</v>
      </c>
      <c r="G71" s="68"/>
      <c r="H71" s="68">
        <f>SUM(H68:H70)</f>
        <v>83214395</v>
      </c>
      <c r="I71" s="68"/>
      <c r="J71" s="68">
        <f>SUM(J68:J70)</f>
        <v>-2187070</v>
      </c>
      <c r="K71" s="184"/>
      <c r="L71" s="184"/>
    </row>
    <row r="72" spans="1:15" ht="21.95" customHeight="1">
      <c r="A72" s="103" t="s">
        <v>161</v>
      </c>
      <c r="B72" s="50"/>
      <c r="C72" s="39"/>
      <c r="D72" s="57">
        <v>70547907</v>
      </c>
      <c r="E72" s="121"/>
      <c r="F72" s="57">
        <v>72734977</v>
      </c>
      <c r="G72" s="36"/>
      <c r="H72" s="57">
        <v>70547907</v>
      </c>
      <c r="I72" s="121"/>
      <c r="J72" s="57">
        <v>72734977</v>
      </c>
    </row>
    <row r="73" spans="1:15" ht="21.95" customHeight="1" thickBot="1">
      <c r="A73" s="61" t="s">
        <v>162</v>
      </c>
      <c r="B73" s="50">
        <v>5</v>
      </c>
      <c r="C73" s="61"/>
      <c r="D73" s="132">
        <f>SUM(D71:D72)</f>
        <v>153762302</v>
      </c>
      <c r="E73" s="36"/>
      <c r="F73" s="132">
        <f>SUM(F71:F72)</f>
        <v>70547907</v>
      </c>
      <c r="G73" s="126"/>
      <c r="H73" s="132">
        <f>SUM(H71:H72)</f>
        <v>153762302</v>
      </c>
      <c r="I73" s="36"/>
      <c r="J73" s="132">
        <f>SUM(J71:J72)</f>
        <v>70547907</v>
      </c>
    </row>
    <row r="74" spans="1:15" ht="8.1" customHeight="1" thickTop="1">
      <c r="A74" s="61"/>
      <c r="B74" s="92"/>
      <c r="C74" s="92"/>
      <c r="D74" s="92"/>
      <c r="E74" s="92"/>
      <c r="F74" s="92"/>
      <c r="G74" s="92"/>
      <c r="H74" s="92"/>
      <c r="I74" s="92"/>
      <c r="J74" s="92"/>
    </row>
    <row r="75" spans="1:15" ht="21.95" customHeight="1">
      <c r="A75" s="90" t="s">
        <v>64</v>
      </c>
    </row>
    <row r="76" spans="1:15" ht="21.95" customHeight="1">
      <c r="A76" s="227" t="s">
        <v>144</v>
      </c>
    </row>
    <row r="77" spans="1:15" ht="21.95" customHeight="1">
      <c r="A77" s="143" t="s">
        <v>115</v>
      </c>
      <c r="B77" s="197">
        <v>11</v>
      </c>
      <c r="D77" s="105">
        <v>173303783</v>
      </c>
      <c r="E77" s="135"/>
      <c r="F77" s="105">
        <v>887389340</v>
      </c>
      <c r="G77" s="135"/>
      <c r="H77" s="105">
        <v>173303783</v>
      </c>
      <c r="I77" s="135"/>
      <c r="J77" s="105">
        <v>887389340.12</v>
      </c>
      <c r="L77" s="144"/>
    </row>
    <row r="78" spans="1:15" ht="21.95" customHeight="1">
      <c r="A78" s="227" t="s">
        <v>65</v>
      </c>
      <c r="B78" s="197">
        <v>11</v>
      </c>
      <c r="D78" s="135">
        <v>-677263</v>
      </c>
      <c r="E78" s="135"/>
      <c r="F78" s="135">
        <v>-3220958</v>
      </c>
      <c r="G78" s="135"/>
      <c r="H78" s="135">
        <v>-677263</v>
      </c>
      <c r="I78" s="135"/>
      <c r="J78" s="135">
        <v>-3220958</v>
      </c>
    </row>
    <row r="79" spans="1:15" ht="21.95" customHeight="1">
      <c r="A79" s="143" t="s">
        <v>185</v>
      </c>
      <c r="D79" s="188" t="s">
        <v>96</v>
      </c>
      <c r="E79" s="135"/>
      <c r="F79" s="135">
        <v>-405266839.63</v>
      </c>
      <c r="G79" s="135"/>
      <c r="H79" s="188" t="s">
        <v>96</v>
      </c>
      <c r="I79" s="135"/>
      <c r="J79" s="135">
        <v>-405266839.63</v>
      </c>
    </row>
    <row r="80" spans="1:15" ht="21.95" customHeight="1">
      <c r="A80" s="143" t="s">
        <v>86</v>
      </c>
      <c r="D80" s="134">
        <v>13801493</v>
      </c>
      <c r="E80" s="135"/>
      <c r="F80" s="134">
        <v>79639020</v>
      </c>
      <c r="G80" s="135"/>
      <c r="H80" s="134">
        <v>13801493</v>
      </c>
      <c r="I80" s="135"/>
      <c r="J80" s="134">
        <v>79639020</v>
      </c>
    </row>
    <row r="81" spans="1:10" ht="21.95" customHeight="1">
      <c r="A81" s="90" t="s">
        <v>66</v>
      </c>
      <c r="D81" s="135"/>
      <c r="E81" s="135"/>
      <c r="F81" s="135"/>
      <c r="G81" s="135"/>
      <c r="H81" s="135"/>
      <c r="I81" s="135"/>
      <c r="J81" s="135"/>
    </row>
    <row r="82" spans="1:10" ht="21.95" customHeight="1" thickBot="1">
      <c r="A82" s="90" t="s">
        <v>67</v>
      </c>
      <c r="D82" s="145">
        <f>SUM(D77:D81)</f>
        <v>186428013</v>
      </c>
      <c r="E82" s="135"/>
      <c r="F82" s="145">
        <f>SUM(F77:F81)</f>
        <v>558540562.37</v>
      </c>
      <c r="G82" s="135"/>
      <c r="H82" s="145">
        <f>SUM(H77:H81)</f>
        <v>186428013</v>
      </c>
      <c r="I82" s="135"/>
      <c r="J82" s="145">
        <f>SUM(J77:J81)</f>
        <v>558540562.49000001</v>
      </c>
    </row>
    <row r="83" spans="1:10" ht="23.25" customHeight="1" thickTop="1"/>
  </sheetData>
  <mergeCells count="18">
    <mergeCell ref="D47:J47"/>
    <mergeCell ref="D42:F42"/>
    <mergeCell ref="H42:J42"/>
    <mergeCell ref="D43:F43"/>
    <mergeCell ref="H43:J43"/>
    <mergeCell ref="D45:F45"/>
    <mergeCell ref="H45:J45"/>
    <mergeCell ref="D44:F44"/>
    <mergeCell ref="H44:J44"/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SH Seperate</vt:lpstr>
      <vt:lpstr>CF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2018-05-23T08:55:24Z</cp:lastPrinted>
  <dcterms:created xsi:type="dcterms:W3CDTF">2005-02-07T13:50:47Z</dcterms:created>
  <dcterms:modified xsi:type="dcterms:W3CDTF">2018-05-30T07:31:10Z</dcterms:modified>
</cp:coreProperties>
</file>