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worksheets/sheet13.xml" ContentType="application/vnd.openxmlformats-officedocument.spreadsheetml.worksheet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worksheets/sheet18.xml" ContentType="application/vnd.openxmlformats-officedocument.spreadsheetml.worksheet+xml"/>
  <Override PartName="/xl/externalLinks/externalLink139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93.xml" ContentType="application/vnd.openxmlformats-officedocument.spreadsheetml.externalLink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60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externalLinks/externalLink169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94.xml" ContentType="application/vnd.openxmlformats-officedocument.spreadsheetml.externalLink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83.xml" ContentType="application/vnd.openxmlformats-officedocument.spreadsheetml.externalLink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worksheets/sheet16.xml" ContentType="application/vnd.openxmlformats-officedocument.spreadsheetml.worksheet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comments3.xml" ContentType="application/vnd.openxmlformats-officedocument.spreadsheetml.comments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worksheets/sheet17.xml" ContentType="application/vnd.openxmlformats-officedocument.spreadsheetml.worksheet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comments4.xml" ContentType="application/vnd.openxmlformats-officedocument.spreadsheetml.comments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backupFile="1" codeName="ThisWorkbook" defaultThemeVersion="124226"/>
  <bookViews>
    <workbookView xWindow="-15" yWindow="-15" windowWidth="10245" windowHeight="8175" tabRatio="860"/>
  </bookViews>
  <sheets>
    <sheet name="BS (E)" sheetId="135" r:id="rId1"/>
    <sheet name="PL (E) (3M)" sheetId="139" r:id="rId2"/>
    <sheet name="SE_CON (E)" sheetId="136" r:id="rId3"/>
    <sheet name="SE_COM (E)" sheetId="137" r:id="rId4"/>
    <sheet name="CF (E)" sheetId="140" state="hidden" r:id="rId5"/>
    <sheet name="CF (E) revise" sheetId="146" r:id="rId6"/>
    <sheet name="CF (T)" sheetId="132" state="hidden" r:id="rId7"/>
    <sheet name="PL (E) (-M)" sheetId="138" state="hidden" r:id="rId8"/>
    <sheet name="PL (T) (-M)" sheetId="133" state="hidden" r:id="rId9"/>
    <sheet name="INV-Flow" sheetId="3" state="hidden" r:id="rId10"/>
    <sheet name="TB_Be1 (M)" sheetId="27" state="hidden" r:id="rId11"/>
    <sheet name="TB_Be1 (M) (2)" sheetId="28" state="hidden" r:id="rId12"/>
    <sheet name="ADJ_Be1 (M)" sheetId="29" state="hidden" r:id="rId13"/>
    <sheet name="ELM (Be1)" sheetId="33" state="hidden" r:id="rId14"/>
    <sheet name="PL(Q3)" sheetId="111" state="hidden" r:id="rId15"/>
    <sheet name="PL(Q1)" sheetId="107" state="hidden" r:id="rId16"/>
    <sheet name="PL(Q2)" sheetId="108" state="hidden" r:id="rId17"/>
    <sheet name="ChEQ (2)" sheetId="113" state="hidden" r:id="rId18"/>
    <sheet name="Revenue" sheetId="59" state="hidden" r:id="rId19"/>
    <sheet name="EXP by nature" sheetId="90" state="hidden" r:id="rId20"/>
    <sheet name="Staff_cost" sheetId="72" state="hidden" r:id="rId21"/>
    <sheet name="Mapping" sheetId="89" state="hidden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5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 localSheetId="5">[18]Sheet1!#REF!</definedName>
    <definedName name="_DAT102">[19]Sheet1!#REF!</definedName>
    <definedName name="_DAT103">[17]Revenue!#REF!</definedName>
    <definedName name="_DAT104">[17]Revenue!#REF!</definedName>
    <definedName name="_DAT105">[17]Revenue!#REF!</definedName>
    <definedName name="_DAT106" localSheetId="5">[18]Sheet1!#REF!</definedName>
    <definedName name="_DAT106">[19]Sheet1!#REF!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 localSheetId="5">[18]Sheet1!#REF!</definedName>
    <definedName name="_DAT110">[19]Sheet1!#REF!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[20]Sheet1!#REF!</definedName>
    <definedName name="_DAT28">'[21]Data-Margin'!#REF!</definedName>
    <definedName name="_DAT29">[20]Sheet1!#REF!</definedName>
    <definedName name="_DAT3">#REF!</definedName>
    <definedName name="_DAT30">[22]Margin!#REF!</definedName>
    <definedName name="_DAT31">[20]Sheet1!#REF!</definedName>
    <definedName name="_DAT32">[22]Margin!#REF!</definedName>
    <definedName name="_DAT33">[20]Sheet1!#REF!</definedName>
    <definedName name="_DAT34">[22]Margin!#REF!</definedName>
    <definedName name="_DAT35">[20]Sheet1!#REF!</definedName>
    <definedName name="_DAT36">[22]Margin!#REF!</definedName>
    <definedName name="_DAT37">[20]Sheet1!#REF!</definedName>
    <definedName name="_DAT38">[22]Margin!#REF!</definedName>
    <definedName name="_DAT39">[20]Sheet1!#REF!</definedName>
    <definedName name="_DAT4">#REF!</definedName>
    <definedName name="_DAT40">[22]Margin!#REF!</definedName>
    <definedName name="_DAT41">[20]Sheet1!#REF!</definedName>
    <definedName name="_DAT42">[22]Margin!#REF!</definedName>
    <definedName name="_DAT43">[20]Sheet1!#REF!</definedName>
    <definedName name="_DAT44">[22]Margin!#REF!</definedName>
    <definedName name="_DAT45">[20]Sheet1!#REF!</definedName>
    <definedName name="_DAT46">[22]Margin!#REF!</definedName>
    <definedName name="_DAT47">[20]Sheet1!#REF!</definedName>
    <definedName name="_DAT48">[22]Margin!#REF!</definedName>
    <definedName name="_DAT49">[20]Sheet1!#REF!</definedName>
    <definedName name="_DAT5">#REF!</definedName>
    <definedName name="_DAT50">[22]Margin!#REF!</definedName>
    <definedName name="_DAT51">[20]Sheet1!#REF!</definedName>
    <definedName name="_DAT52">[22]Margin!#REF!</definedName>
    <definedName name="_DAT53">[20]Sheet1!#REF!</definedName>
    <definedName name="_DAT54">[22]Margin!#REF!</definedName>
    <definedName name="_DAT55">[20]Sheet1!#REF!</definedName>
    <definedName name="_DAT56">[22]Margin!#REF!</definedName>
    <definedName name="_DAT57">[20]Sheet1!#REF!</definedName>
    <definedName name="_DAT58">[22]Margin!#REF!</definedName>
    <definedName name="_DAT59">[20]Sheet1!#REF!</definedName>
    <definedName name="_DAT6">#REF!</definedName>
    <definedName name="_DAT60">[22]Margin!#REF!</definedName>
    <definedName name="_DAT61">[20]Sheet1!#REF!</definedName>
    <definedName name="_DAT62">[22]Margin!#REF!</definedName>
    <definedName name="_DAT63">[20]Sheet1!#REF!</definedName>
    <definedName name="_DAT64">[22]Margin!#REF!</definedName>
    <definedName name="_DAT65">[20]Sheet1!#REF!</definedName>
    <definedName name="_DAT66">[22]Margin!#REF!</definedName>
    <definedName name="_DAT67">[20]Sheet1!#REF!</definedName>
    <definedName name="_DAT68">[22]Margin!#REF!</definedName>
    <definedName name="_DAT69">[20]Sheet1!#REF!</definedName>
    <definedName name="_DAT7">#REF!</definedName>
    <definedName name="_DAT70">[22]Margin!#REF!</definedName>
    <definedName name="_DAT71">[20]Sheet1!#REF!</definedName>
    <definedName name="_DAT72">[22]Margin!#REF!</definedName>
    <definedName name="_DAT73">[20]Sheet1!#REF!</definedName>
    <definedName name="_DAT74">[22]Margin!#REF!</definedName>
    <definedName name="_DAT75">[20]Sheet1!#REF!</definedName>
    <definedName name="_DAT76">[20]Sheet1!#REF!</definedName>
    <definedName name="_DAT77">[20]Sheet1!#REF!</definedName>
    <definedName name="_DAT78">[20]Sheet1!#REF!</definedName>
    <definedName name="_DAT79">[20]Sheet1!#REF!</definedName>
    <definedName name="_DAT8">#REF!</definedName>
    <definedName name="_DAT80">[20]Sheet1!#REF!</definedName>
    <definedName name="_DAT81">[17]Revenue!#REF!</definedName>
    <definedName name="_DAT82" localSheetId="5">[23]Sheet1!#REF!</definedName>
    <definedName name="_DAT82">[24]Sheet1!#REF!</definedName>
    <definedName name="_DAT83">[17]Revenue!#REF!</definedName>
    <definedName name="_DAT84">[17]Revenue!#REF!</definedName>
    <definedName name="_DAT85">[17]Revenue!#REF!</definedName>
    <definedName name="_DAT86" localSheetId="5">[18]Sheet1!#REF!</definedName>
    <definedName name="_DAT86">[19]Sheet1!#REF!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 localSheetId="5">[18]Sheet1!#REF!</definedName>
    <definedName name="_DAT90">[19]Sheet1!#REF!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 localSheetId="5">[18]Sheet1!#REF!</definedName>
    <definedName name="_DAT98">[19]Sheet1!#REF!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5" hidden="1">'PL(Q1)'!$AC$8:$AC$114</definedName>
    <definedName name="_xlnm._FilterDatabase" localSheetId="16" hidden="1">'PL(Q2)'!$AC$8:$AC$114</definedName>
    <definedName name="_xlnm._FilterDatabase" localSheetId="14" hidden="1">'PL(Q3)'!$AD$8:$AD$114</definedName>
    <definedName name="_xlnm._FilterDatabase" localSheetId="10" hidden="1">'TB_Be1 (M)'!$A$1:$E$110</definedName>
    <definedName name="_xlnm._FilterDatabase" localSheetId="11" hidden="1">'TB_Be1 (M) (2)'!$A$1:$F$84</definedName>
    <definedName name="_h2">[25]เงินกู้ธนชาติ!$G$2</definedName>
    <definedName name="_H3" localSheetId="5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'[26]FF-3'!$A$1:$IV$8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'[27]Pnl-10'!$A$1:$I$31</definedName>
    <definedName name="_Pnl20">'[27]20'!$A$1:$K$87</definedName>
    <definedName name="_Pnl30">'[27]30'!$A$1:$L$52</definedName>
    <definedName name="_Pnl70">'[27]70'!$A$1:$K$34</definedName>
    <definedName name="_PRT1" localSheetId="5">#REF!</definedName>
    <definedName name="_PRT1">#REF!</definedName>
    <definedName name="_PRT2" localSheetId="5">#REF!</definedName>
    <definedName name="_PRT2">#REF!</definedName>
    <definedName name="_PRT3" localSheetId="5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1">'[29]SCB 1 - Current'!$F$10</definedName>
    <definedName name="_SCB2">'[29]SCB 2 - Current'!$F$11</definedName>
    <definedName name="_Sort" localSheetId="5" hidden="1">#REF!</definedName>
    <definedName name="_Sort" hidden="1">#REF!</definedName>
    <definedName name="_spl1" localSheetId="5">#REF!</definedName>
    <definedName name="_spl1">#REF!</definedName>
    <definedName name="_spl2" localSheetId="5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5">#REF!</definedName>
    <definedName name="_sps1">#REF!</definedName>
    <definedName name="_sps2" localSheetId="5">#REF!</definedName>
    <definedName name="_sps2">#REF!</definedName>
    <definedName name="_sps3" localSheetId="5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[30]DPLA!#REF!</definedName>
    <definedName name="_ss2">[30]DPLA!#REF!</definedName>
    <definedName name="_ss3">[30]DPLA!#REF!</definedName>
    <definedName name="_ss4">[30]DPLA!#REF!</definedName>
    <definedName name="_ss5">[30]DPLA!#REF!</definedName>
    <definedName name="_ss6">[30]DPLA!#REF!</definedName>
    <definedName name="_ss7">[30]DPLA!#REF!</definedName>
    <definedName name="_ss8">[30]DPLA!#REF!</definedName>
    <definedName name="_ss9">[30]DPLA!#REF!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'[31]11922'!#REF!</definedName>
    <definedName name="a___7">[32]BSI!#REF!</definedName>
    <definedName name="a___8">[32]BSI!#REF!</definedName>
    <definedName name="A_02" localSheetId="5">#REF!</definedName>
    <definedName name="A_02">#REF!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5">#REF!</definedName>
    <definedName name="A_1b">#REF!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\" localSheetId="5">#REF!</definedName>
    <definedName name="a1\">#REF!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'[37]0100'!$A$14:$A$106</definedName>
    <definedName name="Acc_Numbers">'[37]0100'!$C$14:$C$106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[38]K2!$G$36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'[39]Expense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'[40]CA Sheet'!$R$36</definedName>
    <definedName name="adv" localSheetId="5">#REF!</definedName>
    <definedName name="adv">#REF!</definedName>
    <definedName name="advb" localSheetId="5">#REF!</definedName>
    <definedName name="advb">#REF!</definedName>
    <definedName name="adwdWQ" localSheetId="5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'[41]List data adj.'!$A$2:$A$5</definedName>
    <definedName name="afadfdasf" localSheetId="5">#REF!</definedName>
    <definedName name="afadfdasf">#REF!</definedName>
    <definedName name="afadsfaad">'[42]CA Sheet'!$R$36</definedName>
    <definedName name="afaf" localSheetId="5">#REF!</definedName>
    <definedName name="afaf">#REF!</definedName>
    <definedName name="afafa">#N/A</definedName>
    <definedName name="afafgg">#N/A</definedName>
    <definedName name="afafqwf">[43]CA!$Q$112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[44]gl!#REF!</definedName>
    <definedName name="analysisde2">[45]gl!#REF!</definedName>
    <definedName name="analysisde2___0">[46]gl!#REF!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NUAL_ALLOWAN" localSheetId="5">#REF!</definedName>
    <definedName name="ANNUAL_ALLOWAN">#REF!</definedName>
    <definedName name="AP110_72">[47]BPR!$F$11</definedName>
    <definedName name="appendix1">[45]gl!#REF!</definedName>
    <definedName name="appendix1___0">[46]gl!#REF!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[45]gl!#REF!</definedName>
    <definedName name="appendix2_1___0">[46]gl!#REF!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[45]gl!#REF!</definedName>
    <definedName name="appendix2_2___0">[46]gl!#REF!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'[48]CA Sheet'!$R$36</definedName>
    <definedName name="asfasgfe">'[49]CA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[50]CA!$Q$112</definedName>
    <definedName name="atgeseh" localSheetId="5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'[51]FF-6'!$A$5:$K$9</definedName>
    <definedName name="awps___0">[52]FF_6!$A$5:$K$9</definedName>
    <definedName name="awps___12">[53]FF_6!$A$5:$K$9</definedName>
    <definedName name="awps___14">[53]FF_6!$A$5:$K$9</definedName>
    <definedName name="awps___3">[53]FF_6!$A$5:$K$9</definedName>
    <definedName name="awps___5">[53]FF_6!$A$5:$K$9</definedName>
    <definedName name="awps___6">[53]FF_6!$A$5:$K$9</definedName>
    <definedName name="awps___8">[53]FF_6!$A$5:$K$9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>#REF!</definedName>
    <definedName name="b">[34]B!$D$7</definedName>
    <definedName name="b___0">[54]B!$D$7</definedName>
    <definedName name="b___12">[55]B!$D$7</definedName>
    <definedName name="b___14">[55]B!$D$7</definedName>
    <definedName name="b___3">[55]B!$D$7</definedName>
    <definedName name="b___5">[55]B!$D$7</definedName>
    <definedName name="b___6">[55]B!$D$7</definedName>
    <definedName name="b___8">[55]B!$D$7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>#REF!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 localSheetId="5">#REF!</definedName>
    <definedName name="B_2a">#REF!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[56]BS!$A$1:$AD$150</definedName>
    <definedName name="B1.">'[57]BOQ หมวดสถาปัตยกรรม-A'!#REF!</definedName>
    <definedName name="B1.1" localSheetId="5" hidden="1">#REF!</definedName>
    <definedName name="B1.1" hidden="1">#REF!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'[58]Cum.91-93'!$AQ$460:$AQ$673</definedName>
    <definedName name="bas">'[59]0100'!$O$14:$R$67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>#REF!</definedName>
    <definedName name="BB_3">#REF!</definedName>
    <definedName name="BBB">[60]DEP12!#REF!</definedName>
    <definedName name="BBL">'[61]ADJ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'[59]0100'!$F$14:$G$106</definedName>
    <definedName name="bid_bs" localSheetId="5">#REF!</definedName>
    <definedName name="bid_bs">#REF!</definedName>
    <definedName name="bid_pl" localSheetId="5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'[62]tax-ss'!$Q$7:$Q$37</definedName>
    <definedName name="BL">#N/A</definedName>
    <definedName name="BldgContractor">#REF!</definedName>
    <definedName name="bll" localSheetId="5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S" localSheetId="5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'[27]C-6'!$A$1:$K$46</definedName>
    <definedName name="C_4" localSheetId="5">#REF!</definedName>
    <definedName name="C_4">#REF!</definedName>
    <definedName name="C_5a" localSheetId="5">#REF!</definedName>
    <definedName name="C_5a">#REF!</definedName>
    <definedName name="C_6a1">'[27]C-6a'!$A$1:$L$46</definedName>
    <definedName name="CA">[63]MFA!$A$1:$L$25</definedName>
    <definedName name="CA___0">[63]MFA!$A$1:$L$25</definedName>
    <definedName name="CA___12">[64]MFA!$A$1:$L$25</definedName>
    <definedName name="CAJE" localSheetId="5">#REF!</definedName>
    <definedName name="CAJE">#REF!</definedName>
    <definedName name="calc">1</definedName>
    <definedName name="CalcAgencyPrice" localSheetId="5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[65]FORMC94!$A$6:$M$38</definedName>
    <definedName name="ccc_10">[66]FORMC94!$A$6:$M$38</definedName>
    <definedName name="ccc_25">[66]FORMC94!$A$6:$M$38</definedName>
    <definedName name="ccc_5">[66]FORMC94!$A$6:$M$38</definedName>
    <definedName name="ccc_8">[65]FORMC94!$A$6:$M$38</definedName>
    <definedName name="cccc" localSheetId="5">#REF!</definedName>
    <definedName name="cccc">#REF!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'[62]tax-ss'!$K$7:$K$37</definedName>
    <definedName name="cccccuuuu">'[62]tax-ss'!$L$7:$L$37</definedName>
    <definedName name="CCFF" localSheetId="5">#REF!</definedName>
    <definedName name="CCFF">#REF!</definedName>
    <definedName name="ccis1" localSheetId="5">#REF!</definedName>
    <definedName name="ccis1">#REF!</definedName>
    <definedName name="ccis2" localSheetId="5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'[62]tax-ss'!$N$7:$N$37</definedName>
    <definedName name="CE" localSheetId="5">#REF!</definedName>
    <definedName name="CE">#REF!</definedName>
    <definedName name="cefewfee" localSheetId="5">#REF!</definedName>
    <definedName name="cefewfee">#REF!</definedName>
    <definedName name="cei" localSheetId="5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[67]Info!$D$1</definedName>
    <definedName name="co">'[68]Co info'!$B$2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'[37]0100'!$D$110:$E$110</definedName>
    <definedName name="ColmNo">[69]Weights!$B$5:$K$5</definedName>
    <definedName name="Comment">[70]ข้อมูล!#REF!</definedName>
    <definedName name="Commission" localSheetId="5">#REF!</definedName>
    <definedName name="Commission">#REF!</definedName>
    <definedName name="COMMITMENTS">#N/A</definedName>
    <definedName name="Companyname">'[71]F-3'!$A$1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'[72]Financial Summary'!$B$2</definedName>
    <definedName name="CONCIERGE" localSheetId="5">#REF!</definedName>
    <definedName name="CONCIERGE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>#REF!</definedName>
    <definedName name="copl1" localSheetId="5">#REF!</definedName>
    <definedName name="copl1">#REF!</definedName>
    <definedName name="COPY" localSheetId="5">#REF!</definedName>
    <definedName name="COPY">#REF!</definedName>
    <definedName name="CORP">#REF!</definedName>
    <definedName name="CORRIDOR">#REF!</definedName>
    <definedName name="cost">'[73]addl cost'!$A$3:$M$37</definedName>
    <definedName name="cost___0">'[74]addl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ost_lab" localSheetId="5">#REF!</definedName>
    <definedName name="cost_lab">#REF!</definedName>
    <definedName name="cost_mat" localSheetId="5">#REF!</definedName>
    <definedName name="cost_mat">#REF!</definedName>
    <definedName name="cost_per_unit" localSheetId="5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[75]Rates!$B$4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>#REF!</definedName>
    <definedName name="CROK">[76]APCODE!$B$3:$C$602</definedName>
    <definedName name="CS" localSheetId="5">#REF!</definedName>
    <definedName name="CS">#REF!</definedName>
    <definedName name="csscc">'[62]tax-ss'!$C$7:$C$37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u">'[62]tax-ss'!$M$7:$M$37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[77]Index!$M$6</definedName>
    <definedName name="current">'[78]F-5'!$B$7</definedName>
    <definedName name="current_ya">2001</definedName>
    <definedName name="CurrentYA">'[79]Company Info'!$B$6</definedName>
    <definedName name="CurrentYA___0">'[80]Company Info'!$B$6</definedName>
    <definedName name="CurrentYA___12">'[81]Company Info'!$B$6</definedName>
    <definedName name="CurrentYA___14">'[81]Company Info'!$B$6</definedName>
    <definedName name="CurrentYA___3">'[81]Company Info'!$B$6</definedName>
    <definedName name="CurrentYA___5">'[81]Company Info'!$B$6</definedName>
    <definedName name="CurrentYA___6">'[81]Company Info'!$B$6</definedName>
    <definedName name="CurrentYA___8">'[81]Company Info'!$B$6</definedName>
    <definedName name="CurrYA">'[81]CA Comp'!#REF!</definedName>
    <definedName name="CurrYA___0">'[80]CA Comp'!#REF!</definedName>
    <definedName name="CurrYA___12">'[81]CA Comp'!#REF!</definedName>
    <definedName name="CurrYA___14">'[81]CA Comp'!#REF!</definedName>
    <definedName name="CurrYA___3">'[81]CA Comp'!#REF!</definedName>
    <definedName name="CurrYA___5">'[81]CA Comp'!#REF!</definedName>
    <definedName name="CurrYA___6">'[81]CA Comp'!#REF!</definedName>
    <definedName name="CurrYA___8">'[81]CA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>#REF!</definedName>
    <definedName name="CYBUD">[82]DataStorage!$AK$5:$AW$108</definedName>
    <definedName name="czu">'[62]tax-ss'!$H$7:$H$37</definedName>
    <definedName name="d" localSheetId="5">#REF!</definedName>
    <definedName name="d">#REF!</definedName>
    <definedName name="D_Purchased_Vehicles" localSheetId="5">'[83]K-5'!#REF!</definedName>
    <definedName name="D_Purchased_Vehicles">'[83]K-5'!#REF!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[84]BPR!$F$11</definedName>
    <definedName name="Data___0">[85]BPR!$F$11</definedName>
    <definedName name="Data___12">[86]BPR!$F$11</definedName>
    <definedName name="Data___14">[86]BPR!$F$11</definedName>
    <definedName name="Data___3">[86]BPR!$F$11</definedName>
    <definedName name="Data___5">[86]BPR!$F$11</definedName>
    <definedName name="Data___6">[86]BPR!$F$11</definedName>
    <definedName name="Data___8">[86]BPR!$F$11</definedName>
    <definedName name="Data_10">[87]BPR!$F$11</definedName>
    <definedName name="Data_11">[84]BPR!$F$11</definedName>
    <definedName name="Data_12">[84]BPR!$F$11</definedName>
    <definedName name="Data_13">[88]BPR!$F$11</definedName>
    <definedName name="Data_14">[84]BPR!$F$11</definedName>
    <definedName name="Data_15">[84]BPR!$F$11</definedName>
    <definedName name="Data_19">[89]BPR!$F$11</definedName>
    <definedName name="Data_20">[88]BPR!$F$11</definedName>
    <definedName name="Data_21">[88]BPR!$F$11</definedName>
    <definedName name="Data_22">[88]BPR!$F$11</definedName>
    <definedName name="Data_23">[88]BPR!$F$11</definedName>
    <definedName name="Data_23_1">[88]BPR!$F$11</definedName>
    <definedName name="Data_25">[88]BPR!$F$11</definedName>
    <definedName name="Data_29">[88]BPR!$F$11</definedName>
    <definedName name="Data_43">[88]BPR!$F$11</definedName>
    <definedName name="Data_47">[88]BPR!$F$11</definedName>
    <definedName name="Data_66">[88]BPR!$F$11</definedName>
    <definedName name="Data_72">[89]BPR!$F$11</definedName>
    <definedName name="Data_8">[87]BPR!$F$11</definedName>
    <definedName name="Data_9">[84]BPR!$F$11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[82]DataStorage!$D$5:$AH$108</definedName>
    <definedName name="DB">[90]Menu!$E$12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'[39]Expense Summary'!$C$47</definedName>
    <definedName name="DEPCTS" localSheetId="5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[91]FF_3!$A$9:$K$11</definedName>
    <definedName name="dfd___0">[92]FF_3!$A$9:$K$11</definedName>
    <definedName name="dfd___12">[91]FF_3!$A$9:$K$11</definedName>
    <definedName name="dfd___14">[91]FF_3!$A$9:$K$11</definedName>
    <definedName name="dfd___3">[91]FF_3!$A$9:$K$11</definedName>
    <definedName name="dfd___5">[91]FF_3!$A$9:$K$11</definedName>
    <definedName name="dfd___6">[91]FF_3!$A$9:$K$11</definedName>
    <definedName name="dfd___8">[91]FF_3!$A$9:$K$11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>#REF!</definedName>
    <definedName name="dfdfff">#REF!</definedName>
    <definedName name="dfdsfgfg">'[93]CA Sheet'!$R$36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[94]Invoice!#REF!</definedName>
    <definedName name="dfsdfes">'[95]CA Sheet'!$R$36</definedName>
    <definedName name="dfsdgfd" localSheetId="5">#REF!</definedName>
    <definedName name="dfsdgfd">#REF!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[75]Rates!$B$2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'[96]ADJ - RATE'!$B$4</definedName>
    <definedName name="dko">'[97]List data adj.'!$A$2:$A$5</definedName>
    <definedName name="DM95_">'[58]Cum.91-93'!$AI$238:$AI$432</definedName>
    <definedName name="dName" localSheetId="5">#REF!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[98]Conso!#REF!</definedName>
    <definedName name="edgewrqgr" localSheetId="5">#REF!</definedName>
    <definedName name="edgewrqgr">#REF!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[99]FORMC94!$A$6:$M$38</definedName>
    <definedName name="eeeeeeee">'[62]tax-ss'!$M$7:$M$37</definedName>
    <definedName name="eerfr" localSheetId="5">#REF!</definedName>
    <definedName name="eerfr">#REF!</definedName>
    <definedName name="efdg" localSheetId="5">#REF!</definedName>
    <definedName name="efdg">#REF!</definedName>
    <definedName name="efdsf" localSheetId="5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[100]B!$B$3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g2g31">#N/A</definedName>
    <definedName name="egqeg">#N/A</definedName>
    <definedName name="egreger" localSheetId="5">#REF!</definedName>
    <definedName name="egreger">#REF!</definedName>
    <definedName name="egrfrfg" localSheetId="5">#REF!</definedName>
    <definedName name="egrfrfg">#REF!</definedName>
    <definedName name="egtweg">#N/A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5">#REF!</definedName>
    <definedName name="ehege">#REF!</definedName>
    <definedName name="ehehe" localSheetId="5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'[101]TO _ SP'!#REF!</definedName>
    <definedName name="Excel_BuiltIn_Database_9">[102]FF_2!#REF!</definedName>
    <definedName name="Excel_BuiltIn_Print_Area">"$#REF!.$A$1:$M$73"</definedName>
    <definedName name="Excel_BuiltIn_Print_Area_0">[103]Sum!#REF!</definedName>
    <definedName name="Excel_BuiltIn_Print_Area_1" localSheetId="5">#REF!</definedName>
    <definedName name="Excel_BuiltIn_Print_Area_1">#REF!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'[104]1131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[105]FORMC94!$A$6:$M$38</definedName>
    <definedName name="exera_1_1">[105]FORMC94!$A$6:$M$38</definedName>
    <definedName name="exera_10">[106]FORMC94!$A$6:$M$38</definedName>
    <definedName name="exera_10_1">[106]FORMC94!$A$6:$M$38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[107]FORMC94!$A$6:$M$38</definedName>
    <definedName name="exera_14">[108]FORMC94!$A$6:$M$38</definedName>
    <definedName name="exera_14_1">[107]FORMC94!$A$6:$M$38</definedName>
    <definedName name="exera_15">[107]FORMC94!$A$6:$M$38</definedName>
    <definedName name="exera_15_1">[107]FORMC94!$A$6:$M$38</definedName>
    <definedName name="exera_16">[11]FORMC94!$A$6:$M$38</definedName>
    <definedName name="exera_16_1">[11]FORMC94!$A$6:$M$38</definedName>
    <definedName name="exera_16_72">[109]FORMC94!$A$6:$M$38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[109]FORMC94!$A$6:$M$38</definedName>
    <definedName name="exera_2">[107]FORMC94!$A$6:$M$38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[110]FORMC94!$A$6:$M$38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[111]FORMC94!$A$6:$M$38</definedName>
    <definedName name="exera_26">[11]FORMC94!$A$6:$M$38</definedName>
    <definedName name="exera_26_1">[112]FORMC94!$A$6:$M$38</definedName>
    <definedName name="exera_27">[11]FORMC94!$A$6:$M$38</definedName>
    <definedName name="exera_28">[11]FORMC94!$A$6:$M$38</definedName>
    <definedName name="exera_28_72">[113]FORMC94!$A$6:$M$38</definedName>
    <definedName name="exera_29">[11]FORMC94!$A$6:$M$38</definedName>
    <definedName name="exera_29_1">[11]FORMC94!$A$6:$M$38</definedName>
    <definedName name="exera_3">[105]FORMC94!$A$6:$M$38</definedName>
    <definedName name="exera_3_1">[105]FORMC94!$A$6:$M$38</definedName>
    <definedName name="exera_30">[114]FORMC94!$A$6:$M$38</definedName>
    <definedName name="exera_30_1">[11]FORMC94!$A$6:$M$38</definedName>
    <definedName name="exera_31">[99]FORMC94!$A$6:$M$38</definedName>
    <definedName name="exera_31_1">[99]FORMC94!$A$6:$M$38</definedName>
    <definedName name="exera_32">[11]FORMC94!$A$6:$M$38</definedName>
    <definedName name="exera_33">[11]FORMC94!$A$6:$M$38</definedName>
    <definedName name="exera_33_1">[113]FORMC94!$A$6:$M$38</definedName>
    <definedName name="exera_34">[11]FORMC94!$A$6:$M$38</definedName>
    <definedName name="exera_34_1">[11]FORMC94!$A$6:$M$38</definedName>
    <definedName name="exera_35">[115]FORMC94!$A$6:$M$38</definedName>
    <definedName name="exera_35_1">[116]FORMC94!$A$6:$M$38</definedName>
    <definedName name="exera_36">[11]FORMC94!$A$6:$M$38</definedName>
    <definedName name="exera_37">[114]FORMC94!$A$6:$M$38</definedName>
    <definedName name="exera_37_1">[99]FORMC94!$A$6:$M$38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[11]FORMC94!$A$6:$M$38</definedName>
    <definedName name="exera_41">[119]FORMC94!$A$6:$M$38</definedName>
    <definedName name="exera_42">[11]FORMC94!$A$6:$M$38</definedName>
    <definedName name="exera_43">[119]FORMC94!$A$6:$M$38</definedName>
    <definedName name="exera_44">[119]FORMC94!$A$6:$M$38</definedName>
    <definedName name="exera_45">[11]FORMC94!$A$6:$M$38</definedName>
    <definedName name="exera_46">[119]FORMC94!$A$6:$M$38</definedName>
    <definedName name="exera_47">[111]FORMC94!$A$6:$M$38</definedName>
    <definedName name="exera_49">[120]FORMC94!$A$6:$M$38</definedName>
    <definedName name="exera_5">[107]FORMC94!$A$6:$M$38</definedName>
    <definedName name="exera_50">[120]FORMC94!$A$6:$M$38</definedName>
    <definedName name="exera_52">[11]FORMC94!$A$6:$M$38</definedName>
    <definedName name="exera_53">[11]FORMC94!$A$6:$M$38</definedName>
    <definedName name="exera_54">[115]FORMC94!$A$6:$M$38</definedName>
    <definedName name="exera_56">[115]FORMC94!$A$6:$M$38</definedName>
    <definedName name="exera_6">[107]FORMC94!$A$6:$M$38</definedName>
    <definedName name="exera_6_1">[107]FORMC94!$A$6:$M$38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[121]FORMC94!$A$6:$M$38</definedName>
    <definedName name="exera_70">[11]FORMC94!$A$6:$M$38</definedName>
    <definedName name="exera_71">[11]FORMC94!$A$6:$M$38</definedName>
    <definedName name="exera_72">[107]FORMC94!$A$6:$M$38</definedName>
    <definedName name="exera_79">[122]FORMC94!$A$6:$M$38</definedName>
    <definedName name="exera_8">[11]FORMC94!$A$6:$M$38</definedName>
    <definedName name="exera_8_1">[11]FORMC94!$A$6:$M$38</definedName>
    <definedName name="exera_9">[123]FORMC94!$A$6:$M$38</definedName>
    <definedName name="exera_9_1">[123]FORMC94!$A$6:$M$38</definedName>
    <definedName name="exera_9_72">[11]FORMC94!$A$6:$M$38</definedName>
    <definedName name="EXGAIN">"$#REF!.$I$33"</definedName>
    <definedName name="EXGAIN_72">"$#REF!.$I$36"</definedName>
    <definedName name="EXP">'[58]Dec 94'!$C$13:$AT$180</definedName>
    <definedName name="Exp_COS" localSheetId="5">#REF!</definedName>
    <definedName name="Exp_COS">#REF!</definedName>
    <definedName name="EXP_LETTER" localSheetId="5">#REF!</definedName>
    <definedName name="EXP_LETTER">#REF!</definedName>
    <definedName name="Exp_Samp" localSheetId="5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'[27]F-1l2'!$A$1:$J$68</definedName>
    <definedName name="F_12Top" localSheetId="5">#REF!</definedName>
    <definedName name="F_12Top">#REF!</definedName>
    <definedName name="F_21a" localSheetId="5">#REF!</definedName>
    <definedName name="F_21a">#REF!</definedName>
    <definedName name="F_3" localSheetId="5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[87]BPR!$F$11</definedName>
    <definedName name="FA_11">[84]BPR!$F$11</definedName>
    <definedName name="FA_12">[84]BPR!$F$11</definedName>
    <definedName name="FA_13">[88]BPR!$F$11</definedName>
    <definedName name="FA_14">[84]BPR!$F$11</definedName>
    <definedName name="FA_15">[84]BPR!$F$11</definedName>
    <definedName name="FA_19">[89]BPR!$F$11</definedName>
    <definedName name="FA_20">[88]BPR!$F$11</definedName>
    <definedName name="FA_21">[88]BPR!$F$11</definedName>
    <definedName name="FA_22">[88]BPR!$F$11</definedName>
    <definedName name="FA_23">[88]BPR!$F$11</definedName>
    <definedName name="FA_23_1">[88]BPR!$F$11</definedName>
    <definedName name="FA_25">[88]BPR!$F$11</definedName>
    <definedName name="FA_29">[88]BPR!$F$11</definedName>
    <definedName name="FA_43">[88]BPR!$F$11</definedName>
    <definedName name="FA_47">[88]BPR!$F$11</definedName>
    <definedName name="FA_66">[88]BPR!$F$11</definedName>
    <definedName name="FA_72">[89]BPR!$F$11</definedName>
    <definedName name="FA_8">[87]BPR!$F$11</definedName>
    <definedName name="FA_9">[84]BPR!$F$11</definedName>
    <definedName name="FA_COMP" localSheetId="5">#REF!</definedName>
    <definedName name="FA_COMP">#REF!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>#REF!</definedName>
    <definedName name="FACOH">'[39]Expense Summary'!$C$9</definedName>
    <definedName name="fact_mach_eqm" localSheetId="5">#REF!</definedName>
    <definedName name="fact_mach_eqm">#REF!</definedName>
    <definedName name="FACTOR" localSheetId="5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[43]CA!$Q$112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 localSheetId="5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'[42]CA Sheet'!$R$36</definedName>
    <definedName name="fdgfdsgfds">'[40]CA Sheet'!$R$36</definedName>
    <definedName name="fdggdsf">[124]CBO0497!$B$12:$R$178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[125]Sheet1!#REF!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g" localSheetId="5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'[59]0100'!$I$9:$I$9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'[95]CA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[126]FF_3!$A$1:$IV$8</definedName>
    <definedName name="gg___12">[127]FF_3!$A$1:$IV$8</definedName>
    <definedName name="gg___14">[127]FF_3!$A$1:$IV$8</definedName>
    <definedName name="gg___3">[127]FF_3!$A$1:$IV$8</definedName>
    <definedName name="gg___5">[127]FF_3!$A$1:$IV$8</definedName>
    <definedName name="gg___6">[127]FF_3!$A$1:$IV$8</definedName>
    <definedName name="gg___8">[127]FF_3!$A$1:$IV$8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>#REF!</definedName>
    <definedName name="GIG" localSheetId="5" hidden="1">{#N/A,#N/A,FALSE,"Sheet1"}</definedName>
    <definedName name="GIG" hidden="1">{#N/A,#N/A,FALSE,"Sheet1"}</definedName>
    <definedName name="gj">'[128]FF-3'!$A$9:$K$11</definedName>
    <definedName name="gj___0">[126]FF_3!$A$9:$K$11</definedName>
    <definedName name="gj___12">[127]FF_3!$A$9:$K$11</definedName>
    <definedName name="gj___14">[127]FF_3!$A$9:$K$11</definedName>
    <definedName name="gj___3">[127]FF_3!$A$9:$K$11</definedName>
    <definedName name="gj___5">[127]FF_3!$A$9:$K$11</definedName>
    <definedName name="gj___6">[127]FF_3!$A$9:$K$11</definedName>
    <definedName name="gj___8">[127]FF_3!$A$9:$K$11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5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'[59]0100'!$T$24:$U$26</definedName>
    <definedName name="HSCB">'[61]ADJ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5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'[58]Cum.91-93'!$AG$460:$AG$673</definedName>
    <definedName name="JAKAR95">'[58]Cum.91-93'!$AG$238:$AG$432</definedName>
    <definedName name="jakcnl">'[129]tax-ss'!$P$7:$P$37</definedName>
    <definedName name="Jan" localSheetId="5">#REF!</definedName>
    <definedName name="Jan">#REF!</definedName>
    <definedName name="Jas" localSheetId="5" hidden="1">{"'Feb 99'!$A$1:$G$30"}</definedName>
    <definedName name="Jas" hidden="1">{"'Feb 99'!$A$1:$G$30"}</definedName>
    <definedName name="jb">'[62]tax-ss'!$P$7:$P$37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[130]details!$C$157</definedName>
    <definedName name="jfjfjyfj" localSheetId="5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>#REF!</definedName>
    <definedName name="jg">[127]FF_3!$A$1:$IV$8</definedName>
    <definedName name="jg___0">[126]FF_3!$A$1:$IV$8</definedName>
    <definedName name="jg___12">[127]FF_3!$A$1:$IV$8</definedName>
    <definedName name="jg___14">[127]FF_3!$A$1:$IV$8</definedName>
    <definedName name="jg___3">[127]FF_3!$A$1:$IV$8</definedName>
    <definedName name="jg___5">[127]FF_3!$A$1:$IV$8</definedName>
    <definedName name="jg___6">[127]FF_3!$A$1:$IV$8</definedName>
    <definedName name="jg___8">[127]FF_3!$A$1:$IV$8</definedName>
    <definedName name="jgj">'[34]FF-2 (1)'!$A$1:$IV$9</definedName>
    <definedName name="jh">'[62]tax-ss'!$O$7:$O$37</definedName>
    <definedName name="jhbjjln">'[131]tax-ss'!$Q$7:$Q$37</definedName>
    <definedName name="jhhj">#N/A</definedName>
    <definedName name="jhhk">#N/A</definedName>
    <definedName name="jik">'[62]tax-ss'!$B$51</definedName>
    <definedName name="jj" localSheetId="5">#REF!</definedName>
    <definedName name="jj">#REF!</definedName>
    <definedName name="jj___0">[126]FF_3!$A$9:$K$11</definedName>
    <definedName name="jj___12">[127]FF_3!$A$9:$K$11</definedName>
    <definedName name="jj___14">[127]FF_3!$A$9:$K$11</definedName>
    <definedName name="jj___3">[127]FF_3!$A$9:$K$11</definedName>
    <definedName name="jj___5">[127]FF_3!$A$9:$K$11</definedName>
    <definedName name="jj___6">[127]FF_3!$A$9:$K$11</definedName>
    <definedName name="jj___8">[127]FF_3!$A$9:$K$11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>#REF!</definedName>
    <definedName name="jkcvls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5">{#N/A,#N/A,FALSE,"Sheet1"}</definedName>
    <definedName name="K">{#N/A,#N/A,FALSE,"Sheet1"}</definedName>
    <definedName name="K.D.Howa">[130]details!$C$125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hidden="1">{#N/A,#N/A,FALSE,"Sheet1"}</definedName>
    <definedName name="KC">#REF!</definedName>
    <definedName name="KCC">#REF!</definedName>
    <definedName name="Ken">[132]J2!$U$17</definedName>
    <definedName name="KESBAN">'[58]Cum.91-93'!$AH$460:$AH$673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>#REF!</definedName>
    <definedName name="kjkj">#REF!</definedName>
    <definedName name="kk">[133]FSA!$A$2</definedName>
    <definedName name="kkk" localSheetId="5" hidden="1">{"'Eng (page2)'!$A$1:$D$52"}</definedName>
    <definedName name="kkk" hidden="1">{"'Eng (page2)'!$A$1:$D$52"}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[27]L!$B$1:$J$24</definedName>
    <definedName name="L_UNIT" localSheetId="5">#REF!</definedName>
    <definedName name="L_UNIT">#REF!</definedName>
    <definedName name="LABUAN95">'[58]Cum.91-93'!$AE$238:$AE$432</definedName>
    <definedName name="Lain" localSheetId="5">#REF!</definedName>
    <definedName name="Lain">#REF!</definedName>
    <definedName name="last" localSheetId="5">#REF!</definedName>
    <definedName name="last">#REF!</definedName>
    <definedName name="Last_Row">#N/A</definedName>
    <definedName name="LASTCOLUMNCELL" localSheetId="5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'[96]ADJ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'[62]tax-ss'!$B$50</definedName>
    <definedName name="LLLL" localSheetId="5">#REF!</definedName>
    <definedName name="LLLL">#REF!</definedName>
    <definedName name="Loan">[134]เงินกู้ธนชาติ!$B$4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'[134]เงินกู้ MGC'!$B$4</definedName>
    <definedName name="LOC" localSheetId="5">#REF!</definedName>
    <definedName name="LOC">#REF!</definedName>
    <definedName name="Long">[134]เงินกู้ธนชาติ!$F$15</definedName>
    <definedName name="Long1">'[134]เงินกู้ MGC'!$F$15</definedName>
    <definedName name="LOP" localSheetId="5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>#REF!</definedName>
    <definedName name="LWSALES">#REF!</definedName>
    <definedName name="LYACT">[82]DataStorage!$BM$5:$BY$108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[100]B!$A$1</definedName>
    <definedName name="MACROS">[135]C!$A$1:$G$53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'[136]10-1 Media:10-cut'!$1:$5</definedName>
    <definedName name="May" localSheetId="5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[137]FSA!$A$1</definedName>
    <definedName name="mg" localSheetId="5">#REF!</definedName>
    <definedName name="mg">#REF!</definedName>
    <definedName name="MGTFEE" localSheetId="5">#REF!</definedName>
    <definedName name="MGTFEE">#REF!</definedName>
    <definedName name="min" localSheetId="5" hidden="1">{"'Feb 99'!$A$1:$G$30"}</definedName>
    <definedName name="min" hidden="1">{"'Feb 99'!$A$1:$G$30"}</definedName>
    <definedName name="mjmjm">#REF!</definedName>
    <definedName name="ML">#REF!</definedName>
    <definedName name="mm">[133]FSA!$A$2</definedName>
    <definedName name="MM_02" localSheetId="5">#REF!</definedName>
    <definedName name="MM_02">#REF!</definedName>
    <definedName name="mnfmfgm" localSheetId="5">#REF!</definedName>
    <definedName name="mnfmfgm">#REF!</definedName>
    <definedName name="monthcode___6" localSheetId="5">[138]U!#REF!</definedName>
    <definedName name="monthcode___6">[138]U!#REF!</definedName>
    <definedName name="monthcode___8" localSheetId="5">[138]U!#REF!</definedName>
    <definedName name="monthcode___8">[138]U!#REF!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'[139]CA Sheet'!$B$44</definedName>
    <definedName name="MTDDAYENT">[82]DataStorage!$DO$5:$ES$108</definedName>
    <definedName name="mtymrftgjm" localSheetId="5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[140]FSA!$A$1</definedName>
    <definedName name="Name___0">[54]FSA!$A$1</definedName>
    <definedName name="Name___12">[55]FSA!$A$1</definedName>
    <definedName name="Name___14">[55]FSA!$A$1</definedName>
    <definedName name="Name___3">[55]FSA!$A$1</definedName>
    <definedName name="Name___5">[55]FSA!$A$1</definedName>
    <definedName name="Name___6">[55]FSA!$A$1</definedName>
    <definedName name="Name___8">[55]FSA!$A$1</definedName>
    <definedName name="Name_10">[141]FSA!$A$1</definedName>
    <definedName name="Name_11">[142]FSA!$A$1</definedName>
    <definedName name="Name_12">[142]FSA!$A$1</definedName>
    <definedName name="Name_13">[143]FSA!$A$1</definedName>
    <definedName name="Name_14">[142]FSA!$A$1</definedName>
    <definedName name="Name_15">[142]FSA!$A$1</definedName>
    <definedName name="Name_19">[137]FSA!$A$1</definedName>
    <definedName name="Name_20">[143]FSA!$A$1</definedName>
    <definedName name="Name_21">[143]FSA!$A$1</definedName>
    <definedName name="Name_22">[143]FSA!$A$1</definedName>
    <definedName name="Name_23">[143]FSA!$A$1</definedName>
    <definedName name="Name_23_1">[143]FSA!$A$1</definedName>
    <definedName name="Name_25">[143]FSA!$A$1</definedName>
    <definedName name="Name_29">[143]FSA!$A$1</definedName>
    <definedName name="Name_43">[143]FSA!$A$1</definedName>
    <definedName name="Name_47">[143]FSA!$A$1</definedName>
    <definedName name="Name_66">[143]FSA!$A$1</definedName>
    <definedName name="Name_72">[137]FSA!$A$1</definedName>
    <definedName name="Name_8">[141]FSA!$A$1</definedName>
    <definedName name="Name_9">[142]FSA!$A$1</definedName>
    <definedName name="NameAsset" localSheetId="5">#REF!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>#REF!</definedName>
    <definedName name="NCode">'[144]B131 '!NCode</definedName>
    <definedName name="NCVR" localSheetId="5">#REF!</definedName>
    <definedName name="NCVR">#REF!</definedName>
    <definedName name="NCVR2">[145]O4!$I$31</definedName>
    <definedName name="nee" localSheetId="5">#REF!</definedName>
    <definedName name="nee">#REF!</definedName>
    <definedName name="nesadj">'[59]0100'!$A$14:$A$106</definedName>
    <definedName name="NESMAL\FUNDS">[146]B!$B$3</definedName>
    <definedName name="Net_book_value" localSheetId="5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'[147]Entity Data'!$H$8</definedName>
    <definedName name="Nexustel">[130]details!$C$197</definedName>
    <definedName name="nfgf" localSheetId="5">#REF!</definedName>
    <definedName name="nfgf">#REF!</definedName>
    <definedName name="ngjgj" localSheetId="5">#REF!</definedName>
    <definedName name="ngjgj">#REF!</definedName>
    <definedName name="nn" localSheetId="5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[148]Reference!$B$2:$B$4</definedName>
    <definedName name="Nov" localSheetId="5">#REF!</definedName>
    <definedName name="Nov">#REF!</definedName>
    <definedName name="NOV2003_A" localSheetId="5">#REF!</definedName>
    <definedName name="NOV2003_A">#REF!</definedName>
    <definedName name="NS" localSheetId="5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5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[148]Reference!$A$2:$A$5</definedName>
    <definedName name="Oct" localSheetId="5">#REF!</definedName>
    <definedName name="Oct">#REF!</definedName>
    <definedName name="OCT___0">[126]FF_3!$A$9:$K$11</definedName>
    <definedName name="OCT___12">[127]FF_3!$A$9:$K$11</definedName>
    <definedName name="OCT___14">[127]FF_3!$A$9:$K$11</definedName>
    <definedName name="OCT___3">[127]FF_3!$A$9:$K$11</definedName>
    <definedName name="OCT___5">[127]FF_3!$A$9:$K$11</definedName>
    <definedName name="OCT___6">[127]FF_3!$A$9:$K$11</definedName>
    <definedName name="OCT___8">[127]FF_3!$A$9:$K$11</definedName>
    <definedName name="OCT_10">[127]FF_3!$A$9:$K$11</definedName>
    <definedName name="OCT_11">[12]FF_3!$A$9:$K$11</definedName>
    <definedName name="OCT_12">[12]FF_3!$A$9:$K$11</definedName>
    <definedName name="OCT_13">[149]FF_3!$A$9:$K$11</definedName>
    <definedName name="OCT_14">[12]FF_3!$A$9:$K$11</definedName>
    <definedName name="OCT_15">[12]FF_3!$A$9:$K$11</definedName>
    <definedName name="OCT_19">[150]FF_3!$A$9:$K$11</definedName>
    <definedName name="OCT_20">[149]FF_3!$A$9:$K$11</definedName>
    <definedName name="OCT_21">[149]FF_3!$A$9:$K$11</definedName>
    <definedName name="OCT_22">[149]FF_3!$A$9:$K$11</definedName>
    <definedName name="OCT_23">[149]FF_3!$A$9:$K$11</definedName>
    <definedName name="OCT_23_1">[149]FF_3!$A$9:$K$11</definedName>
    <definedName name="OCT_25">[149]FF_3!$A$9:$K$11</definedName>
    <definedName name="OCT_29">[149]FF_3!$A$9:$K$11</definedName>
    <definedName name="OCT_43">[149]FF_3!$A$9:$K$11</definedName>
    <definedName name="OCT_47">[149]FF_3!$A$9:$K$11</definedName>
    <definedName name="OCT_66">[149]FF_3!$A$9:$K$11</definedName>
    <definedName name="OCT_72">[150]FF_3!$A$9:$K$11</definedName>
    <definedName name="OCT_8">[127]FF_3!$A$9:$K$11</definedName>
    <definedName name="OCT_9">[12]FF_3!$A$9:$K$11</definedName>
    <definedName name="OCT334___0">[126]FF_3!$A$1:$IV$8</definedName>
    <definedName name="OCT334___12">[127]FF_3!$A$1:$IV$8</definedName>
    <definedName name="OCT334___14">[127]FF_3!$A$1:$IV$8</definedName>
    <definedName name="OCT334___3">[127]FF_3!$A$1:$IV$8</definedName>
    <definedName name="OCT334___5">[127]FF_3!$A$1:$IV$8</definedName>
    <definedName name="OCT334___6">[127]FF_3!$A$1:$IV$8</definedName>
    <definedName name="OCT334___8">[127]FF_3!$A$1:$IV$8</definedName>
    <definedName name="OCT334_10">[127]FF_3!$A$1:$IV$8</definedName>
    <definedName name="OCT334_11">[12]FF_3!$A$1:$IV$8</definedName>
    <definedName name="OCT334_12">[12]FF_3!$A$1:$IV$8</definedName>
    <definedName name="OCT334_13">[149]FF_3!$A$1:$IV$8</definedName>
    <definedName name="OCT334_14">[12]FF_3!$A$1:$IV$8</definedName>
    <definedName name="OCT334_15">[12]FF_3!$A$1:$IV$8</definedName>
    <definedName name="OCT334_19">[150]FF_3!$A$1:$IV$8</definedName>
    <definedName name="OCT334_20">[149]FF_3!$A$1:$IV$8</definedName>
    <definedName name="OCT334_21">[149]FF_3!$A$1:$IV$8</definedName>
    <definedName name="OCT334_22">[149]FF_3!$A$1:$IV$8</definedName>
    <definedName name="OCT334_23">[149]FF_3!$A$1:$IV$8</definedName>
    <definedName name="OCT334_23_1">[149]FF_3!$A$1:$IV$8</definedName>
    <definedName name="OCT334_25">[149]FF_3!$A$1:$IV$8</definedName>
    <definedName name="OCT334_29">[149]FF_3!$A$1:$IV$8</definedName>
    <definedName name="OCT334_43">[149]FF_3!$A$1:$IV$8</definedName>
    <definedName name="OCT334_47">[149]FF_3!$A$1:$IV$8</definedName>
    <definedName name="OCT334_66">[149]FF_3!$A$1:$IV$8</definedName>
    <definedName name="OCT334_72">[150]FF_3!$A$1:$IV$8</definedName>
    <definedName name="OCT334_8">[127]FF_3!$A$1:$IV$8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[151]cashflowcomp!$C$1:$J$67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5">[152]!Visible</definedName>
    <definedName name="othcred">[152]!Visible</definedName>
    <definedName name="OthDebts" localSheetId="5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'[58]Cum.91-93'!$AJ$460:$AJ$673</definedName>
    <definedName name="P9B95">'[58]Cum.91-93'!$AJ$238:$AJ$432</definedName>
    <definedName name="pa">'[153]FF-2'!$A$1:$K$88</definedName>
    <definedName name="pa___0">[154]FF_2!$A$1:$K$88</definedName>
    <definedName name="pa___12">[155]FF_2!$A$1:$K$88</definedName>
    <definedName name="pa___14">[155]FF_2!$A$1:$K$88</definedName>
    <definedName name="pa___3">[155]FF_2!$A$1:$K$88</definedName>
    <definedName name="pa___5">[155]FF_2!$A$1:$K$88</definedName>
    <definedName name="pa___6">[155]FF_2!$A$1:$K$88</definedName>
    <definedName name="pa___8">[155]FF_2!$A$1:$K$88</definedName>
    <definedName name="PAGE" localSheetId="5">#REF!</definedName>
    <definedName name="PAGE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5">#REF!</definedName>
    <definedName name="page3">#REF!</definedName>
    <definedName name="PAGE4">[156]D!$A$1:$K$86</definedName>
    <definedName name="PAGE4TO7" localSheetId="5">#REF!</definedName>
    <definedName name="PAGE4TO7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 localSheetId="5">[157]Sheet1!#REF!</definedName>
    <definedName name="PART">[158]Sheet1!#REF!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5">DATE(YEAR('CF (E) revise'!Loan_Start),MONTH('CF (E) revise'!Loan_Start)+Payment_Number,DAY('CF (E) revise'!Loan_Start))</definedName>
    <definedName name="Payment_Date">DATE(YEAR(Loan_Start),MONTH(Loan_Start)+Payment_Number,DAY(Loan_Start))</definedName>
    <definedName name="Payroll_Samp" localSheetId="5">#REF!</definedName>
    <definedName name="Payroll_Samp">#REF!</definedName>
    <definedName name="PayrollDatabase1">[159]PAYROLL!$B$6:$K$44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'[160]SPE-1'!$A$1:$K$33</definedName>
    <definedName name="PERFM_B">'[160]PRO-1'!$A$1:$K$38</definedName>
    <definedName name="PERFM_C" localSheetId="5">#REF!</definedName>
    <definedName name="PERFM_C">#REF!</definedName>
    <definedName name="PERFM_D" localSheetId="5">#REF!</definedName>
    <definedName name="PERFM_D">#REF!</definedName>
    <definedName name="PERFM_E" localSheetId="5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[161]Sheet1!$G$6</definedName>
    <definedName name="PERRET" localSheetId="5">#REF!</definedName>
    <definedName name="PERRET">#REF!</definedName>
    <definedName name="PERYR" localSheetId="5">#REF!</definedName>
    <definedName name="PERYR">#REF!</definedName>
    <definedName name="PhpYavg" localSheetId="5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'[27]30-Note'!$A$1:$L$97</definedName>
    <definedName name="po">#N/A</definedName>
    <definedName name="PO_Samp">#REF!</definedName>
    <definedName name="PO_Samp02">#REF!</definedName>
    <definedName name="PP">[162]BPR!$F$11</definedName>
    <definedName name="PP___0">[163]BPR!$F$11</definedName>
    <definedName name="PP___12">[164]BPR!$F$11</definedName>
    <definedName name="PP___14">[164]BPR!$F$11</definedName>
    <definedName name="PP___3">[164]BPR!$F$11</definedName>
    <definedName name="PP___5">[164]BPR!$F$11</definedName>
    <definedName name="PP___6">[164]BPR!$F$11</definedName>
    <definedName name="PP___8">[164]BPR!$F$11</definedName>
    <definedName name="ppe" localSheetId="5">#REF!</definedName>
    <definedName name="ppe">#REF!</definedName>
    <definedName name="ppl" localSheetId="5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12">'ADJ_Be1 (M)'!#REF!</definedName>
    <definedName name="_xlnm.Print_Area" localSheetId="0">'BS (E)'!$A$1:$L$135</definedName>
    <definedName name="_xlnm.Print_Area" localSheetId="4">'CF (E)'!$A$1:$M$103</definedName>
    <definedName name="_xlnm.Print_Area" localSheetId="5">'CF (E) revise'!$A$1:$M$87</definedName>
    <definedName name="_xlnm.Print_Area" localSheetId="6">'CF (T)'!$A$1:$M$98</definedName>
    <definedName name="_xlnm.Print_Area" localSheetId="17">'ChEQ (2)'!$A$1:$J$43</definedName>
    <definedName name="_xlnm.Print_Area" localSheetId="13">'ELM (Be1)'!$A$1:$J$53,'ELM (Be1)'!$K$1:$O$21</definedName>
    <definedName name="_xlnm.Print_Area" localSheetId="19">'EXP by nature'!#REF!</definedName>
    <definedName name="_xlnm.Print_Area" localSheetId="9">'INV-Flow'!$A$1:$AO$30</definedName>
    <definedName name="_xlnm.Print_Area" localSheetId="21">Mapping!$A$1:$B$115</definedName>
    <definedName name="_xlnm.Print_Area" localSheetId="1">'PL (E) (3M)'!$A$1:$L$55</definedName>
    <definedName name="_xlnm.Print_Area" localSheetId="7">'PL (E) (-M)'!$A$1:$L$54</definedName>
    <definedName name="_xlnm.Print_Area" localSheetId="8">'PL (T) (-M)'!$A$1:$L$55</definedName>
    <definedName name="_xlnm.Print_Area" localSheetId="15">'PL(Q1)'!$B$1:$Y$105</definedName>
    <definedName name="_xlnm.Print_Area" localSheetId="14">'PL(Q3)'!$B$1:$Z$105</definedName>
    <definedName name="_xlnm.Print_Area" localSheetId="3">'SE_COM (E)'!$A$1:$U$26</definedName>
    <definedName name="_xlnm.Print_Area" localSheetId="2">'SE_CON (E)'!$A$1:$AB$33</definedName>
    <definedName name="_xlnm.Print_Area" localSheetId="20">Staff_cost!$A$1:$AG$23</definedName>
    <definedName name="_xlnm.Print_Area">#REF!</definedName>
    <definedName name="Print_Area_MI" localSheetId="5">#REF!</definedName>
    <definedName name="Print_Area_MI">#REF!</definedName>
    <definedName name="Print_Area_MI___0" localSheetId="5">#REF!</definedName>
    <definedName name="Print_Area_MI___0">#REF!</definedName>
    <definedName name="Print_Area_MI___4">[165]_2__xls__2__xls_COV!$A$1:$B$38</definedName>
    <definedName name="Print_Area_MI___5" localSheetId="5">#REF!</definedName>
    <definedName name="Print_Area_MI___5">#REF!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5">OFFSET(Full_Print,0,0,Last_Row)</definedName>
    <definedName name="Print_Area_Reset">OFFSET(Full_Print,0,0,Last_Row)</definedName>
    <definedName name="Print_PL" localSheetId="5">'[166]19'!#REF!</definedName>
    <definedName name="Print_PL">'[166]19'!#REF!</definedName>
    <definedName name="Print_Score">[167]!Print_Score</definedName>
    <definedName name="PRINT_TITL01" localSheetId="5">#REF!</definedName>
    <definedName name="PRINT_TITL01">#REF!</definedName>
    <definedName name="_xlnm.Print_Titles" localSheetId="13">'ELM (Be1)'!$1:$3</definedName>
    <definedName name="_xlnm.Print_Titles" localSheetId="21">Mapping!$1:$6</definedName>
    <definedName name="_xlnm.Print_Titles" localSheetId="15">'PL(Q1)'!$1:$8</definedName>
    <definedName name="_xlnm.Print_Titles" localSheetId="14">'PL(Q3)'!$1:$8</definedName>
    <definedName name="_xlnm.Print_Titles">'[168]TB04-Final'!$A$1:$H$65536,'[168]TB04-Final'!$A$1:$IV$6</definedName>
    <definedName name="Print_Titles_MI">'[169]ADVANCE-STAFF'!$A$1:$IV$6</definedName>
    <definedName name="Print_Titles_MI___0" localSheetId="5">#REF!</definedName>
    <definedName name="Print_Titles_MI___0">#REF!</definedName>
    <definedName name="Print_Titles_MI___12" localSheetId="5">#REF!</definedName>
    <definedName name="Print_Titles_MI___12">#REF!</definedName>
    <definedName name="Print_Titles_MI___14" localSheetId="5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 localSheetId="5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'[170]P&amp;L'!$A$1</definedName>
    <definedName name="Profitloss" localSheetId="5">#REF!</definedName>
    <definedName name="Profitloss">#REF!</definedName>
    <definedName name="PROJ" localSheetId="5">#REF!</definedName>
    <definedName name="PROJ">#REF!</definedName>
    <definedName name="PROJECT_NAME____Capsugel_Relocation_Project" localSheetId="5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[124]CBO0497!$A$1:$IV$11</definedName>
    <definedName name="qgqegeg">"Reinhausen Asia-Pacific Sdn Bhd"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'[40]CA Sheet'!$Q$36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[159]Reimbursements!$A$3:$N$42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'[171]Bill No. 2 - Carpark'!$A$1:$C$97</definedName>
    <definedName name="ResPricing" localSheetId="5">#REF!</definedName>
    <definedName name="ResPricing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'[96]ADJ - RATE'!$B$5</definedName>
    <definedName name="rmYavg" localSheetId="5">#REF!</definedName>
    <definedName name="rmYavg">#REF!</definedName>
    <definedName name="RNAME" localSheetId="5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>#REF!</definedName>
    <definedName name="rqf1fr" localSheetId="5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'[61]ADJ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[134]เงินกู้ธนชาติ!$E$17</definedName>
    <definedName name="short1">'[134]เงินกู้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[172]BS!#REF!</definedName>
    <definedName name="srgetgwe" localSheetId="5">#REF!</definedName>
    <definedName name="srgetgwe">#REF!</definedName>
    <definedName name="ss" localSheetId="5">#REF!</definedName>
    <definedName name="ss">#REF!</definedName>
    <definedName name="ssfdhdsfh" localSheetId="5">#REF!</definedName>
    <definedName name="ssfdhdsfh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'[62]tax-ss'!$I$7:$I$37</definedName>
    <definedName name="sucx">'[62]tax-ss'!$C$7:$C$37</definedName>
    <definedName name="Suksawat_CSOlength" localSheetId="5">#REF!</definedName>
    <definedName name="Suksawat_CSOlength">#REF!</definedName>
    <definedName name="Suksawat_IDClength" localSheetId="5">#REF!</definedName>
    <definedName name="Suksawat_IDClength">#REF!</definedName>
    <definedName name="Suksawat2_CSOlength" localSheetId="5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[85]BPR!$F$11</definedName>
    <definedName name="t___12">[86]BPR!$F$11</definedName>
    <definedName name="t___14">[86]BPR!$F$11</definedName>
    <definedName name="t___3">[86]BPR!$F$11</definedName>
    <definedName name="t___5">[86]BPR!$F$11</definedName>
    <definedName name="t___6">[86]BPR!$F$11</definedName>
    <definedName name="t___8">[86]BPR!$F$11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'[173]TrialBalance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'[9]B&amp;S 1999'!#REF!</definedName>
    <definedName name="TDB">'[9]B&amp;S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'[174]Gain Loss Calculation'!$BR$3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[175]MENU!$C$4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3" localSheetId="5">#REF!</definedName>
    <definedName name="Total3">#REF!</definedName>
    <definedName name="TotalCA___3" localSheetId="5">'[81]CA Comp'!#REF!</definedName>
    <definedName name="TotalCA___3">'[81]CA Comp'!#REF!</definedName>
    <definedName name="TotalCA___5" localSheetId="5">'[81]CA Comp'!#REF!</definedName>
    <definedName name="TotalCA___5">'[81]CA Comp'!#REF!</definedName>
    <definedName name="TotalCA___6" localSheetId="5">'[81]CA Comp'!#REF!</definedName>
    <definedName name="TotalCA___6">'[81]CA Comp'!#REF!</definedName>
    <definedName name="TotalCA___8" localSheetId="5">'[81]CA Comp'!#REF!</definedName>
    <definedName name="TotalCA___8">'[81]CA Comp'!#REF!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>#REF!</definedName>
    <definedName name="Trade_Debtors_Breakdown">[170]TBal!$A$3</definedName>
    <definedName name="traffic" localSheetId="5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'[176]1120'!$D$15:$D$67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bal1___8" localSheetId="5">[44]gl!#REF!</definedName>
    <definedName name="trialbal1___8">[44]gl!#REF!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[177]GIVTR00P!$AJ$3:$AM$960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>#REF!</definedName>
    <definedName name="u">[133]B!$D$7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'[27]U-2'!$A$1:$J$71</definedName>
    <definedName name="U_40" localSheetId="5">#REF!</definedName>
    <definedName name="U_40">#REF!</definedName>
    <definedName name="U_lab" localSheetId="5">#REF!</definedName>
    <definedName name="U_lab">#REF!</definedName>
    <definedName name="U_mat" localSheetId="5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[34]FSA!$A$1</definedName>
    <definedName name="ujj" localSheetId="5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>#REF!</definedName>
    <definedName name="US">'[96]ADJ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 localSheetId="5">#REF!,#REF!</definedName>
    <definedName name="val">#REF!,#REF!</definedName>
    <definedName name="valei" localSheetId="5">#REF!,#REF!</definedName>
    <definedName name="valei">#REF!,#REF!</definedName>
    <definedName name="valid" localSheetId="5">#REF!,#REF!</definedName>
    <definedName name="valid">#REF!,#REF!</definedName>
    <definedName name="Valid_Show" localSheetId="5">[152]!Visible</definedName>
    <definedName name="Valid_Show">[152]!Visible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5">IF('CF (E) revise'!Loan_Amount*Interest_Rate*'CF (E) revise'!Loan_Years*'CF (E) revise'!Loan_Start&gt;0,1,0)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'[59]0100'!$T$20:$Y$21</definedName>
    <definedName name="vvli" localSheetId="5">#REF!,#REF!</definedName>
    <definedName name="vvli">#REF!,#REF!</definedName>
    <definedName name="w" localSheetId="5">#REF!</definedName>
    <definedName name="w">#REF!</definedName>
    <definedName name="wafasfs">'[178]K4.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[132]J1!$L$10</definedName>
    <definedName name="Watkhae_CSOlength" localSheetId="5">#REF!</definedName>
    <definedName name="Watkhae_CSOlength">#REF!</definedName>
    <definedName name="Watkhae_MHlength" localSheetId="5">#REF!</definedName>
    <definedName name="Watkhae_MHlength">#REF!</definedName>
    <definedName name="Watkhusrang_CSOlength" localSheetId="5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'[42]CA Sheet'!$Q$36</definedName>
    <definedName name="wegtwgwrh" localSheetId="5">#REF!</definedName>
    <definedName name="wegtwgwrh">#REF!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[69]Weights!$A$10:$K$39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5" hidden="1">{#N/A,#N/A,FALSE,"Sheet1"}</definedName>
    <definedName name="woan" hidden="1">{#N/A,#N/A,FALSE,"Sheet1"}</definedName>
    <definedName name="WP">#REF!</definedName>
    <definedName name="wps">'[179]FF-6'!$A$5:$K$9</definedName>
    <definedName name="wps___0">[180]FF_6!$A$5:$K$9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'[59]0100'!$K$14:$K$106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[116]FORMC94!$A$6:$M$38</definedName>
    <definedName name="Wsalary_1_1">[116]FORMC94!$A$6:$M$38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[11]FORMC94!$A$6:$M$38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[11]FORMC94!$A$6:$M$38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[11]FORMC94!$A$6:$M$38</definedName>
    <definedName name="Wsalary_23">[116]FORMC94!$A$6:$M$38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[116]FORMC94!$A$6:$M$38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[116]FORMC94!$A$6:$M$38</definedName>
    <definedName name="Wsalary_39">[11]FORMC94!$A$6:$M$38</definedName>
    <definedName name="Wsalary_5">[116]FORMC94!$A$6:$M$38</definedName>
    <definedName name="Wsalary_6">[116]FORMC94!$A$6:$M$38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>#REF!</definedName>
    <definedName name="xx">#REF!</definedName>
    <definedName name="XYZ">[60]DEP12!#REF!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[142]FSA!$A$2</definedName>
    <definedName name="Ye___0">[54]FSA!$A$2</definedName>
    <definedName name="Ye___12">[55]FSA!$A$2</definedName>
    <definedName name="Ye___14">[55]FSA!$A$2</definedName>
    <definedName name="Ye___3">[55]FSA!$A$2</definedName>
    <definedName name="Ye___5">[55]FSA!$A$2</definedName>
    <definedName name="Ye___6">[55]FSA!$A$2</definedName>
    <definedName name="Ye___8">[55]FSA!$A$2</definedName>
    <definedName name="Ye_10">[141]FSA!$A$2</definedName>
    <definedName name="Ye_11">[142]FSA!$A$2</definedName>
    <definedName name="Ye_12">[142]FSA!$A$2</definedName>
    <definedName name="Ye_13">[143]FSA!$A$2</definedName>
    <definedName name="Ye_14">[142]FSA!$A$2</definedName>
    <definedName name="Ye_15">[142]FSA!$A$2</definedName>
    <definedName name="Ye_19">[137]FSA!$A$2</definedName>
    <definedName name="Ye_20">[143]FSA!$A$2</definedName>
    <definedName name="Ye_21">[143]FSA!$A$2</definedName>
    <definedName name="Ye_22">[143]FSA!$A$2</definedName>
    <definedName name="Ye_23">[143]FSA!$A$2</definedName>
    <definedName name="Ye_23_1">[143]FSA!$A$2</definedName>
    <definedName name="Ye_25">[143]FSA!$A$2</definedName>
    <definedName name="Ye_29">[143]FSA!$A$2</definedName>
    <definedName name="Ye_43">[143]FSA!$A$2</definedName>
    <definedName name="Ye_47">[143]FSA!$A$2</definedName>
    <definedName name="Ye_66">[143]FSA!$A$2</definedName>
    <definedName name="Ye_72">[137]FSA!$A$2</definedName>
    <definedName name="Ye_8">[141]FSA!$A$2</definedName>
    <definedName name="Ye_9">[142]FSA!$A$2</definedName>
    <definedName name="YEAR" localSheetId="5">#REF!</definedName>
    <definedName name="YEAR">#REF!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[73]accumdeprn!$A$3:$M$36</definedName>
    <definedName name="YTD_DEPRN___0">[74]accumdeprn!$A$3:$M$36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TDCYACT">[82]DataStorage!$CN$5:$CZ$108</definedName>
    <definedName name="YTDCYBUD">[82]DataStorage!$CA$5:$CM$108</definedName>
    <definedName name="YTDLYACT">[82]DataStorage!$DA$5:$DM$108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[182]ข้อมูล!$A$2:$A$27</definedName>
    <definedName name="แ" localSheetId="5">#REF!</definedName>
    <definedName name="แ">#REF!</definedName>
    <definedName name="โ4305" localSheetId="5">'[183]Raw Material'!#REF!</definedName>
    <definedName name="โ4305">'[183]Raw Material'!#REF!</definedName>
    <definedName name="ก" localSheetId="5">#REF!</definedName>
    <definedName name="ก">#REF!</definedName>
    <definedName name="ก138" localSheetId="5">'[184]คชจ.ดำเนินงาน6-43'!#REF!</definedName>
    <definedName name="ก138">'[184]คชจ.ดำเนินงาน6-43'!#REF!</definedName>
    <definedName name="กก" localSheetId="5">#REF!</definedName>
    <definedName name="กก">#REF!</definedName>
    <definedName name="กกก">'[97]List data adj.'!$B$2:$B$5</definedName>
    <definedName name="กรณีพิเศษ" localSheetId="5">#REF!</definedName>
    <definedName name="กรณีพิเศษ">#REF!</definedName>
    <definedName name="ก่อสร้าง" localSheetId="5">#REF!</definedName>
    <definedName name="ก่อสร้าง">#REF!</definedName>
    <definedName name="ข" localSheetId="5">#REF!</definedName>
    <definedName name="ข">#REF!</definedName>
    <definedName name="ขนาดที่ดิน">'[97]List data adj.'!$C$2:$C$5</definedName>
    <definedName name="ขนาดอาคาร">'[97]List data adj.'!$D$2:$D$5</definedName>
    <definedName name="ขนาดอาคาร.">'[185]List data adj.'!$D$2:$D$5</definedName>
    <definedName name="ข้อมูล" localSheetId="5">#REF!</definedName>
    <definedName name="ข้อมูล">#REF!</definedName>
    <definedName name="จังหวัด" localSheetId="5">#REF!</definedName>
    <definedName name="จังหวัด">#REF!</definedName>
    <definedName name="เจ๊รัช" localSheetId="5">#REF!</definedName>
    <definedName name="เจ๊รัช">#REF!</definedName>
    <definedName name="ฉ160">#REF!</definedName>
    <definedName name="ชั้นลอย">#REF!</definedName>
    <definedName name="ชื่อลูกค้า">'[186]หน้า 1'!$D$3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กีพ">[187]ข้อมูล!$J$2:$J$5</definedName>
    <definedName name="ดด">'[41]List data adj.'!$A$2:$A$5</definedName>
    <definedName name="ดพพพ" localSheetId="5">#REF!</definedName>
    <definedName name="ดพพพ">#REF!</definedName>
    <definedName name="ต่อเติม" localSheetId="5">#REF!</definedName>
    <definedName name="ต่อเติม">#REF!</definedName>
    <definedName name="ตาราง3" localSheetId="5">#REF!</definedName>
    <definedName name="ตาราง3">#REF!</definedName>
    <definedName name="ตารางที่1.1">'[41]List data adj.'!$E$2:$E$5</definedName>
    <definedName name="ตารางที่1_1" localSheetId="5">#REF!</definedName>
    <definedName name="ตารางที่1_1">#REF!</definedName>
    <definedName name="ตารางที่2" localSheetId="5">#REF!</definedName>
    <definedName name="ตารางที่2">#REF!</definedName>
    <definedName name="ตารางที่5">'[188]List data adj.'!$B$2:$B$5</definedName>
    <definedName name="ถนน">[189]ข้อมูล!$A$2:$A$27</definedName>
    <definedName name="ทาง" localSheetId="5">#REF!</definedName>
    <definedName name="ทาง">#REF!</definedName>
    <definedName name="ทางมีปัญหา" localSheetId="5">#REF!</definedName>
    <definedName name="ทางมีปัญหา">#REF!</definedName>
    <definedName name="ทำเลที่ตั้ง">'[97]List data adj.'!$B$2:$B$5</definedName>
    <definedName name="โทรศัพท์" localSheetId="5">#REF!</definedName>
    <definedName name="โทรศัพท์">#REF!</definedName>
    <definedName name="เนื้อที่ต่อเติม" localSheetId="5">#REF!</definedName>
    <definedName name="เนื้อที่ต่อเติม">#REF!</definedName>
    <definedName name="ปห" localSheetId="5">#REF!</definedName>
    <definedName name="ปห">#REF!</definedName>
    <definedName name="เปรียบเทียบ">#REF!</definedName>
    <definedName name="ผัง">'[97]List data adj.'!$C$2:$C$5</definedName>
    <definedName name="ผังอาคาร1">[190]ข้อมูล!$O$2:$O$4</definedName>
    <definedName name="ผู้จัดการ" localSheetId="5">#REF!</definedName>
    <definedName name="ผู้จัดการ">#REF!</definedName>
    <definedName name="พ" localSheetId="5">#REF!</definedName>
    <definedName name="พ">#REF!</definedName>
    <definedName name="พ1" localSheetId="5">#REF!</definedName>
    <definedName name="พ1">#REF!</definedName>
    <definedName name="พนักงานประเมิน">#REF!</definedName>
    <definedName name="พพ">'[41]List data adj.'!$C$2:$C$5</definedName>
    <definedName name="พิกัด">[191]ข้อมูล!$P$2:$P$4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>#REF!</definedName>
    <definedName name="ฟ218">'[184]คชจ.ดำเนินงาน6-43'!#REF!</definedName>
    <definedName name="ฟ255">'[184]คชจ.ดำเนินงาน6-43'!#REF!</definedName>
    <definedName name="ฟ420">'[184]คชจ.ดำเนินงาน6-43'!#REF!</definedName>
    <definedName name="ฟ850" localSheetId="5">#REF!</definedName>
    <definedName name="ฟ850">#REF!</definedName>
    <definedName name="ฟฟ" localSheetId="5">#REF!</definedName>
    <definedName name="ฟฟ">#REF!</definedName>
    <definedName name="ฟฟฟฟฟ" localSheetId="5">#REF!</definedName>
    <definedName name="ฟฟฟฟฟ">#REF!</definedName>
    <definedName name="ฟๅ">#REF!</definedName>
    <definedName name="ภาพถ่าย">[190]ข้อมูล!$P$2:$P$16</definedName>
    <definedName name="ภาพถ่ายทรัพย์สิน">[192]ฐานข้อมูล!$F$2:$F$18</definedName>
    <definedName name="ภูแลนด์" localSheetId="5">#REF!</definedName>
    <definedName name="ภูแลนด์">#REF!</definedName>
    <definedName name="มาตราส่วน">[193]ข้อมูล!$S$2:$S$4</definedName>
    <definedName name="มาสเตอร์" localSheetId="5">#REF!</definedName>
    <definedName name="มาสเตอร์">#REF!</definedName>
    <definedName name="ยกไปเครดิต">'[194]งบทดลอง - ต.ค.2547'!$H$8:$H$305</definedName>
    <definedName name="ยกไปเดบิต">'[194]งบทดลอง - ต.ค.2547'!$G$8:$G$305</definedName>
    <definedName name="รมา">#N/A</definedName>
    <definedName name="รหัสบัญชี">'[194]งบทดลอง - ต.ค.2547'!$A$8:$A$305</definedName>
    <definedName name="รหัสเรื่อง">'[186]หน้า 1'!$N$2</definedName>
    <definedName name="ราคา">'[97]List data adj.'!$A$2:$A$5</definedName>
    <definedName name="ราคา1">'[97]List data adj.'!$A$2:$A$5</definedName>
    <definedName name="ราคา2">'[97]List data adj.'!$A$2:$A$5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[70]ข้อมูล!$AA$2:$AA$5</definedName>
    <definedName name="ส">#N/A</definedName>
    <definedName name="ส1117">#REF!</definedName>
    <definedName name="สภาพที่ดิน">#REF!</definedName>
    <definedName name="สภาพอาคาร">'[97]List data adj.'!$E$2:$E$5</definedName>
    <definedName name="สภาพอาคาร1">'[97]List data adj.'!$E$2:$E$5</definedName>
    <definedName name="สมาชิก" localSheetId="5">#REF!</definedName>
    <definedName name="สมาชิก">#REF!</definedName>
    <definedName name="สรุปต้นทุน" localSheetId="5">#REF!</definedName>
    <definedName name="สรุปต้นทุน">#REF!</definedName>
    <definedName name="สรุปพื้นที่" localSheetId="5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24519"/>
  <fileRecoveryPr repairLoad="1"/>
</workbook>
</file>

<file path=xl/calcChain.xml><?xml version="1.0" encoding="utf-8"?>
<calcChain xmlns="http://schemas.openxmlformats.org/spreadsheetml/2006/main">
  <c r="M16" i="140"/>
  <c r="K16"/>
  <c r="I16"/>
  <c r="G16"/>
  <c r="M15"/>
  <c r="K15"/>
  <c r="I15"/>
  <c r="G15"/>
  <c r="M13" l="1"/>
  <c r="K13"/>
  <c r="I13"/>
  <c r="G13"/>
  <c r="Q12" i="132" l="1"/>
  <c r="K19"/>
  <c r="I8" l="1"/>
  <c r="H19" i="138" l="1"/>
  <c r="L6"/>
  <c r="J6"/>
  <c r="H6"/>
  <c r="F6"/>
  <c r="G56" i="140"/>
  <c r="G20"/>
  <c r="I20"/>
  <c r="K20"/>
  <c r="M20"/>
  <c r="L6" i="133" l="1"/>
  <c r="L64" s="1"/>
  <c r="J6"/>
  <c r="J64" s="1"/>
  <c r="H6"/>
  <c r="H64" s="1"/>
  <c r="F6"/>
  <c r="F64" s="1"/>
  <c r="L18"/>
  <c r="L18" i="138" s="1"/>
  <c r="J18" i="133"/>
  <c r="J18" i="138" s="1"/>
  <c r="H18" i="133"/>
  <c r="H18" i="138" s="1"/>
  <c r="F18" i="133"/>
  <c r="F18" i="138" s="1"/>
  <c r="L17" i="133"/>
  <c r="L17" i="138" s="1"/>
  <c r="J17" i="133"/>
  <c r="J17" i="138" s="1"/>
  <c r="H17" i="133"/>
  <c r="H17" i="138" s="1"/>
  <c r="F17" i="133"/>
  <c r="F17" i="138" s="1"/>
  <c r="A3" i="132"/>
  <c r="F20" i="133" l="1"/>
  <c r="AH69" i="132" l="1"/>
  <c r="AD69"/>
  <c r="M19" i="140" l="1"/>
  <c r="K19"/>
  <c r="I19"/>
  <c r="G19"/>
  <c r="J49" i="133" l="1"/>
  <c r="H9" l="1"/>
  <c r="M29" i="140" l="1"/>
  <c r="I29"/>
  <c r="AH28" i="132"/>
  <c r="AD28"/>
  <c r="K28"/>
  <c r="K29" i="140" s="1"/>
  <c r="I21" l="1"/>
  <c r="M21"/>
  <c r="I90"/>
  <c r="M90"/>
  <c r="AD87" i="132"/>
  <c r="G47" l="1"/>
  <c r="H12" i="133" l="1"/>
  <c r="H12" i="138" s="1"/>
  <c r="L21" i="133"/>
  <c r="L21" i="138" s="1"/>
  <c r="L20" i="133"/>
  <c r="L20" i="138" s="1"/>
  <c r="L19" i="133"/>
  <c r="L19" i="138" s="1"/>
  <c r="L16" i="133"/>
  <c r="L16" i="138" s="1"/>
  <c r="H21" i="133"/>
  <c r="H21" i="138" s="1"/>
  <c r="H20" i="133"/>
  <c r="H20" i="138" s="1"/>
  <c r="H16" i="133"/>
  <c r="H16" i="138" s="1"/>
  <c r="L11" i="133"/>
  <c r="L10"/>
  <c r="L10" i="138" s="1"/>
  <c r="L9" i="133"/>
  <c r="L9" i="138" s="1"/>
  <c r="H11" i="133"/>
  <c r="H11" i="138" s="1"/>
  <c r="H10" i="133"/>
  <c r="H10" i="138" s="1"/>
  <c r="I46" i="140"/>
  <c r="AD23" i="132"/>
  <c r="M24" i="140"/>
  <c r="M71"/>
  <c r="K71"/>
  <c r="I71"/>
  <c r="G71"/>
  <c r="M17"/>
  <c r="I17"/>
  <c r="J20" i="133"/>
  <c r="J20" i="138" s="1"/>
  <c r="G94" i="132"/>
  <c r="AB94" s="1"/>
  <c r="G48" i="140"/>
  <c r="M87"/>
  <c r="I87"/>
  <c r="L12" i="133"/>
  <c r="L12" i="138" s="1"/>
  <c r="H23" i="133"/>
  <c r="H23" i="138" s="1"/>
  <c r="L102" i="133"/>
  <c r="J102"/>
  <c r="H102"/>
  <c r="F102"/>
  <c r="G75" i="132"/>
  <c r="G78" i="140" s="1"/>
  <c r="M79"/>
  <c r="K79"/>
  <c r="I79"/>
  <c r="G79"/>
  <c r="M78"/>
  <c r="K78"/>
  <c r="I78"/>
  <c r="AH47" i="132"/>
  <c r="AD47"/>
  <c r="M48" i="140"/>
  <c r="I48"/>
  <c r="M65"/>
  <c r="I65"/>
  <c r="I66"/>
  <c r="M66"/>
  <c r="AH21" i="132"/>
  <c r="I22" i="140"/>
  <c r="AH94" i="132"/>
  <c r="AD94"/>
  <c r="AH92"/>
  <c r="AF92"/>
  <c r="AD92"/>
  <c r="AB92"/>
  <c r="AH91"/>
  <c r="AD91"/>
  <c r="AH90"/>
  <c r="AF90"/>
  <c r="AD90"/>
  <c r="AB90"/>
  <c r="AH88"/>
  <c r="AD88"/>
  <c r="AH86"/>
  <c r="AF86"/>
  <c r="AD86"/>
  <c r="AB86"/>
  <c r="AH85"/>
  <c r="AF85"/>
  <c r="AD85"/>
  <c r="AB85"/>
  <c r="AH83"/>
  <c r="AD83"/>
  <c r="AH82"/>
  <c r="AF82"/>
  <c r="AD82"/>
  <c r="AH81"/>
  <c r="AF81"/>
  <c r="AD81"/>
  <c r="AB81"/>
  <c r="AH80"/>
  <c r="AF80"/>
  <c r="AD80"/>
  <c r="AB80"/>
  <c r="AH78"/>
  <c r="AD78"/>
  <c r="AH77"/>
  <c r="AF77"/>
  <c r="AD77"/>
  <c r="AB77"/>
  <c r="AH74"/>
  <c r="AD74"/>
  <c r="AH73"/>
  <c r="AD73"/>
  <c r="AH72"/>
  <c r="AD72"/>
  <c r="AH71"/>
  <c r="AD71"/>
  <c r="AH70"/>
  <c r="AF70"/>
  <c r="AD70"/>
  <c r="AB70"/>
  <c r="AH68"/>
  <c r="AD68"/>
  <c r="AH67"/>
  <c r="AF67"/>
  <c r="AD67"/>
  <c r="AH66"/>
  <c r="AD66"/>
  <c r="AH65"/>
  <c r="AD65"/>
  <c r="AH64"/>
  <c r="AD64"/>
  <c r="AH62"/>
  <c r="AF62"/>
  <c r="AD62"/>
  <c r="AH61"/>
  <c r="AF61"/>
  <c r="AD61"/>
  <c r="AB61"/>
  <c r="AH60"/>
  <c r="AD60"/>
  <c r="AH59"/>
  <c r="AD59"/>
  <c r="AH58"/>
  <c r="AD58"/>
  <c r="AH48"/>
  <c r="AD48"/>
  <c r="AH46"/>
  <c r="AD46"/>
  <c r="AH45"/>
  <c r="AH43"/>
  <c r="AD43"/>
  <c r="AH42"/>
  <c r="AD42"/>
  <c r="AH41"/>
  <c r="AD41"/>
  <c r="AH40"/>
  <c r="AD40"/>
  <c r="AH39"/>
  <c r="AD39"/>
  <c r="AH38"/>
  <c r="AF38"/>
  <c r="AD38"/>
  <c r="AB38"/>
  <c r="AH37"/>
  <c r="AD37"/>
  <c r="AH35"/>
  <c r="AD35"/>
  <c r="AH33"/>
  <c r="AF33"/>
  <c r="AD33"/>
  <c r="AB33"/>
  <c r="AH32"/>
  <c r="AF32"/>
  <c r="AD32"/>
  <c r="AB32"/>
  <c r="AH30"/>
  <c r="AF30"/>
  <c r="AD30"/>
  <c r="AB30"/>
  <c r="AH29"/>
  <c r="AD29"/>
  <c r="AH27"/>
  <c r="AD27"/>
  <c r="AH26"/>
  <c r="AD26"/>
  <c r="AH25"/>
  <c r="AF25"/>
  <c r="AD25"/>
  <c r="AH24"/>
  <c r="AD24"/>
  <c r="AH22"/>
  <c r="AD22"/>
  <c r="AH17"/>
  <c r="AD17"/>
  <c r="AB17"/>
  <c r="AH14"/>
  <c r="AD14"/>
  <c r="AH12"/>
  <c r="AD12"/>
  <c r="AH11"/>
  <c r="AD11"/>
  <c r="M67" i="140"/>
  <c r="I67"/>
  <c r="AD36" i="132"/>
  <c r="AD34"/>
  <c r="AH36"/>
  <c r="M72" i="140"/>
  <c r="K72"/>
  <c r="I72"/>
  <c r="G72"/>
  <c r="M70"/>
  <c r="I70"/>
  <c r="M64"/>
  <c r="K64"/>
  <c r="I64"/>
  <c r="M63"/>
  <c r="K63"/>
  <c r="I63"/>
  <c r="G63"/>
  <c r="M14"/>
  <c r="I14"/>
  <c r="AH34" i="132"/>
  <c r="M89" i="140"/>
  <c r="K89"/>
  <c r="I89"/>
  <c r="G89"/>
  <c r="H9" i="138"/>
  <c r="H80" i="133"/>
  <c r="J19"/>
  <c r="J19" i="138" s="1"/>
  <c r="F19" i="133"/>
  <c r="F19" i="138" s="1"/>
  <c r="J71" i="133"/>
  <c r="M85" i="140"/>
  <c r="K85"/>
  <c r="I85"/>
  <c r="J46" i="138"/>
  <c r="M97" i="140"/>
  <c r="I97"/>
  <c r="M94"/>
  <c r="I94"/>
  <c r="M91"/>
  <c r="M86"/>
  <c r="I91"/>
  <c r="I86"/>
  <c r="M81"/>
  <c r="M80"/>
  <c r="M77"/>
  <c r="M76"/>
  <c r="K80"/>
  <c r="I81"/>
  <c r="I80"/>
  <c r="I77"/>
  <c r="I76"/>
  <c r="G80"/>
  <c r="M74"/>
  <c r="M73"/>
  <c r="M69"/>
  <c r="M68"/>
  <c r="M62"/>
  <c r="M61"/>
  <c r="M60"/>
  <c r="K69"/>
  <c r="I74"/>
  <c r="I73"/>
  <c r="I69"/>
  <c r="I68"/>
  <c r="I62"/>
  <c r="I61"/>
  <c r="I60"/>
  <c r="M49"/>
  <c r="M47"/>
  <c r="M46"/>
  <c r="I49"/>
  <c r="I47"/>
  <c r="M44"/>
  <c r="M42"/>
  <c r="M41"/>
  <c r="M40"/>
  <c r="M38"/>
  <c r="M36"/>
  <c r="I44"/>
  <c r="I42"/>
  <c r="I41"/>
  <c r="I40"/>
  <c r="I38"/>
  <c r="I36"/>
  <c r="M30"/>
  <c r="M28"/>
  <c r="I30"/>
  <c r="I28"/>
  <c r="M27"/>
  <c r="M26"/>
  <c r="M25"/>
  <c r="K26"/>
  <c r="I27"/>
  <c r="I26"/>
  <c r="I25"/>
  <c r="M23"/>
  <c r="I23"/>
  <c r="M18"/>
  <c r="I18"/>
  <c r="G18"/>
  <c r="M12"/>
  <c r="M11"/>
  <c r="I12"/>
  <c r="I11"/>
  <c r="L42" i="138"/>
  <c r="L52" s="1"/>
  <c r="L23"/>
  <c r="L98" i="140"/>
  <c r="J98"/>
  <c r="K57"/>
  <c r="G57"/>
  <c r="A54"/>
  <c r="A53"/>
  <c r="A3"/>
  <c r="A55" s="1"/>
  <c r="M35"/>
  <c r="I35"/>
  <c r="M43"/>
  <c r="I43"/>
  <c r="L46" i="138"/>
  <c r="H46"/>
  <c r="L39" i="133"/>
  <c r="L38" i="138" s="1"/>
  <c r="H39" i="133"/>
  <c r="H44" s="1"/>
  <c r="H42" i="138" s="1"/>
  <c r="H52" s="1"/>
  <c r="L80" i="133"/>
  <c r="J80"/>
  <c r="L71"/>
  <c r="H71"/>
  <c r="L92"/>
  <c r="J92"/>
  <c r="H92"/>
  <c r="F92"/>
  <c r="L32"/>
  <c r="L31" i="138" s="1"/>
  <c r="L31" i="133"/>
  <c r="L30" i="138" s="1"/>
  <c r="H32" i="133"/>
  <c r="H31" i="138" s="1"/>
  <c r="H31" i="133"/>
  <c r="H30" i="138" s="1"/>
  <c r="L15" i="133"/>
  <c r="L15" i="138" s="1"/>
  <c r="H15" i="133"/>
  <c r="H15" i="138" s="1"/>
  <c r="L8" i="133"/>
  <c r="L8" i="138" s="1"/>
  <c r="H8" i="133"/>
  <c r="H8" i="138" s="1"/>
  <c r="J57" i="133"/>
  <c r="A53" i="132"/>
  <c r="F46" i="138"/>
  <c r="K94" i="132"/>
  <c r="AF94" s="1"/>
  <c r="L95"/>
  <c r="J95"/>
  <c r="M89"/>
  <c r="AH89" s="1"/>
  <c r="I89"/>
  <c r="AD89" s="1"/>
  <c r="M79"/>
  <c r="AH79" s="1"/>
  <c r="I79"/>
  <c r="AD79" s="1"/>
  <c r="A51"/>
  <c r="T29" i="3"/>
  <c r="T23"/>
  <c r="T27" s="1"/>
  <c r="T14"/>
  <c r="Q14"/>
  <c r="N14"/>
  <c r="T10"/>
  <c r="T17" s="1"/>
  <c r="Q10"/>
  <c r="Q17" s="1"/>
  <c r="N10"/>
  <c r="F32" i="113"/>
  <c r="J32" s="1"/>
  <c r="L32" s="1"/>
  <c r="J29"/>
  <c r="A35"/>
  <c r="J34"/>
  <c r="I31"/>
  <c r="I35" s="1"/>
  <c r="I36" s="1"/>
  <c r="H31"/>
  <c r="H35" s="1"/>
  <c r="H36" s="1"/>
  <c r="G31"/>
  <c r="G35" s="1"/>
  <c r="G36" s="1"/>
  <c r="F31"/>
  <c r="E31"/>
  <c r="E35" s="1"/>
  <c r="E36" s="1"/>
  <c r="D31"/>
  <c r="D35" s="1"/>
  <c r="D36" s="1"/>
  <c r="C31"/>
  <c r="C35" s="1"/>
  <c r="C36" s="1"/>
  <c r="J30"/>
  <c r="C50"/>
  <c r="I39"/>
  <c r="I43" s="1"/>
  <c r="H39"/>
  <c r="G39"/>
  <c r="G43" s="1"/>
  <c r="F39"/>
  <c r="E39"/>
  <c r="E43" s="1"/>
  <c r="D39"/>
  <c r="D43" s="1"/>
  <c r="C39"/>
  <c r="C43" s="1"/>
  <c r="J38"/>
  <c r="J39" s="1"/>
  <c r="G23"/>
  <c r="D23"/>
  <c r="C23"/>
  <c r="H22"/>
  <c r="H42" s="1"/>
  <c r="J42" s="1"/>
  <c r="J19"/>
  <c r="I16"/>
  <c r="J16" s="1"/>
  <c r="H15"/>
  <c r="J15" s="1"/>
  <c r="J10"/>
  <c r="J9"/>
  <c r="A8"/>
  <c r="A37" s="1"/>
  <c r="F40"/>
  <c r="J40" s="1"/>
  <c r="L40" s="1"/>
  <c r="AN10" i="3"/>
  <c r="AN17" s="1"/>
  <c r="AN14" s="1"/>
  <c r="B10"/>
  <c r="B14"/>
  <c r="L27" i="72"/>
  <c r="AE22"/>
  <c r="AD22"/>
  <c r="AA22"/>
  <c r="Z22"/>
  <c r="Y22"/>
  <c r="U22"/>
  <c r="T22"/>
  <c r="P22"/>
  <c r="P25" s="1"/>
  <c r="O22"/>
  <c r="N22"/>
  <c r="L22"/>
  <c r="L30" s="1"/>
  <c r="K22"/>
  <c r="J22"/>
  <c r="I22"/>
  <c r="H22"/>
  <c r="B22"/>
  <c r="AG19"/>
  <c r="AB19"/>
  <c r="V19"/>
  <c r="W19" s="1"/>
  <c r="Q19"/>
  <c r="AG18"/>
  <c r="AB18"/>
  <c r="W18"/>
  <c r="Q18"/>
  <c r="AF17"/>
  <c r="AG17" s="1"/>
  <c r="AB17"/>
  <c r="W17"/>
  <c r="Q17"/>
  <c r="AG16"/>
  <c r="AB16"/>
  <c r="V16"/>
  <c r="W16" s="1"/>
  <c r="Q16"/>
  <c r="AF15"/>
  <c r="AG15" s="1"/>
  <c r="AB15"/>
  <c r="V15"/>
  <c r="W15" s="1"/>
  <c r="Q15"/>
  <c r="AF14"/>
  <c r="AG14" s="1"/>
  <c r="AB14"/>
  <c r="V14"/>
  <c r="W14" s="1"/>
  <c r="Q14"/>
  <c r="AG13"/>
  <c r="AB13"/>
  <c r="W13"/>
  <c r="Q13"/>
  <c r="D13"/>
  <c r="F13" s="1"/>
  <c r="AF12"/>
  <c r="AG12" s="1"/>
  <c r="AB12"/>
  <c r="V12"/>
  <c r="W12" s="1"/>
  <c r="Q12"/>
  <c r="AG11"/>
  <c r="AB11"/>
  <c r="W11"/>
  <c r="Q11"/>
  <c r="D11"/>
  <c r="F11" s="1"/>
  <c r="AF10"/>
  <c r="AB10"/>
  <c r="W10"/>
  <c r="Q10"/>
  <c r="F10"/>
  <c r="AF9"/>
  <c r="AG9" s="1"/>
  <c r="AB9"/>
  <c r="AB27" s="1"/>
  <c r="V9"/>
  <c r="W9" s="1"/>
  <c r="W27" s="1"/>
  <c r="Q9"/>
  <c r="L11" i="90"/>
  <c r="K11"/>
  <c r="J11"/>
  <c r="G11"/>
  <c r="F11"/>
  <c r="E11"/>
  <c r="M10"/>
  <c r="L10"/>
  <c r="K10"/>
  <c r="J10"/>
  <c r="H10"/>
  <c r="G10"/>
  <c r="F10"/>
  <c r="E10"/>
  <c r="M9"/>
  <c r="L9"/>
  <c r="K9"/>
  <c r="H9"/>
  <c r="G9"/>
  <c r="F9"/>
  <c r="M6"/>
  <c r="L6"/>
  <c r="K6"/>
  <c r="J6"/>
  <c r="N52" i="59"/>
  <c r="M52"/>
  <c r="L52"/>
  <c r="K52"/>
  <c r="J52"/>
  <c r="I52"/>
  <c r="H52"/>
  <c r="G52"/>
  <c r="B52"/>
  <c r="O50"/>
  <c r="O49"/>
  <c r="O48"/>
  <c r="O47"/>
  <c r="O46"/>
  <c r="O45"/>
  <c r="O44"/>
  <c r="O43"/>
  <c r="O42"/>
  <c r="O41"/>
  <c r="P39"/>
  <c r="N39"/>
  <c r="M39"/>
  <c r="L39"/>
  <c r="K39"/>
  <c r="J39"/>
  <c r="I39"/>
  <c r="H39"/>
  <c r="G39"/>
  <c r="B39"/>
  <c r="O37"/>
  <c r="O36"/>
  <c r="O35"/>
  <c r="O34"/>
  <c r="O33"/>
  <c r="O32"/>
  <c r="O31"/>
  <c r="O30"/>
  <c r="O29"/>
  <c r="O28"/>
  <c r="L25"/>
  <c r="J25"/>
  <c r="N23"/>
  <c r="I23"/>
  <c r="L20"/>
  <c r="J20"/>
  <c r="G9"/>
  <c r="G25" s="1"/>
  <c r="G22" i="132"/>
  <c r="G83"/>
  <c r="AB83" s="1"/>
  <c r="K35" i="113"/>
  <c r="I47" i="33"/>
  <c r="H47"/>
  <c r="I35"/>
  <c r="I29"/>
  <c r="A27"/>
  <c r="A33" s="1"/>
  <c r="A37" s="1"/>
  <c r="I25"/>
  <c r="I24" s="1"/>
  <c r="I20"/>
  <c r="H19"/>
  <c r="M16"/>
  <c r="M19" s="1"/>
  <c r="I10" s="1"/>
  <c r="L16"/>
  <c r="K16"/>
  <c r="H16"/>
  <c r="H13"/>
  <c r="A13"/>
  <c r="A16" s="1"/>
  <c r="A19" s="1"/>
  <c r="M7"/>
  <c r="M10" s="1"/>
  <c r="H5" s="1"/>
  <c r="K1"/>
  <c r="F25" i="29"/>
  <c r="E25"/>
  <c r="C23"/>
  <c r="C20"/>
  <c r="B19"/>
  <c r="C18"/>
  <c r="C17"/>
  <c r="B16"/>
  <c r="C14"/>
  <c r="B13"/>
  <c r="C11"/>
  <c r="B10"/>
  <c r="C9"/>
  <c r="B8"/>
  <c r="C6"/>
  <c r="B5"/>
  <c r="E84" i="28"/>
  <c r="F84" s="1"/>
  <c r="D84"/>
  <c r="E83"/>
  <c r="F83" s="1"/>
  <c r="D83"/>
  <c r="E82"/>
  <c r="F82" s="1"/>
  <c r="D82"/>
  <c r="E81"/>
  <c r="F81" s="1"/>
  <c r="D81"/>
  <c r="E80"/>
  <c r="F80" s="1"/>
  <c r="D80"/>
  <c r="E79"/>
  <c r="F79" s="1"/>
  <c r="D79"/>
  <c r="E78"/>
  <c r="F78" s="1"/>
  <c r="D78"/>
  <c r="E77"/>
  <c r="F77" s="1"/>
  <c r="D77"/>
  <c r="E76"/>
  <c r="F76" s="1"/>
  <c r="D76"/>
  <c r="E75"/>
  <c r="F75" s="1"/>
  <c r="D75"/>
  <c r="E74"/>
  <c r="F74" s="1"/>
  <c r="D74"/>
  <c r="E73"/>
  <c r="F73" s="1"/>
  <c r="D73"/>
  <c r="E72"/>
  <c r="F72" s="1"/>
  <c r="D72"/>
  <c r="E71"/>
  <c r="F71" s="1"/>
  <c r="D71"/>
  <c r="E70"/>
  <c r="F70" s="1"/>
  <c r="D70"/>
  <c r="E69"/>
  <c r="F69" s="1"/>
  <c r="D69"/>
  <c r="E68"/>
  <c r="F68" s="1"/>
  <c r="D68"/>
  <c r="E67"/>
  <c r="F67" s="1"/>
  <c r="D67"/>
  <c r="E66"/>
  <c r="F66" s="1"/>
  <c r="D66"/>
  <c r="E65"/>
  <c r="F65" s="1"/>
  <c r="D65"/>
  <c r="E64"/>
  <c r="F64" s="1"/>
  <c r="D64"/>
  <c r="E63"/>
  <c r="F63" s="1"/>
  <c r="D63"/>
  <c r="E62"/>
  <c r="F62" s="1"/>
  <c r="D62"/>
  <c r="E61"/>
  <c r="F61" s="1"/>
  <c r="D61"/>
  <c r="E60"/>
  <c r="F60" s="1"/>
  <c r="D60"/>
  <c r="E59"/>
  <c r="F59" s="1"/>
  <c r="D59"/>
  <c r="E58"/>
  <c r="F58" s="1"/>
  <c r="D58"/>
  <c r="E57"/>
  <c r="F57" s="1"/>
  <c r="D57"/>
  <c r="E56"/>
  <c r="F56" s="1"/>
  <c r="D56"/>
  <c r="E55"/>
  <c r="F55" s="1"/>
  <c r="D55"/>
  <c r="E54"/>
  <c r="F54" s="1"/>
  <c r="D54"/>
  <c r="E53"/>
  <c r="F53" s="1"/>
  <c r="D53"/>
  <c r="E52"/>
  <c r="F52" s="1"/>
  <c r="D52"/>
  <c r="E51"/>
  <c r="F51" s="1"/>
  <c r="D51"/>
  <c r="E50"/>
  <c r="F50" s="1"/>
  <c r="D50"/>
  <c r="E49"/>
  <c r="F49" s="1"/>
  <c r="D49"/>
  <c r="E48"/>
  <c r="F48" s="1"/>
  <c r="D48"/>
  <c r="E47"/>
  <c r="F47" s="1"/>
  <c r="D47"/>
  <c r="E46"/>
  <c r="F46" s="1"/>
  <c r="D46"/>
  <c r="E45"/>
  <c r="F45" s="1"/>
  <c r="D45"/>
  <c r="E44"/>
  <c r="F44" s="1"/>
  <c r="D44"/>
  <c r="E43"/>
  <c r="F43" s="1"/>
  <c r="D43"/>
  <c r="E42"/>
  <c r="F42" s="1"/>
  <c r="D42"/>
  <c r="E41"/>
  <c r="F41" s="1"/>
  <c r="D41"/>
  <c r="E40"/>
  <c r="F40" s="1"/>
  <c r="D40"/>
  <c r="E39"/>
  <c r="F39" s="1"/>
  <c r="D39"/>
  <c r="E38"/>
  <c r="F38" s="1"/>
  <c r="D38"/>
  <c r="E37"/>
  <c r="F37" s="1"/>
  <c r="D37"/>
  <c r="E36"/>
  <c r="F36" s="1"/>
  <c r="D36"/>
  <c r="E35"/>
  <c r="F35" s="1"/>
  <c r="D35"/>
  <c r="E34"/>
  <c r="F34" s="1"/>
  <c r="D34"/>
  <c r="E33"/>
  <c r="F33" s="1"/>
  <c r="D33"/>
  <c r="E32"/>
  <c r="F32" s="1"/>
  <c r="D32"/>
  <c r="E31"/>
  <c r="F31" s="1"/>
  <c r="D31"/>
  <c r="E30"/>
  <c r="F30" s="1"/>
  <c r="D30"/>
  <c r="E29"/>
  <c r="F29" s="1"/>
  <c r="D29"/>
  <c r="E28"/>
  <c r="F28" s="1"/>
  <c r="D28"/>
  <c r="E27"/>
  <c r="F27" s="1"/>
  <c r="D27"/>
  <c r="E26"/>
  <c r="F26" s="1"/>
  <c r="D26"/>
  <c r="E25"/>
  <c r="F25" s="1"/>
  <c r="D25"/>
  <c r="E24"/>
  <c r="F24" s="1"/>
  <c r="D24"/>
  <c r="E23"/>
  <c r="F23" s="1"/>
  <c r="D23"/>
  <c r="E22"/>
  <c r="F22" s="1"/>
  <c r="D22"/>
  <c r="E21"/>
  <c r="F21" s="1"/>
  <c r="D21"/>
  <c r="E20"/>
  <c r="F20" s="1"/>
  <c r="D20"/>
  <c r="E19"/>
  <c r="F19" s="1"/>
  <c r="D19"/>
  <c r="E18"/>
  <c r="F18" s="1"/>
  <c r="D18"/>
  <c r="E17"/>
  <c r="F17" s="1"/>
  <c r="D17"/>
  <c r="E16"/>
  <c r="F16" s="1"/>
  <c r="D16"/>
  <c r="E15"/>
  <c r="F15" s="1"/>
  <c r="D15"/>
  <c r="E14"/>
  <c r="F14" s="1"/>
  <c r="D14"/>
  <c r="E13"/>
  <c r="F13" s="1"/>
  <c r="D13"/>
  <c r="E12"/>
  <c r="F12" s="1"/>
  <c r="D12"/>
  <c r="E11"/>
  <c r="F11" s="1"/>
  <c r="D11"/>
  <c r="E10"/>
  <c r="F10" s="1"/>
  <c r="D10"/>
  <c r="E9"/>
  <c r="F9" s="1"/>
  <c r="D9"/>
  <c r="E8"/>
  <c r="F8" s="1"/>
  <c r="D8"/>
  <c r="E7"/>
  <c r="F7" s="1"/>
  <c r="D7"/>
  <c r="E6"/>
  <c r="F6" s="1"/>
  <c r="D6"/>
  <c r="E5"/>
  <c r="F5" s="1"/>
  <c r="D5"/>
  <c r="E4"/>
  <c r="F4" s="1"/>
  <c r="D4"/>
  <c r="E3"/>
  <c r="F3" s="1"/>
  <c r="D3"/>
  <c r="E2"/>
  <c r="F2" s="1"/>
  <c r="D2"/>
  <c r="M141" i="27"/>
  <c r="B110" s="1"/>
  <c r="M140"/>
  <c r="B109" s="1"/>
  <c r="M139"/>
  <c r="B108" s="1"/>
  <c r="M138"/>
  <c r="B107" s="1"/>
  <c r="M137"/>
  <c r="B106" s="1"/>
  <c r="M135"/>
  <c r="B104" s="1"/>
  <c r="M134"/>
  <c r="B103" s="1"/>
  <c r="M133"/>
  <c r="B102" s="1"/>
  <c r="M132"/>
  <c r="B101" s="1"/>
  <c r="M131"/>
  <c r="B100" s="1"/>
  <c r="M130"/>
  <c r="B99" s="1"/>
  <c r="M129"/>
  <c r="B98" s="1"/>
  <c r="M128"/>
  <c r="B97" s="1"/>
  <c r="M127"/>
  <c r="B96" s="1"/>
  <c r="M126"/>
  <c r="B95" s="1"/>
  <c r="M125"/>
  <c r="B94" s="1"/>
  <c r="M124"/>
  <c r="B93" s="1"/>
  <c r="M123"/>
  <c r="B92" s="1"/>
  <c r="M122"/>
  <c r="B91" s="1"/>
  <c r="M121"/>
  <c r="B90" s="1"/>
  <c r="M120"/>
  <c r="B89" s="1"/>
  <c r="M119"/>
  <c r="B88" s="1"/>
  <c r="M118"/>
  <c r="B87" s="1"/>
  <c r="N117"/>
  <c r="A86" s="1"/>
  <c r="M117"/>
  <c r="B86" s="1"/>
  <c r="N116"/>
  <c r="A85" s="1"/>
  <c r="M116"/>
  <c r="B85" s="1"/>
  <c r="N115"/>
  <c r="A84" s="1"/>
  <c r="M115"/>
  <c r="B84" s="1"/>
  <c r="N114"/>
  <c r="A83" s="1"/>
  <c r="M114"/>
  <c r="B83" s="1"/>
  <c r="M113"/>
  <c r="B82" s="1"/>
  <c r="M112"/>
  <c r="B81" s="1"/>
  <c r="M111"/>
  <c r="B80" s="1"/>
  <c r="M110"/>
  <c r="B79" s="1"/>
  <c r="I110"/>
  <c r="G110"/>
  <c r="M109"/>
  <c r="B78" s="1"/>
  <c r="I109"/>
  <c r="G109"/>
  <c r="M108"/>
  <c r="B77" s="1"/>
  <c r="I108"/>
  <c r="G108"/>
  <c r="A108"/>
  <c r="M107"/>
  <c r="B76" s="1"/>
  <c r="I107"/>
  <c r="G107"/>
  <c r="A107"/>
  <c r="M106"/>
  <c r="B75" s="1"/>
  <c r="I106"/>
  <c r="G106"/>
  <c r="A106"/>
  <c r="M105"/>
  <c r="B74" s="1"/>
  <c r="I105"/>
  <c r="G105"/>
  <c r="M104"/>
  <c r="B73" s="1"/>
  <c r="I104"/>
  <c r="G104"/>
  <c r="M103"/>
  <c r="B72" s="1"/>
  <c r="I103"/>
  <c r="G103"/>
  <c r="M102"/>
  <c r="B71" s="1"/>
  <c r="I102"/>
  <c r="G102"/>
  <c r="M101"/>
  <c r="B70" s="1"/>
  <c r="I101"/>
  <c r="G101"/>
  <c r="M100"/>
  <c r="B69" s="1"/>
  <c r="I100"/>
  <c r="G100"/>
  <c r="A100"/>
  <c r="M99"/>
  <c r="B68" s="1"/>
  <c r="I99"/>
  <c r="G99"/>
  <c r="M98"/>
  <c r="B67" s="1"/>
  <c r="I98"/>
  <c r="G98"/>
  <c r="M97"/>
  <c r="B66" s="1"/>
  <c r="I97"/>
  <c r="G97"/>
  <c r="M96"/>
  <c r="B65" s="1"/>
  <c r="I96"/>
  <c r="G96"/>
  <c r="M95"/>
  <c r="B64" s="1"/>
  <c r="I95"/>
  <c r="G95"/>
  <c r="M94"/>
  <c r="B63" s="1"/>
  <c r="I94"/>
  <c r="G94"/>
  <c r="A94"/>
  <c r="M93"/>
  <c r="B62" s="1"/>
  <c r="I93"/>
  <c r="G93"/>
  <c r="A93"/>
  <c r="M92"/>
  <c r="B61" s="1"/>
  <c r="I92"/>
  <c r="G92"/>
  <c r="A92"/>
  <c r="M91"/>
  <c r="B60" s="1"/>
  <c r="I91"/>
  <c r="G91"/>
  <c r="M90"/>
  <c r="B59" s="1"/>
  <c r="I90"/>
  <c r="G90"/>
  <c r="M89"/>
  <c r="B58" s="1"/>
  <c r="I89"/>
  <c r="G89"/>
  <c r="A89"/>
  <c r="M88"/>
  <c r="B57" s="1"/>
  <c r="I88"/>
  <c r="G88"/>
  <c r="A88"/>
  <c r="M87"/>
  <c r="B56" s="1"/>
  <c r="I87"/>
  <c r="G87"/>
  <c r="A87"/>
  <c r="M86"/>
  <c r="B55" s="1"/>
  <c r="I86"/>
  <c r="G86"/>
  <c r="M85"/>
  <c r="B54" s="1"/>
  <c r="I85"/>
  <c r="G85"/>
  <c r="M84"/>
  <c r="B53" s="1"/>
  <c r="I84"/>
  <c r="G84"/>
  <c r="I83"/>
  <c r="G83"/>
  <c r="I82"/>
  <c r="G82"/>
  <c r="I81"/>
  <c r="G81"/>
  <c r="I80"/>
  <c r="G80"/>
  <c r="I79"/>
  <c r="G79"/>
  <c r="I78"/>
  <c r="G78"/>
  <c r="M77"/>
  <c r="B46" s="1"/>
  <c r="I77"/>
  <c r="G77"/>
  <c r="A77"/>
  <c r="M76"/>
  <c r="B45" s="1"/>
  <c r="I76"/>
  <c r="G76"/>
  <c r="M75"/>
  <c r="B44" s="1"/>
  <c r="I75"/>
  <c r="G75"/>
  <c r="I74"/>
  <c r="G74"/>
  <c r="A74"/>
  <c r="I73"/>
  <c r="G73"/>
  <c r="M72"/>
  <c r="B41" s="1"/>
  <c r="I72"/>
  <c r="G72"/>
  <c r="I71"/>
  <c r="G71"/>
  <c r="I70"/>
  <c r="G70"/>
  <c r="I69"/>
  <c r="G69"/>
  <c r="A69"/>
  <c r="M68"/>
  <c r="B37" s="1"/>
  <c r="I68"/>
  <c r="G68"/>
  <c r="I67"/>
  <c r="G67"/>
  <c r="A67"/>
  <c r="I66"/>
  <c r="G66"/>
  <c r="M65"/>
  <c r="B34" s="1"/>
  <c r="I65"/>
  <c r="G65"/>
  <c r="I64"/>
  <c r="G64"/>
  <c r="I63"/>
  <c r="G63"/>
  <c r="A63"/>
  <c r="I62"/>
  <c r="G62"/>
  <c r="A62"/>
  <c r="I61"/>
  <c r="G61"/>
  <c r="I60"/>
  <c r="G60"/>
  <c r="M59"/>
  <c r="B28" s="1"/>
  <c r="I59"/>
  <c r="G59"/>
  <c r="A59"/>
  <c r="M58"/>
  <c r="B27" s="1"/>
  <c r="I58"/>
  <c r="G58"/>
  <c r="I57"/>
  <c r="G57"/>
  <c r="A57"/>
  <c r="I56"/>
  <c r="G56"/>
  <c r="M55"/>
  <c r="I55"/>
  <c r="G55"/>
  <c r="M54"/>
  <c r="I54"/>
  <c r="G54"/>
  <c r="M53"/>
  <c r="I53"/>
  <c r="G53"/>
  <c r="M52"/>
  <c r="I52"/>
  <c r="G52"/>
  <c r="B52"/>
  <c r="A52"/>
  <c r="M51"/>
  <c r="B26" s="1"/>
  <c r="I51"/>
  <c r="G51"/>
  <c r="B51"/>
  <c r="A51"/>
  <c r="M50"/>
  <c r="I50"/>
  <c r="G50"/>
  <c r="B50"/>
  <c r="A50"/>
  <c r="M49"/>
  <c r="I49"/>
  <c r="G49"/>
  <c r="B49"/>
  <c r="A49"/>
  <c r="M48"/>
  <c r="B25" s="1"/>
  <c r="I48"/>
  <c r="G48"/>
  <c r="B48"/>
  <c r="A48"/>
  <c r="M47"/>
  <c r="B24" s="1"/>
  <c r="I47"/>
  <c r="G47"/>
  <c r="B47"/>
  <c r="M46"/>
  <c r="I46"/>
  <c r="G46"/>
  <c r="M45"/>
  <c r="B23" s="1"/>
  <c r="I45"/>
  <c r="G45"/>
  <c r="M44"/>
  <c r="B22" s="1"/>
  <c r="I44"/>
  <c r="G44"/>
  <c r="M43"/>
  <c r="B21" s="1"/>
  <c r="I43"/>
  <c r="G43"/>
  <c r="B43"/>
  <c r="M42"/>
  <c r="B20" s="1"/>
  <c r="I42"/>
  <c r="G42"/>
  <c r="B42"/>
  <c r="M41"/>
  <c r="B19" s="1"/>
  <c r="I41"/>
  <c r="G41"/>
  <c r="M40"/>
  <c r="I40"/>
  <c r="G40"/>
  <c r="B40"/>
  <c r="I39"/>
  <c r="G39"/>
  <c r="B39"/>
  <c r="M38"/>
  <c r="B18" s="1"/>
  <c r="I38"/>
  <c r="G38"/>
  <c r="B38"/>
  <c r="M37"/>
  <c r="I37"/>
  <c r="G37"/>
  <c r="M36"/>
  <c r="B17" s="1"/>
  <c r="I36"/>
  <c r="G36"/>
  <c r="B36"/>
  <c r="I35"/>
  <c r="G35"/>
  <c r="B35"/>
  <c r="M34"/>
  <c r="B16" s="1"/>
  <c r="I34"/>
  <c r="G34"/>
  <c r="M33"/>
  <c r="B15" s="1"/>
  <c r="I33"/>
  <c r="G33"/>
  <c r="B33"/>
  <c r="M32"/>
  <c r="I32"/>
  <c r="G32"/>
  <c r="B32"/>
  <c r="M31"/>
  <c r="I31"/>
  <c r="G31"/>
  <c r="B31"/>
  <c r="I30"/>
  <c r="G30"/>
  <c r="B30"/>
  <c r="I29"/>
  <c r="G29"/>
  <c r="B29"/>
  <c r="M28"/>
  <c r="B14" s="1"/>
  <c r="I28"/>
  <c r="G28"/>
  <c r="M27"/>
  <c r="B13" s="1"/>
  <c r="I27"/>
  <c r="G27"/>
  <c r="M26"/>
  <c r="B12" s="1"/>
  <c r="I26"/>
  <c r="G26"/>
  <c r="M25"/>
  <c r="B11" s="1"/>
  <c r="I25"/>
  <c r="G25"/>
  <c r="X24"/>
  <c r="W24"/>
  <c r="M24"/>
  <c r="B10" s="1"/>
  <c r="I24"/>
  <c r="G24"/>
  <c r="M23"/>
  <c r="I23"/>
  <c r="G23"/>
  <c r="M22"/>
  <c r="I22"/>
  <c r="G22"/>
  <c r="M21"/>
  <c r="I21"/>
  <c r="G21"/>
  <c r="M20"/>
  <c r="I20"/>
  <c r="G20"/>
  <c r="M19"/>
  <c r="B9" s="1"/>
  <c r="I19"/>
  <c r="G19"/>
  <c r="M18"/>
  <c r="B8" s="1"/>
  <c r="I18"/>
  <c r="G18"/>
  <c r="M17"/>
  <c r="I17"/>
  <c r="G17"/>
  <c r="M16"/>
  <c r="B7" s="1"/>
  <c r="I16"/>
  <c r="G16"/>
  <c r="M15"/>
  <c r="B6" s="1"/>
  <c r="I15"/>
  <c r="G15"/>
  <c r="M14"/>
  <c r="B5" s="1"/>
  <c r="I14"/>
  <c r="G14"/>
  <c r="M13"/>
  <c r="I13"/>
  <c r="G13"/>
  <c r="M12"/>
  <c r="I12"/>
  <c r="G12"/>
  <c r="M11"/>
  <c r="I11"/>
  <c r="G11"/>
  <c r="M10"/>
  <c r="I10"/>
  <c r="G10"/>
  <c r="M9"/>
  <c r="I9"/>
  <c r="G9"/>
  <c r="M8"/>
  <c r="I8"/>
  <c r="G8"/>
  <c r="M7"/>
  <c r="I7"/>
  <c r="G7"/>
  <c r="M6"/>
  <c r="I6"/>
  <c r="G6"/>
  <c r="M5"/>
  <c r="I5"/>
  <c r="G5"/>
  <c r="M4"/>
  <c r="B4" s="1"/>
  <c r="I4"/>
  <c r="G4"/>
  <c r="M3"/>
  <c r="B3" s="1"/>
  <c r="I3"/>
  <c r="G3"/>
  <c r="M2"/>
  <c r="B2" s="1"/>
  <c r="I2"/>
  <c r="G2"/>
  <c r="I20" i="113"/>
  <c r="J20" s="1"/>
  <c r="AJ19" i="3"/>
  <c r="AF19"/>
  <c r="AF14"/>
  <c r="AC29"/>
  <c r="AC23"/>
  <c r="AC27" s="1"/>
  <c r="AF17"/>
  <c r="AJ10"/>
  <c r="AJ17" s="1"/>
  <c r="AC10"/>
  <c r="W10"/>
  <c r="K10"/>
  <c r="H10"/>
  <c r="H17" s="1"/>
  <c r="E10"/>
  <c r="Z10"/>
  <c r="Z17" s="1"/>
  <c r="D17" i="72"/>
  <c r="F17" s="1"/>
  <c r="I17" i="113"/>
  <c r="J17" s="1"/>
  <c r="Q19" i="3"/>
  <c r="M37" i="140"/>
  <c r="I37"/>
  <c r="L25" i="133"/>
  <c r="L25" i="138" s="1"/>
  <c r="G67" i="132"/>
  <c r="AB67" s="1"/>
  <c r="AD21"/>
  <c r="K48" i="140"/>
  <c r="M22"/>
  <c r="L33" i="133"/>
  <c r="L32" i="138" s="1"/>
  <c r="M11" i="90"/>
  <c r="H11"/>
  <c r="H33" i="133"/>
  <c r="H25"/>
  <c r="H25" i="138" s="1"/>
  <c r="F71" i="133"/>
  <c r="F80"/>
  <c r="AF74" i="132"/>
  <c r="K77" i="140"/>
  <c r="G77"/>
  <c r="AB74" i="132"/>
  <c r="B18" i="59"/>
  <c r="O18" s="1"/>
  <c r="B16"/>
  <c r="O16" s="1"/>
  <c r="B10"/>
  <c r="O10" s="1"/>
  <c r="B17"/>
  <c r="O17" s="1"/>
  <c r="B14"/>
  <c r="O14" s="1"/>
  <c r="Z19" i="3" l="1"/>
  <c r="K20" i="132"/>
  <c r="K21" i="140" s="1"/>
  <c r="K97"/>
  <c r="F43" i="113"/>
  <c r="F45" s="1"/>
  <c r="K17" i="3"/>
  <c r="J82" i="133"/>
  <c r="J84" s="1"/>
  <c r="J96" s="1"/>
  <c r="H38" i="138"/>
  <c r="H34" i="133"/>
  <c r="F35" i="113"/>
  <c r="F36" s="1"/>
  <c r="L82" i="133"/>
  <c r="L84" s="1"/>
  <c r="L93" s="1"/>
  <c r="L101" s="1"/>
  <c r="L103" s="1"/>
  <c r="H22"/>
  <c r="L33" i="138"/>
  <c r="N7" i="33"/>
  <c r="N10" s="1"/>
  <c r="K14" i="3"/>
  <c r="J15" i="27"/>
  <c r="J25"/>
  <c r="J39"/>
  <c r="J45"/>
  <c r="J48"/>
  <c r="J60"/>
  <c r="J63"/>
  <c r="J74"/>
  <c r="J78"/>
  <c r="J82"/>
  <c r="J91"/>
  <c r="J93"/>
  <c r="J98"/>
  <c r="J110"/>
  <c r="E17" i="3"/>
  <c r="J31" i="113"/>
  <c r="J35" s="1"/>
  <c r="J36" s="1"/>
  <c r="N16" i="33"/>
  <c r="N19" s="1"/>
  <c r="B17" i="3"/>
  <c r="C14" i="72"/>
  <c r="O16" i="33"/>
  <c r="O19" s="1"/>
  <c r="Q22" i="72"/>
  <c r="Q30" s="1"/>
  <c r="I14" i="113"/>
  <c r="K91" i="132"/>
  <c r="AF91" s="1"/>
  <c r="K22"/>
  <c r="K23" i="140" s="1"/>
  <c r="J8" i="27"/>
  <c r="J26"/>
  <c r="J31"/>
  <c r="J32"/>
  <c r="J40"/>
  <c r="J46"/>
  <c r="J47"/>
  <c r="J51"/>
  <c r="J53"/>
  <c r="J57"/>
  <c r="J66"/>
  <c r="Z14" i="3"/>
  <c r="H14"/>
  <c r="J2" i="27"/>
  <c r="J6"/>
  <c r="J9"/>
  <c r="J10"/>
  <c r="J17"/>
  <c r="J18"/>
  <c r="J21"/>
  <c r="J27"/>
  <c r="J29"/>
  <c r="J34"/>
  <c r="J41"/>
  <c r="J42"/>
  <c r="J43"/>
  <c r="J49"/>
  <c r="J50"/>
  <c r="J54"/>
  <c r="J58"/>
  <c r="J59"/>
  <c r="J61"/>
  <c r="J62"/>
  <c r="J64"/>
  <c r="J67"/>
  <c r="J70"/>
  <c r="J72"/>
  <c r="J75"/>
  <c r="J76"/>
  <c r="J77"/>
  <c r="J79"/>
  <c r="J81"/>
  <c r="J83"/>
  <c r="J86"/>
  <c r="J87"/>
  <c r="J88"/>
  <c r="J89"/>
  <c r="J90"/>
  <c r="J96"/>
  <c r="J97"/>
  <c r="J101"/>
  <c r="J102"/>
  <c r="J105"/>
  <c r="J106"/>
  <c r="J107"/>
  <c r="J108"/>
  <c r="J109"/>
  <c r="J95"/>
  <c r="J99"/>
  <c r="J100"/>
  <c r="J104"/>
  <c r="M8" i="132"/>
  <c r="I21" i="33"/>
  <c r="O52" i="59"/>
  <c r="H82" i="133"/>
  <c r="H84" s="1"/>
  <c r="H93" s="1"/>
  <c r="H101" s="1"/>
  <c r="H103" s="1"/>
  <c r="L11" i="138"/>
  <c r="L13" s="1"/>
  <c r="L13" i="133"/>
  <c r="V22" i="72"/>
  <c r="A3" i="3"/>
  <c r="W14"/>
  <c r="O39" i="59"/>
  <c r="Q39" s="1"/>
  <c r="AB22" i="72"/>
  <c r="AB30" s="1"/>
  <c r="I18" i="113"/>
  <c r="J18" s="1"/>
  <c r="G20" i="59"/>
  <c r="G73" i="132"/>
  <c r="AG10" i="72"/>
  <c r="AF22"/>
  <c r="W22"/>
  <c r="W30" s="1"/>
  <c r="AC14" i="3"/>
  <c r="J3" i="27"/>
  <c r="J12"/>
  <c r="J20"/>
  <c r="J33"/>
  <c r="J38"/>
  <c r="G69" i="140"/>
  <c r="A23" i="113"/>
  <c r="A43" s="1"/>
  <c r="F48"/>
  <c r="E19" i="72"/>
  <c r="E22" s="1"/>
  <c r="J43" i="113"/>
  <c r="J23" i="133"/>
  <c r="J23" i="138" s="1"/>
  <c r="M92" i="140"/>
  <c r="M82"/>
  <c r="I92"/>
  <c r="I82"/>
  <c r="L22" i="138"/>
  <c r="L22" i="133"/>
  <c r="H22" i="138"/>
  <c r="H13" i="133"/>
  <c r="G97" i="140"/>
  <c r="J119" i="27"/>
  <c r="I24" i="140"/>
  <c r="AH23" i="132"/>
  <c r="E14" i="3"/>
  <c r="J11" i="27"/>
  <c r="J19"/>
  <c r="J23"/>
  <c r="J30"/>
  <c r="J36"/>
  <c r="J52"/>
  <c r="J56"/>
  <c r="J65"/>
  <c r="J68"/>
  <c r="J69"/>
  <c r="J71"/>
  <c r="J92"/>
  <c r="J118"/>
  <c r="C19" i="72"/>
  <c r="Q27"/>
  <c r="J9" i="90"/>
  <c r="K24" i="132"/>
  <c r="K25" i="140" s="1"/>
  <c r="J7" i="27"/>
  <c r="J37"/>
  <c r="J80"/>
  <c r="J84"/>
  <c r="J94"/>
  <c r="J103"/>
  <c r="C48" i="113"/>
  <c r="C52" s="1"/>
  <c r="H13" i="138"/>
  <c r="G86" i="140"/>
  <c r="J4" i="27"/>
  <c r="J5"/>
  <c r="J13"/>
  <c r="J16"/>
  <c r="J24"/>
  <c r="J35"/>
  <c r="J14"/>
  <c r="J22"/>
  <c r="J44"/>
  <c r="J55"/>
  <c r="J73"/>
  <c r="AD45" i="132"/>
  <c r="J85" i="27"/>
  <c r="AN19" i="3"/>
  <c r="AQ7" s="1"/>
  <c r="H32" i="138"/>
  <c r="H33" s="1"/>
  <c r="L34" i="133"/>
  <c r="E9" i="90"/>
  <c r="AG27" i="72"/>
  <c r="AG22"/>
  <c r="AG30" s="1"/>
  <c r="F82" i="133"/>
  <c r="F84" s="1"/>
  <c r="F96" s="1"/>
  <c r="A3" i="113"/>
  <c r="A3" i="33"/>
  <c r="J28" i="27"/>
  <c r="B11" i="59"/>
  <c r="M9"/>
  <c r="M25" s="1"/>
  <c r="B12"/>
  <c r="O12" s="1"/>
  <c r="G23" i="140"/>
  <c r="AB22" i="132"/>
  <c r="K16" l="1"/>
  <c r="K17" i="140" s="1"/>
  <c r="G82" i="132"/>
  <c r="AB73"/>
  <c r="G76" i="140"/>
  <c r="H96" i="133"/>
  <c r="H106" s="1"/>
  <c r="AD8" i="132"/>
  <c r="I31"/>
  <c r="I44" s="1"/>
  <c r="I49" s="1"/>
  <c r="AD49" s="1"/>
  <c r="I8" i="140"/>
  <c r="I32" s="1"/>
  <c r="I45" s="1"/>
  <c r="I50" s="1"/>
  <c r="I96" s="1"/>
  <c r="I98" s="1"/>
  <c r="J93" i="133"/>
  <c r="J101" s="1"/>
  <c r="J103" s="1"/>
  <c r="K18" i="140"/>
  <c r="P19" i="33"/>
  <c r="P20" s="1"/>
  <c r="O7"/>
  <c r="O10" s="1"/>
  <c r="I8" s="1"/>
  <c r="A3" i="90"/>
  <c r="F106" i="133"/>
  <c r="F98"/>
  <c r="L24"/>
  <c r="L26" s="1"/>
  <c r="L38" s="1"/>
  <c r="J106"/>
  <c r="J98"/>
  <c r="H24"/>
  <c r="H26" s="1"/>
  <c r="H35" s="1"/>
  <c r="H43" s="1"/>
  <c r="H45" s="1"/>
  <c r="K59" i="132"/>
  <c r="K61" i="140" s="1"/>
  <c r="J31" i="133"/>
  <c r="J30" i="138" s="1"/>
  <c r="AF22" i="132"/>
  <c r="G20"/>
  <c r="G21" i="140" s="1"/>
  <c r="K94"/>
  <c r="L96" i="133"/>
  <c r="H24" i="138"/>
  <c r="H26" s="1"/>
  <c r="H34" s="1"/>
  <c r="H41" s="1"/>
  <c r="L24"/>
  <c r="L26" s="1"/>
  <c r="L37" s="1"/>
  <c r="L45" s="1"/>
  <c r="F93" i="133"/>
  <c r="F101" s="1"/>
  <c r="F103" s="1"/>
  <c r="A3" i="29"/>
  <c r="B5" i="72"/>
  <c r="D6" i="90"/>
  <c r="I6" s="1"/>
  <c r="C16" i="72"/>
  <c r="C22" s="1"/>
  <c r="A3"/>
  <c r="K83" i="132"/>
  <c r="AF24"/>
  <c r="J120" i="27"/>
  <c r="J114"/>
  <c r="N22" i="33"/>
  <c r="I7" s="1"/>
  <c r="M20" i="59"/>
  <c r="H9"/>
  <c r="H20" s="1"/>
  <c r="B13"/>
  <c r="O13" s="1"/>
  <c r="K9"/>
  <c r="I9"/>
  <c r="O11"/>
  <c r="B15"/>
  <c r="O15" s="1"/>
  <c r="N9"/>
  <c r="K73" i="132" l="1"/>
  <c r="AF73" s="1"/>
  <c r="AB82"/>
  <c r="G85" i="140"/>
  <c r="AF17" i="132"/>
  <c r="H98" i="133"/>
  <c r="AD31" i="132"/>
  <c r="I93"/>
  <c r="AD93" s="1"/>
  <c r="AD44"/>
  <c r="H6" i="33"/>
  <c r="H53" s="1"/>
  <c r="P10"/>
  <c r="P11" s="1"/>
  <c r="O22"/>
  <c r="L52" i="133"/>
  <c r="L35"/>
  <c r="L43" s="1"/>
  <c r="L45" s="1"/>
  <c r="AF59" i="132"/>
  <c r="H38" i="133"/>
  <c r="L106"/>
  <c r="L98"/>
  <c r="H52"/>
  <c r="L48"/>
  <c r="L40"/>
  <c r="H51" i="138"/>
  <c r="H37"/>
  <c r="H45" s="1"/>
  <c r="H50"/>
  <c r="L34"/>
  <c r="L41" s="1"/>
  <c r="L50"/>
  <c r="AH8" i="132"/>
  <c r="M31"/>
  <c r="M8" i="140"/>
  <c r="M32" s="1"/>
  <c r="M45" s="1"/>
  <c r="M50" s="1"/>
  <c r="M96" s="1"/>
  <c r="M98" s="1"/>
  <c r="G59" i="132"/>
  <c r="G61" i="140" s="1"/>
  <c r="N113" i="27"/>
  <c r="A82" s="1"/>
  <c r="N127"/>
  <c r="A96" s="1"/>
  <c r="J39" i="133"/>
  <c r="P20" i="59"/>
  <c r="H25"/>
  <c r="O9"/>
  <c r="O20" s="1"/>
  <c r="I53" i="33"/>
  <c r="I22" i="113"/>
  <c r="J22" s="1"/>
  <c r="AF83" i="132"/>
  <c r="K86" i="140"/>
  <c r="B20" i="59"/>
  <c r="B23" s="1"/>
  <c r="O23" s="1"/>
  <c r="I25"/>
  <c r="I20"/>
  <c r="N20"/>
  <c r="N25"/>
  <c r="K25"/>
  <c r="K20"/>
  <c r="K76" i="140" l="1"/>
  <c r="L51" i="138"/>
  <c r="I95" i="132"/>
  <c r="I100" s="1"/>
  <c r="H48" i="133"/>
  <c r="H40"/>
  <c r="AB59" i="132"/>
  <c r="K21"/>
  <c r="K22" i="140" s="1"/>
  <c r="AH31" i="132"/>
  <c r="M44"/>
  <c r="J44" i="133"/>
  <c r="J42" i="138" s="1"/>
  <c r="J52" s="1"/>
  <c r="J38"/>
  <c r="Q20" i="59"/>
  <c r="P25"/>
  <c r="O25"/>
  <c r="I105" i="140" l="1"/>
  <c r="G24" i="132"/>
  <c r="G25" i="140" s="1"/>
  <c r="AD95" i="132"/>
  <c r="AF21"/>
  <c r="AH44"/>
  <c r="M49"/>
  <c r="J11" i="133"/>
  <c r="J11" i="138" s="1"/>
  <c r="G64" i="132"/>
  <c r="J32" i="133"/>
  <c r="J31" i="138" s="1"/>
  <c r="AB24" i="132" l="1"/>
  <c r="AH49"/>
  <c r="M93"/>
  <c r="N132" i="27"/>
  <c r="A101" s="1"/>
  <c r="G66" i="140"/>
  <c r="AB64" i="132"/>
  <c r="G21"/>
  <c r="J15" i="133" l="1"/>
  <c r="J15" i="138" s="1"/>
  <c r="N133" i="27"/>
  <c r="A102" s="1"/>
  <c r="N104"/>
  <c r="A73" s="1"/>
  <c r="N107"/>
  <c r="A76" s="1"/>
  <c r="N102"/>
  <c r="A71" s="1"/>
  <c r="AH93" i="132"/>
  <c r="M95"/>
  <c r="M100" s="1"/>
  <c r="G22" i="140"/>
  <c r="AB21" i="132"/>
  <c r="N134" i="27" l="1"/>
  <c r="A103" s="1"/>
  <c r="AH95" i="132"/>
  <c r="M105" i="140"/>
  <c r="E19" i="3" l="1"/>
  <c r="N129" i="27"/>
  <c r="A98" s="1"/>
  <c r="N103"/>
  <c r="A72" s="1"/>
  <c r="N128"/>
  <c r="A97" s="1"/>
  <c r="N99"/>
  <c r="A68" s="1"/>
  <c r="N86" l="1"/>
  <c r="A55" s="1"/>
  <c r="N89"/>
  <c r="A58" s="1"/>
  <c r="N109" l="1"/>
  <c r="A78" s="1"/>
  <c r="N122"/>
  <c r="A91" s="1"/>
  <c r="N84" l="1"/>
  <c r="A53" s="1"/>
  <c r="N85" l="1"/>
  <c r="A54" s="1"/>
  <c r="N87"/>
  <c r="A56" s="1"/>
  <c r="N111" l="1"/>
  <c r="A80" s="1"/>
  <c r="N112" l="1"/>
  <c r="A81" s="1"/>
  <c r="N106" l="1"/>
  <c r="A75" s="1"/>
  <c r="N101"/>
  <c r="A70" s="1"/>
  <c r="N96" l="1"/>
  <c r="A65" s="1"/>
  <c r="N92" l="1"/>
  <c r="A61" s="1"/>
  <c r="N130" l="1"/>
  <c r="A99" s="1"/>
  <c r="N97"/>
  <c r="A66" s="1"/>
  <c r="N95" l="1"/>
  <c r="A64" s="1"/>
  <c r="N126"/>
  <c r="A95" s="1"/>
  <c r="N141"/>
  <c r="A110" s="1"/>
  <c r="N135" l="1"/>
  <c r="A104" s="1"/>
  <c r="N136"/>
  <c r="A105" s="1"/>
  <c r="N110" l="1"/>
  <c r="A79" s="1"/>
  <c r="N140"/>
  <c r="A109" s="1"/>
  <c r="N91"/>
  <c r="A60" s="1"/>
  <c r="N121" l="1"/>
  <c r="A90" s="1"/>
  <c r="D16" i="72" l="1"/>
  <c r="F16" s="1"/>
  <c r="D18" l="1"/>
  <c r="F18" s="1"/>
  <c r="D14" l="1"/>
  <c r="F14" s="1"/>
  <c r="D19"/>
  <c r="F19" s="1"/>
  <c r="D12" l="1"/>
  <c r="F12" s="1"/>
  <c r="M136" i="27" l="1"/>
  <c r="B105" s="1"/>
  <c r="J116" s="1"/>
  <c r="N17" i="3" l="1"/>
  <c r="F13" i="113" l="1"/>
  <c r="J13" l="1"/>
  <c r="F12"/>
  <c r="K14" i="132"/>
  <c r="AC17" i="3"/>
  <c r="AF14" i="132" l="1"/>
  <c r="K14" i="140"/>
  <c r="D15" i="72"/>
  <c r="F15" s="1"/>
  <c r="K23" i="132"/>
  <c r="G14"/>
  <c r="F23" i="113"/>
  <c r="J12"/>
  <c r="G23" i="132"/>
  <c r="D9" i="72" l="1"/>
  <c r="F9" s="1"/>
  <c r="K11" i="132"/>
  <c r="W17" i="3"/>
  <c r="AQ6"/>
  <c r="AR6" s="1"/>
  <c r="K24" i="140"/>
  <c r="AF23" i="132"/>
  <c r="AR7" i="3"/>
  <c r="D22" i="72" l="1"/>
  <c r="I11" i="90"/>
  <c r="AB14" i="132"/>
  <c r="G14" i="140"/>
  <c r="I9" i="90"/>
  <c r="F27" i="72"/>
  <c r="F22"/>
  <c r="K12" i="132"/>
  <c r="E14" i="113"/>
  <c r="F33" i="133"/>
  <c r="F32" i="138" s="1"/>
  <c r="AB23" i="132"/>
  <c r="G24" i="140"/>
  <c r="K45" i="132" l="1"/>
  <c r="K88"/>
  <c r="K71"/>
  <c r="K64"/>
  <c r="J21" i="133"/>
  <c r="J21" i="138" s="1"/>
  <c r="J9" i="133"/>
  <c r="J9" i="138" s="1"/>
  <c r="F30" i="72"/>
  <c r="D9" i="90"/>
  <c r="J16" i="133"/>
  <c r="J14" i="113"/>
  <c r="E23"/>
  <c r="J10" i="133"/>
  <c r="J10" i="138" s="1"/>
  <c r="J25" i="133"/>
  <c r="J25" i="138" s="1"/>
  <c r="G11" i="132"/>
  <c r="J33" i="133"/>
  <c r="K40" i="132"/>
  <c r="K65"/>
  <c r="K36"/>
  <c r="I10" i="90"/>
  <c r="K11" i="140"/>
  <c r="AF11" i="132"/>
  <c r="F11" i="133" l="1"/>
  <c r="F11" i="138" s="1"/>
  <c r="K39" i="132"/>
  <c r="AF39" s="1"/>
  <c r="K41"/>
  <c r="AF41" s="1"/>
  <c r="K58"/>
  <c r="K35"/>
  <c r="K60"/>
  <c r="G12"/>
  <c r="J34" i="133"/>
  <c r="J32" i="138"/>
  <c r="J33" s="1"/>
  <c r="D10" i="90"/>
  <c r="J12" i="133"/>
  <c r="J12" i="138" s="1"/>
  <c r="K87" i="132"/>
  <c r="K90" i="140" s="1"/>
  <c r="G11"/>
  <c r="AB11" i="132"/>
  <c r="F15" i="133"/>
  <c r="K43" i="132"/>
  <c r="AF64"/>
  <c r="K66" i="140"/>
  <c r="K84" i="132"/>
  <c r="K66"/>
  <c r="AF88"/>
  <c r="K91" i="140"/>
  <c r="J16" i="138"/>
  <c r="J22" s="1"/>
  <c r="J22" i="133"/>
  <c r="K73" i="140"/>
  <c r="AF71" i="132"/>
  <c r="F25" i="133"/>
  <c r="F25" i="138" s="1"/>
  <c r="K12" i="140"/>
  <c r="AF12" i="132"/>
  <c r="AF40"/>
  <c r="K41" i="140"/>
  <c r="G45" i="132"/>
  <c r="K29"/>
  <c r="K46" i="140"/>
  <c r="AF45" i="132"/>
  <c r="F9" i="133"/>
  <c r="F9" i="138" s="1"/>
  <c r="D25" i="72" l="1"/>
  <c r="F32" i="133"/>
  <c r="F31" i="138" s="1"/>
  <c r="F10" i="133"/>
  <c r="F10" i="138" s="1"/>
  <c r="K42" i="140"/>
  <c r="G16" i="132"/>
  <c r="G17" i="140" s="1"/>
  <c r="K60"/>
  <c r="AF58" i="132"/>
  <c r="K34"/>
  <c r="K40" i="140"/>
  <c r="K36"/>
  <c r="AF35" i="132"/>
  <c r="K68"/>
  <c r="K62" i="140"/>
  <c r="AF60" i="132"/>
  <c r="K46"/>
  <c r="F31" i="133"/>
  <c r="AF43" i="132"/>
  <c r="K44" i="140"/>
  <c r="G29" i="132"/>
  <c r="AF66"/>
  <c r="K68" i="140"/>
  <c r="J8" i="133"/>
  <c r="K27" i="132"/>
  <c r="F15" i="138"/>
  <c r="K42" i="132"/>
  <c r="F21" i="133"/>
  <c r="F21" i="138" s="1"/>
  <c r="AF36" i="132"/>
  <c r="K37" i="140"/>
  <c r="K78" i="132"/>
  <c r="G62"/>
  <c r="K67" i="140"/>
  <c r="AF65" i="132"/>
  <c r="AB12"/>
  <c r="G12" i="140"/>
  <c r="K30"/>
  <c r="AF29" i="132"/>
  <c r="H19" i="3"/>
  <c r="G41" i="132"/>
  <c r="N19" i="3" l="1"/>
  <c r="T19"/>
  <c r="AF34" i="132"/>
  <c r="K35" i="140"/>
  <c r="K48" i="132"/>
  <c r="K37"/>
  <c r="K8"/>
  <c r="G28"/>
  <c r="G29" i="140" s="1"/>
  <c r="G40" i="132"/>
  <c r="G88"/>
  <c r="F34" i="133"/>
  <c r="F30" i="138"/>
  <c r="F33" s="1"/>
  <c r="G42" i="140"/>
  <c r="AB41" i="132"/>
  <c r="G35"/>
  <c r="AB62"/>
  <c r="G64" i="140"/>
  <c r="AF27" i="132"/>
  <c r="K28" i="140"/>
  <c r="G65" i="132"/>
  <c r="AB45"/>
  <c r="G46" i="140"/>
  <c r="AC19" i="3"/>
  <c r="F20" i="138"/>
  <c r="AF46" i="132"/>
  <c r="K47" i="140"/>
  <c r="K72" i="132"/>
  <c r="G25"/>
  <c r="G58"/>
  <c r="J8" i="138"/>
  <c r="J13" s="1"/>
  <c r="J24" s="1"/>
  <c r="J26" s="1"/>
  <c r="J13" i="133"/>
  <c r="J24" s="1"/>
  <c r="J26" s="1"/>
  <c r="F16"/>
  <c r="AB29" i="132"/>
  <c r="G30" i="140"/>
  <c r="K87"/>
  <c r="K92" s="1"/>
  <c r="K89" i="132"/>
  <c r="AF89" s="1"/>
  <c r="AF68"/>
  <c r="K70" i="140"/>
  <c r="B19" i="3" l="1"/>
  <c r="J38" i="133"/>
  <c r="J35"/>
  <c r="J43" s="1"/>
  <c r="J45" s="1"/>
  <c r="K63" i="132"/>
  <c r="F16" i="138"/>
  <c r="F22" s="1"/>
  <c r="F22" i="133"/>
  <c r="J50" i="138"/>
  <c r="J37"/>
  <c r="J45" s="1"/>
  <c r="J34"/>
  <c r="J41" s="1"/>
  <c r="K74" i="140"/>
  <c r="AF72" i="132"/>
  <c r="K38" i="140"/>
  <c r="AF37" i="132"/>
  <c r="AB65"/>
  <c r="G67" i="140"/>
  <c r="AF8" i="132"/>
  <c r="K8" i="140"/>
  <c r="G41"/>
  <c r="AB40" i="132"/>
  <c r="K19" i="3"/>
  <c r="G46" i="132"/>
  <c r="K26"/>
  <c r="G60"/>
  <c r="H40" i="113"/>
  <c r="H43" s="1"/>
  <c r="H45" s="1"/>
  <c r="K49" i="140"/>
  <c r="AF48" i="132"/>
  <c r="J52" i="133"/>
  <c r="AB25" i="132"/>
  <c r="G26" i="140"/>
  <c r="K81"/>
  <c r="AF78" i="132"/>
  <c r="G43"/>
  <c r="F12" i="133"/>
  <c r="F12" i="138" s="1"/>
  <c r="AB35" i="132"/>
  <c r="G36" i="140"/>
  <c r="G27" i="132"/>
  <c r="G72"/>
  <c r="K43" i="140"/>
  <c r="AF42" i="132"/>
  <c r="AB88"/>
  <c r="G91" i="140"/>
  <c r="F8" i="133" l="1"/>
  <c r="D11" i="90"/>
  <c r="J48" i="133"/>
  <c r="J40"/>
  <c r="G87" i="132"/>
  <c r="G90" i="140" s="1"/>
  <c r="AB72" i="132"/>
  <c r="G74" i="140"/>
  <c r="G34" i="132"/>
  <c r="G60" i="140"/>
  <c r="AB58" i="132"/>
  <c r="G37"/>
  <c r="G73" i="140"/>
  <c r="AB71" i="132"/>
  <c r="G78"/>
  <c r="G42"/>
  <c r="G66"/>
  <c r="G84"/>
  <c r="G91"/>
  <c r="K27" i="140"/>
  <c r="K32" s="1"/>
  <c r="K45" s="1"/>
  <c r="K50" s="1"/>
  <c r="AF26" i="132"/>
  <c r="K31"/>
  <c r="J51" i="138"/>
  <c r="G28" i="140"/>
  <c r="AB27" i="132"/>
  <c r="G47" i="140"/>
  <c r="AB46" i="132"/>
  <c r="G26"/>
  <c r="K43" i="113" l="1"/>
  <c r="K44" s="1"/>
  <c r="G68" i="132"/>
  <c r="AF31"/>
  <c r="K44"/>
  <c r="AB66"/>
  <c r="G68" i="140"/>
  <c r="G48" i="132"/>
  <c r="AB26"/>
  <c r="G27" i="140"/>
  <c r="AB37" i="132"/>
  <c r="G38" i="140"/>
  <c r="AB34" i="132"/>
  <c r="G35" i="140"/>
  <c r="AB60" i="132"/>
  <c r="G62" i="140"/>
  <c r="K65"/>
  <c r="K82" s="1"/>
  <c r="K96" s="1"/>
  <c r="K98" s="1"/>
  <c r="K79" i="132"/>
  <c r="AF79" s="1"/>
  <c r="G43" i="140"/>
  <c r="AB42" i="132"/>
  <c r="AB43"/>
  <c r="G44" i="140"/>
  <c r="G36" i="132"/>
  <c r="F13" i="133"/>
  <c r="F8" i="138"/>
  <c r="F13" s="1"/>
  <c r="AB36" i="132" l="1"/>
  <c r="G37" i="140"/>
  <c r="G89" i="132"/>
  <c r="AB89" s="1"/>
  <c r="G87" i="140"/>
  <c r="G92" s="1"/>
  <c r="AB91" i="132"/>
  <c r="G94" i="140"/>
  <c r="AB78" i="132"/>
  <c r="G81" i="140"/>
  <c r="G49"/>
  <c r="AB48" i="132"/>
  <c r="AB68"/>
  <c r="G70" i="140"/>
  <c r="AF44" i="132"/>
  <c r="K49"/>
  <c r="AF49" l="1"/>
  <c r="K93"/>
  <c r="I21" i="113" l="1"/>
  <c r="I23" s="1"/>
  <c r="K95" i="132"/>
  <c r="AF93"/>
  <c r="G39"/>
  <c r="G40" i="140" l="1"/>
  <c r="AB39" i="132"/>
  <c r="AF95"/>
  <c r="K100"/>
  <c r="K105" i="140"/>
  <c r="H21" i="113" l="1"/>
  <c r="J21" l="1"/>
  <c r="J23" s="1"/>
  <c r="H23"/>
  <c r="F23" i="133"/>
  <c r="G8" i="132" l="1"/>
  <c r="F23" i="138"/>
  <c r="F24" s="1"/>
  <c r="F26" s="1"/>
  <c r="F24" i="133"/>
  <c r="F26" s="1"/>
  <c r="F35" s="1"/>
  <c r="G8" i="140" l="1"/>
  <c r="G32" s="1"/>
  <c r="G45" s="1"/>
  <c r="G50" s="1"/>
  <c r="G31" i="132"/>
  <c r="AB8"/>
  <c r="F34" i="138"/>
  <c r="F50"/>
  <c r="F52" i="133"/>
  <c r="AB31" i="132" l="1"/>
  <c r="G44"/>
  <c r="AB44" l="1"/>
  <c r="G49"/>
  <c r="AB49" s="1"/>
  <c r="W19" i="3" l="1"/>
  <c r="AQ5" s="1"/>
  <c r="K23" i="113" l="1"/>
  <c r="K24" s="1"/>
  <c r="G63" i="132" l="1"/>
  <c r="G65" i="140" l="1"/>
  <c r="G82" s="1"/>
  <c r="G96" s="1"/>
  <c r="G98" s="1"/>
  <c r="G79" i="132"/>
  <c r="G93" l="1"/>
  <c r="AB79"/>
  <c r="AB93" l="1"/>
  <c r="G95"/>
  <c r="G100" s="1"/>
  <c r="G105" i="140" l="1"/>
  <c r="AB95" i="132"/>
  <c r="F39" i="133" l="1"/>
  <c r="F44" s="1"/>
  <c r="F43" l="1"/>
  <c r="F45" s="1"/>
  <c r="F42" i="138"/>
  <c r="F38"/>
  <c r="F37" s="1"/>
  <c r="F45" s="1"/>
  <c r="F38" i="133"/>
  <c r="F40" l="1"/>
  <c r="F48"/>
  <c r="F41" i="138"/>
  <c r="F51" s="1"/>
  <c r="F52"/>
</calcChain>
</file>

<file path=xl/comments1.xml><?xml version="1.0" encoding="utf-8"?>
<comments xmlns="http://schemas.openxmlformats.org/spreadsheetml/2006/main">
  <authors>
    <author>Sompob Kulsirimongkol</author>
    <author>Windows User</author>
  </authors>
  <commentList>
    <comment ref="G14" authorId="0">
      <text>
        <r>
          <rPr>
            <b/>
            <sz val="9"/>
            <color indexed="81"/>
            <rFont val="Tahoma"/>
            <family val="2"/>
          </rPr>
          <t>WHT from CST and impairment of Boffo in WA</t>
        </r>
      </text>
    </comment>
    <comment ref="K41" authorId="0">
      <text>
        <r>
          <rPr>
            <b/>
            <sz val="9"/>
            <color indexed="81"/>
            <rFont val="Tahoma"/>
            <family val="2"/>
          </rPr>
          <t>CSINT เจ้าหนี้ค่าหุ้น</t>
        </r>
      </text>
    </comment>
    <comment ref="G4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WHT received from RD from RDSS account 11971</t>
        </r>
      </text>
    </comment>
    <comment ref="G63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MIM 13,333
MIM 40,000</t>
        </r>
      </text>
    </comment>
    <comment ref="K63" authorId="1">
      <text>
        <r>
          <rPr>
            <b/>
            <sz val="9"/>
            <color indexed="81"/>
            <rFont val="Tahoma"/>
            <family val="2"/>
          </rPr>
          <t>CSINT เจ้าหนี้ค่าหุ้น</t>
        </r>
      </text>
    </comment>
    <comment ref="G69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ปิดบัญชีเงินฝากประจำสำหรับค้ำประกัน</t>
        </r>
      </text>
    </comment>
    <comment ref="K69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ปิดบัญชีเงินฝากประจำสำหรับค้ำประกัน</t>
        </r>
      </text>
    </comment>
    <comment ref="G70" authorId="0">
      <text>
        <r>
          <rPr>
            <b/>
            <sz val="9"/>
            <color indexed="81"/>
            <rFont val="Tahoma"/>
            <family val="2"/>
          </rPr>
          <t>sales of CSA 20%</t>
        </r>
      </text>
    </comment>
    <comment ref="K70" authorId="0">
      <text>
        <r>
          <rPr>
            <b/>
            <sz val="9"/>
            <color indexed="81"/>
            <rFont val="Tahoma"/>
            <family val="2"/>
          </rPr>
          <t>sales of CSA 20%</t>
        </r>
      </text>
    </comment>
    <comment ref="G71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1.WA invest in Boffo         2,000,000 Baht
2.CST invest in Geo Brain
   Thailand 200,000 Baht
</t>
        </r>
      </text>
    </comment>
    <comment ref="G76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CSD received prepayment for AAT</t>
        </r>
      </text>
    </comment>
    <comment ref="G7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1.WA invest in Boffo         2,000,000 Baht
2.CST invest in Geo Brain
   Thailand 200,000 Baht</t>
        </r>
      </text>
    </comment>
    <comment ref="K7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1.CST invest in Geo Brain
   Thailand 200,000 Baht</t>
        </r>
      </text>
    </comment>
    <comment ref="G82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Convertible bond from Ad India</t>
        </r>
      </text>
    </comment>
  </commentList>
</comments>
</file>

<file path=xl/comments2.xml><?xml version="1.0" encoding="utf-8"?>
<comments xmlns="http://schemas.openxmlformats.org/spreadsheetml/2006/main">
  <authors>
    <author>HomeUser</author>
  </authors>
  <commentList>
    <comment ref="AR5" authorId="0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=AQ5-DtEQ!T31</t>
        </r>
      </text>
    </comment>
  </commentList>
</comments>
</file>

<file path=xl/comments3.xml><?xml version="1.0" encoding="utf-8"?>
<comments xmlns="http://schemas.openxmlformats.org/spreadsheetml/2006/main">
  <authors>
    <author>netchanok.k</author>
    <author>Porn</author>
    <author>HomeUser</author>
  </authors>
  <commentList>
    <comment ref="R35" authorId="0">
      <text>
        <r>
          <rPr>
            <b/>
            <sz val="8"/>
            <color indexed="81"/>
            <rFont val="Tahoma"/>
            <family val="2"/>
          </rPr>
          <t>netchanok.k:</t>
        </r>
        <r>
          <rPr>
            <sz val="8"/>
            <color indexed="81"/>
            <rFont val="Tahoma"/>
            <family val="2"/>
          </rPr>
          <t xml:space="preserve">
q3 บวก direct cost ที่ Adj. 8000 เพราะไม่ได้หักจาก openting exp แต่ไปหัก จาก accrued cost แทน q4 เอาออก
แก้หน้า detail Exp ด้วย
</t>
        </r>
      </text>
    </comment>
    <comment ref="T67" authorId="1">
      <text>
        <r>
          <rPr>
            <b/>
            <sz val="8"/>
            <color indexed="81"/>
            <rFont val="Tahoma"/>
            <family val="2"/>
          </rPr>
          <t xml:space="preserve">Cash = $
Stock = </t>
        </r>
      </text>
    </comment>
    <comment ref="D80" authorId="2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key in plus
</t>
        </r>
      </text>
    </comment>
    <comment ref="D95" authorId="2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key in minus
</t>
        </r>
      </text>
    </comment>
  </commentList>
</comments>
</file>

<file path=xl/comments4.xml><?xml version="1.0" encoding="utf-8"?>
<comments xmlns="http://schemas.openxmlformats.org/spreadsheetml/2006/main">
  <authors>
    <author>Porn</author>
  </authors>
  <commentList>
    <comment ref="S67" authorId="0">
      <text>
        <r>
          <rPr>
            <b/>
            <sz val="8"/>
            <color indexed="81"/>
            <rFont val="Tahoma"/>
            <family val="2"/>
          </rPr>
          <t xml:space="preserve">Cash = $
Stock = </t>
        </r>
      </text>
    </comment>
  </commentList>
</comments>
</file>

<file path=xl/sharedStrings.xml><?xml version="1.0" encoding="utf-8"?>
<sst xmlns="http://schemas.openxmlformats.org/spreadsheetml/2006/main" count="2902" uniqueCount="1359">
  <si>
    <t>CURRENT LIABILITIES</t>
  </si>
  <si>
    <t xml:space="preserve"> </t>
  </si>
  <si>
    <t>To reverse double entry (Trade Creditors base on Debit Note)</t>
  </si>
  <si>
    <t>Common shares</t>
  </si>
  <si>
    <t>Premium on share capital</t>
  </si>
  <si>
    <t>Production income</t>
  </si>
  <si>
    <t>To eliminate related transaction</t>
  </si>
  <si>
    <t>DR.</t>
  </si>
  <si>
    <t>CR.</t>
  </si>
  <si>
    <t>ASSETS</t>
  </si>
  <si>
    <t>52301</t>
  </si>
  <si>
    <t>EDITING &amp; STUDIO</t>
  </si>
  <si>
    <t>539</t>
  </si>
  <si>
    <t>52105</t>
  </si>
  <si>
    <t>540</t>
  </si>
  <si>
    <t>52106</t>
  </si>
  <si>
    <t>541</t>
  </si>
  <si>
    <t>201-1</t>
  </si>
  <si>
    <t>Number of employees</t>
  </si>
  <si>
    <t>Accounting change adjustment</t>
  </si>
  <si>
    <t>53201</t>
  </si>
  <si>
    <t>1-3420</t>
  </si>
  <si>
    <t>1-3510</t>
  </si>
  <si>
    <t>Computer &amp; Printers at Cost</t>
  </si>
  <si>
    <t>OTHER PAYABLE</t>
  </si>
  <si>
    <t>21311</t>
  </si>
  <si>
    <t>Decrease in minority interests on deconsolidation of fomer subsidiaries</t>
  </si>
  <si>
    <t>EARNINGS PER SHARE</t>
  </si>
  <si>
    <t>DEPRECIATION</t>
  </si>
  <si>
    <t>Depreciation and amortisation</t>
  </si>
  <si>
    <t>กำไรจากการขายเงินลงทุนชั่วคราว</t>
  </si>
  <si>
    <t>ดอกเบี้ยรับ</t>
  </si>
  <si>
    <t>ต้นทุนทางการเงิน</t>
  </si>
  <si>
    <t>BEGINNING OF PERIOD</t>
  </si>
  <si>
    <t>UNBILL  TRADE RECEIVABLE</t>
  </si>
  <si>
    <t>11411</t>
  </si>
  <si>
    <t>JM Chuo Senko Sdn. Bhd.</t>
  </si>
  <si>
    <t>Empire Tower</t>
  </si>
  <si>
    <t>DEPOSIT FROM CLIENT</t>
  </si>
  <si>
    <t>DESCRIPTION</t>
  </si>
  <si>
    <t>1-1110</t>
  </si>
  <si>
    <t>RHB BANK (21205900239899)</t>
  </si>
  <si>
    <t xml:space="preserve">Decrease in MI (Conso) จากการขาย Carat จำนวน 52,000 หุ้น และการโอนเงินลงทุนของ Carat และ Blitz ไปเงินลงทุนในบ.ร่วม </t>
  </si>
  <si>
    <t>1-3520</t>
  </si>
  <si>
    <t>ACCRUED EXPENSES</t>
  </si>
  <si>
    <t>OTHER CURRENT LIABILITIES</t>
  </si>
  <si>
    <t>INCOME TAX EXPENSES</t>
  </si>
  <si>
    <t>SURCHARGE AND FINE TAX</t>
  </si>
  <si>
    <t>DIVIDEND EXPENSES</t>
  </si>
  <si>
    <t>REGISTRATION LICENSE FEE</t>
  </si>
  <si>
    <t>Book Value</t>
  </si>
  <si>
    <t>Description</t>
  </si>
  <si>
    <t>Dr.</t>
  </si>
  <si>
    <t>TRAINING EXPENSE</t>
  </si>
  <si>
    <t>MISCELLANEOUS EXPENSES</t>
  </si>
  <si>
    <t>NON-VAT.</t>
  </si>
  <si>
    <t>53301</t>
  </si>
  <si>
    <t>ACCOUNT CODE MAPPING</t>
  </si>
  <si>
    <t>OLD</t>
  </si>
  <si>
    <t>ลบ Begining</t>
  </si>
  <si>
    <t>Dividend</t>
  </si>
  <si>
    <t>สินทรัพย์ไม่หมุนเวียนอื่น</t>
  </si>
  <si>
    <t>1-1130</t>
  </si>
  <si>
    <t>Petty Cash</t>
  </si>
  <si>
    <t>1-1200</t>
  </si>
  <si>
    <t>Trade Debtors</t>
  </si>
  <si>
    <t>Staff Allowances</t>
  </si>
  <si>
    <t>COMPUTER RENTAL EXPENSE</t>
  </si>
  <si>
    <t>Chuo Senko Asia (ROH) Co., Ltd.</t>
  </si>
  <si>
    <t>Travelling &amp; Accom.(Locals)</t>
  </si>
  <si>
    <t>Tender Documentation</t>
  </si>
  <si>
    <t>COMPUTER RENTAL FEE</t>
  </si>
  <si>
    <t>PRODUCTION SALES (DEBTOR)</t>
  </si>
  <si>
    <t>500-1</t>
  </si>
  <si>
    <t>500-2</t>
  </si>
  <si>
    <r>
      <t xml:space="preserve">         </t>
    </r>
    <r>
      <rPr>
        <u/>
        <sz val="10"/>
        <rFont val="Arial"/>
        <family val="2"/>
      </rPr>
      <t>Commission and services</t>
    </r>
  </si>
  <si>
    <t>15107</t>
  </si>
  <si>
    <t>DEPRECIATION-VEHICLE</t>
  </si>
  <si>
    <t>55202</t>
  </si>
  <si>
    <t>WRITE OFF - ASSETS</t>
  </si>
  <si>
    <t>CASH DIVIDENDS</t>
  </si>
  <si>
    <t>21301</t>
  </si>
  <si>
    <t>Be 1 Communications (M) Sdn Bhd</t>
  </si>
  <si>
    <t>56101</t>
  </si>
  <si>
    <t>57101</t>
  </si>
  <si>
    <t>Employee Insurance Schemes</t>
  </si>
  <si>
    <t>6-2840</t>
  </si>
  <si>
    <t>GAIN FROM EXCHANGE RATE</t>
  </si>
  <si>
    <t>GAIN FROM DISPOSAL OF FIXED ASETS</t>
  </si>
  <si>
    <t>Equity method</t>
  </si>
  <si>
    <t>DtEQ</t>
  </si>
  <si>
    <t>MI-BS</t>
  </si>
  <si>
    <t>BS</t>
  </si>
  <si>
    <t>Translation adjustment</t>
  </si>
  <si>
    <t>ADJ(Dr.)</t>
  </si>
  <si>
    <t>ACCRUED WITHHOLDING TAX</t>
  </si>
  <si>
    <t>21822</t>
  </si>
  <si>
    <t>ACCRUED INCOME TAX</t>
  </si>
  <si>
    <t>SUBSCRIPTION EXPENSE</t>
  </si>
  <si>
    <t>To reverse double entry for GST 5% in Incomes &amp; Cost of Sales</t>
  </si>
  <si>
    <t>To reverse double entry GST 5% in Cost of Sales</t>
  </si>
  <si>
    <t>To recognise Signage,Security Lock &amp; Thumb Drive as Tangible Assets</t>
  </si>
  <si>
    <t xml:space="preserve">         Gross Profit Margin</t>
  </si>
  <si>
    <t>HIDE</t>
  </si>
  <si>
    <t>PRINT</t>
  </si>
  <si>
    <t>Bank Charges</t>
  </si>
  <si>
    <t>หนี้สินไม่หมุนเวียนอื่น</t>
  </si>
  <si>
    <t>Eliminate (Dr)</t>
  </si>
  <si>
    <t>Eliminate (Cr)</t>
  </si>
  <si>
    <t>1-2010</t>
  </si>
  <si>
    <t>2-1450</t>
  </si>
  <si>
    <t>2-1460</t>
  </si>
  <si>
    <t>2-2100</t>
  </si>
  <si>
    <t>2-2200</t>
  </si>
  <si>
    <t>Y.A.M. Tengku Baderul Zaman</t>
  </si>
  <si>
    <t>3-1110</t>
  </si>
  <si>
    <t>3-1120</t>
  </si>
  <si>
    <t>3-1210</t>
  </si>
  <si>
    <t>3-1220</t>
  </si>
  <si>
    <t>1-1951</t>
  </si>
  <si>
    <t>1-1991</t>
  </si>
  <si>
    <t>2-1490</t>
  </si>
  <si>
    <t>ALLOWANCE FOR DOUBTFUL ACCOUNTS</t>
  </si>
  <si>
    <t>PREPAID EXPENSE (DEFERENT INTEREST)</t>
  </si>
  <si>
    <t>END OF PERIOD</t>
  </si>
  <si>
    <t>206-2</t>
  </si>
  <si>
    <t xml:space="preserve">   Total Decrease in MI</t>
  </si>
  <si>
    <t>2-1342</t>
  </si>
  <si>
    <t>Consulting</t>
  </si>
  <si>
    <t>Increase in MI (Conso) จากการขาย Be 1 จำนวน 2,000 หุ้น</t>
  </si>
  <si>
    <t>105</t>
  </si>
  <si>
    <t>106</t>
  </si>
  <si>
    <t>107</t>
  </si>
  <si>
    <t>108</t>
  </si>
  <si>
    <t>109</t>
  </si>
  <si>
    <t>110</t>
  </si>
  <si>
    <t>INPUT VAT</t>
  </si>
  <si>
    <t>11901</t>
  </si>
  <si>
    <t>Management income</t>
  </si>
  <si>
    <t xml:space="preserve">Selling and Admin </t>
  </si>
  <si>
    <t>Interest income</t>
  </si>
  <si>
    <t>11184</t>
  </si>
  <si>
    <t>FIXED ACCOUNT-SIAM COMMERCIAL BANK</t>
  </si>
  <si>
    <t>Production Income</t>
  </si>
  <si>
    <t>4-5000</t>
  </si>
  <si>
    <t>4-6000</t>
  </si>
  <si>
    <t>Delivery Fees Collected</t>
  </si>
  <si>
    <t>4-7000</t>
  </si>
  <si>
    <t>Late Fees Collected</t>
  </si>
  <si>
    <t>4-8000</t>
  </si>
  <si>
    <t>Miscellaneous Income</t>
  </si>
  <si>
    <t>PRODUCTION SALES ESTIMATE</t>
  </si>
  <si>
    <t>Per FS</t>
  </si>
  <si>
    <t>2-1340</t>
  </si>
  <si>
    <t>6-1021</t>
  </si>
  <si>
    <t>Presentation Fees</t>
  </si>
  <si>
    <t xml:space="preserve">    Gross profit</t>
  </si>
  <si>
    <t>Depreciation and amortization</t>
  </si>
  <si>
    <t>BANK CHARGE,DUTY STAMP,POSTAGE&amp;AIRBORNE</t>
  </si>
  <si>
    <t>STAFF INCOME TAX</t>
  </si>
  <si>
    <t>52103</t>
  </si>
  <si>
    <t>6-1010</t>
  </si>
  <si>
    <t>4-1000</t>
  </si>
  <si>
    <t>Media Billings</t>
  </si>
  <si>
    <t>4-2000</t>
  </si>
  <si>
    <t>4-3000</t>
  </si>
  <si>
    <t>11101</t>
  </si>
  <si>
    <t>PETTY CASH</t>
  </si>
  <si>
    <t>11103</t>
  </si>
  <si>
    <t>Tengku Baderulzaman</t>
  </si>
  <si>
    <t>2-1470</t>
  </si>
  <si>
    <t>2-1480</t>
  </si>
  <si>
    <t>ZRI Sdn Bhd</t>
  </si>
  <si>
    <t>Commissions Paid</t>
  </si>
  <si>
    <t>JM Chuo Senko  Sdn Bhd</t>
  </si>
  <si>
    <t>21821</t>
  </si>
  <si>
    <t>CHECK DIFF</t>
  </si>
  <si>
    <t>DIVIDEND INCOME</t>
  </si>
  <si>
    <t>Advance to subsidiaries</t>
  </si>
  <si>
    <t>รายได้</t>
  </si>
  <si>
    <t>ค่าใช้จ่าย</t>
  </si>
  <si>
    <t>Equipment Rental</t>
  </si>
  <si>
    <t>6-1400</t>
  </si>
  <si>
    <t>6-1500</t>
  </si>
  <si>
    <t>Commission and Service Income</t>
  </si>
  <si>
    <t>Other Income</t>
  </si>
  <si>
    <t>Gross Billings</t>
  </si>
  <si>
    <t>Available-for-sale investments</t>
  </si>
  <si>
    <t>STATEMENT OF CHANGES IN SHAREHOLDERS' EQUITY</t>
  </si>
  <si>
    <t>ELECTRICITY CHARGE</t>
  </si>
  <si>
    <t>Intangible assets - net</t>
  </si>
  <si>
    <t>11104</t>
  </si>
  <si>
    <t>Other current assets</t>
  </si>
  <si>
    <t>Office Equipment Accum Dep'n</t>
  </si>
  <si>
    <t>1-3210</t>
  </si>
  <si>
    <t>Accrued costs</t>
  </si>
  <si>
    <t>RECEIVABLE FROM RELATED CHUO SENKO ASIA (R0H)</t>
  </si>
  <si>
    <t>OTHER INCOME</t>
  </si>
  <si>
    <t>Gain recognised in equity</t>
  </si>
  <si>
    <t>Transfer to profit on sale</t>
  </si>
  <si>
    <t>ROH</t>
  </si>
  <si>
    <t>Maintenance of Motor Vehicles</t>
  </si>
  <si>
    <t>6-2210</t>
  </si>
  <si>
    <t>118-1</t>
  </si>
  <si>
    <t>119-1</t>
  </si>
  <si>
    <t>งบการเงินเฉพาะบริษัท</t>
  </si>
  <si>
    <t>15104</t>
  </si>
  <si>
    <t>OFFICE FURNITURE AND EQUIPMENT</t>
  </si>
  <si>
    <t>Furniture &amp; Fittings Accum Dep</t>
  </si>
  <si>
    <t>6-1810</t>
  </si>
  <si>
    <t>6-1820</t>
  </si>
  <si>
    <t>6-2600</t>
  </si>
  <si>
    <t>DISCOUNT INCOME</t>
  </si>
  <si>
    <t>Interest Income</t>
  </si>
  <si>
    <t>9-1000</t>
  </si>
  <si>
    <t>9-1100</t>
  </si>
  <si>
    <t>Total Current Assets</t>
  </si>
  <si>
    <t>Office Rental</t>
  </si>
  <si>
    <t>สินทรัพย์ดำเนินงาน (เพิ่มขึ้น) ลดลง</t>
  </si>
  <si>
    <t>INVENTORY A/C</t>
  </si>
  <si>
    <t>200-1</t>
  </si>
  <si>
    <t>S&amp;A Exp.</t>
  </si>
  <si>
    <t xml:space="preserve">   TOTAL</t>
  </si>
  <si>
    <t>PRINTING &amp; STATIONERY EXPENSES</t>
  </si>
  <si>
    <t>HOUSING TAX</t>
  </si>
  <si>
    <t>Baht</t>
  </si>
  <si>
    <t>(Unit: Baht)</t>
  </si>
  <si>
    <t>1-3220</t>
  </si>
  <si>
    <t>Other income</t>
  </si>
  <si>
    <t>6-1020</t>
  </si>
  <si>
    <t>Foreign currency translation adjustment</t>
  </si>
  <si>
    <t>ACCOUNT RECEIVABLE</t>
  </si>
  <si>
    <t>11309</t>
  </si>
  <si>
    <t>11311</t>
  </si>
  <si>
    <t>22102</t>
  </si>
  <si>
    <t>OBLIGATION UNDER HIRE PURCHASE AGREEMENT</t>
  </si>
  <si>
    <t>ACCOUNT CODE</t>
  </si>
  <si>
    <t>Depreciation-leasehold improvement</t>
  </si>
  <si>
    <t>Depreciation-office furniture &amp; equiptment</t>
  </si>
  <si>
    <t>Depreciation-Computer equipment</t>
  </si>
  <si>
    <t>Be 1 Communications</t>
  </si>
  <si>
    <t>E-Biz Interactive</t>
  </si>
  <si>
    <t>Capital</t>
  </si>
  <si>
    <t>11911</t>
  </si>
  <si>
    <t>REFUNDABLE DEPOSITS</t>
  </si>
  <si>
    <t>53401</t>
  </si>
  <si>
    <t>Commission income and service income</t>
  </si>
  <si>
    <t>Cost of service</t>
  </si>
  <si>
    <t>Director's Royalty Fee</t>
  </si>
  <si>
    <t>6-2602</t>
  </si>
  <si>
    <t>6-2603</t>
  </si>
  <si>
    <t>Director's Allowance</t>
  </si>
  <si>
    <t>Allowances</t>
  </si>
  <si>
    <t>Employment Pass (Immigration)</t>
  </si>
  <si>
    <t>Salaries &amp; Wages</t>
  </si>
  <si>
    <t>Adjustment and Reclassify  transactions</t>
  </si>
  <si>
    <t>17109</t>
  </si>
  <si>
    <t>SALES VAT</t>
  </si>
  <si>
    <t>202-3</t>
  </si>
  <si>
    <t>SALARY</t>
  </si>
  <si>
    <t>52102</t>
  </si>
  <si>
    <t>LEASEHOLD IMPROVEMENT</t>
  </si>
  <si>
    <t>2-1550</t>
  </si>
  <si>
    <t>Perniagaan Alat Tulis Rahmat</t>
  </si>
  <si>
    <t>2-1551</t>
  </si>
  <si>
    <t>Recruitment</t>
  </si>
  <si>
    <t>To eliminate related transactions - revenue</t>
  </si>
  <si>
    <t>Del</t>
  </si>
  <si>
    <t>RPT</t>
  </si>
  <si>
    <t>Historical Balancing</t>
  </si>
  <si>
    <t>1-2020</t>
  </si>
  <si>
    <t>1-2040</t>
  </si>
  <si>
    <t>Toshiba Printer(351c)- Prepaym</t>
  </si>
  <si>
    <t>NON-CURRENT LIABILITIES</t>
  </si>
  <si>
    <t xml:space="preserve">A/C OTHER PAYABLE                    </t>
  </si>
  <si>
    <t>42101</t>
  </si>
  <si>
    <t>Interest Expense</t>
  </si>
  <si>
    <t>55304</t>
  </si>
  <si>
    <t>reserve</t>
  </si>
  <si>
    <t>Currency</t>
  </si>
  <si>
    <t>6-2100</t>
  </si>
  <si>
    <t>Related income - actual</t>
  </si>
  <si>
    <t>Tenaga Nasional Berhad</t>
  </si>
  <si>
    <t>OTHER PAYABLE TO RELATED -CHUO SENKO</t>
  </si>
  <si>
    <t>ADVANCE PAYMENT - STAFF</t>
  </si>
  <si>
    <t>PREPAID EXPENSES</t>
  </si>
  <si>
    <t>Telephone &amp; Fax</t>
  </si>
  <si>
    <t>Tunku Sham</t>
  </si>
  <si>
    <t>City Square Properties</t>
  </si>
  <si>
    <t>15193</t>
  </si>
  <si>
    <t>ACCUMULATED DEPRECIATION - LEASEHOLD IMPROVEMENT</t>
  </si>
  <si>
    <t>15194</t>
  </si>
  <si>
    <t>ADJ(Cr.)</t>
  </si>
  <si>
    <t xml:space="preserve">Other income </t>
  </si>
  <si>
    <t>Unappro.</t>
  </si>
  <si>
    <t>E-Biz Interactive Co., Ltd.</t>
  </si>
  <si>
    <t>Cost of production</t>
  </si>
  <si>
    <t>Other current liabilities</t>
  </si>
  <si>
    <t>INTEREST EXPENSES</t>
  </si>
  <si>
    <t>SAIM COMMERCIAL (VISUT) CURRENT A/C</t>
  </si>
  <si>
    <t>SAIM COMMERCIAL (VISUT) FIXED A/C</t>
  </si>
  <si>
    <t>ACCUMULATED DEPRECIATION - OFFICE FURNITURE AND EQUIPMENT</t>
  </si>
  <si>
    <t>11801</t>
  </si>
  <si>
    <t>ACCRUED EXPENSE</t>
  </si>
  <si>
    <t>Acquisition of equipment</t>
  </si>
  <si>
    <t>SHAREHOLDERS' EQUITY</t>
  </si>
  <si>
    <t>2-1344</t>
  </si>
  <si>
    <t>2-1441</t>
  </si>
  <si>
    <t>2-1443</t>
  </si>
  <si>
    <t>OTHER RECEIVABLE -OTHER COMPANIES</t>
  </si>
  <si>
    <t>OTHER EMPLOYEE WELFARE</t>
  </si>
  <si>
    <t>MEDIA COMMISSION INCOME</t>
  </si>
  <si>
    <t>Be 1 Communications Co. Ltd</t>
  </si>
  <si>
    <t>City Square Pro.-Parking Depos</t>
  </si>
  <si>
    <t xml:space="preserve">     Media income - net</t>
  </si>
  <si>
    <t>53949</t>
  </si>
  <si>
    <t>MISCELLANEOUS EXPENSE</t>
  </si>
  <si>
    <t>53961</t>
  </si>
  <si>
    <t>Diff from JMCS</t>
  </si>
  <si>
    <t>included training exp.</t>
  </si>
  <si>
    <t xml:space="preserve">COMMUNICATION                          </t>
  </si>
  <si>
    <t>INTEREST EXPENSE</t>
  </si>
  <si>
    <t>513-3</t>
  </si>
  <si>
    <t>EPF</t>
  </si>
  <si>
    <t>6-2630</t>
  </si>
  <si>
    <t>Other non-current assets</t>
  </si>
  <si>
    <t>Conso</t>
  </si>
  <si>
    <t>INCOME TAX PAYABLE</t>
  </si>
  <si>
    <t>55203</t>
  </si>
  <si>
    <t>WRITE OFF- WITHHOLDING TAX</t>
  </si>
  <si>
    <t>55301</t>
  </si>
  <si>
    <t>2-1444</t>
  </si>
  <si>
    <t>2-1447</t>
  </si>
  <si>
    <t>Scenic Avenue</t>
  </si>
  <si>
    <t>2-1462</t>
  </si>
  <si>
    <t>2-1464</t>
  </si>
  <si>
    <t>2-1481</t>
  </si>
  <si>
    <t>Scenic Avenue -Introd. fees &amp; GST</t>
  </si>
  <si>
    <t>Media Fee</t>
  </si>
  <si>
    <t>6-1001</t>
  </si>
  <si>
    <t>6-1499</t>
  </si>
  <si>
    <t>6-1610</t>
  </si>
  <si>
    <t>6-1720</t>
  </si>
  <si>
    <t>RECEIVABLE FROM RELATED B1 COMMUNICATION</t>
  </si>
  <si>
    <t>Share of loss on investments in subsidiaries</t>
  </si>
  <si>
    <t>Depreciation Expense</t>
  </si>
  <si>
    <t>CS Vietnam</t>
  </si>
  <si>
    <t>CS Cambodia</t>
  </si>
  <si>
    <t>DISCOUNT EXPENSE - PRODUCTION</t>
  </si>
  <si>
    <t>BE 1 COMMUNICATIONS COMPANY LIMITED AND ITS SUBSIDIARY</t>
  </si>
  <si>
    <t>BE1 (M)</t>
  </si>
  <si>
    <t>BE 1 (M)</t>
  </si>
  <si>
    <t xml:space="preserve">A/C PAYABLE                    </t>
  </si>
  <si>
    <t>53911</t>
  </si>
  <si>
    <t>PRESENTATION EXPENSES</t>
  </si>
  <si>
    <t>PAYABLE TO RELATED COMPANIES-TRADE</t>
  </si>
  <si>
    <t>21312</t>
  </si>
  <si>
    <t>52205</t>
  </si>
  <si>
    <t>542</t>
  </si>
  <si>
    <t>55107</t>
  </si>
  <si>
    <t>1-3310</t>
  </si>
  <si>
    <t>1-3110</t>
  </si>
  <si>
    <t>Office Equipment at Cost</t>
  </si>
  <si>
    <t>1-3120</t>
  </si>
  <si>
    <t>Dividend paid</t>
  </si>
  <si>
    <t>55103</t>
  </si>
  <si>
    <t>CHUO SENKO (THAILAND) PUBLIC COMPANY LIMITED AND SUBSIDIARIES</t>
  </si>
  <si>
    <t>CHUO SENKO</t>
  </si>
  <si>
    <t>CARAT &amp; BLITZ</t>
  </si>
  <si>
    <t>cr.</t>
  </si>
  <si>
    <t>2-1390</t>
  </si>
  <si>
    <t>2-1410</t>
  </si>
  <si>
    <t>2-1411</t>
  </si>
  <si>
    <t>2-1420</t>
  </si>
  <si>
    <t>2-1430</t>
  </si>
  <si>
    <t>SUNTOURS Sdn Bhd</t>
  </si>
  <si>
    <t>Cost</t>
  </si>
  <si>
    <t>Be1 Communications (M) Sdn Bhd</t>
  </si>
  <si>
    <t>PRODUCTION SALES (CHUO SENKO)</t>
  </si>
  <si>
    <t>400-2</t>
  </si>
  <si>
    <t>PRINT / HIDE</t>
  </si>
  <si>
    <t xml:space="preserve">RECEIVABLE FROM RELATED HYPER MEDIA </t>
  </si>
  <si>
    <t>RECEIVABLE FROM RELATED E-BIZ</t>
  </si>
  <si>
    <t>Income Tax Payable</t>
  </si>
  <si>
    <t>Subscription receivable</t>
  </si>
  <si>
    <t>Par Value</t>
  </si>
  <si>
    <t xml:space="preserve">   (Baht)</t>
  </si>
  <si>
    <t>CHECK</t>
  </si>
  <si>
    <t>9-1200</t>
  </si>
  <si>
    <t>Stamp Duty</t>
  </si>
  <si>
    <t>9-1300</t>
  </si>
  <si>
    <t>6-2200</t>
  </si>
  <si>
    <t>Employee expenses</t>
  </si>
  <si>
    <t>ALLOWANCE FOR LEASEHOLD IMPROVEMENT</t>
  </si>
  <si>
    <t>2-1200</t>
  </si>
  <si>
    <t>Diff</t>
  </si>
  <si>
    <t>SUBSCRIPTION FEE</t>
  </si>
  <si>
    <t>Loan from &amp; Interest receivable from related companies</t>
  </si>
  <si>
    <t>Loan to &amp; Interest receivable related companies</t>
  </si>
  <si>
    <t>Selling &amp; Administration expenses</t>
  </si>
  <si>
    <t>เงินสดสุทธิได้มาจาก (ใช้ไปใน) กิจกรรมจัดหาเงิน</t>
  </si>
  <si>
    <t>DIRECTORS' REMUNERATION</t>
  </si>
  <si>
    <t>To eliminate share capital</t>
  </si>
  <si>
    <t>Investment in subsidiaties</t>
  </si>
  <si>
    <t>Increase in minority interests of increasing in investments in subsidiaries</t>
  </si>
  <si>
    <t>To eliminate payable and receivable</t>
  </si>
  <si>
    <t>Legal Fees</t>
  </si>
  <si>
    <t>INPUT TAX- REVENUE DEPARTMENT</t>
  </si>
  <si>
    <t>ACCU.DEPRE.-LEASEHOLD IMPROVEMENT</t>
  </si>
  <si>
    <t>DEPOSIT FROM CLIENTS</t>
  </si>
  <si>
    <t>205-1</t>
  </si>
  <si>
    <t>OBLIGATION UNDER HIRE PURCHASE CONTRACT</t>
  </si>
  <si>
    <t>ALLOWANCE FOR DOUBTFUL D/R A/C</t>
  </si>
  <si>
    <t>206-1</t>
  </si>
  <si>
    <t>11401</t>
  </si>
  <si>
    <t>6-2640</t>
  </si>
  <si>
    <t>Wages &amp; Salaries</t>
  </si>
  <si>
    <t>6-2610</t>
  </si>
  <si>
    <t>Audited F/S</t>
  </si>
  <si>
    <t>COMPANY INCOME TAX PREPAID</t>
  </si>
  <si>
    <t>6-1030</t>
  </si>
  <si>
    <t>Advertisement &amp; Promotions</t>
  </si>
  <si>
    <t>COURT,LAWYER AND OFFICIAL EXPENSE</t>
  </si>
  <si>
    <t>3-8000</t>
  </si>
  <si>
    <t>3-9000</t>
  </si>
  <si>
    <t>EMPLOYEE PROVIDENT FUND</t>
  </si>
  <si>
    <t>52302</t>
  </si>
  <si>
    <t>SOCIAL INSURANCE</t>
  </si>
  <si>
    <t>Chuo Senko Vietnam Design Ser.</t>
  </si>
  <si>
    <t>RECEIVABLE FROM RELATED FLAGSHIP</t>
  </si>
  <si>
    <t>RECEIVABLE FROM RELATED CARAT MEDIA SERVICE</t>
  </si>
  <si>
    <t>116-1</t>
  </si>
  <si>
    <t>2-1500</t>
  </si>
  <si>
    <t>Increase in minority interest in increasing in share capital of subsidiaries</t>
  </si>
  <si>
    <t>REBATE AND OTHER DISCOUNT INCOME</t>
  </si>
  <si>
    <t>F</t>
  </si>
  <si>
    <t>Operating lease rental</t>
  </si>
  <si>
    <t>NOTE TO FINANCIAL STATEMENT - STAFF COSTS</t>
  </si>
  <si>
    <t>1-3320</t>
  </si>
  <si>
    <t xml:space="preserve">    % of Revenues from Media</t>
  </si>
  <si>
    <t xml:space="preserve">    % of Revenues from Production</t>
  </si>
  <si>
    <t>RETAIN EARNING-APPRO FOR STAT.</t>
  </si>
  <si>
    <t>OTHER LIABILITIES</t>
  </si>
  <si>
    <t>Travelling &amp; Accom. (Overseas)</t>
  </si>
  <si>
    <t>OFFICE-FURNITURE,FIXTURE,EQUIPMENT</t>
  </si>
  <si>
    <t>11321</t>
  </si>
  <si>
    <t>111</t>
  </si>
  <si>
    <t>112</t>
  </si>
  <si>
    <t>113</t>
  </si>
  <si>
    <t>114</t>
  </si>
  <si>
    <t>115</t>
  </si>
  <si>
    <t>116</t>
  </si>
  <si>
    <t>CS Advertising Sdn Bhd</t>
  </si>
  <si>
    <t>Current Year Earnings</t>
  </si>
  <si>
    <t>3-9999</t>
  </si>
  <si>
    <t>53963</t>
  </si>
  <si>
    <t>TAX PENALTY</t>
  </si>
  <si>
    <t>งบการเงินรวม</t>
  </si>
  <si>
    <t>1-1970</t>
  </si>
  <si>
    <t>1-1980</t>
  </si>
  <si>
    <t>1-1990</t>
  </si>
  <si>
    <t>1-2100</t>
  </si>
  <si>
    <t>Changes in operating assets and liabilities</t>
  </si>
  <si>
    <t>Cost of media</t>
  </si>
  <si>
    <t>52501</t>
  </si>
  <si>
    <t>PAYABLE TO RELATED COMPANIES-OTHER</t>
  </si>
  <si>
    <t>21501</t>
  </si>
  <si>
    <t>Cost method</t>
  </si>
  <si>
    <t>ALLOWANCE FOR NON REFUNDABLE INCOME TAX</t>
  </si>
  <si>
    <t>17201</t>
  </si>
  <si>
    <t>17101</t>
  </si>
  <si>
    <t>DEPRECIATION-OFFICE FURNITURE &amp; EQUIPTMENT</t>
  </si>
  <si>
    <t>55105</t>
  </si>
  <si>
    <t>Detail of eliminated share capital and R/E beginning in 2005</t>
  </si>
  <si>
    <t>No</t>
  </si>
  <si>
    <t>To eliminate share of profit (loss) from investments in subsidiaries</t>
  </si>
  <si>
    <t>Printing &amp; Stationeries</t>
  </si>
  <si>
    <t>6-2651</t>
  </si>
  <si>
    <t>Seminars</t>
  </si>
  <si>
    <t>PREPAID EXPENSE (DEFERENT INSURANCE)</t>
  </si>
  <si>
    <t>1-1940</t>
  </si>
  <si>
    <t>ELM</t>
  </si>
  <si>
    <t>#</t>
  </si>
  <si>
    <t>To eliminate translation adjustment</t>
  </si>
  <si>
    <t>53944</t>
  </si>
  <si>
    <t>BE 1</t>
  </si>
  <si>
    <t>MI- BS</t>
  </si>
  <si>
    <t>R/E - Beginning</t>
  </si>
  <si>
    <t>R/E beginning</t>
  </si>
  <si>
    <t>Consolidate</t>
  </si>
  <si>
    <t>Advance from related companies</t>
  </si>
  <si>
    <t>Police Report</t>
  </si>
  <si>
    <t>Less: Margin of related income in WIP</t>
  </si>
  <si>
    <t>Related income - WIP</t>
  </si>
  <si>
    <t>207-1</t>
  </si>
  <si>
    <t>ALLOWANCE FOR UN-CLAIM INCOME TAX</t>
  </si>
  <si>
    <t>REFUNDABLE DEPOSIT A/C</t>
  </si>
  <si>
    <t>OUTPUT TAX- REVENUE DEPARTMENT</t>
  </si>
  <si>
    <t>5-1250</t>
  </si>
  <si>
    <t>5-1260</t>
  </si>
  <si>
    <t>Photography</t>
  </si>
  <si>
    <t>5-1270</t>
  </si>
  <si>
    <t>Printing Costs</t>
  </si>
  <si>
    <t>Travelling</t>
  </si>
  <si>
    <t>Accomodation</t>
  </si>
  <si>
    <t>OPERATING AND ADMINISTRATIVE EXP.</t>
  </si>
  <si>
    <t>A/R related - TRADE</t>
  </si>
  <si>
    <t>PROVISION FOR IMPAIRMENT</t>
  </si>
  <si>
    <t>MINORITY INTEREST</t>
  </si>
  <si>
    <t>TOTAL COMMISSION AND SERVICE INCOME</t>
  </si>
  <si>
    <t>STAFF COST</t>
  </si>
  <si>
    <t>TOTAL COST OF SERVICES</t>
  </si>
  <si>
    <t>GROSS PROFIT</t>
  </si>
  <si>
    <t>COST OF SERVICES</t>
  </si>
  <si>
    <t>SHARE OF GAIN (LOSS)</t>
  </si>
  <si>
    <t>INCOME BEFORE FINANCE COSTS AND TAX</t>
  </si>
  <si>
    <t>TOTAL SHARE OF GAIN (LOSS)</t>
  </si>
  <si>
    <t>PROVISION FOR LIASEHOLD IMPROVEMENT</t>
  </si>
  <si>
    <t>CONSO</t>
  </si>
  <si>
    <t>Total liabilities</t>
  </si>
  <si>
    <t>53411</t>
  </si>
  <si>
    <t>OFFICE RENTAL EXPENSE</t>
  </si>
  <si>
    <t>53421</t>
  </si>
  <si>
    <t>PROVISION FOR UNCLAIM W/H TAX</t>
  </si>
  <si>
    <t>TRANSPORTATION EXPENSE</t>
  </si>
  <si>
    <t>53942</t>
  </si>
  <si>
    <t>SUMITOMO MITSUI BANKING CORP. - CURRENT A/C</t>
  </si>
  <si>
    <t>Account</t>
  </si>
  <si>
    <t>INCOME TAX DEDUCTED AT SOURCE</t>
  </si>
  <si>
    <t xml:space="preserve">LEGAL RESERVE </t>
  </si>
  <si>
    <t>V. Excess</t>
  </si>
  <si>
    <t>Chuo Senko Asia (ROH)</t>
  </si>
  <si>
    <t>TOTAL OTHER INCOME</t>
  </si>
  <si>
    <t xml:space="preserve">    Gross profit margin</t>
  </si>
  <si>
    <t xml:space="preserve">    Gross profit margin to biliings</t>
  </si>
  <si>
    <t>Total assets</t>
  </si>
  <si>
    <t>6-2500</t>
  </si>
  <si>
    <t>Office Cleaning</t>
  </si>
  <si>
    <t>6-2510</t>
  </si>
  <si>
    <t>6-2601</t>
  </si>
  <si>
    <t>Director's Remuneration</t>
  </si>
  <si>
    <t>Trade Creditors</t>
  </si>
  <si>
    <t>2-1310</t>
  </si>
  <si>
    <t>2-1320</t>
  </si>
  <si>
    <t>2-1330</t>
  </si>
  <si>
    <t>REGISTER CAPITAL</t>
  </si>
  <si>
    <t xml:space="preserve">Cash and cash equivalents </t>
  </si>
  <si>
    <t>6-2680</t>
  </si>
  <si>
    <t>6-2681</t>
  </si>
  <si>
    <t>Refreshment</t>
  </si>
  <si>
    <t>6-2690</t>
  </si>
  <si>
    <t>6-2691</t>
  </si>
  <si>
    <t>Internet</t>
  </si>
  <si>
    <t>Teledynamics (351C)</t>
  </si>
  <si>
    <t>52101</t>
  </si>
  <si>
    <t>Medical Expenses</t>
  </si>
  <si>
    <t>Discounts Given</t>
  </si>
  <si>
    <t>Discounts Taken</t>
  </si>
  <si>
    <t>6-1220</t>
  </si>
  <si>
    <t>6-1300</t>
  </si>
  <si>
    <t>Reference Books &amp; Periodicals</t>
  </si>
  <si>
    <t>Check</t>
  </si>
  <si>
    <t>INTEREST INCOME</t>
  </si>
  <si>
    <t>Net income for the period</t>
  </si>
  <si>
    <t>41231</t>
  </si>
  <si>
    <t>APPROPRIATED FOR:</t>
  </si>
  <si>
    <t>CS Advertising</t>
  </si>
  <si>
    <t>ELIMINATING ENTRIES FOR CONSOLIDATED TRANSACTIONS</t>
  </si>
  <si>
    <t>E-BIZ</t>
  </si>
  <si>
    <t>V. EXCESS</t>
  </si>
  <si>
    <t>REVENUES</t>
  </si>
  <si>
    <t>PRODUCTION INCOME</t>
  </si>
  <si>
    <t>RETAINED EARNINGS-APPROPRIATED FOR LEGAL RESERVE</t>
  </si>
  <si>
    <t>36201</t>
  </si>
  <si>
    <t>53602</t>
  </si>
  <si>
    <t xml:space="preserve">Cost of </t>
  </si>
  <si>
    <t xml:space="preserve"> investment,</t>
  </si>
  <si>
    <t xml:space="preserve"> net</t>
  </si>
  <si>
    <t>PROPERTY TAX</t>
  </si>
  <si>
    <t>FOR SELLING EXP.</t>
  </si>
  <si>
    <t>FOR BS&amp;PL</t>
  </si>
  <si>
    <t>QCACCHART</t>
  </si>
  <si>
    <t>NON-CURRENT ASSETS</t>
  </si>
  <si>
    <t>สินทรัพย์หมุนเวียนอื่น</t>
  </si>
  <si>
    <t>Be 1 Communications Co., Ltd.</t>
  </si>
  <si>
    <t>Chuo Senko Vietnam Design Services Ltd.</t>
  </si>
  <si>
    <t>Management fee</t>
  </si>
  <si>
    <t>Others</t>
  </si>
  <si>
    <t>Other</t>
  </si>
  <si>
    <t>SHARE OF GAIN (LOSS) FROM SUB. - NET</t>
  </si>
  <si>
    <t>SHARE OF GAIN (LOSS) FROM ASSO.</t>
  </si>
  <si>
    <t>จ่ายดอกเบี้ย</t>
  </si>
  <si>
    <t>จ่ายเงินปันผล</t>
  </si>
  <si>
    <t>จ่ายภาษีเงินได้</t>
  </si>
  <si>
    <t>เงินสดสุทธิได้มาจาก (ใช้ไปใน) กิจกรรมดำเนินงาน</t>
  </si>
  <si>
    <t>CAMBODIA</t>
  </si>
  <si>
    <t>VIETNAM</t>
  </si>
  <si>
    <t>Be1 Communications (M) Sdn. Bhd.</t>
  </si>
  <si>
    <t>11301</t>
  </si>
  <si>
    <t>Accrued expenses - uneliminated</t>
  </si>
  <si>
    <t>NET</t>
  </si>
  <si>
    <t>CHUO SENKO (THAILAND) PUBLIC COMPANY LIMITED</t>
  </si>
  <si>
    <t>GAIN (LOSS) FROM SALES OF INVESTMENT</t>
  </si>
  <si>
    <t>116-2</t>
  </si>
  <si>
    <t>RECEIVABLE FROM RELATED MiChi Trading</t>
  </si>
  <si>
    <t>TB as at 30 April 2006</t>
  </si>
  <si>
    <t>dr.</t>
  </si>
  <si>
    <t>Copywriting Income</t>
  </si>
  <si>
    <t>Creative Income</t>
  </si>
  <si>
    <t>4-4000</t>
  </si>
  <si>
    <t>กำไร (ขาดทุน) ก่อนภาษีเงินได้</t>
  </si>
  <si>
    <t>PRESENTATION;PICHING</t>
  </si>
  <si>
    <t>ENTERTAINMENT</t>
  </si>
  <si>
    <t>Maintenance &amp; Repairs</t>
  </si>
  <si>
    <t>Petrol, Toll and Parking</t>
  </si>
  <si>
    <t>6-2810</t>
  </si>
  <si>
    <t>6-2820</t>
  </si>
  <si>
    <t>ALLOWANCE FOR LOST ON INPROVMENT OFFICE</t>
  </si>
  <si>
    <t>Goodwill</t>
  </si>
  <si>
    <t>Foreign Currency Loss</t>
  </si>
  <si>
    <t>51101</t>
  </si>
  <si>
    <t>SOCSO</t>
  </si>
  <si>
    <t>เอา End Balance</t>
  </si>
  <si>
    <t>FLOWCHART OF ALL INVESTMENTS</t>
  </si>
  <si>
    <t>Gift &amp; Contribution</t>
  </si>
  <si>
    <t>6-2830</t>
  </si>
  <si>
    <t>Media income</t>
  </si>
  <si>
    <t>หนี้สินหมุนเวียนอื่น</t>
  </si>
  <si>
    <t>COURT &amp; LAWYER EXPENSES</t>
  </si>
  <si>
    <t>VEHICLES</t>
  </si>
  <si>
    <t>36221</t>
  </si>
  <si>
    <t>TOTAL EXPENSES</t>
  </si>
  <si>
    <t>NET INCOME BEFORE MI</t>
  </si>
  <si>
    <t>L</t>
  </si>
  <si>
    <t>NET INCOME</t>
  </si>
  <si>
    <t>UNAPPROPRIATED RETAINED EARNINGS,</t>
  </si>
  <si>
    <t>5-1110</t>
  </si>
  <si>
    <t>5-1210</t>
  </si>
  <si>
    <t>Art Production</t>
  </si>
  <si>
    <t>5-1220</t>
  </si>
  <si>
    <t>PROFIT/LOSS ON SALES OF ASSET</t>
  </si>
  <si>
    <t>PHOTO COPYING</t>
  </si>
  <si>
    <t>REPAIR &amp; MAINTENANCE-OFFICE EQUIPMENT</t>
  </si>
  <si>
    <t>SUNDRY SUPPLY</t>
  </si>
  <si>
    <t>Bureau Charges</t>
  </si>
  <si>
    <t>5-1230</t>
  </si>
  <si>
    <t>5-1240</t>
  </si>
  <si>
    <t>Creative Expenses</t>
  </si>
  <si>
    <t>Production Expenses</t>
  </si>
  <si>
    <t>เงินสดสุทธิได้มาจาก (ใช้ไปใน) กิจกรรมลงทุน</t>
  </si>
  <si>
    <t>Entertainment - Clients</t>
  </si>
  <si>
    <t>ACCOUNT PAYABLE</t>
  </si>
  <si>
    <t>Work in progress</t>
  </si>
  <si>
    <t>Unbilled receivables</t>
  </si>
  <si>
    <t>Blitz Media (Thailand) Co., Ltd.</t>
  </si>
  <si>
    <t>Income tax</t>
  </si>
  <si>
    <t>5-1100</t>
  </si>
  <si>
    <t>Introducer's Fees</t>
  </si>
  <si>
    <t>Presentation expenses</t>
  </si>
  <si>
    <t>FINANCIAL COSTS</t>
  </si>
  <si>
    <t>PERSONAL ADVANCE</t>
  </si>
  <si>
    <t>A/R SHARE  HOLDER</t>
  </si>
  <si>
    <t>OTHER RECEIVABLE</t>
  </si>
  <si>
    <t>Levy</t>
  </si>
  <si>
    <t>6-1040</t>
  </si>
  <si>
    <t>6-1050</t>
  </si>
  <si>
    <t>6-1100</t>
  </si>
  <si>
    <t>6-1210</t>
  </si>
  <si>
    <t>ADVANCE PAYMENT</t>
  </si>
  <si>
    <t>VALUE ADDED TAX</t>
  </si>
  <si>
    <t>116-5</t>
  </si>
  <si>
    <t>116-4</t>
  </si>
  <si>
    <t>400-3</t>
  </si>
  <si>
    <t>OFFICE MAINTENANCE</t>
  </si>
  <si>
    <t>TRAINING FEE</t>
  </si>
  <si>
    <t>Sheet</t>
  </si>
  <si>
    <t>AP &amp;</t>
  </si>
  <si>
    <t>AR</t>
  </si>
  <si>
    <t>COST OF PRODUCTIONS (CHUO SENKO)</t>
  </si>
  <si>
    <t>COST OF PRODUCTIONS (DEBTOR)</t>
  </si>
  <si>
    <t>PROVISION FOR DOUBTFUL ACCOUNT RECEIVALBE</t>
  </si>
  <si>
    <t>AUDITOR FEE</t>
  </si>
  <si>
    <t>5-1300</t>
  </si>
  <si>
    <t>Freight Charges</t>
  </si>
  <si>
    <t>6-1000</t>
  </si>
  <si>
    <t>Accounting Fees</t>
  </si>
  <si>
    <t>Secretarial Fees</t>
  </si>
  <si>
    <t>31001</t>
  </si>
  <si>
    <t>SHARE CAPITAL</t>
  </si>
  <si>
    <t>Computer &amp; Printers Accum Dep</t>
  </si>
  <si>
    <t>21303</t>
  </si>
  <si>
    <t>Operating profit</t>
  </si>
  <si>
    <t>ENTERTAINMENT EXPENSE</t>
  </si>
  <si>
    <t>101-1</t>
  </si>
  <si>
    <t>เงินปันผลรับ</t>
  </si>
  <si>
    <t>V.EXCESS CO., LTD.</t>
  </si>
  <si>
    <t>527</t>
  </si>
  <si>
    <t>528</t>
  </si>
  <si>
    <t>529</t>
  </si>
  <si>
    <t>530</t>
  </si>
  <si>
    <t>531</t>
  </si>
  <si>
    <t>532</t>
  </si>
  <si>
    <t>53903</t>
  </si>
  <si>
    <t>533</t>
  </si>
  <si>
    <t>534</t>
  </si>
  <si>
    <t>FINANCE &amp; ACCOUNT</t>
  </si>
  <si>
    <t>535</t>
  </si>
  <si>
    <t>536</t>
  </si>
  <si>
    <t>537</t>
  </si>
  <si>
    <t>538</t>
  </si>
  <si>
    <t>0</t>
  </si>
  <si>
    <t>RECEIVABLE FROM RELATED COM CHUO</t>
  </si>
  <si>
    <t>RETURNED EARNING-UNAPPRO. FOR STAT.</t>
  </si>
  <si>
    <t>Cr.</t>
  </si>
  <si>
    <t>Capital stock</t>
  </si>
  <si>
    <t>OVERTIME &amp; SPECIAL PAYMENT</t>
  </si>
  <si>
    <t>PROVIDENT FUND</t>
  </si>
  <si>
    <t>TRANSPORTATION FEE</t>
  </si>
  <si>
    <t>DUTY STAMP,POSTAGE,BANK CHARGE</t>
  </si>
  <si>
    <t>TELEPHONE,CABLE,TELEGRAM,FAX</t>
  </si>
  <si>
    <t>OFFICE RENTAL FEE</t>
  </si>
  <si>
    <t>ค่าใช้จ่ายในการบริหาร</t>
  </si>
  <si>
    <t>Depreciation-vehicle</t>
  </si>
  <si>
    <t>MI</t>
  </si>
  <si>
    <t>WORK IN PROCESS</t>
  </si>
  <si>
    <t>NON VAT</t>
  </si>
  <si>
    <t>DEPRECIATION-MOTOR VEHICLE</t>
  </si>
  <si>
    <t>DEPRECIATION-OFICE FURNITURE</t>
  </si>
  <si>
    <t>513-1</t>
  </si>
  <si>
    <t>PROVISION FOR DOUBTFUL A/C</t>
  </si>
  <si>
    <t>TELEPHONE,FAX AND PAGER</t>
  </si>
  <si>
    <t>53501</t>
  </si>
  <si>
    <t>PRINTING AND STATIONARY EXPENSES</t>
  </si>
  <si>
    <t>53503</t>
  </si>
  <si>
    <t>OVERTIME</t>
  </si>
  <si>
    <t>52201</t>
  </si>
  <si>
    <t>BONUS</t>
  </si>
  <si>
    <t>21701</t>
  </si>
  <si>
    <t>OUTPUT VAT</t>
  </si>
  <si>
    <t>21801</t>
  </si>
  <si>
    <t>INCOME TAX</t>
  </si>
  <si>
    <t>Chuo Senko Vietnam Design Services Limited</t>
  </si>
  <si>
    <t xml:space="preserve">The Company Only </t>
  </si>
  <si>
    <t>Remarks:</t>
  </si>
  <si>
    <t>53801</t>
  </si>
  <si>
    <t>RAPAIR &amp; MAINTENANCE-OFFICE EQUIPMENT</t>
  </si>
  <si>
    <t>RETAINED EARNINGS - UNAPPROPRIATED</t>
  </si>
  <si>
    <t>To elimiante share capital increased during the year</t>
  </si>
  <si>
    <t>EXPENSES</t>
  </si>
  <si>
    <t>COST OF PRODUCTION</t>
  </si>
  <si>
    <t>Thousand Baht</t>
  </si>
  <si>
    <t>Share</t>
  </si>
  <si>
    <t>Premium</t>
  </si>
  <si>
    <t>AMORTISATION</t>
  </si>
  <si>
    <t>MANAGEMENT INCOME</t>
  </si>
  <si>
    <t>RECEIVABLE FROM RELATED COMPANIES</t>
  </si>
  <si>
    <t>6-2650</t>
  </si>
  <si>
    <t>6-2660</t>
  </si>
  <si>
    <t>Bonus</t>
  </si>
  <si>
    <t>6-2670</t>
  </si>
  <si>
    <t>Commission income after eliminate</t>
  </si>
  <si>
    <t>Eliminated entry - Billings</t>
  </si>
  <si>
    <t xml:space="preserve">                          - Direct cost</t>
  </si>
  <si>
    <t xml:space="preserve">   % total</t>
  </si>
  <si>
    <t>NEW</t>
  </si>
  <si>
    <t>A/C NAME</t>
  </si>
  <si>
    <t>100</t>
  </si>
  <si>
    <t>101</t>
  </si>
  <si>
    <t>CURRENT ACCOUNT-SIAM COMMERCIAL BANK (VISUT)</t>
  </si>
  <si>
    <t>CURRENT ACCOUNT-SUMITOMO MITSUI BANKING CORP.</t>
  </si>
  <si>
    <t>102</t>
  </si>
  <si>
    <t>103</t>
  </si>
  <si>
    <t>104</t>
  </si>
  <si>
    <t>5-1000</t>
  </si>
  <si>
    <t>Purchases</t>
  </si>
  <si>
    <t>Copyrighting Expenses</t>
  </si>
  <si>
    <t>202-2</t>
  </si>
  <si>
    <t>Panatella Trading</t>
  </si>
  <si>
    <t>V.Excess Co., Ltd.</t>
  </si>
  <si>
    <t>Consolidated</t>
  </si>
  <si>
    <t xml:space="preserve">   Total</t>
  </si>
  <si>
    <t>6-2620</t>
  </si>
  <si>
    <t>Overtime</t>
  </si>
  <si>
    <t>8-1000</t>
  </si>
  <si>
    <t>ELECTRICITY AND WATER</t>
  </si>
  <si>
    <t>DEBTOR A/C</t>
  </si>
  <si>
    <t>105-1</t>
  </si>
  <si>
    <t>AR-UNBILL</t>
  </si>
  <si>
    <t>OFFICE-MOTOR VEHICLE</t>
  </si>
  <si>
    <t>OTHER COST OF SERVICES</t>
  </si>
  <si>
    <t>53111</t>
  </si>
  <si>
    <t>INSURANCE EXPENSES</t>
  </si>
  <si>
    <t>description</t>
  </si>
  <si>
    <t>Interest paid</t>
  </si>
  <si>
    <t>NOTE TO FINANCIAL STATEMENT - EXPENSES BY NATURE</t>
  </si>
  <si>
    <t>Staff costs</t>
  </si>
  <si>
    <t>1-1950</t>
  </si>
  <si>
    <t>MI-PL</t>
  </si>
  <si>
    <t>To eliminate income of 2006 for MI</t>
  </si>
  <si>
    <t>6-2300</t>
  </si>
  <si>
    <t>Investment</t>
  </si>
  <si>
    <t>Minority-BS</t>
  </si>
  <si>
    <t>EMPLOYEE WELFARE FUND</t>
  </si>
  <si>
    <t>52402</t>
  </si>
  <si>
    <t>OFFICE-LEASEHOLD IMPROVEMENT</t>
  </si>
  <si>
    <t>Other non-current liabilities</t>
  </si>
  <si>
    <t>DIVIDEND</t>
  </si>
  <si>
    <t>Acquisition of intangible assets</t>
  </si>
  <si>
    <t>41111</t>
  </si>
  <si>
    <t>PRODUCTION SALE</t>
  </si>
  <si>
    <t>41119</t>
  </si>
  <si>
    <t>Code</t>
  </si>
  <si>
    <t>Cost of  Media</t>
  </si>
  <si>
    <t xml:space="preserve">     Production income - net</t>
  </si>
  <si>
    <r>
      <t xml:space="preserve">          </t>
    </r>
    <r>
      <rPr>
        <u/>
        <sz val="10"/>
        <rFont val="Arial"/>
        <family val="2"/>
      </rPr>
      <t>Production</t>
    </r>
  </si>
  <si>
    <r>
      <t xml:space="preserve">         </t>
    </r>
    <r>
      <rPr>
        <u/>
        <sz val="10"/>
        <rFont val="Arial"/>
        <family val="2"/>
      </rPr>
      <t>Media</t>
    </r>
  </si>
  <si>
    <t>21921</t>
  </si>
  <si>
    <t>1-3410</t>
  </si>
  <si>
    <t>400-1</t>
  </si>
  <si>
    <t>code</t>
  </si>
  <si>
    <t>translation</t>
  </si>
  <si>
    <t>Chuo Senko (Cambodia) Holding</t>
  </si>
  <si>
    <t>Chuo Senko (Cambodia) Holding Co., Ltd.</t>
  </si>
  <si>
    <t>PRODUCTION INCOME- BY PERCENTAGE</t>
  </si>
  <si>
    <t>ACCUMU.DEPRE.-FURNI &amp; FIXTURE,EQUIP</t>
  </si>
  <si>
    <t>Postage &amp; Courier</t>
  </si>
  <si>
    <t>6-2400</t>
  </si>
  <si>
    <t>1-1210</t>
  </si>
  <si>
    <t>1-1960</t>
  </si>
  <si>
    <t>A/R related - OTHER</t>
  </si>
  <si>
    <t>Empire Tower-Rental Deposit</t>
  </si>
  <si>
    <t>Adjustment</t>
  </si>
  <si>
    <t>509-1</t>
  </si>
  <si>
    <t>INTEREST EXPENSES (LEASING)</t>
  </si>
  <si>
    <t>116-3</t>
  </si>
  <si>
    <t>6-2700</t>
  </si>
  <si>
    <t>6-2710</t>
  </si>
  <si>
    <t>Electricity</t>
  </si>
  <si>
    <t>Water</t>
  </si>
  <si>
    <t>6-2720</t>
  </si>
  <si>
    <t>6-2800</t>
  </si>
  <si>
    <t>11931</t>
  </si>
  <si>
    <t>VALUED ADDED TAX</t>
  </si>
  <si>
    <t>11932</t>
  </si>
  <si>
    <t>PURCHASE VAT</t>
  </si>
  <si>
    <t>STATEMENTS OF CASH FLOWS</t>
  </si>
  <si>
    <t>53303</t>
  </si>
  <si>
    <t>A/P related- TRADE</t>
  </si>
  <si>
    <t>A/P related- OTHER</t>
  </si>
  <si>
    <t xml:space="preserve">Appropriated for reserve fund </t>
  </si>
  <si>
    <t>Investments in subsidiaries</t>
  </si>
  <si>
    <t>WRITE OFF</t>
  </si>
  <si>
    <t>521-1</t>
  </si>
  <si>
    <t>TOTAL</t>
  </si>
  <si>
    <t>CHUO</t>
  </si>
  <si>
    <t>LEGAL RESERVE</t>
  </si>
  <si>
    <t>PHOTO COPYING EXPENSE</t>
  </si>
  <si>
    <t>53601</t>
  </si>
  <si>
    <t>AUDIT FEE</t>
  </si>
  <si>
    <t>36101</t>
  </si>
  <si>
    <t>STATEMENT OF EARNINGS</t>
  </si>
  <si>
    <t>Investment in subsidiaries</t>
  </si>
  <si>
    <t>116-6</t>
  </si>
  <si>
    <t>RECEIVABLE FROM RELATED -BLITZ MEDIA</t>
  </si>
  <si>
    <t>Inc.(Dec.)</t>
  </si>
  <si>
    <t>Appro.</t>
  </si>
  <si>
    <t>2-1440</t>
  </si>
  <si>
    <t>Insurance</t>
  </si>
  <si>
    <t>Late Fees Paid</t>
  </si>
  <si>
    <t>6-1700</t>
  </si>
  <si>
    <t>6-1800</t>
  </si>
  <si>
    <t>Transportation charges</t>
  </si>
  <si>
    <t>License Fees</t>
  </si>
  <si>
    <t>6-2000</t>
  </si>
  <si>
    <t>Maxis Collections Centre</t>
  </si>
  <si>
    <t>117</t>
  </si>
  <si>
    <t>118</t>
  </si>
  <si>
    <t>119</t>
  </si>
  <si>
    <t>120</t>
  </si>
  <si>
    <t>11914</t>
  </si>
  <si>
    <t>INVENTORY</t>
  </si>
  <si>
    <t>200</t>
  </si>
  <si>
    <t>201</t>
  </si>
  <si>
    <t>202</t>
  </si>
  <si>
    <t>203</t>
  </si>
  <si>
    <t>204</t>
  </si>
  <si>
    <t>205</t>
  </si>
  <si>
    <t>21951</t>
  </si>
  <si>
    <t>206</t>
  </si>
  <si>
    <t>207</t>
  </si>
  <si>
    <t>211</t>
  </si>
  <si>
    <t>208</t>
  </si>
  <si>
    <t>29103</t>
  </si>
  <si>
    <t>214</t>
  </si>
  <si>
    <t>300</t>
  </si>
  <si>
    <t>301</t>
  </si>
  <si>
    <t>302</t>
  </si>
  <si>
    <t>41115</t>
  </si>
  <si>
    <t>PRODUCTION SALE - RELATED</t>
  </si>
  <si>
    <t>401</t>
  </si>
  <si>
    <t>402</t>
  </si>
  <si>
    <t>403</t>
  </si>
  <si>
    <t>51105</t>
  </si>
  <si>
    <t>COST OF PRODUCTION - RELATED</t>
  </si>
  <si>
    <t>501</t>
  </si>
  <si>
    <t>502</t>
  </si>
  <si>
    <t>503</t>
  </si>
  <si>
    <t>504</t>
  </si>
  <si>
    <t>505</t>
  </si>
  <si>
    <t>506</t>
  </si>
  <si>
    <t>507</t>
  </si>
  <si>
    <t>53412</t>
  </si>
  <si>
    <t>508</t>
  </si>
  <si>
    <t>509</t>
  </si>
  <si>
    <t>510</t>
  </si>
  <si>
    <t>511</t>
  </si>
  <si>
    <t>512</t>
  </si>
  <si>
    <t>513</t>
  </si>
  <si>
    <t>514</t>
  </si>
  <si>
    <t>424</t>
  </si>
  <si>
    <t>515</t>
  </si>
  <si>
    <t>427</t>
  </si>
  <si>
    <t>516</t>
  </si>
  <si>
    <t>517</t>
  </si>
  <si>
    <t>518</t>
  </si>
  <si>
    <t>519</t>
  </si>
  <si>
    <t>520</t>
  </si>
  <si>
    <t>521</t>
  </si>
  <si>
    <t>53803</t>
  </si>
  <si>
    <t>522</t>
  </si>
  <si>
    <t>523</t>
  </si>
  <si>
    <t>524</t>
  </si>
  <si>
    <t>525</t>
  </si>
  <si>
    <t>526</t>
  </si>
  <si>
    <t>104-1</t>
  </si>
  <si>
    <t>MESSENGER SERVICE</t>
  </si>
  <si>
    <t>Company</t>
  </si>
  <si>
    <t>Total</t>
  </si>
  <si>
    <t>INCOME BEFORE TAX</t>
  </si>
  <si>
    <t>TOTAL OTHERS</t>
  </si>
  <si>
    <t>JM Chuo Senko</t>
  </si>
  <si>
    <t>City Sport and Recreation PLC.</t>
  </si>
  <si>
    <t>Eliminated entry - Other income</t>
  </si>
  <si>
    <t>Revaluation</t>
  </si>
  <si>
    <t>A/C PAYABLE TO RELATED -CHUO SENKO</t>
  </si>
  <si>
    <t>CODE</t>
  </si>
  <si>
    <t>15103</t>
  </si>
  <si>
    <t>Retained Earnings</t>
  </si>
  <si>
    <t>Furniture &amp; Fittings at Cost</t>
  </si>
  <si>
    <t>DEPRECIATION-LEASEHOLD IMPROVEMENT</t>
  </si>
  <si>
    <t>55104</t>
  </si>
  <si>
    <t>43109</t>
  </si>
  <si>
    <t>43301</t>
  </si>
  <si>
    <t>PROFIT (LOSS)ON SALE ASSETS</t>
  </si>
  <si>
    <t>Chuo Senko (Thailand)</t>
  </si>
  <si>
    <t>FOR THE THREE-MONTH PERIOD ENDED 31 MARCH 2010</t>
  </si>
  <si>
    <t/>
  </si>
  <si>
    <t>EQT</t>
  </si>
  <si>
    <t xml:space="preserve">          Production</t>
  </si>
  <si>
    <t xml:space="preserve">         Media</t>
  </si>
  <si>
    <t xml:space="preserve">         Commission and services</t>
  </si>
  <si>
    <t>6, 7, 10</t>
  </si>
  <si>
    <t>Decrease in minority interests due to increase in portion of investment by the company in subsidiary</t>
  </si>
  <si>
    <t>FOR THE SIX-MONTH PERIOD ENDED 30 JUNE 2010</t>
  </si>
  <si>
    <t>PT Chuo Senko Consultant</t>
  </si>
  <si>
    <t>PT Chuo Senko</t>
  </si>
  <si>
    <t>FOR THE NINE-MONTH PERIOD ENDED 30 SEPTEMBER 2010</t>
  </si>
  <si>
    <t>Asia Business Support Association Co., Ltd.</t>
  </si>
  <si>
    <t>Corporate income tax payable</t>
  </si>
  <si>
    <t>Balance after adjusted</t>
  </si>
  <si>
    <t>Transfer to Retained earnings</t>
  </si>
  <si>
    <t>Balance, beginning of period as at 1 JANUARY 2010</t>
  </si>
  <si>
    <t>กำไร (ขาดทุน) สำหรับงวด</t>
  </si>
  <si>
    <t>กำไร (ขาดทุน) เบ็ดเสร็จรวมสำหรับงวด</t>
  </si>
  <si>
    <t>Restricted bank deposits</t>
  </si>
  <si>
    <t>Advances received from customers</t>
  </si>
  <si>
    <t>Other components of shareholders' equity</t>
  </si>
  <si>
    <t>Trade and other receivables</t>
  </si>
  <si>
    <t>Commission and services income</t>
  </si>
  <si>
    <t>Administrative expenses</t>
  </si>
  <si>
    <t>RDSS</t>
  </si>
  <si>
    <t>Proceeds from sales of other assets</t>
  </si>
  <si>
    <t>เงินสดรับจากการจำหน่ายสินทรัพย์อื่น</t>
  </si>
  <si>
    <t>บริษัท ชูโอ เซ็นโก (ประเทศไทย) จำกัด (มหาชน) และบริษัทย่อย</t>
  </si>
  <si>
    <t>หมายเหตุ</t>
  </si>
  <si>
    <t>ลูกหนี้การค้าที่ยังไม่ได้เรียกเก็บ</t>
  </si>
  <si>
    <t>เงินลงทุนในหุ้นกู้แปลงสภาพในบริษัทร่วม</t>
  </si>
  <si>
    <t>เจ้าหนี้การค้าและเจ้าหนี้อื่น</t>
  </si>
  <si>
    <t>เงินรับล่วงหน้าจากลูกค้า</t>
  </si>
  <si>
    <t>ต้นทุนงานค้างจ่าย</t>
  </si>
  <si>
    <t>ส่วนได้เสียที่ไม่มีอำนาจควบคุม</t>
  </si>
  <si>
    <t>บริษัท ชูโอ เซ็นโก (ประเทศไทย) (มหาชน) และบริษัทย่อย</t>
  </si>
  <si>
    <t>งบการเงินเฉพาะกิจการ</t>
  </si>
  <si>
    <t>งบกำไรขาดทุนเบ็ดเสร็จ</t>
  </si>
  <si>
    <t>รายได้ค่านายหน้าและบริการ</t>
  </si>
  <si>
    <t xml:space="preserve">     รวมรายได้</t>
  </si>
  <si>
    <t>ต้นทุนบริการ</t>
  </si>
  <si>
    <t xml:space="preserve">     รวมค่าใช้จ่าย</t>
  </si>
  <si>
    <t>ส่วนแบ่งขาดทุนจากเงินลงทุนในบริษัทร่วม</t>
  </si>
  <si>
    <t xml:space="preserve">กำไร (ขาดทุน) เบ็ดเสร็จอื่นสำหรับงวด </t>
  </si>
  <si>
    <t>ผลต่างของอัตราแลกเปลี่ยนจากการแปลงค่างบการเงิน</t>
  </si>
  <si>
    <t>ผลกำไร (ขาดทุน) จากการประมาณการตามหลักคณิตศาสตร์</t>
  </si>
  <si>
    <t>ผลกำไร (ขาดทุน) จากการวัดค่าเงินลงทุนในหลักทรัพย์เผื่อขาย</t>
  </si>
  <si>
    <t>ส่วนที่เป็นของผู้ถือหุ้นบริษัทใหญ่</t>
  </si>
  <si>
    <t>กำไร (ขาดทุน) ต่อหุ้นของผู้ถือหุ้นบริษัทใหญ่</t>
  </si>
  <si>
    <t>จำนวนหุ้นสามัญถัวเฉลี่ยถ่วงน้ำหนัก (หุ้น)</t>
  </si>
  <si>
    <t>- 6 -</t>
  </si>
  <si>
    <t>งบกระแสเงินสด</t>
  </si>
  <si>
    <t>ค่าเสื่อมราคาและรายจ่ายตัดบัญชี</t>
  </si>
  <si>
    <t>ขาดทุน (กำไร) จากอัตราแลกเปลี่ยนที่ยังไม่เกิดขึ้นจริง</t>
  </si>
  <si>
    <t>ค่าใช้จ่ายดอกเบี้ยจ่าย</t>
  </si>
  <si>
    <t xml:space="preserve">และหนี้สินดำเนินงาน 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</si>
  <si>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</si>
  <si>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</si>
  <si>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</si>
  <si>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</si>
  <si>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จ่ายผลประโยชน์พนักงาน</t>
  </si>
  <si>
    <t>- 7 -</t>
  </si>
  <si>
    <t>ซื้อสินทรัพย์ไม่มีตัวตน</t>
  </si>
  <si>
    <t>ซื้ออุปกรณ์</t>
  </si>
  <si>
    <t>เงินสดรับจากการขายอุปกรณ์</t>
  </si>
  <si>
    <t>จ่ายเงินให้กู้ยืมแก่บุคคลและกิจการที่เกี่ยวข้องกัน</t>
  </si>
  <si>
    <t>รับชำระเงินให้กู้ยืมแก่บุคคลและกิจการที่เกี่ยวข้องกัน</t>
  </si>
  <si>
    <t>ซื้อเงินลงทุนในบริษัทย่อย</t>
  </si>
  <si>
    <t>จ่ายชำระเจ้าหนี้ค่าหุ้น</t>
  </si>
  <si>
    <t>เงินสดรับจากดอกเบี้ยรับ</t>
  </si>
  <si>
    <t>ชำระคืนหนี้สินตามสัญญาเช่าการเงิน</t>
  </si>
  <si>
    <t>ผลกระทบจากการแปลงค่างบการเงิน</t>
  </si>
  <si>
    <t>เงินสดและรายการเทียบเท่าเงินสดเพิ่มขึ้น (ลดลง) สุทธิ</t>
  </si>
  <si>
    <t>กำไรจากการขายสินทรัพย์</t>
  </si>
  <si>
    <t xml:space="preserve"> รายได้อื่น</t>
  </si>
  <si>
    <t>รับชำระเงินให้กู้ยืมแก่บุคคลและกิจการอื่น</t>
  </si>
  <si>
    <t>CHUO SENKO (THAILAND) PUBLIC COMPANY LIMITED AND ITS SUBSIDIARIES</t>
  </si>
  <si>
    <t>Consolidated Financial Statement</t>
  </si>
  <si>
    <t>NOTE</t>
  </si>
  <si>
    <t>CURRENT  ASSETS</t>
  </si>
  <si>
    <t>Trade receivables - net - others</t>
  </si>
  <si>
    <t>Other receivables - others</t>
  </si>
  <si>
    <t xml:space="preserve">                           - related companies</t>
  </si>
  <si>
    <t xml:space="preserve">Current portion of long-term loans to </t>
  </si>
  <si>
    <t xml:space="preserve">  related parties</t>
  </si>
  <si>
    <t xml:space="preserve">  other company</t>
  </si>
  <si>
    <t xml:space="preserve">Investment in associated company </t>
  </si>
  <si>
    <t>Investment in subsidiary - net</t>
  </si>
  <si>
    <t>Other long-term investments</t>
  </si>
  <si>
    <t>Long-term loans to related parties</t>
  </si>
  <si>
    <t>Long-term loans to other company</t>
  </si>
  <si>
    <t>Equipment - net</t>
  </si>
  <si>
    <t>Deferred income tax assets</t>
  </si>
  <si>
    <t>The accompanying notes to interim financial statements are an integral part of these interim financial statements.</t>
  </si>
  <si>
    <t>Trade and other payables</t>
  </si>
  <si>
    <t>Trade payables - others</t>
  </si>
  <si>
    <t>Other payables - others</t>
  </si>
  <si>
    <t xml:space="preserve">Current portion of liabilities under financial </t>
  </si>
  <si>
    <t xml:space="preserve"> lease agreements</t>
  </si>
  <si>
    <t>Total current liabilities</t>
  </si>
  <si>
    <t>Liabilities under financial lease agreements - net</t>
  </si>
  <si>
    <t>Employee benefit obligations</t>
  </si>
  <si>
    <t>Provision for long-term demolition</t>
  </si>
  <si>
    <t>Deferred income tax liabilities</t>
  </si>
  <si>
    <t xml:space="preserve">Other non-current liabilities </t>
  </si>
  <si>
    <t>Share capital - Baht 5 each</t>
  </si>
  <si>
    <t>Premium on capital share</t>
  </si>
  <si>
    <t xml:space="preserve">    Unappropriated</t>
  </si>
  <si>
    <t>Other components of equity</t>
  </si>
  <si>
    <t>Retained earnings  (Deficit)</t>
  </si>
  <si>
    <t>Other comprehensive income (loss)</t>
  </si>
  <si>
    <t>Gain (loss) on</t>
  </si>
  <si>
    <t>Total other</t>
  </si>
  <si>
    <t>Issued and</t>
  </si>
  <si>
    <t>Exchange differences</t>
  </si>
  <si>
    <t xml:space="preserve">changes in value of </t>
  </si>
  <si>
    <t>components of</t>
  </si>
  <si>
    <t xml:space="preserve">equity attributable </t>
  </si>
  <si>
    <t>Non</t>
  </si>
  <si>
    <t>paid - up</t>
  </si>
  <si>
    <t>Premium on</t>
  </si>
  <si>
    <t>Appropriated -</t>
  </si>
  <si>
    <t>on translation</t>
  </si>
  <si>
    <t>available-for-sale</t>
  </si>
  <si>
    <t>shareholders'</t>
  </si>
  <si>
    <t>to owners</t>
  </si>
  <si>
    <t>Controlling</t>
  </si>
  <si>
    <t>Notes</t>
  </si>
  <si>
    <t>share capital</t>
  </si>
  <si>
    <t>capital share</t>
  </si>
  <si>
    <t>Legal reserve</t>
  </si>
  <si>
    <t>Unappropriated</t>
  </si>
  <si>
    <t xml:space="preserve">of financial statements </t>
  </si>
  <si>
    <t>actuarial assumptions</t>
  </si>
  <si>
    <t xml:space="preserve"> investments</t>
  </si>
  <si>
    <t>equity</t>
  </si>
  <si>
    <t>of the Company</t>
  </si>
  <si>
    <t>Interest</t>
  </si>
  <si>
    <t>Share increase</t>
  </si>
  <si>
    <t>STATEMENTS  OF COMPREHENSIVE  INCOME</t>
  </si>
  <si>
    <t>REVENUE</t>
  </si>
  <si>
    <t>Gain on sales of fixed assets</t>
  </si>
  <si>
    <t xml:space="preserve">          Total revenues</t>
  </si>
  <si>
    <t>Cost of sales and  services</t>
  </si>
  <si>
    <t>Financial costs</t>
  </si>
  <si>
    <t xml:space="preserve">          Total expenses</t>
  </si>
  <si>
    <t>Share of loss on investment in associates</t>
  </si>
  <si>
    <t>Profit (loss) before  income tax</t>
  </si>
  <si>
    <t>NET PROFIT (LOSS) FOR THE PERIODS</t>
  </si>
  <si>
    <t xml:space="preserve">Exchange differences on translation of financial statements </t>
  </si>
  <si>
    <t>Gain (loss) on actuarial assumptions</t>
  </si>
  <si>
    <t>Gain (loss) on changes in value of available-for-sale investments</t>
  </si>
  <si>
    <t>Other comprehensive income (loss) for the periods</t>
  </si>
  <si>
    <t>Total comprehensive income (loss) for the periods</t>
  </si>
  <si>
    <t>Total income (loss) attributable to</t>
  </si>
  <si>
    <t>Owners of the parent</t>
  </si>
  <si>
    <t>Noncontrolling interest</t>
  </si>
  <si>
    <t>Total comprehensive income (loss) attributable to</t>
  </si>
  <si>
    <t>BASIC EARNING (LOSS) PER SHARE</t>
  </si>
  <si>
    <t>Earnings (loss) per share of the Equity holders of the parent</t>
  </si>
  <si>
    <t>Number of weighted average ordinary shares (share)</t>
  </si>
  <si>
    <t>CASH FLOWS FROM OPERATING ACTIVITIES :</t>
  </si>
  <si>
    <t>Adjustments to reconcile comprehensive net profit (loss) to -</t>
  </si>
  <si>
    <t xml:space="preserve"> net cash provided by (used in) operating activities</t>
  </si>
  <si>
    <t>Loss from impairment of investment in subsidiary</t>
  </si>
  <si>
    <t>Unrealized loss (gain) on exchange rate</t>
  </si>
  <si>
    <t>Share of loss from investment in associated companies</t>
  </si>
  <si>
    <t>Dividend Receive</t>
  </si>
  <si>
    <t>Net income from operations before changes of -</t>
  </si>
  <si>
    <t>operating assets and liabilities</t>
  </si>
  <si>
    <t>Operating assets (increase) decrease</t>
  </si>
  <si>
    <t>Increase (decrease) in operating liabilities;</t>
  </si>
  <si>
    <t>Cash receipt (payment) in operating activities</t>
  </si>
  <si>
    <t>Payment of employee benefits</t>
  </si>
  <si>
    <t>Income taxes paid</t>
  </si>
  <si>
    <t>Net cash provided by (used in) operating activities</t>
  </si>
  <si>
    <t>CASH  FLOWS  FROM  INVESTING  ACTIVITIES :</t>
  </si>
  <si>
    <t>Proceeds from sale of equipment</t>
  </si>
  <si>
    <t>Payments of loan to related persons and parties</t>
  </si>
  <si>
    <t>Receive of loan repayments from related persons and parties</t>
  </si>
  <si>
    <t>Receive of loan repayments from others</t>
  </si>
  <si>
    <t xml:space="preserve">Investment in convertible bond of associated company </t>
  </si>
  <si>
    <t>Dividend receive</t>
  </si>
  <si>
    <t>Cash advance to subsidiaries</t>
  </si>
  <si>
    <t>Payment to share subscription payable</t>
  </si>
  <si>
    <t>Proceeds from interest received</t>
  </si>
  <si>
    <t>Net cash provided by (used in) investing activities</t>
  </si>
  <si>
    <t>CASH FLOWS FROM FINANCING ACTIVITIES</t>
  </si>
  <si>
    <t>Repayment of liabilities under financial lease agreements</t>
  </si>
  <si>
    <t>Net cash provided by (used in) financing activities</t>
  </si>
  <si>
    <t>Effects of translation of financial statements</t>
  </si>
  <si>
    <t>Increase (decrease) in cash and cash equivalents, net</t>
  </si>
  <si>
    <t>หุ้นกู้แปลงสภาพ</t>
  </si>
  <si>
    <t>Convertible Bond</t>
  </si>
  <si>
    <t>รายได้จากการบริหาร</t>
  </si>
  <si>
    <t>Management Fee</t>
  </si>
  <si>
    <t>รับชำระเงินจากผู้มีส่วนได้เสียที่ไม่มีอำนาจควบคุม</t>
  </si>
  <si>
    <t>ของบริษัทย่อยแห่งใหม่</t>
  </si>
  <si>
    <t>Cash received due to establishment of new subsidiary</t>
  </si>
  <si>
    <t xml:space="preserve">   from minority shareholders of subsidiary</t>
  </si>
  <si>
    <t>Loss on sales of other assets</t>
  </si>
  <si>
    <t>เงินให้กู้ยืมแก่บุคคลและกิจการอื่นเพิ่มขึ้น</t>
  </si>
  <si>
    <t>Increase in loans to other parties</t>
  </si>
  <si>
    <t>เงินทดรองจ่ายแก่กิจการที่เกี่ยวข้องกัน</t>
  </si>
  <si>
    <t>Advance payment to related parties</t>
  </si>
  <si>
    <t>Separated  Financial Statement</t>
  </si>
  <si>
    <t>ค่าเผื่อหนี้สงสัยจะสูญ (ลดลง)</t>
  </si>
  <si>
    <t>Provision for doubtful accounts (decrease)</t>
  </si>
  <si>
    <t>รับคืนภาษีเงินได้</t>
  </si>
  <si>
    <t>Income taxes received</t>
  </si>
  <si>
    <t>ขาดทุน (กำไร) จากการขายและตัดจำหน่ายอุปกรณ์</t>
  </si>
  <si>
    <t xml:space="preserve">Loss (gain) from disposal and write off on fixed assets </t>
  </si>
  <si>
    <t>Advances received from increasing capital</t>
  </si>
  <si>
    <t xml:space="preserve">Investment in convertible bond of </t>
  </si>
  <si>
    <t>ซื้อเงินลงทุนในบริษัทร่วม</t>
  </si>
  <si>
    <t>Acquisition of investment in associated company</t>
  </si>
  <si>
    <t>Loss on sales of investment in subsidiary</t>
  </si>
  <si>
    <t>ขาดทุนจากการขายเงินลงทุนในบริษัทย่อย</t>
  </si>
  <si>
    <t>กำไรจากการจำหน่ายสินทรัพย์</t>
  </si>
  <si>
    <t>เงินสดรับจากการขายเงินลงทุนในบริษัทย่อย</t>
  </si>
  <si>
    <t>เงินสดรับล่วงหน้าจากการเพิ่มทุน</t>
  </si>
  <si>
    <t>Cash received from sales of investment in subsidiary</t>
  </si>
  <si>
    <t xml:space="preserve">   subsidiary company</t>
  </si>
  <si>
    <t>Gain on sales of short - term investments</t>
  </si>
  <si>
    <t>ขาดทุน (กำไร) จากเงินลงทุนชั่วคราว</t>
  </si>
  <si>
    <t>Loss (gain) on short-term investments</t>
  </si>
  <si>
    <t>เงินสดจ่ายจากการขายเงินลงทุนระยะยาวอื่น</t>
  </si>
  <si>
    <t>Payment to invest in other long-term investments</t>
  </si>
  <si>
    <t>สำหรับงวดสามเดือนสิ้นสุดวันที่ 31 มีนาคม 2558</t>
  </si>
  <si>
    <t>2558</t>
  </si>
  <si>
    <t>Balance of  January 1, 2015</t>
  </si>
  <si>
    <t>2015</t>
  </si>
  <si>
    <t>ขาดทุน (กำไร) จากการขายและตัดจำหน่ายสินทรัพย์ไม่มีตัวตน</t>
  </si>
  <si>
    <t>Loss (gain) from disposal and write off on Intangible assets</t>
  </si>
  <si>
    <t>Withholding tax</t>
  </si>
  <si>
    <t>เงินฝากประจำ</t>
  </si>
  <si>
    <t xml:space="preserve">Cash paid for fixed bank account  </t>
  </si>
  <si>
    <t>Reserve losses in subsidiaries</t>
  </si>
  <si>
    <t>4.4, 22, 23</t>
  </si>
  <si>
    <t>17</t>
  </si>
  <si>
    <t>21</t>
  </si>
  <si>
    <t>FOR THE THREE-MONTH PERIOD ENDED SEPTEMBER 30, 2015</t>
  </si>
  <si>
    <t>สำหรับงวดสามเดือนสิ้นสุดวันที่ 30 กันยายน 2557</t>
  </si>
  <si>
    <t xml:space="preserve">Acquisition of investment in subsidiaries </t>
  </si>
  <si>
    <t>หน่วย: บาท</t>
  </si>
  <si>
    <t>หน่วย : บาท</t>
  </si>
  <si>
    <t>งบกำไรขาดทุนและกำไรขาดทุนเบ็ดเสร็จอื่น</t>
  </si>
  <si>
    <t>สำรองค่าเผื่อการด้อยค่าเงินลงทุนในบริษัทย่อย</t>
  </si>
  <si>
    <t>ค่าเผื่อผลขาดทุนในบริษัทย่อย</t>
  </si>
  <si>
    <t>ค่าเผื่อหนี้สงสัยจะสูญในลูกหนี้บริษัทย่อย</t>
  </si>
  <si>
    <t>ค่าใช้จ่ายภาษีเงินได้</t>
  </si>
  <si>
    <t>กำไร (ขาดทุน) สุทธิสำหรับงวด</t>
  </si>
  <si>
    <t>กำไร(ขาดทุน)เบ็ดเสร็จอื่น:</t>
  </si>
  <si>
    <t>รายการที่อาจจะถูกจัดประเภทรายการใหม่เข้าไปไว้ใน</t>
  </si>
  <si>
    <t xml:space="preserve">   กำไรหรือขาดทุนในภายหลัง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</si>
  <si>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</si>
  <si>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</si>
  <si>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ต่อหุ้นขั้นพื้นฐาน:</t>
  </si>
  <si>
    <t>กระแสเงินสดจากกิจกรรมดำเนินงาน:</t>
  </si>
  <si>
    <t xml:space="preserve"> (จ่าย) จากกิจกรรมดำเนินงาน:</t>
  </si>
  <si>
    <t>กำไร(ขาดทุน) ก่อนภาษีเงินได้</t>
  </si>
  <si>
    <t>กำไร(ขาดทุน)จากการดำเนินงานก่อนการเปลี่ยนแปลงในสินทรัพย์</t>
  </si>
  <si>
    <t>ค่าเผื่อขาดทุนจากการด้อยค่าของสินทรัพย์อื่น</t>
  </si>
  <si>
    <t>Impairment loss on other assets</t>
  </si>
  <si>
    <t>(กำไร)ขาดทุนจากการจำหน่ายเงินลงทุนในบริษัทย่อย</t>
  </si>
  <si>
    <t>Loss (gain) on sales of investment in subsidiary</t>
  </si>
  <si>
    <t>Allowance for doubtful account of subsidiary receivable</t>
  </si>
  <si>
    <t>ประมาณการหนี้สินผลประโยชน์พนักงาน</t>
  </si>
  <si>
    <t>Provision for employee benefit obligations</t>
  </si>
  <si>
    <t>กำไรจากการขายสินทรัพย์ให้บริษัทย่อย</t>
  </si>
  <si>
    <t>Gain on sales of assets to subsidiary</t>
  </si>
  <si>
    <t>กระแสเงินสดจากกิจกรรมลงทุน:</t>
  </si>
  <si>
    <t>เงินสดรับจากการเพิ่มทุน</t>
  </si>
  <si>
    <t>เงินสดรับจากเงินกู้ยืมระยะสั้นจากสถาบันการเงิน</t>
  </si>
  <si>
    <t>Received form increase share capital</t>
  </si>
  <si>
    <t>Cash received from short-term borrowings from financial institutions</t>
  </si>
  <si>
    <t>(Unit : Baht)</t>
  </si>
  <si>
    <t>Total non-current assets</t>
  </si>
  <si>
    <t>Total non-current liabilities</t>
  </si>
  <si>
    <t>LIABILITIES AND SHAREHOLDER'S EQUITY (CONTINUED)</t>
  </si>
  <si>
    <t>Retained earnings (deficit)</t>
  </si>
  <si>
    <t xml:space="preserve">Total shareholders' equity </t>
  </si>
  <si>
    <t>Total liabilities and shareholders' equity</t>
  </si>
  <si>
    <t>Non-controlling interest increased</t>
  </si>
  <si>
    <t>Provision for investment in subsidiaries</t>
  </si>
  <si>
    <t>Provision for loss in subsidiaries</t>
  </si>
  <si>
    <t>Other comprehensive income (loss) :</t>
  </si>
  <si>
    <t>Items that may be reclassified subsequently to profit or loss</t>
  </si>
  <si>
    <t>ขายเงินลงทุนชั่วคราว</t>
  </si>
  <si>
    <t>Proceeds from sales of short term investment</t>
  </si>
  <si>
    <t>เงินสดรับจากการขายเงินลงทุนบริษัทย่อย</t>
  </si>
  <si>
    <t>Cash received sales of investment in subsidiary</t>
  </si>
  <si>
    <t>Unit: Baht</t>
  </si>
  <si>
    <t>December 31, 2015</t>
  </si>
  <si>
    <t>Registered</t>
  </si>
  <si>
    <t>Issued and paid up</t>
  </si>
  <si>
    <t xml:space="preserve">    Non - controlling interests</t>
  </si>
  <si>
    <t>Non-controlling interest</t>
  </si>
  <si>
    <t>Consolidated Financial Statements</t>
  </si>
  <si>
    <t>Separated Financial Statements</t>
  </si>
  <si>
    <t>STATEMENT  OF PROFIT OR LOSS AND OTHER COMPREHENSIVE  INCOME</t>
  </si>
  <si>
    <t>STATEMENT OF FINANCIAL POSITION</t>
  </si>
  <si>
    <t>Separated  Financial Statements</t>
  </si>
  <si>
    <t xml:space="preserve">                               - related companies</t>
  </si>
  <si>
    <t xml:space="preserve">                          - related companies</t>
  </si>
  <si>
    <t>18</t>
  </si>
  <si>
    <t>9.1</t>
  </si>
  <si>
    <t>กระแสเงินสดจากกิจกรรมจัดหาเงิน:</t>
  </si>
  <si>
    <t>LIABILITIES AND SHAREHOLDER'S EQUITY</t>
  </si>
  <si>
    <t>งบเดี่ยว</t>
  </si>
  <si>
    <t>Comprehensive income (loss) for the period</t>
  </si>
  <si>
    <t xml:space="preserve">ปรับปรุงกำไร (ขาดทุน) สำหรับงวดเป็นเงินสดรับ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</si>
  <si>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</si>
  <si>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</si>
  <si>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Cash and cash equivalents, at beginning of the periods</t>
  </si>
  <si>
    <t>Cash and cash equivalents, at ending of the periods</t>
  </si>
  <si>
    <t>Total income (loss) before tax for the periods</t>
  </si>
  <si>
    <t>ค่าเผื่อขาดทุนจากการด้อยค่าเงินลงทุนระยะยาวอื่น</t>
  </si>
  <si>
    <t xml:space="preserve">Loss on impairment of other long-terminvestments </t>
  </si>
  <si>
    <t>2559</t>
  </si>
  <si>
    <t>AS AT MARCH 31, 2016</t>
  </si>
  <si>
    <t>March 31, 2016</t>
  </si>
  <si>
    <t>Balance as of March 31, 2015</t>
  </si>
  <si>
    <t>Balance as of March 31, 2016</t>
  </si>
  <si>
    <t>FOR THE THREE MONTH PERIODS ENDED MARCH 31, 2016</t>
  </si>
  <si>
    <t>2016</t>
  </si>
  <si>
    <t xml:space="preserve">   Ordinary share 47,759,170 shares</t>
  </si>
  <si>
    <t>ค่าเผื่อจากการด้อยค่าเงินลงทุนในบริษัทย่อย</t>
  </si>
  <si>
    <t>Provision of impairment on investments in subsidiaries</t>
  </si>
  <si>
    <t>5.2</t>
  </si>
  <si>
    <t>5.4</t>
  </si>
  <si>
    <t>(UNAUDITED)</t>
  </si>
  <si>
    <t>(REVIEWED)</t>
  </si>
  <si>
    <t>(AUDIT)</t>
  </si>
  <si>
    <t xml:space="preserve">   Ordinary share 67,500,000 shares</t>
  </si>
  <si>
    <t xml:space="preserve">      (December 31, 2015 : Common shares  </t>
  </si>
  <si>
    <t xml:space="preserve">       45,000,000 shares)</t>
  </si>
  <si>
    <t xml:space="preserve">      (December 31, 2015 : Common shares </t>
  </si>
  <si>
    <t xml:space="preserve">        45,000,000 shares)</t>
  </si>
  <si>
    <t>(Unaudited but reviewed)</t>
  </si>
  <si>
    <t>Provision for investment in  associates</t>
  </si>
  <si>
    <t>Loss before  income tax</t>
  </si>
  <si>
    <t>Items that will not be reclassified to profit or loss:</t>
  </si>
  <si>
    <t>Items that may be reclassified subsequently to profit or loss:</t>
  </si>
  <si>
    <t>Total comprehensive loss for the periods</t>
  </si>
  <si>
    <t>Total loss attributable to:</t>
  </si>
  <si>
    <t>Total comprehensive loss attributable to:</t>
  </si>
  <si>
    <t>Balance as of  January 1, 2016</t>
  </si>
  <si>
    <t>Sale of interest in subsidiary</t>
  </si>
  <si>
    <t>Changes in equity for the period:</t>
  </si>
  <si>
    <t>Loss on</t>
  </si>
  <si>
    <t>NET LOSS FOR THE PERIODS</t>
  </si>
  <si>
    <t xml:space="preserve">(Unaudited but reviewed)   </t>
  </si>
  <si>
    <t>Gain on</t>
  </si>
  <si>
    <t>11</t>
  </si>
  <si>
    <t>Allowance for doubtful account of loans to other company</t>
  </si>
  <si>
    <t>Allowance for doubtful account of loans to subsidiaries</t>
  </si>
  <si>
    <t>BASIC LOSS PER SHARE</t>
  </si>
  <si>
    <t>Loss per share of the equity holders of the parent</t>
  </si>
  <si>
    <t>Bank overdraft</t>
  </si>
  <si>
    <t>Convertible debenture</t>
  </si>
  <si>
    <t xml:space="preserve">    Appropriated - legal reserve</t>
  </si>
  <si>
    <t xml:space="preserve">    Total  equity of the parent</t>
  </si>
  <si>
    <t>(RESTATED)</t>
  </si>
  <si>
    <t>- as previously reported</t>
  </si>
  <si>
    <t>Gain on sales of investments in subsidiary</t>
  </si>
  <si>
    <t>gain on sales of investments in subsidiaries</t>
  </si>
  <si>
    <t>Surplus on capital from change in proportion of interest and gain on sales of investments in subsidiaries</t>
  </si>
  <si>
    <t>Surplus from change in proportion of interest and</t>
  </si>
  <si>
    <t>- after adjusted</t>
  </si>
  <si>
    <t>19</t>
  </si>
  <si>
    <t>22</t>
  </si>
  <si>
    <t>5.4, 23, 24</t>
  </si>
  <si>
    <t>14</t>
  </si>
  <si>
    <t>5.1</t>
  </si>
  <si>
    <t xml:space="preserve">Total loss before tax </t>
  </si>
  <si>
    <t>Adjustments to reconcile comprehensive net loss to -</t>
  </si>
  <si>
    <t>Provision of impairment on investments in associates</t>
  </si>
  <si>
    <t>Allowance for doubtful account of loans to other companies</t>
  </si>
  <si>
    <t>Provision for doubtful accounts (reversal)</t>
  </si>
  <si>
    <t>Gain on sales of investment in subsidiary</t>
  </si>
  <si>
    <t>Loss from disposal and write off on Intangible assets</t>
  </si>
  <si>
    <t xml:space="preserve">Loss (gain) from disposal and write-off on fixed assets </t>
  </si>
  <si>
    <t>Cash payment in operating activities</t>
  </si>
  <si>
    <t>Net cash used in operating activities</t>
  </si>
  <si>
    <t>Acquisition of equipments</t>
  </si>
  <si>
    <t>Proceeds from sale of equipments</t>
  </si>
  <si>
    <t>Acquisition of investmentin associated companies</t>
  </si>
  <si>
    <t>Acquisition of investmentin subsidiaries</t>
  </si>
  <si>
    <t>Loan to related persons and parties (increase) decrease</t>
  </si>
  <si>
    <t>Advance payment to related parties decrease</t>
  </si>
  <si>
    <t>Receive of loan repayments from relted persons and parties</t>
  </si>
  <si>
    <t>Proceeds from sale of short term investment</t>
  </si>
  <si>
    <t>Received form increase in share capital</t>
  </si>
  <si>
    <t>Increase in short-term borrowing from financial institutions</t>
  </si>
  <si>
    <t>Liabilities under financial lease agreement increase (decrease)</t>
  </si>
  <si>
    <t>Net cash provided by financing activities</t>
  </si>
  <si>
    <t>Advance payment for investment - net</t>
  </si>
  <si>
    <t>Allowance for advance payment for investment</t>
  </si>
  <si>
    <t>Allowance for doubtful account of related parties receivable</t>
  </si>
  <si>
    <t>Transfer to retained earnings (restated)</t>
  </si>
  <si>
    <t>Comprehensive income (loss) for the period (restated)</t>
  </si>
  <si>
    <t xml:space="preserve">Net loss from operations before changes of </t>
  </si>
</sst>
</file>

<file path=xl/styles.xml><?xml version="1.0" encoding="utf-8"?>
<styleSheet xmlns="http://schemas.openxmlformats.org/spreadsheetml/2006/main">
  <numFmts count="16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_(* #,##0.00_);[Red]_(* \(#,##0.00\);_(* &quot;-&quot;_);_(@_)"/>
    <numFmt numFmtId="200" formatCode="#,##0.00_ ;[Red]\-#,##0.00\ "/>
    <numFmt numFmtId="201" formatCode="_(* #,##0.00_);[Red]_(* \(#,##0.00\);_(* &quot;-&quot;??_);_(@_)"/>
    <numFmt numFmtId="202" formatCode="_(* #,##0.0000_);_(* \(#,##0.0000\);_(* &quot;-&quot;??_);_(@_)"/>
    <numFmt numFmtId="203" formatCode="#,##0.00\ ;\(#,##0.00\)"/>
    <numFmt numFmtId="204" formatCode="_(* #,##0.00_);_(* \(#,##0.00\);_(* &quot;-&quot;_);_(@_)"/>
    <numFmt numFmtId="205" formatCode="[$-409]d\-mmm\-yy;@"/>
    <numFmt numFmtId="206" formatCode="0_)"/>
    <numFmt numFmtId="207" formatCode="0.0%"/>
    <numFmt numFmtId="208" formatCode="General_)"/>
    <numFmt numFmtId="209" formatCode="_(* #,##0.0000000_);_(* \(#,##0.0000000\);_(* &quot;-&quot;??_);_(@_)"/>
    <numFmt numFmtId="210" formatCode="_(* #,##0.00000_);_(* \(#,##0.00000\);_(* &quot;-&quot;??_);_(@_)"/>
    <numFmt numFmtId="211" formatCode="#,##0;\(#,##0\)"/>
    <numFmt numFmtId="212" formatCode="#,##0.00;\(#,##0.00\)"/>
    <numFmt numFmtId="213" formatCode="#,##0.0000;\(#,##0.0000\)"/>
    <numFmt numFmtId="214" formatCode="_-* #,##0_-;\-* #,##0_-;_-* &quot;-&quot;??_-;_-@_-"/>
    <numFmt numFmtId="215" formatCode="#,##0.0;\(#,##0.0\)"/>
    <numFmt numFmtId="216" formatCode="#,##0.000;\(#,##0.000\)"/>
    <numFmt numFmtId="217" formatCode="_(* #,##0.000_);_(* \(#,##0.000\);_(* &quot;-&quot;_);_(@_)"/>
    <numFmt numFmtId="218" formatCode="&quot;RM&quot;#,##0_);[Red]\(&quot;RM&quot;#,##0\)"/>
    <numFmt numFmtId="219" formatCode="_(* #,##0.0000_);_(* \(#,##0.0000\);_(* &quot;-&quot;_);_(@_)"/>
    <numFmt numFmtId="220" formatCode="##,##0.0_);\(#,##0.0\)"/>
    <numFmt numFmtId="221" formatCode="#,##0.00;[Red]#,##0.00"/>
    <numFmt numFmtId="222" formatCode="_ * #,##0.00_ ;_ * \-#,##0.00_ ;_ * &quot;-&quot;??_ ;_ @_ "/>
    <numFmt numFmtId="223" formatCode="&quot;£&quot;#,##0.00_);[Red]\(&quot;£&quot;#,##0.00\)"/>
    <numFmt numFmtId="224" formatCode="mmmm\ d\,\ yyyy"/>
    <numFmt numFmtId="225" formatCode="&quot;RM&quot;#,##0;[Red]\-&quot;RM&quot;#,##0"/>
    <numFmt numFmtId="226" formatCode="&quot;£&quot;#,##0;[Red]\-&quot;£&quot;#,##0"/>
    <numFmt numFmtId="227" formatCode="_-* #,##0.000_-;\-* #,##0.000_-;_-* &quot;-&quot;??_-;_-@_-"/>
    <numFmt numFmtId="228" formatCode="_(* #,##0.0_);_(* \(#,##0.0\);_(* &quot;-&quot;_);_(@_)"/>
    <numFmt numFmtId="229" formatCode="_(&quot;Rp&quot;* #,##0_);_(&quot;Rp&quot;* \(#,##0\);_(&quot;Rp&quot;* &quot;-&quot;_);_(@_)"/>
    <numFmt numFmtId="230" formatCode="&quot;RM&quot;#,##0;\-&quot;RM&quot;#,##0"/>
    <numFmt numFmtId="231" formatCode="#,##0_);[Red]\(#,##0\);\-\ \ \ "/>
    <numFmt numFmtId="232" formatCode="_-&quot;RM&quot;* #,##0_-;\-&quot;RM&quot;* #,##0_-;_-&quot;RM&quot;* &quot;-&quot;_-;_-@_-"/>
    <numFmt numFmtId="233" formatCode="0_);[Red]\(0\)"/>
    <numFmt numFmtId="234" formatCode="&quot;RM&quot;#,##0.00;\-&quot;RM&quot;#,##0.00"/>
    <numFmt numFmtId="235" formatCode="#,##0.000_);[Red]\(#,##0.000\);\-\ \ "/>
    <numFmt numFmtId="236" formatCode="&quot;£&quot;#,##0.00;\-&quot;£&quot;#,##0.00"/>
    <numFmt numFmtId="237" formatCode="_-* #,##0.0000_-;\-* #,##0.0000_-;_-* &quot;-&quot;??_-;_-@_-"/>
    <numFmt numFmtId="238" formatCode="&quot;£&quot;#,##0_);[Red]\(&quot;£&quot;#,##0\)"/>
    <numFmt numFmtId="239" formatCode="_ &quot;RM&quot;* #,##0.00_ ;_ &quot;RM&quot;* \-#,##0.00_ ;_ &quot;RM&quot;* &quot;-&quot;??_ ;_ @_ "/>
    <numFmt numFmtId="240" formatCode="#,##0.0_);[Red]\(#,##0.0\);\-\ \ "/>
    <numFmt numFmtId="241" formatCode="_-&quot;RM&quot;* #,##0.00_-;\-&quot;RM&quot;* #,##0.00_-;_-&quot;RM&quot;* &quot;-&quot;??_-;_-@_-"/>
    <numFmt numFmtId="242" formatCode="#,##0.00_);[Red]\-#,##0.00"/>
    <numFmt numFmtId="243" formatCode="&quot;£&quot;#,##0;\-&quot;£&quot;#,##0"/>
    <numFmt numFmtId="244" formatCode="#,##0.00_);[Red]\(#,##0.00\);\-\ \ "/>
    <numFmt numFmtId="245" formatCode="_-* #,##0.0_-;\-* #,##0.0_-;_-* &quot;-&quot;??_-;_-@_-"/>
    <numFmt numFmtId="246" formatCode="#,##0_);[Red]\(#,##0\);;\-\ \ "/>
    <numFmt numFmtId="247" formatCode="0.0"/>
    <numFmt numFmtId="248" formatCode="&quot;$&quot;#,##0;\-&quot;$&quot;#,##0"/>
    <numFmt numFmtId="249" formatCode="_ * #,##0_ ;_ * \-#,##0_ ;_ * &quot;-&quot;_ ;_ @_ "/>
    <numFmt numFmtId="250" formatCode="&quot;RM&quot;#,##0.00;[Red]\-&quot;RM&quot;#,##0.00"/>
    <numFmt numFmtId="251" formatCode="0.000_)"/>
    <numFmt numFmtId="252" formatCode="&quot;$&quot;#,##0\ ;\(&quot;$&quot;#,##0\)"/>
    <numFmt numFmtId="253" formatCode="d\.mmm\.yy"/>
    <numFmt numFmtId="254" formatCode="#,##0.0;\-#,##0.0"/>
    <numFmt numFmtId="255" formatCode="0."/>
    <numFmt numFmtId="256" formatCode="0.00%;\(0.00\)%"/>
    <numFmt numFmtId="257" formatCode="mmm\.yy"/>
    <numFmt numFmtId="258" formatCode="_-&quot;$&quot;* #,##0_-;\-&quot;$&quot;* #,##0_-;_-&quot;$&quot;* &quot;-&quot;_-;_-@_-"/>
    <numFmt numFmtId="259" formatCode="&quot;$&quot;#,##0"/>
    <numFmt numFmtId="260" formatCode="_([$€-2]* #,##0.00_);_([$€-2]* \(#,##0.00\);_([$€-2]* &quot;-&quot;??_)"/>
    <numFmt numFmtId="261" formatCode="_-&quot;$&quot;* #,##0.00_-;\-&quot;$&quot;* #,##0.00_-;_-&quot;$&quot;* &quot;-&quot;??_-;_-@_-"/>
    <numFmt numFmtId="262" formatCode="#.00"/>
    <numFmt numFmtId="263" formatCode="#,##0.000_);[Red]\(#,##0.000\)"/>
    <numFmt numFmtId="264" formatCode="0.000%"/>
    <numFmt numFmtId="265" formatCode="#,##0.0_);\(#,##0.0\)"/>
    <numFmt numFmtId="266" formatCode="_-* #,##0.00\ _F_-;\-* #,##0.00\ _F_-;_-* &quot;-&quot;??\ _F_-;_-@_-"/>
    <numFmt numFmtId="267" formatCode="&quot;\&quot;\ #,##0.00;&quot;\&quot;\ \-#,##0.00"/>
    <numFmt numFmtId="268" formatCode="&quot;\&quot;#,##0.00;[Red]&quot;\&quot;\-#,##0.00"/>
    <numFmt numFmtId="269" formatCode="#,##0&quot; F&quot;_);[Red]\(#,##0&quot; F&quot;\)"/>
    <numFmt numFmtId="270" formatCode="_-* #,##0\ &quot;F&quot;_-;\-* #,##0\ &quot;F&quot;_-;_-* &quot;-&quot;\ &quot;F&quot;_-;_-@_-"/>
    <numFmt numFmtId="271" formatCode="_-* #,##0.00\ &quot;F&quot;_-;\-* #,##0.00\ &quot;F&quot;_-;_-* &quot;-&quot;??\ &quot;F&quot;_-;_-@_-"/>
    <numFmt numFmtId="272" formatCode="&quot;L.&quot;\ #,##0;\-&quot;L.&quot;\ #,##0"/>
    <numFmt numFmtId="273" formatCode="_(&quot;RM&quot;* #,##0_);_(&quot;RM&quot;* \(#,##0\);_(&quot;RM&quot;* &quot;-&quot;_);_(@_)"/>
    <numFmt numFmtId="274" formatCode="_ * ###,0&quot;.&quot;00_ ;_ * \-###,0&quot;.&quot;00_ ;_ * &quot;-&quot;??_ ;_ @_ "/>
    <numFmt numFmtId="275" formatCode="0.000"/>
    <numFmt numFmtId="276" formatCode="0.00\ \ \x"/>
    <numFmt numFmtId="277" formatCode="&quot;$&quot;#,##0.00;[Red]\-&quot;$&quot;#,##0.00"/>
    <numFmt numFmtId="278" formatCode="mm\/dd\/yy"/>
    <numFmt numFmtId="279" formatCode="#,##0_);[Red]\(#,##0\);\ \ \-\ \ \ \ \ "/>
    <numFmt numFmtId="280" formatCode="&quot;RM&quot;#,##0;[Red]&quot;RM&quot;\-#,##0"/>
    <numFmt numFmtId="281" formatCode="0.00\ \ \ ;\-0.00\ \ \ ;0.00\ \ \ ;[Red]@&quot;    &quot;"/>
    <numFmt numFmtId="282" formatCode="_-&quot;£&quot;* #,##0_-;\-&quot;£&quot;* #,##0_-;_-&quot;£&quot;* &quot;-&quot;_-;_-@_-"/>
    <numFmt numFmtId="283" formatCode="_-&quot;£&quot;* #,##0.00_-;\-&quot;£&quot;* #,##0.00_-;_-&quot;£&quot;* &quot;-&quot;??_-;_-@_-"/>
    <numFmt numFmtId="284" formatCode="#,##0\ ;[Red]\(#,##0\);&quot;      -     &quot;"/>
    <numFmt numFmtId="285" formatCode="#,##0_);[Red]\(#,##0\);&quot;-&quot;__\)"/>
    <numFmt numFmtId="286" formatCode="#,##0_);[Red]\(#,##0\);&quot;     -    &quot;"/>
    <numFmt numFmtId="287" formatCode="&quot;$&quot;#,##0;[Red]\-&quot;$&quot;#,##0"/>
    <numFmt numFmtId="288" formatCode="_ &quot;\&quot;* #,##0_ ;_ &quot;\&quot;* \-#,##0_ ;_ &quot;\&quot;* &quot;-&quot;_ ;_ @_ "/>
    <numFmt numFmtId="289" formatCode="#,##0_ ;[Red]\-#,##0\ "/>
    <numFmt numFmtId="290" formatCode="_-&quot;Dfl.&quot;\ * #,##0.00_-;_-&quot;Dfl.&quot;\ * #,##0.00\-;_-&quot;Dfl.&quot;\ * &quot;-&quot;??_-;_-@_-"/>
    <numFmt numFmtId="291" formatCode="_-* #,##0.00_-;_-* #,##0.00\-;_-* &quot;-&quot;??_-;_-@_-"/>
    <numFmt numFmtId="292" formatCode="_-&quot;?&quot;* #,##0_-;\-&quot;?&quot;* #,##0_-;_-&quot;?&quot;* &quot;-&quot;_-;_-@_-"/>
    <numFmt numFmtId="293" formatCode="_-&quot;?&quot;* #,##0.00_-;\-&quot;?&quot;* #,##0.00_-;_-&quot;?&quot;* &quot;-&quot;??_-;_-@_-"/>
    <numFmt numFmtId="294" formatCode="_-* #,##0_-;_-* #,##0\-;_-* &quot;-&quot;_-;_-@_-"/>
    <numFmt numFmtId="295" formatCode="_-&quot;Dfl.&quot;\ * #,##0_-;_-&quot;Dfl.&quot;\ * #,##0\-;_-&quot;Dfl.&quot;\ * &quot;-&quot;_-;_-@_-"/>
    <numFmt numFmtId="296" formatCode="&quot;\&quot;#,##0;[Red]&quot;\&quot;\-#,##0"/>
    <numFmt numFmtId="297" formatCode="0.00000000000"/>
    <numFmt numFmtId="298" formatCode="_(* #,##0.000000_);_(* \(#,##0.000000\);_(* &quot;-&quot;_);_(@_)"/>
    <numFmt numFmtId="299" formatCode="#,##0;[Red]#,##0"/>
    <numFmt numFmtId="300" formatCode="#,##0.00&quot;£&quot;_);[Red]\(#,##0.00&quot;£&quot;\)"/>
    <numFmt numFmtId="301" formatCode="_ * #,##0_)&quot;£&quot;_ ;_ * \(#,##0\)&quot;£&quot;_ ;_ * &quot;-&quot;_)&quot;£&quot;_ ;_ @_ "/>
    <numFmt numFmtId="302" formatCode="#,##0.0_);[Red]\(#,##0.0\)"/>
    <numFmt numFmtId="303" formatCode="_(* #,##0_);[Red]_(* \(#,##0\);_(* &quot;-&quot;_);_(@_)"/>
    <numFmt numFmtId="304" formatCode="&quot;วันที่&quot;\ \ว\ \ด\ด\ด\ด\ \ป\ป\ป\ป"/>
    <numFmt numFmtId="305" formatCode="&quot;£&quot;#,##0.00;[Red]\-&quot;£&quot;#,##0.00"/>
    <numFmt numFmtId="306" formatCode="\$#,##0;\(\$#,##0\)"/>
    <numFmt numFmtId="307" formatCode="\t&quot;$&quot;#,##0_);[Red]\(\t&quot;$&quot;#,##0\)"/>
    <numFmt numFmtId="308" formatCode="#,##0.00\ ;\-#,##0.00\ ;&quot; -&quot;#\ ;@\ "/>
    <numFmt numFmtId="309" formatCode="#,##0.00\ &quot;F&quot;;\-#,##0.00\ &quot;F&quot;"/>
    <numFmt numFmtId="310" formatCode="&quot;RM&quot;#,##0.00_);[Red]&quot;(RM&quot;#,##0.00\)"/>
    <numFmt numFmtId="311" formatCode="d/mm/yy\ "/>
    <numFmt numFmtId="312" formatCode="_-* #,##0.00_-;\-* #,##0.00_-;_-* \-??_-;_-@_-"/>
    <numFmt numFmtId="313" formatCode="_(* #,##0.00_);_(* \(#,##0.00\);_(* \-??_);_(@_)"/>
    <numFmt numFmtId="314" formatCode="&quot;    &quot;#,##0;\-&quot;    &quot;#,##0"/>
    <numFmt numFmtId="315" formatCode="#,##0.00&quot; F&quot;;\-#,##0.00&quot; F&quot;"/>
    <numFmt numFmtId="316" formatCode="d\ \ด\ด\ด\ \b\b"/>
    <numFmt numFmtId="317" formatCode="\$#,##0.00;\(\$#,##0.00\)"/>
    <numFmt numFmtId="318" formatCode="dd\-mmm\-yy_)"/>
    <numFmt numFmtId="319" formatCode="dd\-mmm\-yy\ "/>
    <numFmt numFmtId="320" formatCode="#,##0.00&quot; F&quot;_);\(#,##0.00&quot; F&quot;\)"/>
    <numFmt numFmtId="321" formatCode="_-[$€-2]* #,##0.00_-;\-[$€-2]* #,##0.00_-;_-[$€-2]* &quot;-&quot;??_-"/>
    <numFmt numFmtId="322" formatCode="#,##0\ \ ;\(#,##0\)\ ;\—\ \ \ \ "/>
    <numFmt numFmtId="323" formatCode="&quot;0&quot;#.0"/>
    <numFmt numFmtId="324" formatCode="&quot;0&quot;#"/>
    <numFmt numFmtId="325" formatCode=";;;"/>
    <numFmt numFmtId="326" formatCode="&quot;?&quot;#,##0;[Red]\-&quot;?&quot;#,##0"/>
    <numFmt numFmtId="327" formatCode="0.0&quot;  &quot;"/>
    <numFmt numFmtId="328" formatCode="000\-000000"/>
    <numFmt numFmtId="329" formatCode="&quot;$&quot;#,##0.0_);\(&quot;$&quot;#,##0.0\)"/>
    <numFmt numFmtId="330" formatCode="[$-107041E]d\ mmm\ yy;@"/>
    <numFmt numFmtId="331" formatCode="\ว\ \ด\ด\ด\ \ป\ป"/>
    <numFmt numFmtId="332" formatCode="0&quot;  &quot;"/>
    <numFmt numFmtId="333" formatCode="&quot;$&quot;#,##0.00\ ;\(&quot;$&quot;#,##0.00\)"/>
    <numFmt numFmtId="334" formatCode="#."/>
    <numFmt numFmtId="335" formatCode="0.00&quot;  &quot;"/>
    <numFmt numFmtId="336" formatCode="\t&quot;$&quot;#,##0_);\(\t&quot;$&quot;#,##0\)"/>
    <numFmt numFmtId="337" formatCode="\t&quot;฿&quot;#,##0.00_);[Red]\(\t&quot;฿&quot;#,##0.00\)"/>
    <numFmt numFmtId="338" formatCode="_-* #,##0_-;&quot;\&quot;&quot;\&quot;&quot;\&quot;\-* #,##0_-;_-* &quot;-&quot;_-;_-@_-"/>
    <numFmt numFmtId="339" formatCode="_-* #,##0.00_-;&quot;\&quot;&quot;\&quot;&quot;\&quot;\-* #,##0.00_-;_-* &quot;-&quot;??_-;_-@_-"/>
    <numFmt numFmtId="340" formatCode="_-&quot;\&quot;* #,##0_-;&quot;\&quot;&quot;\&quot;&quot;\&quot;\-&quot;\&quot;* #,##0_-;_-&quot;\&quot;* &quot;-&quot;_-;_-@_-"/>
    <numFmt numFmtId="341" formatCode="_-&quot;\&quot;* #,##0.00_-;&quot;\&quot;&quot;\&quot;&quot;\&quot;\-&quot;\&quot;* #,##0.00_-;_-&quot;\&quot;* &quot;-&quot;??_-;_-@_-"/>
  </numFmts>
  <fonts count="284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indexed="14"/>
      <name val="Arial"/>
      <family val="2"/>
    </font>
    <font>
      <sz val="8"/>
      <color indexed="62"/>
      <name val="Arial"/>
      <family val="2"/>
    </font>
    <font>
      <b/>
      <sz val="8"/>
      <color indexed="20"/>
      <name val="Arial"/>
      <family val="2"/>
    </font>
    <font>
      <sz val="14"/>
      <name val="CordiaUPC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  <charset val="222"/>
    </font>
    <font>
      <b/>
      <u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0"/>
      <name val="Arial"/>
      <family val="2"/>
      <charset val="222"/>
    </font>
    <font>
      <sz val="10"/>
      <name val="Arial"/>
      <family val="2"/>
      <charset val="222"/>
    </font>
    <font>
      <u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i/>
      <sz val="10"/>
      <name val="Arial"/>
      <family val="2"/>
      <charset val="222"/>
    </font>
    <font>
      <u/>
      <sz val="10"/>
      <name val="Arial"/>
      <family val="2"/>
      <charset val="22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8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10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8"/>
      <color indexed="81"/>
      <name val="Tahoma"/>
      <family val="2"/>
    </font>
    <font>
      <sz val="11"/>
      <color theme="1"/>
      <name val="Tahoma"/>
      <family val="2"/>
    </font>
    <font>
      <sz val="10"/>
      <color rgb="FFFF0000"/>
      <name val="Arial"/>
      <family val="2"/>
    </font>
    <font>
      <sz val="11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i/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rgb="FFFF000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</fonts>
  <fills count="13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4ECF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10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923">
    <xf numFmtId="0" fontId="0" fillId="0" borderId="0"/>
    <xf numFmtId="0" fontId="50" fillId="0" borderId="1" quotePrefix="1">
      <alignment horizontal="justify" vertical="justify" textRotation="127" wrapText="1" justifyLastLine="1"/>
      <protection hidden="1"/>
    </xf>
    <xf numFmtId="194" fontId="7" fillId="0" borderId="0" applyFont="0" applyFill="0" applyBorder="0" applyAlignment="0" applyProtection="0"/>
    <xf numFmtId="195" fontId="9" fillId="0" borderId="0"/>
    <xf numFmtId="0" fontId="26" fillId="0" borderId="0"/>
    <xf numFmtId="0" fontId="27" fillId="0" borderId="0"/>
    <xf numFmtId="0" fontId="7" fillId="0" borderId="0"/>
    <xf numFmtId="0" fontId="27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28" fillId="0" borderId="0"/>
    <xf numFmtId="9" fontId="7" fillId="0" borderId="0" applyFont="0" applyFill="0" applyBorder="0" applyAlignment="0" applyProtection="0"/>
    <xf numFmtId="208" fontId="48" fillId="0" borderId="0"/>
    <xf numFmtId="198" fontId="27" fillId="0" borderId="0" applyFont="0" applyFill="0" applyBorder="0" applyAlignment="0" applyProtection="0"/>
    <xf numFmtId="0" fontId="7" fillId="0" borderId="0"/>
    <xf numFmtId="0" fontId="54" fillId="0" borderId="0"/>
    <xf numFmtId="198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194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0" fontId="60" fillId="0" borderId="0"/>
    <xf numFmtId="219" fontId="7" fillId="0" borderId="0" applyFont="0" applyFill="0" applyBorder="0" applyAlignment="0" applyProtection="0"/>
    <xf numFmtId="0" fontId="66" fillId="50" borderId="0"/>
    <xf numFmtId="220" fontId="7" fillId="0" borderId="0" applyFont="0" applyFill="0" applyBorder="0" applyAlignment="0" applyProtection="0"/>
    <xf numFmtId="221" fontId="67" fillId="0" borderId="0"/>
    <xf numFmtId="0" fontId="68" fillId="0" borderId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25" fontId="7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226" fontId="7" fillId="0" borderId="0" applyFont="0" applyFill="0" applyBorder="0" applyAlignment="0" applyProtection="0"/>
    <xf numFmtId="217" fontId="70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17" fontId="70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31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31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3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3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30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28" fontId="42" fillId="0" borderId="0" applyFont="0" applyFill="0" applyBorder="0" applyAlignment="0" applyProtection="0"/>
    <xf numFmtId="229" fontId="71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31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3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29" fontId="71" fillId="0" borderId="0" applyFont="0" applyFill="0" applyBorder="0" applyAlignment="0" applyProtection="0"/>
    <xf numFmtId="228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34" fontId="7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36" fontId="7" fillId="0" borderId="0" applyFont="0" applyFill="0" applyBorder="0" applyAlignment="0" applyProtection="0"/>
    <xf numFmtId="219" fontId="42" fillId="0" borderId="0" applyFont="0" applyFill="0" applyBorder="0" applyAlignment="0" applyProtection="0"/>
    <xf numFmtId="237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19" fontId="42" fillId="0" borderId="0" applyFont="0" applyFill="0" applyBorder="0" applyAlignment="0" applyProtection="0"/>
    <xf numFmtId="22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39" fontId="7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43" fontId="7" fillId="0" borderId="0" applyFont="0" applyFill="0" applyBorder="0" applyAlignment="0" applyProtection="0"/>
    <xf numFmtId="204" fontId="42" fillId="0" borderId="0" applyFont="0" applyFill="0" applyBorder="0" applyAlignment="0" applyProtection="0"/>
    <xf numFmtId="211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04" fontId="42" fillId="0" borderId="0" applyFont="0" applyFill="0" applyBorder="0" applyAlignment="0" applyProtection="0"/>
    <xf numFmtId="238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17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17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2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17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2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17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6" fillId="5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34" fontId="70" fillId="0" borderId="0" applyFont="0" applyFill="0" applyBorder="0" applyAlignment="0" applyProtection="0"/>
    <xf numFmtId="202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4" fillId="0" borderId="0" applyNumberFormat="0" applyBorder="0" applyAlignment="0"/>
    <xf numFmtId="0" fontId="10" fillId="0" borderId="35" applyNumberFormat="0" applyFont="0" applyAlignment="0">
      <alignment horizontal="centerContinuous"/>
    </xf>
    <xf numFmtId="247" fontId="7" fillId="15" borderId="72" applyNumberFormat="0" applyFill="0" applyBorder="0">
      <alignment vertical="top" wrapText="1"/>
    </xf>
    <xf numFmtId="0" fontId="72" fillId="0" borderId="4">
      <alignment horizontal="center"/>
    </xf>
    <xf numFmtId="0" fontId="73" fillId="0" borderId="0"/>
    <xf numFmtId="0" fontId="73" fillId="0" borderId="45" applyFill="0">
      <alignment horizontal="center"/>
      <protection locked="0"/>
    </xf>
    <xf numFmtId="0" fontId="72" fillId="0" borderId="0" applyFill="0">
      <alignment horizontal="center"/>
      <protection locked="0"/>
    </xf>
    <xf numFmtId="0" fontId="72" fillId="7" borderId="0"/>
    <xf numFmtId="0" fontId="72" fillId="0" borderId="0">
      <protection locked="0"/>
    </xf>
    <xf numFmtId="0" fontId="72" fillId="0" borderId="0"/>
    <xf numFmtId="241" fontId="7" fillId="0" borderId="0"/>
    <xf numFmtId="248" fontId="7" fillId="0" borderId="0"/>
    <xf numFmtId="0" fontId="73" fillId="51" borderId="0">
      <alignment horizontal="right"/>
    </xf>
    <xf numFmtId="0" fontId="72" fillId="0" borderId="0"/>
    <xf numFmtId="0" fontId="74" fillId="0" borderId="29" applyBorder="0"/>
    <xf numFmtId="0" fontId="134" fillId="42" borderId="0" applyNumberFormat="0" applyBorder="0" applyAlignment="0" applyProtection="0"/>
    <xf numFmtId="0" fontId="75" fillId="0" borderId="0">
      <alignment horizontal="center" wrapText="1"/>
      <protection locked="0"/>
    </xf>
    <xf numFmtId="249" fontId="76" fillId="0" borderId="0" applyFont="0" applyFill="0" applyBorder="0" applyAlignment="0" applyProtection="0"/>
    <xf numFmtId="192" fontId="70" fillId="0" borderId="0"/>
    <xf numFmtId="247" fontId="77" fillId="0" borderId="0" applyNumberFormat="0" applyFill="0">
      <alignment vertical="top" wrapText="1"/>
    </xf>
    <xf numFmtId="0" fontId="78" fillId="0" borderId="0" applyNumberFormat="0" applyFill="0" applyBorder="0" applyAlignment="0" applyProtection="0"/>
    <xf numFmtId="0" fontId="7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50" fontId="7" fillId="0" borderId="0" applyFill="0" applyBorder="0" applyAlignment="0"/>
    <xf numFmtId="0" fontId="7" fillId="0" borderId="0" applyFill="0" applyBorder="0" applyAlignment="0"/>
    <xf numFmtId="210" fontId="7" fillId="0" borderId="0" applyFill="0" applyBorder="0" applyAlignment="0"/>
    <xf numFmtId="0" fontId="7" fillId="0" borderId="0" applyFill="0" applyBorder="0" applyAlignment="0"/>
    <xf numFmtId="0" fontId="80" fillId="0" borderId="0"/>
    <xf numFmtId="3" fontId="81" fillId="0" borderId="4"/>
    <xf numFmtId="251" fontId="82" fillId="0" borderId="0"/>
    <xf numFmtId="251" fontId="82" fillId="0" borderId="0"/>
    <xf numFmtId="251" fontId="82" fillId="0" borderId="0"/>
    <xf numFmtId="251" fontId="82" fillId="0" borderId="0"/>
    <xf numFmtId="251" fontId="82" fillId="0" borderId="0"/>
    <xf numFmtId="251" fontId="82" fillId="0" borderId="0"/>
    <xf numFmtId="251" fontId="82" fillId="0" borderId="0"/>
    <xf numFmtId="251" fontId="8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7" fillId="0" borderId="0"/>
    <xf numFmtId="3" fontId="7" fillId="0" borderId="0" applyFont="0" applyFill="0" applyBorder="0" applyAlignment="0" applyProtection="0"/>
    <xf numFmtId="0" fontId="83" fillId="0" borderId="0" applyNumberFormat="0" applyAlignment="0">
      <alignment horizontal="left"/>
    </xf>
    <xf numFmtId="0" fontId="48" fillId="0" borderId="0" applyNumberFormat="0" applyAlignment="0"/>
    <xf numFmtId="0" fontId="84" fillId="0" borderId="0"/>
    <xf numFmtId="0" fontId="84" fillId="0" borderId="0"/>
    <xf numFmtId="0" fontId="7" fillId="0" borderId="0" applyFont="0" applyFill="0" applyBorder="0" applyAlignment="0" applyProtection="0"/>
    <xf numFmtId="39" fontId="47" fillId="0" borderId="0" applyFill="0" applyBorder="0" applyAlignment="0">
      <protection locked="0"/>
    </xf>
    <xf numFmtId="252" fontId="7" fillId="0" borderId="0" applyFont="0" applyFill="0" applyBorder="0" applyAlignment="0" applyProtection="0"/>
    <xf numFmtId="253" fontId="70" fillId="0" borderId="0"/>
    <xf numFmtId="254" fontId="7" fillId="15" borderId="0" applyFont="0" applyBorder="0"/>
    <xf numFmtId="0" fontId="78" fillId="0" borderId="0"/>
    <xf numFmtId="38" fontId="85" fillId="0" borderId="0"/>
    <xf numFmtId="0" fontId="74" fillId="0" borderId="79"/>
    <xf numFmtId="256" fontId="48" fillId="0" borderId="0">
      <protection locked="0"/>
    </xf>
    <xf numFmtId="14" fontId="45" fillId="0" borderId="0" applyFill="0" applyBorder="0" applyAlignment="0"/>
    <xf numFmtId="38" fontId="86" fillId="0" borderId="74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70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0" fontId="78" fillId="0" borderId="0" applyNumberFormat="0" applyFill="0" applyBorder="0" applyAlignment="0" applyProtection="0"/>
    <xf numFmtId="258" fontId="70" fillId="0" borderId="0" applyFont="0" applyFill="0" applyBorder="0" applyAlignment="0" applyProtection="0"/>
    <xf numFmtId="0" fontId="10" fillId="0" borderId="3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0" fontId="7" fillId="0" borderId="0" applyFill="0" applyBorder="0" applyAlignment="0"/>
    <xf numFmtId="0" fontId="7" fillId="0" borderId="0" applyFill="0" applyBorder="0" applyAlignment="0"/>
    <xf numFmtId="0" fontId="87" fillId="0" borderId="0" applyNumberFormat="0" applyAlignment="0">
      <alignment horizontal="left"/>
    </xf>
    <xf numFmtId="3" fontId="7" fillId="20" borderId="0" applyAlignment="0">
      <protection locked="0"/>
    </xf>
    <xf numFmtId="259" fontId="7" fillId="20" borderId="0" applyAlignment="0">
      <protection locked="0"/>
    </xf>
    <xf numFmtId="260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Protection="0"/>
    <xf numFmtId="0" fontId="92" fillId="0" borderId="0" applyProtection="0"/>
    <xf numFmtId="0" fontId="93" fillId="0" borderId="0" applyProtection="0"/>
    <xf numFmtId="0" fontId="94" fillId="0" borderId="0" applyProtection="0"/>
    <xf numFmtId="262" fontId="95" fillId="0" borderId="0">
      <protection locked="0"/>
    </xf>
    <xf numFmtId="263" fontId="7" fillId="0" borderId="0">
      <protection locked="0"/>
    </xf>
    <xf numFmtId="37" fontId="67" fillId="0" borderId="0" applyNumberFormat="0" applyFont="0" applyBorder="0" applyAlignment="0"/>
    <xf numFmtId="1" fontId="14" fillId="0" borderId="4" applyFont="0" applyFill="0" applyBorder="0" applyAlignment="0" applyProtection="0"/>
    <xf numFmtId="38" fontId="14" fillId="15" borderId="0" applyNumberFormat="0" applyBorder="0" applyAlignment="0" applyProtection="0"/>
    <xf numFmtId="0" fontId="96" fillId="0" borderId="0">
      <alignment horizontal="left"/>
    </xf>
    <xf numFmtId="0" fontId="97" fillId="0" borderId="54" applyNumberFormat="0" applyAlignment="0" applyProtection="0">
      <alignment horizontal="left" vertical="center"/>
    </xf>
    <xf numFmtId="0" fontId="97" fillId="0" borderId="17">
      <alignment horizontal="left" vertical="center"/>
    </xf>
    <xf numFmtId="0" fontId="97" fillId="0" borderId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64" fontId="7" fillId="0" borderId="0">
      <protection locked="0"/>
    </xf>
    <xf numFmtId="264" fontId="7" fillId="0" borderId="0">
      <protection locked="0"/>
    </xf>
    <xf numFmtId="0" fontId="99" fillId="0" borderId="0"/>
    <xf numFmtId="0" fontId="100" fillId="0" borderId="0">
      <alignment horizontal="left"/>
    </xf>
    <xf numFmtId="0" fontId="101" fillId="0" borderId="0" applyFill="0" applyBorder="0" applyProtection="0">
      <alignment horizontal="right"/>
    </xf>
    <xf numFmtId="0" fontId="71" fillId="0" borderId="0"/>
    <xf numFmtId="10" fontId="14" fillId="52" borderId="4" applyNumberFormat="0" applyBorder="0" applyAlignment="0" applyProtection="0"/>
    <xf numFmtId="265" fontId="102" fillId="53" borderId="0"/>
    <xf numFmtId="243" fontId="103" fillId="0" borderId="0">
      <alignment horizontal="center"/>
    </xf>
    <xf numFmtId="218" fontId="7" fillId="0" borderId="0" applyFont="0" applyFill="0" applyBorder="0" applyAlignment="0" applyProtection="0"/>
    <xf numFmtId="0" fontId="104" fillId="54" borderId="79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0" fontId="7" fillId="0" borderId="0" applyFill="0" applyBorder="0" applyAlignment="0"/>
    <xf numFmtId="0" fontId="7" fillId="0" borderId="0" applyFill="0" applyBorder="0" applyAlignment="0"/>
    <xf numFmtId="265" fontId="105" fillId="55" borderId="0"/>
    <xf numFmtId="191" fontId="7" fillId="0" borderId="0" applyFont="0" applyFill="0" applyBorder="0" applyAlignment="0" applyProtection="0"/>
    <xf numFmtId="38" fontId="82" fillId="0" borderId="0" applyNumberFormat="0" applyBorder="0" applyAlignment="0"/>
    <xf numFmtId="0" fontId="70" fillId="0" borderId="0">
      <alignment vertical="justify"/>
    </xf>
    <xf numFmtId="38" fontId="81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106" fillId="0" borderId="45"/>
    <xf numFmtId="267" fontId="10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81" fillId="0" borderId="0" applyFont="0" applyFill="0" applyBorder="0" applyAlignment="0" applyProtection="0"/>
    <xf numFmtId="270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196" fontId="70" fillId="0" borderId="0" applyNumberFormat="0" applyFont="0" applyFill="0" applyBorder="0" applyAlignment="0" applyProtection="0"/>
    <xf numFmtId="273" fontId="7" fillId="0" borderId="0" applyFont="0" applyFill="0" applyBorder="0" applyAlignment="0" applyProtection="0"/>
    <xf numFmtId="0" fontId="108" fillId="0" borderId="0"/>
    <xf numFmtId="3" fontId="15" fillId="0" borderId="0" applyNumberFormat="0" applyFont="0" applyFill="0" applyAlignment="0"/>
    <xf numFmtId="37" fontId="109" fillId="0" borderId="0"/>
    <xf numFmtId="0" fontId="108" fillId="0" borderId="0"/>
    <xf numFmtId="39" fontId="74" fillId="0" borderId="0"/>
    <xf numFmtId="39" fontId="74" fillId="0" borderId="0"/>
    <xf numFmtId="39" fontId="74" fillId="0" borderId="0"/>
    <xf numFmtId="0" fontId="110" fillId="0" borderId="0"/>
    <xf numFmtId="0" fontId="110" fillId="0" borderId="0"/>
    <xf numFmtId="0" fontId="110" fillId="0" borderId="0"/>
    <xf numFmtId="0" fontId="84" fillId="0" borderId="0"/>
    <xf numFmtId="0" fontId="110" fillId="0" borderId="0"/>
    <xf numFmtId="0" fontId="110" fillId="0" borderId="0"/>
    <xf numFmtId="0" fontId="110" fillId="0" borderId="0"/>
    <xf numFmtId="0" fontId="7" fillId="0" borderId="0" applyNumberFormat="0" applyFont="0" applyBorder="0" applyAlignment="0"/>
    <xf numFmtId="274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0" fontId="111" fillId="16" borderId="0">
      <alignment horizontal="right"/>
    </xf>
    <xf numFmtId="0" fontId="39" fillId="22" borderId="0"/>
    <xf numFmtId="14" fontId="75" fillId="0" borderId="0">
      <alignment horizontal="center" wrapText="1"/>
      <protection locked="0"/>
    </xf>
    <xf numFmtId="250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12" fillId="16" borderId="0"/>
    <xf numFmtId="3" fontId="75" fillId="0" borderId="8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0" fontId="7" fillId="0" borderId="0" applyFill="0" applyBorder="0" applyAlignment="0"/>
    <xf numFmtId="0" fontId="7" fillId="0" borderId="0" applyFill="0" applyBorder="0" applyAlignment="0"/>
    <xf numFmtId="187" fontId="113" fillId="0" borderId="0"/>
    <xf numFmtId="0" fontId="14" fillId="56" borderId="81" applyNumberFormat="0" applyFont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14" fillId="0" borderId="45">
      <alignment horizontal="center"/>
    </xf>
    <xf numFmtId="3" fontId="81" fillId="0" borderId="0" applyFont="0" applyFill="0" applyBorder="0" applyAlignment="0" applyProtection="0"/>
    <xf numFmtId="0" fontId="81" fillId="57" borderId="0" applyNumberFormat="0" applyFont="0" applyBorder="0" applyAlignment="0" applyProtection="0"/>
    <xf numFmtId="254" fontId="7" fillId="0" borderId="0" applyFont="0" applyFill="0" applyBorder="0" applyAlignment="0" applyProtection="0"/>
    <xf numFmtId="275" fontId="115" fillId="0" borderId="24" applyFont="0" applyBorder="0" applyAlignment="0">
      <alignment horizontal="center" vertical="center"/>
    </xf>
    <xf numFmtId="276" fontId="7" fillId="0" borderId="0"/>
    <xf numFmtId="0" fontId="78" fillId="0" borderId="0"/>
    <xf numFmtId="0" fontId="74" fillId="0" borderId="0"/>
    <xf numFmtId="277" fontId="81" fillId="0" borderId="0" applyFont="0" applyFill="0" applyBorder="0" applyAlignment="0" applyProtection="0"/>
    <xf numFmtId="278" fontId="7" fillId="0" borderId="0" applyNumberFormat="0" applyFill="0" applyBorder="0" applyAlignment="0" applyProtection="0">
      <alignment horizontal="left"/>
    </xf>
    <xf numFmtId="0" fontId="7" fillId="0" borderId="48"/>
    <xf numFmtId="206" fontId="85" fillId="0" borderId="82">
      <alignment horizontal="center"/>
    </xf>
    <xf numFmtId="0" fontId="7" fillId="0" borderId="48"/>
    <xf numFmtId="4" fontId="116" fillId="0" borderId="27"/>
    <xf numFmtId="4" fontId="99" fillId="5" borderId="83" applyNumberFormat="0" applyProtection="0">
      <alignment vertical="center"/>
    </xf>
    <xf numFmtId="4" fontId="117" fillId="5" borderId="83" applyNumberFormat="0" applyProtection="0">
      <alignment vertical="center"/>
    </xf>
    <xf numFmtId="4" fontId="118" fillId="5" borderId="83" applyNumberFormat="0" applyProtection="0">
      <alignment horizontal="left" vertical="center" indent="1"/>
    </xf>
    <xf numFmtId="4" fontId="118" fillId="21" borderId="0" applyNumberFormat="0" applyProtection="0">
      <alignment horizontal="left" vertical="center" indent="1"/>
    </xf>
    <xf numFmtId="4" fontId="118" fillId="17" borderId="83" applyNumberFormat="0" applyProtection="0">
      <alignment horizontal="right" vertical="center"/>
    </xf>
    <xf numFmtId="4" fontId="118" fillId="2" borderId="83" applyNumberFormat="0" applyProtection="0">
      <alignment horizontal="right" vertical="center"/>
    </xf>
    <xf numFmtId="4" fontId="118" fillId="58" borderId="83" applyNumberFormat="0" applyProtection="0">
      <alignment horizontal="right" vertical="center"/>
    </xf>
    <xf numFmtId="4" fontId="118" fillId="8" borderId="83" applyNumberFormat="0" applyProtection="0">
      <alignment horizontal="right" vertical="center"/>
    </xf>
    <xf numFmtId="4" fontId="118" fillId="18" borderId="83" applyNumberFormat="0" applyProtection="0">
      <alignment horizontal="right" vertical="center"/>
    </xf>
    <xf numFmtId="4" fontId="118" fillId="6" borderId="83" applyNumberFormat="0" applyProtection="0">
      <alignment horizontal="right" vertical="center"/>
    </xf>
    <xf numFmtId="4" fontId="118" fillId="59" borderId="83" applyNumberFormat="0" applyProtection="0">
      <alignment horizontal="right" vertical="center"/>
    </xf>
    <xf numFmtId="4" fontId="118" fillId="60" borderId="83" applyNumberFormat="0" applyProtection="0">
      <alignment horizontal="right" vertical="center"/>
    </xf>
    <xf numFmtId="4" fontId="118" fillId="22" borderId="83" applyNumberFormat="0" applyProtection="0">
      <alignment horizontal="right" vertical="center"/>
    </xf>
    <xf numFmtId="4" fontId="99" fillId="61" borderId="84" applyNumberFormat="0" applyProtection="0">
      <alignment horizontal="left" vertical="center" indent="1"/>
    </xf>
    <xf numFmtId="4" fontId="99" fillId="9" borderId="0" applyNumberFormat="0" applyProtection="0">
      <alignment horizontal="left" vertical="center" indent="1"/>
    </xf>
    <xf numFmtId="4" fontId="99" fillId="21" borderId="0" applyNumberFormat="0" applyProtection="0">
      <alignment horizontal="left" vertical="center" indent="1"/>
    </xf>
    <xf numFmtId="4" fontId="118" fillId="9" borderId="83" applyNumberFormat="0" applyProtection="0">
      <alignment horizontal="right" vertical="center"/>
    </xf>
    <xf numFmtId="4" fontId="45" fillId="9" borderId="0" applyNumberFormat="0" applyProtection="0">
      <alignment horizontal="left" vertical="center" indent="1"/>
    </xf>
    <xf numFmtId="4" fontId="45" fillId="21" borderId="0" applyNumberFormat="0" applyProtection="0">
      <alignment horizontal="left" vertical="center" indent="1"/>
    </xf>
    <xf numFmtId="4" fontId="118" fillId="3" borderId="83" applyNumberFormat="0" applyProtection="0">
      <alignment vertical="center"/>
    </xf>
    <xf numFmtId="4" fontId="119" fillId="3" borderId="83" applyNumberFormat="0" applyProtection="0">
      <alignment vertical="center"/>
    </xf>
    <xf numFmtId="4" fontId="99" fillId="9" borderId="85" applyNumberFormat="0" applyProtection="0">
      <alignment horizontal="left" vertical="center" indent="1"/>
    </xf>
    <xf numFmtId="4" fontId="118" fillId="3" borderId="83" applyNumberFormat="0" applyProtection="0">
      <alignment horizontal="right" vertical="center"/>
    </xf>
    <xf numFmtId="4" fontId="119" fillId="3" borderId="83" applyNumberFormat="0" applyProtection="0">
      <alignment horizontal="right" vertical="center"/>
    </xf>
    <xf numFmtId="4" fontId="99" fillId="9" borderId="83" applyNumberFormat="0" applyProtection="0">
      <alignment horizontal="left" vertical="center" indent="1"/>
    </xf>
    <xf numFmtId="4" fontId="120" fillId="11" borderId="85" applyNumberFormat="0" applyProtection="0">
      <alignment horizontal="left" vertical="center" indent="1"/>
    </xf>
    <xf numFmtId="4" fontId="121" fillId="3" borderId="83" applyNumberFormat="0" applyProtection="0">
      <alignment horizontal="right" vertical="center"/>
    </xf>
    <xf numFmtId="0" fontId="122" fillId="62" borderId="21"/>
    <xf numFmtId="0" fontId="123" fillId="0" borderId="0" applyFont="0" applyBorder="0" applyAlignment="0"/>
    <xf numFmtId="0" fontId="7" fillId="0" borderId="0">
      <alignment horizontal="center"/>
    </xf>
    <xf numFmtId="279" fontId="82" fillId="0" borderId="0"/>
    <xf numFmtId="280" fontId="67" fillId="0" borderId="0" applyBorder="0" applyAlignment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0" fillId="0" borderId="0"/>
    <xf numFmtId="287" fontId="131" fillId="0" borderId="0" applyFont="0" applyFill="0" applyBorder="0" applyAlignment="0" applyProtection="0"/>
    <xf numFmtId="0" fontId="45" fillId="0" borderId="0" applyNumberFormat="0" applyBorder="0" applyAlignment="0"/>
    <xf numFmtId="0" fontId="10" fillId="0" borderId="0"/>
    <xf numFmtId="0" fontId="106" fillId="0" borderId="0"/>
    <xf numFmtId="40" fontId="124" fillId="0" borderId="0" applyBorder="0">
      <alignment horizontal="right"/>
    </xf>
    <xf numFmtId="0" fontId="78" fillId="0" borderId="79"/>
    <xf numFmtId="0" fontId="74" fillId="0" borderId="79"/>
    <xf numFmtId="281" fontId="14" fillId="0" borderId="8" applyNumberFormat="0" applyFont="0" applyFill="0" applyAlignment="0" applyProtection="0">
      <alignment horizontal="right"/>
    </xf>
    <xf numFmtId="0" fontId="70" fillId="0" borderId="55" applyBorder="0">
      <alignment vertical="justify"/>
    </xf>
    <xf numFmtId="49" fontId="45" fillId="0" borderId="0" applyFill="0" applyBorder="0" applyAlignment="0"/>
    <xf numFmtId="250" fontId="7" fillId="0" borderId="0" applyFill="0" applyBorder="0" applyAlignment="0"/>
    <xf numFmtId="0" fontId="7" fillId="0" borderId="0" applyFill="0" applyBorder="0" applyAlignment="0"/>
    <xf numFmtId="0" fontId="70" fillId="0" borderId="55" applyBorder="0">
      <alignment vertical="justify"/>
    </xf>
    <xf numFmtId="0" fontId="125" fillId="3" borderId="0" applyFont="0">
      <alignment horizontal="center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0" fontId="41" fillId="0" borderId="0"/>
    <xf numFmtId="37" fontId="126" fillId="0" borderId="0" applyFill="0" applyBorder="0" applyAlignment="0" applyProtection="0">
      <alignment vertical="center"/>
    </xf>
    <xf numFmtId="0" fontId="127" fillId="55" borderId="0"/>
    <xf numFmtId="0" fontId="128" fillId="55" borderId="0"/>
    <xf numFmtId="38" fontId="82" fillId="0" borderId="0"/>
    <xf numFmtId="0" fontId="42" fillId="0" borderId="0" applyNumberFormat="0" applyBorder="0" applyAlignment="0"/>
    <xf numFmtId="264" fontId="7" fillId="0" borderId="2">
      <protection locked="0"/>
    </xf>
    <xf numFmtId="0" fontId="104" fillId="0" borderId="86"/>
    <xf numFmtId="0" fontId="96" fillId="0" borderId="86"/>
    <xf numFmtId="0" fontId="104" fillId="0" borderId="79"/>
    <xf numFmtId="0" fontId="96" fillId="0" borderId="79"/>
    <xf numFmtId="41" fontId="7" fillId="0" borderId="0" applyFont="0" applyFill="0" applyBorder="0" applyAlignment="0" applyProtection="0"/>
    <xf numFmtId="0" fontId="66" fillId="50" borderId="0"/>
    <xf numFmtId="0" fontId="129" fillId="0" borderId="0">
      <alignment vertical="top"/>
    </xf>
    <xf numFmtId="0" fontId="66" fillId="50" borderId="0"/>
    <xf numFmtId="40" fontId="130" fillId="0" borderId="4" applyFont="0" applyFill="0" applyBorder="0" applyAlignment="0" applyProtection="0"/>
    <xf numFmtId="258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284" fontId="67" fillId="0" borderId="0" applyBorder="0"/>
    <xf numFmtId="284" fontId="67" fillId="0" borderId="0" applyBorder="0"/>
    <xf numFmtId="285" fontId="85" fillId="0" borderId="0" applyBorder="0" applyAlignment="0"/>
    <xf numFmtId="284" fontId="67" fillId="0" borderId="0" applyBorder="0"/>
    <xf numFmtId="285" fontId="85" fillId="0" borderId="0" applyBorder="0" applyAlignment="0"/>
    <xf numFmtId="286" fontId="67" fillId="0" borderId="0" applyBorder="0" applyAlignment="0"/>
    <xf numFmtId="286" fontId="67" fillId="0" borderId="0" applyBorder="0" applyAlignment="0"/>
    <xf numFmtId="284" fontId="67" fillId="0" borderId="0" applyBorder="0"/>
    <xf numFmtId="286" fontId="67" fillId="0" borderId="0" applyBorder="0" applyAlignment="0"/>
    <xf numFmtId="232" fontId="71" fillId="0" borderId="3" applyFont="0" applyBorder="0" applyAlignment="0">
      <alignment horizontal="center" vertical="center"/>
    </xf>
    <xf numFmtId="288" fontId="132" fillId="0" borderId="0" applyFont="0" applyFill="0" applyBorder="0" applyAlignment="0" applyProtection="0"/>
    <xf numFmtId="249" fontId="85" fillId="0" borderId="0" applyFont="0" applyFill="0" applyBorder="0" applyAlignment="0" applyProtection="0"/>
    <xf numFmtId="249" fontId="108" fillId="0" borderId="0" applyFont="0" applyFill="0" applyBorder="0" applyAlignment="0" applyProtection="0"/>
    <xf numFmtId="222" fontId="108" fillId="0" borderId="0" applyFont="0" applyFill="0" applyBorder="0" applyAlignment="0" applyProtection="0"/>
    <xf numFmtId="0" fontId="108" fillId="0" borderId="0"/>
    <xf numFmtId="0" fontId="133" fillId="0" borderId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35" fillId="31" borderId="0" applyNumberFormat="0" applyBorder="0" applyAlignment="0" applyProtection="0"/>
    <xf numFmtId="0" fontId="136" fillId="34" borderId="0" applyNumberFormat="0" applyBorder="0" applyAlignment="0" applyProtection="0"/>
    <xf numFmtId="0" fontId="137" fillId="33" borderId="73" applyNumberFormat="0" applyAlignment="0" applyProtection="0"/>
    <xf numFmtId="0" fontId="138" fillId="32" borderId="73" applyNumberFormat="0" applyAlignment="0" applyProtection="0"/>
    <xf numFmtId="0" fontId="65" fillId="27" borderId="0" applyNumberFormat="0" applyBorder="0" applyAlignment="0" applyProtection="0"/>
    <xf numFmtId="0" fontId="4" fillId="24" borderId="0" applyNumberFormat="0" applyBorder="0" applyAlignment="0" applyProtection="0"/>
    <xf numFmtId="0" fontId="65" fillId="28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65" fillId="29" borderId="0" applyNumberFormat="0" applyBorder="0" applyAlignment="0" applyProtection="0"/>
    <xf numFmtId="0" fontId="65" fillId="30" borderId="0" applyNumberFormat="0" applyBorder="0" applyAlignment="0" applyProtection="0"/>
    <xf numFmtId="0" fontId="4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0" borderId="75" applyNumberFormat="0" applyFill="0" applyAlignment="0" applyProtection="0"/>
    <xf numFmtId="0" fontId="63" fillId="0" borderId="7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40" borderId="77" applyNumberFormat="0" applyFont="0" applyAlignment="0" applyProtection="0"/>
    <xf numFmtId="0" fontId="64" fillId="0" borderId="78" applyNumberFormat="0" applyFill="0" applyAlignment="0" applyProtection="0"/>
    <xf numFmtId="0" fontId="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5" fillId="42" borderId="0" applyNumberFormat="0" applyBorder="0" applyAlignment="0" applyProtection="0"/>
    <xf numFmtId="0" fontId="7" fillId="0" borderId="0"/>
    <xf numFmtId="0" fontId="61" fillId="0" borderId="0" applyNumberFormat="0" applyFill="0" applyBorder="0" applyAlignment="0" applyProtection="0"/>
    <xf numFmtId="0" fontId="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" fillId="0" borderId="0"/>
    <xf numFmtId="0" fontId="61" fillId="0" borderId="0" applyNumberFormat="0" applyFill="0" applyBorder="0" applyAlignment="0" applyProtection="0"/>
    <xf numFmtId="0" fontId="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40" borderId="77" applyNumberFormat="0" applyFont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4" fillId="41" borderId="0" applyNumberFormat="0" applyBorder="0" applyAlignment="0" applyProtection="0"/>
    <xf numFmtId="0" fontId="4" fillId="24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139" fillId="0" borderId="0"/>
    <xf numFmtId="0" fontId="139" fillId="0" borderId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139" fillId="0" borderId="0"/>
    <xf numFmtId="0" fontId="4" fillId="49" borderId="0" applyNumberFormat="0" applyBorder="0" applyAlignment="0" applyProtection="0"/>
    <xf numFmtId="0" fontId="4" fillId="26" borderId="0" applyNumberFormat="0" applyBorder="0" applyAlignment="0" applyProtection="0"/>
    <xf numFmtId="0" fontId="139" fillId="0" borderId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40" borderId="77" applyNumberFormat="0" applyFont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4" fillId="41" borderId="0" applyNumberFormat="0" applyBorder="0" applyAlignment="0" applyProtection="0"/>
    <xf numFmtId="0" fontId="4" fillId="24" borderId="0" applyNumberFormat="0" applyBorder="0" applyAlignment="0" applyProtection="0"/>
    <xf numFmtId="0" fontId="61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61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40" borderId="77" applyNumberFormat="0" applyFont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4" fillId="41" borderId="0" applyNumberFormat="0" applyBorder="0" applyAlignment="0" applyProtection="0"/>
    <xf numFmtId="0" fontId="4" fillId="24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61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139" fillId="0" borderId="0"/>
    <xf numFmtId="0" fontId="139" fillId="0" borderId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139" fillId="0" borderId="0"/>
    <xf numFmtId="0" fontId="4" fillId="49" borderId="0" applyNumberFormat="0" applyBorder="0" applyAlignment="0" applyProtection="0"/>
    <xf numFmtId="0" fontId="4" fillId="26" borderId="0" applyNumberFormat="0" applyBorder="0" applyAlignment="0" applyProtection="0"/>
    <xf numFmtId="0" fontId="139" fillId="0" borderId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40" borderId="77" applyNumberFormat="0" applyFont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4" fillId="41" borderId="0" applyNumberFormat="0" applyBorder="0" applyAlignment="0" applyProtection="0"/>
    <xf numFmtId="0" fontId="4" fillId="24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139" fillId="0" borderId="0"/>
    <xf numFmtId="0" fontId="139" fillId="0" borderId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139" fillId="0" borderId="0"/>
    <xf numFmtId="0" fontId="139" fillId="0" borderId="0"/>
    <xf numFmtId="0" fontId="4" fillId="49" borderId="0" applyNumberFormat="0" applyBorder="0" applyAlignment="0" applyProtection="0"/>
    <xf numFmtId="0" fontId="4" fillId="26" borderId="0" applyNumberFormat="0" applyBorder="0" applyAlignment="0" applyProtection="0"/>
    <xf numFmtId="0" fontId="139" fillId="0" borderId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40" borderId="77" applyNumberFormat="0" applyFont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4" fillId="41" borderId="0" applyNumberFormat="0" applyBorder="0" applyAlignment="0" applyProtection="0"/>
    <xf numFmtId="0" fontId="4" fillId="24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61" fillId="0" borderId="0" applyNumberFormat="0" applyFill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61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139" fillId="0" borderId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139" fillId="0" borderId="0"/>
    <xf numFmtId="0" fontId="4" fillId="49" borderId="0" applyNumberFormat="0" applyBorder="0" applyAlignment="0" applyProtection="0"/>
    <xf numFmtId="0" fontId="4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40" borderId="77" applyNumberFormat="0" applyFont="0" applyAlignment="0" applyProtection="0"/>
    <xf numFmtId="0" fontId="139" fillId="0" borderId="0"/>
    <xf numFmtId="0" fontId="61" fillId="0" borderId="0" applyNumberFormat="0" applyFill="0" applyBorder="0" applyAlignment="0" applyProtection="0"/>
    <xf numFmtId="0" fontId="4" fillId="41" borderId="0" applyNumberFormat="0" applyBorder="0" applyAlignment="0" applyProtection="0"/>
    <xf numFmtId="0" fontId="4" fillId="24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61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7" fillId="33" borderId="73" applyNumberFormat="0" applyAlignment="0" applyProtection="0"/>
    <xf numFmtId="37" fontId="126" fillId="0" borderId="0" applyFill="0" applyBorder="0" applyAlignment="0" applyProtection="0">
      <alignment vertical="center"/>
    </xf>
    <xf numFmtId="37" fontId="126" fillId="0" borderId="0" applyFill="0" applyBorder="0" applyAlignment="0" applyProtection="0">
      <alignment vertical="center"/>
    </xf>
    <xf numFmtId="0" fontId="137" fillId="33" borderId="73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9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86" fillId="0" borderId="0" applyFont="0" applyFill="0" applyBorder="0" applyAlignment="0" applyProtection="0"/>
    <xf numFmtId="219" fontId="7" fillId="0" borderId="0" applyFont="0" applyFill="0" applyBorder="0" applyAlignment="0" applyProtection="0"/>
    <xf numFmtId="38" fontId="86" fillId="0" borderId="0" applyFill="0" applyBorder="0" applyAlignment="0" applyProtection="0"/>
    <xf numFmtId="194" fontId="7" fillId="0" borderId="0" applyFont="0" applyFill="0" applyBorder="0" applyAlignment="0" applyProtection="0"/>
    <xf numFmtId="38" fontId="86" fillId="0" borderId="0" applyFill="0" applyBorder="0" applyAlignment="0" applyProtection="0"/>
    <xf numFmtId="220" fontId="7" fillId="0" borderId="0" applyFont="0" applyFill="0" applyBorder="0" applyAlignment="0" applyProtection="0"/>
    <xf numFmtId="38" fontId="86" fillId="0" borderId="0" applyFill="0" applyBorder="0" applyAlignment="0" applyProtection="0"/>
    <xf numFmtId="38" fontId="86" fillId="0" borderId="0" applyFill="0" applyBorder="0" applyAlignment="0" applyProtection="0"/>
    <xf numFmtId="290" fontId="7" fillId="0" borderId="0" applyFont="0" applyFill="0" applyBorder="0" applyAlignment="0" applyProtection="0"/>
    <xf numFmtId="0" fontId="150" fillId="0" borderId="0"/>
    <xf numFmtId="291" fontId="7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41" fontId="152" fillId="0" borderId="0" applyFont="0" applyFill="0" applyBorder="0" applyAlignment="0" applyProtection="0"/>
    <xf numFmtId="292" fontId="152" fillId="0" borderId="0" applyFont="0" applyFill="0" applyBorder="0" applyAlignment="0" applyProtection="0"/>
    <xf numFmtId="29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94" fontId="7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154" fillId="0" borderId="0"/>
    <xf numFmtId="295" fontId="7" fillId="0" borderId="0" applyFont="0" applyFill="0" applyBorder="0" applyAlignment="0" applyProtection="0"/>
    <xf numFmtId="266" fontId="108" fillId="0" borderId="0" applyFont="0" applyFill="0" applyBorder="0" applyAlignment="0" applyProtection="0"/>
    <xf numFmtId="266" fontId="108" fillId="0" borderId="0" applyFont="0" applyFill="0" applyBorder="0" applyAlignment="0" applyProtection="0"/>
    <xf numFmtId="266" fontId="108" fillId="0" borderId="0" applyFont="0" applyFill="0" applyBorder="0" applyAlignment="0" applyProtection="0"/>
    <xf numFmtId="266" fontId="108" fillId="0" borderId="0" applyFont="0" applyFill="0" applyBorder="0" applyAlignment="0" applyProtection="0"/>
    <xf numFmtId="266" fontId="108" fillId="0" borderId="0" applyFont="0" applyFill="0" applyBorder="0" applyAlignment="0" applyProtection="0"/>
    <xf numFmtId="266" fontId="108" fillId="0" borderId="0" applyFont="0" applyFill="0" applyBorder="0" applyAlignment="0" applyProtection="0"/>
    <xf numFmtId="266" fontId="108" fillId="0" borderId="0" applyFont="0" applyFill="0" applyBorder="0" applyAlignment="0" applyProtection="0"/>
    <xf numFmtId="191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0" fontId="7" fillId="0" borderId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0" fontId="155" fillId="50" borderId="0"/>
    <xf numFmtId="0" fontId="155" fillId="50" borderId="0"/>
    <xf numFmtId="0" fontId="155" fillId="50" borderId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38" fontId="86" fillId="0" borderId="0" applyFill="0" applyBorder="0" applyAlignment="0" applyProtection="0"/>
    <xf numFmtId="40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155" fillId="50" borderId="0"/>
    <xf numFmtId="0" fontId="155" fillId="50" borderId="0"/>
    <xf numFmtId="0" fontId="155" fillId="50" borderId="0"/>
    <xf numFmtId="0" fontId="155" fillId="50" borderId="0"/>
    <xf numFmtId="0" fontId="66" fillId="50" borderId="0"/>
    <xf numFmtId="0" fontId="155" fillId="50" borderId="0"/>
    <xf numFmtId="0" fontId="155" fillId="50" borderId="0"/>
    <xf numFmtId="0" fontId="85" fillId="0" borderId="0"/>
    <xf numFmtId="21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6" fillId="50" borderId="0"/>
    <xf numFmtId="0" fontId="155" fillId="50" borderId="0"/>
    <xf numFmtId="296" fontId="156" fillId="0" borderId="0" applyFont="0" applyFill="0" applyBorder="0" applyAlignment="0" applyProtection="0"/>
    <xf numFmtId="268" fontId="156" fillId="0" borderId="0" applyFont="0" applyFill="0" applyBorder="0" applyAlignment="0" applyProtection="0"/>
    <xf numFmtId="0" fontId="7" fillId="0" borderId="0"/>
    <xf numFmtId="0" fontId="156" fillId="0" borderId="0"/>
    <xf numFmtId="38" fontId="86" fillId="0" borderId="0" applyFill="0" applyBorder="0" applyAlignment="0" applyProtection="0"/>
    <xf numFmtId="38" fontId="86" fillId="0" borderId="0" applyFill="0" applyBorder="0" applyAlignment="0" applyProtection="0"/>
    <xf numFmtId="0" fontId="85" fillId="0" borderId="0"/>
    <xf numFmtId="0" fontId="7" fillId="0" borderId="0"/>
    <xf numFmtId="266" fontId="7" fillId="0" borderId="0" applyFont="0" applyFill="0" applyBorder="0" applyAlignment="0" applyProtection="0"/>
    <xf numFmtId="0" fontId="157" fillId="67" borderId="0" applyNumberFormat="0" applyBorder="0" applyAlignment="0" applyProtection="0"/>
    <xf numFmtId="0" fontId="157" fillId="67" borderId="0" applyNumberFormat="0" applyBorder="0" applyAlignment="0" applyProtection="0"/>
    <xf numFmtId="0" fontId="157" fillId="67" borderId="0" applyNumberFormat="0" applyBorder="0" applyAlignment="0" applyProtection="0"/>
    <xf numFmtId="0" fontId="157" fillId="67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8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8" fillId="67" borderId="0" applyNumberFormat="0" applyBorder="0" applyAlignment="0" applyProtection="0"/>
    <xf numFmtId="0" fontId="159" fillId="67" borderId="0" applyNumberFormat="0" applyBorder="0" applyAlignment="0" applyProtection="0"/>
    <xf numFmtId="0" fontId="159" fillId="67" borderId="0" applyNumberFormat="0" applyBorder="0" applyAlignment="0" applyProtection="0"/>
    <xf numFmtId="0" fontId="157" fillId="67" borderId="0" applyNumberFormat="0" applyBorder="0" applyAlignment="0" applyProtection="0"/>
    <xf numFmtId="0" fontId="157" fillId="67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70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8" fillId="69" borderId="0" applyNumberFormat="0" applyBorder="0" applyAlignment="0" applyProtection="0"/>
    <xf numFmtId="0" fontId="159" fillId="69" borderId="0" applyNumberFormat="0" applyBorder="0" applyAlignment="0" applyProtection="0"/>
    <xf numFmtId="0" fontId="159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2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8" fillId="71" borderId="0" applyNumberFormat="0" applyBorder="0" applyAlignment="0" applyProtection="0"/>
    <xf numFmtId="0" fontId="159" fillId="71" borderId="0" applyNumberFormat="0" applyBorder="0" applyAlignment="0" applyProtection="0"/>
    <xf numFmtId="0" fontId="159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9" fillId="73" borderId="0" applyNumberFormat="0" applyBorder="0" applyAlignment="0" applyProtection="0"/>
    <xf numFmtId="0" fontId="159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8" fillId="76" borderId="0" applyNumberFormat="0" applyBorder="0" applyAlignment="0" applyProtection="0"/>
    <xf numFmtId="0" fontId="159" fillId="76" borderId="0" applyNumberFormat="0" applyBorder="0" applyAlignment="0" applyProtection="0"/>
    <xf numFmtId="0" fontId="159" fillId="76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7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8" fillId="78" borderId="0" applyNumberFormat="0" applyBorder="0" applyAlignment="0" applyProtection="0"/>
    <xf numFmtId="0" fontId="159" fillId="78" borderId="0" applyNumberFormat="0" applyBorder="0" applyAlignment="0" applyProtection="0"/>
    <xf numFmtId="0" fontId="159" fillId="78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9" fillId="67" borderId="0" applyNumberFormat="0" applyBorder="0" applyAlignment="0" applyProtection="0"/>
    <xf numFmtId="0" fontId="159" fillId="69" borderId="0" applyNumberFormat="0" applyBorder="0" applyAlignment="0" applyProtection="0"/>
    <xf numFmtId="0" fontId="159" fillId="71" borderId="0" applyNumberFormat="0" applyBorder="0" applyAlignment="0" applyProtection="0"/>
    <xf numFmtId="0" fontId="159" fillId="76" borderId="0" applyNumberFormat="0" applyBorder="0" applyAlignment="0" applyProtection="0"/>
    <xf numFmtId="0" fontId="159" fillId="78" borderId="0" applyNumberFormat="0" applyBorder="0" applyAlignment="0" applyProtection="0"/>
    <xf numFmtId="297" fontId="148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48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247" fontId="7" fillId="15" borderId="72" applyNumberFormat="0" applyFill="0" applyBorder="0">
      <alignment vertical="top" wrapText="1"/>
    </xf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206" fontId="160" fillId="0" borderId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9" fillId="80" borderId="0" applyNumberFormat="0" applyBorder="0" applyAlignment="0" applyProtection="0"/>
    <xf numFmtId="0" fontId="159" fillId="80" borderId="0" applyNumberFormat="0" applyBorder="0" applyAlignment="0" applyProtection="0"/>
    <xf numFmtId="0" fontId="157" fillId="2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1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8" fillId="82" borderId="0" applyNumberFormat="0" applyBorder="0" applyAlignment="0" applyProtection="0"/>
    <xf numFmtId="0" fontId="159" fillId="82" borderId="0" applyNumberFormat="0" applyBorder="0" applyAlignment="0" applyProtection="0"/>
    <xf numFmtId="0" fontId="159" fillId="82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4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8" fillId="83" borderId="0" applyNumberFormat="0" applyBorder="0" applyAlignment="0" applyProtection="0"/>
    <xf numFmtId="0" fontId="159" fillId="83" borderId="0" applyNumberFormat="0" applyBorder="0" applyAlignment="0" applyProtection="0"/>
    <xf numFmtId="0" fontId="159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83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9" fillId="73" borderId="0" applyNumberFormat="0" applyBorder="0" applyAlignment="0" applyProtection="0"/>
    <xf numFmtId="0" fontId="159" fillId="73" borderId="0" applyNumberFormat="0" applyBorder="0" applyAlignment="0" applyProtection="0"/>
    <xf numFmtId="0" fontId="157" fillId="25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79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8" fillId="80" borderId="0" applyNumberFormat="0" applyBorder="0" applyAlignment="0" applyProtection="0"/>
    <xf numFmtId="0" fontId="159" fillId="80" borderId="0" applyNumberFormat="0" applyBorder="0" applyAlignment="0" applyProtection="0"/>
    <xf numFmtId="0" fontId="159" fillId="80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5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8" fillId="86" borderId="0" applyNumberFormat="0" applyBorder="0" applyAlignment="0" applyProtection="0"/>
    <xf numFmtId="0" fontId="159" fillId="86" borderId="0" applyNumberFormat="0" applyBorder="0" applyAlignment="0" applyProtection="0"/>
    <xf numFmtId="0" fontId="159" fillId="86" borderId="0" applyNumberFormat="0" applyBorder="0" applyAlignment="0" applyProtection="0"/>
    <xf numFmtId="0" fontId="157" fillId="26" borderId="0" applyNumberFormat="0" applyBorder="0" applyAlignment="0" applyProtection="0"/>
    <xf numFmtId="0" fontId="159" fillId="82" borderId="0" applyNumberFormat="0" applyBorder="0" applyAlignment="0" applyProtection="0"/>
    <xf numFmtId="0" fontId="159" fillId="83" borderId="0" applyNumberFormat="0" applyBorder="0" applyAlignment="0" applyProtection="0"/>
    <xf numFmtId="0" fontId="159" fillId="80" borderId="0" applyNumberFormat="0" applyBorder="0" applyAlignment="0" applyProtection="0"/>
    <xf numFmtId="0" fontId="161" fillId="87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7" borderId="0" applyNumberFormat="0" applyBorder="0" applyAlignment="0" applyProtection="0"/>
    <xf numFmtId="0" fontId="161" fillId="87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7" borderId="0" applyNumberFormat="0" applyBorder="0" applyAlignment="0" applyProtection="0"/>
    <xf numFmtId="0" fontId="161" fillId="87" borderId="0" applyNumberFormat="0" applyBorder="0" applyAlignment="0" applyProtection="0"/>
    <xf numFmtId="0" fontId="161" fillId="87" borderId="0" applyNumberFormat="0" applyBorder="0" applyAlignment="0" applyProtection="0"/>
    <xf numFmtId="0" fontId="161" fillId="82" borderId="0" applyNumberFormat="0" applyBorder="0" applyAlignment="0" applyProtection="0"/>
    <xf numFmtId="0" fontId="162" fillId="81" borderId="0" applyNumberFormat="0" applyBorder="0" applyAlignment="0" applyProtection="0"/>
    <xf numFmtId="0" fontId="162" fillId="81" borderId="0" applyNumberFormat="0" applyBorder="0" applyAlignment="0" applyProtection="0"/>
    <xf numFmtId="0" fontId="162" fillId="81" borderId="0" applyNumberFormat="0" applyBorder="0" applyAlignment="0" applyProtection="0"/>
    <xf numFmtId="0" fontId="162" fillId="81" borderId="0" applyNumberFormat="0" applyBorder="0" applyAlignment="0" applyProtection="0"/>
    <xf numFmtId="0" fontId="162" fillId="81" borderId="0" applyNumberFormat="0" applyBorder="0" applyAlignment="0" applyProtection="0"/>
    <xf numFmtId="0" fontId="162" fillId="82" borderId="0" applyNumberFormat="0" applyBorder="0" applyAlignment="0" applyProtection="0"/>
    <xf numFmtId="0" fontId="161" fillId="82" borderId="0" applyNumberFormat="0" applyBorder="0" applyAlignment="0" applyProtection="0"/>
    <xf numFmtId="0" fontId="162" fillId="81" borderId="0" applyNumberFormat="0" applyBorder="0" applyAlignment="0" applyProtection="0"/>
    <xf numFmtId="0" fontId="162" fillId="81" borderId="0" applyNumberFormat="0" applyBorder="0" applyAlignment="0" applyProtection="0"/>
    <xf numFmtId="0" fontId="162" fillId="81" borderId="0" applyNumberFormat="0" applyBorder="0" applyAlignment="0" applyProtection="0"/>
    <xf numFmtId="0" fontId="162" fillId="81" borderId="0" applyNumberFormat="0" applyBorder="0" applyAlignment="0" applyProtection="0"/>
    <xf numFmtId="0" fontId="162" fillId="81" borderId="0" applyNumberFormat="0" applyBorder="0" applyAlignment="0" applyProtection="0"/>
    <xf numFmtId="0" fontId="162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3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3" borderId="0" applyNumberFormat="0" applyBorder="0" applyAlignment="0" applyProtection="0"/>
    <xf numFmtId="0" fontId="161" fillId="83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9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89" borderId="0" applyNumberFormat="0" applyBorder="0" applyAlignment="0" applyProtection="0"/>
    <xf numFmtId="0" fontId="161" fillId="89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91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1" borderId="0" applyNumberFormat="0" applyBorder="0" applyAlignment="0" applyProtection="0"/>
    <xf numFmtId="0" fontId="161" fillId="91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3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3" borderId="0" applyNumberFormat="0" applyBorder="0" applyAlignment="0" applyProtection="0"/>
    <xf numFmtId="0" fontId="161" fillId="93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87" borderId="0" applyNumberFormat="0" applyBorder="0" applyAlignment="0" applyProtection="0"/>
    <xf numFmtId="0" fontId="161" fillId="82" borderId="0" applyNumberFormat="0" applyBorder="0" applyAlignment="0" applyProtection="0"/>
    <xf numFmtId="0" fontId="161" fillId="83" borderId="0" applyNumberFormat="0" applyBorder="0" applyAlignment="0" applyProtection="0"/>
    <xf numFmtId="0" fontId="161" fillId="89" borderId="0" applyNumberFormat="0" applyBorder="0" applyAlignment="0" applyProtection="0"/>
    <xf numFmtId="0" fontId="161" fillId="91" borderId="0" applyNumberFormat="0" applyBorder="0" applyAlignment="0" applyProtection="0"/>
    <xf numFmtId="0" fontId="161" fillId="93" borderId="0" applyNumberFormat="0" applyBorder="0" applyAlignment="0" applyProtection="0"/>
    <xf numFmtId="38" fontId="86" fillId="0" borderId="0" applyFill="0" applyBorder="0" applyAlignment="0" applyProtection="0"/>
    <xf numFmtId="9" fontId="148" fillId="0" borderId="0"/>
    <xf numFmtId="9" fontId="152" fillId="0" borderId="0"/>
    <xf numFmtId="9" fontId="152" fillId="0" borderId="0"/>
    <xf numFmtId="9" fontId="148" fillId="0" borderId="0"/>
    <xf numFmtId="9" fontId="152" fillId="0" borderId="0"/>
    <xf numFmtId="9" fontId="152" fillId="0" borderId="0"/>
    <xf numFmtId="9" fontId="152" fillId="0" borderId="0"/>
    <xf numFmtId="9" fontId="148" fillId="0" borderId="0"/>
    <xf numFmtId="297" fontId="148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48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297" fontId="152" fillId="0" borderId="0" applyFont="0" applyFill="0" applyBorder="0" applyAlignment="0" applyProtection="0"/>
    <xf numFmtId="0" fontId="72" fillId="0" borderId="4">
      <alignment horizontal="center"/>
    </xf>
    <xf numFmtId="0" fontId="72" fillId="0" borderId="4">
      <alignment horizontal="center"/>
    </xf>
    <xf numFmtId="0" fontId="73" fillId="0" borderId="0"/>
    <xf numFmtId="0" fontId="73" fillId="0" borderId="0"/>
    <xf numFmtId="0" fontId="73" fillId="0" borderId="45" applyFill="0">
      <alignment horizontal="center"/>
      <protection locked="0"/>
    </xf>
    <xf numFmtId="0" fontId="73" fillId="0" borderId="45" applyFill="0">
      <alignment horizontal="center"/>
      <protection locked="0"/>
    </xf>
    <xf numFmtId="0" fontId="72" fillId="0" borderId="0" applyFill="0">
      <alignment horizontal="center"/>
      <protection locked="0"/>
    </xf>
    <xf numFmtId="0" fontId="72" fillId="0" borderId="0" applyFill="0">
      <alignment horizontal="center"/>
      <protection locked="0"/>
    </xf>
    <xf numFmtId="0" fontId="72" fillId="7" borderId="0"/>
    <xf numFmtId="0" fontId="72" fillId="7" borderId="0"/>
    <xf numFmtId="0" fontId="72" fillId="0" borderId="0">
      <protection locked="0"/>
    </xf>
    <xf numFmtId="0" fontId="72" fillId="0" borderId="0">
      <protection locked="0"/>
    </xf>
    <xf numFmtId="298" fontId="7" fillId="0" borderId="0"/>
    <xf numFmtId="299" fontId="7" fillId="0" borderId="0"/>
    <xf numFmtId="0" fontId="73" fillId="51" borderId="0">
      <alignment horizontal="right"/>
    </xf>
    <xf numFmtId="0" fontId="73" fillId="51" borderId="0">
      <alignment horizontal="right"/>
    </xf>
    <xf numFmtId="0" fontId="72" fillId="0" borderId="0"/>
    <xf numFmtId="0" fontId="72" fillId="0" borderId="0"/>
    <xf numFmtId="0" fontId="159" fillId="95" borderId="0" applyNumberFormat="0" applyBorder="0" applyAlignment="0" applyProtection="0"/>
    <xf numFmtId="0" fontId="159" fillId="96" borderId="0" applyNumberFormat="0" applyBorder="0" applyAlignment="0" applyProtection="0"/>
    <xf numFmtId="0" fontId="161" fillId="97" borderId="0" applyNumberFormat="0" applyBorder="0" applyAlignment="0" applyProtection="0"/>
    <xf numFmtId="0" fontId="162" fillId="98" borderId="0" applyNumberFormat="0" applyBorder="0" applyAlignment="0" applyProtection="0"/>
    <xf numFmtId="0" fontId="162" fillId="98" borderId="0" applyNumberFormat="0" applyBorder="0" applyAlignment="0" applyProtection="0"/>
    <xf numFmtId="0" fontId="162" fillId="98" borderId="0" applyNumberFormat="0" applyBorder="0" applyAlignment="0" applyProtection="0"/>
    <xf numFmtId="0" fontId="162" fillId="98" borderId="0" applyNumberFormat="0" applyBorder="0" applyAlignment="0" applyProtection="0"/>
    <xf numFmtId="0" fontId="162" fillId="98" borderId="0" applyNumberFormat="0" applyBorder="0" applyAlignment="0" applyProtection="0"/>
    <xf numFmtId="0" fontId="162" fillId="99" borderId="0" applyNumberFormat="0" applyBorder="0" applyAlignment="0" applyProtection="0"/>
    <xf numFmtId="0" fontId="161" fillId="99" borderId="0" applyNumberFormat="0" applyBorder="0" applyAlignment="0" applyProtection="0"/>
    <xf numFmtId="0" fontId="162" fillId="98" borderId="0" applyNumberFormat="0" applyBorder="0" applyAlignment="0" applyProtection="0"/>
    <xf numFmtId="0" fontId="162" fillId="98" borderId="0" applyNumberFormat="0" applyBorder="0" applyAlignment="0" applyProtection="0"/>
    <xf numFmtId="0" fontId="162" fillId="98" borderId="0" applyNumberFormat="0" applyBorder="0" applyAlignment="0" applyProtection="0"/>
    <xf numFmtId="0" fontId="162" fillId="98" borderId="0" applyNumberFormat="0" applyBorder="0" applyAlignment="0" applyProtection="0"/>
    <xf numFmtId="0" fontId="162" fillId="98" borderId="0" applyNumberFormat="0" applyBorder="0" applyAlignment="0" applyProtection="0"/>
    <xf numFmtId="0" fontId="162" fillId="99" borderId="0" applyNumberFormat="0" applyBorder="0" applyAlignment="0" applyProtection="0"/>
    <xf numFmtId="0" fontId="161" fillId="99" borderId="0" applyNumberFormat="0" applyBorder="0" applyAlignment="0" applyProtection="0"/>
    <xf numFmtId="0" fontId="161" fillId="99" borderId="0" applyNumberFormat="0" applyBorder="0" applyAlignment="0" applyProtection="0"/>
    <xf numFmtId="0" fontId="159" fillId="100" borderId="0" applyNumberFormat="0" applyBorder="0" applyAlignment="0" applyProtection="0"/>
    <xf numFmtId="0" fontId="159" fillId="101" borderId="0" applyNumberFormat="0" applyBorder="0" applyAlignment="0" applyProtection="0"/>
    <xf numFmtId="0" fontId="161" fillId="101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0" fontId="162" fillId="103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0" fontId="162" fillId="103" borderId="0" applyNumberFormat="0" applyBorder="0" applyAlignment="0" applyProtection="0"/>
    <xf numFmtId="0" fontId="161" fillId="103" borderId="0" applyNumberFormat="0" applyBorder="0" applyAlignment="0" applyProtection="0"/>
    <xf numFmtId="0" fontId="161" fillId="103" borderId="0" applyNumberFormat="0" applyBorder="0" applyAlignment="0" applyProtection="0"/>
    <xf numFmtId="0" fontId="159" fillId="104" borderId="0" applyNumberFormat="0" applyBorder="0" applyAlignment="0" applyProtection="0"/>
    <xf numFmtId="0" fontId="159" fillId="105" borderId="0" applyNumberFormat="0" applyBorder="0" applyAlignment="0" applyProtection="0"/>
    <xf numFmtId="0" fontId="161" fillId="105" borderId="0" applyNumberFormat="0" applyBorder="0" applyAlignment="0" applyProtection="0"/>
    <xf numFmtId="0" fontId="161" fillId="106" borderId="0" applyNumberFormat="0" applyBorder="0" applyAlignment="0" applyProtection="0"/>
    <xf numFmtId="0" fontId="162" fillId="107" borderId="0" applyNumberFormat="0" applyBorder="0" applyAlignment="0" applyProtection="0"/>
    <xf numFmtId="0" fontId="162" fillId="107" borderId="0" applyNumberFormat="0" applyBorder="0" applyAlignment="0" applyProtection="0"/>
    <xf numFmtId="0" fontId="162" fillId="107" borderId="0" applyNumberFormat="0" applyBorder="0" applyAlignment="0" applyProtection="0"/>
    <xf numFmtId="0" fontId="162" fillId="107" borderId="0" applyNumberFormat="0" applyBorder="0" applyAlignment="0" applyProtection="0"/>
    <xf numFmtId="0" fontId="162" fillId="107" borderId="0" applyNumberFormat="0" applyBorder="0" applyAlignment="0" applyProtection="0"/>
    <xf numFmtId="0" fontId="162" fillId="106" borderId="0" applyNumberFormat="0" applyBorder="0" applyAlignment="0" applyProtection="0"/>
    <xf numFmtId="0" fontId="161" fillId="106" borderId="0" applyNumberFormat="0" applyBorder="0" applyAlignment="0" applyProtection="0"/>
    <xf numFmtId="0" fontId="162" fillId="107" borderId="0" applyNumberFormat="0" applyBorder="0" applyAlignment="0" applyProtection="0"/>
    <xf numFmtId="0" fontId="162" fillId="107" borderId="0" applyNumberFormat="0" applyBorder="0" applyAlignment="0" applyProtection="0"/>
    <xf numFmtId="0" fontId="162" fillId="107" borderId="0" applyNumberFormat="0" applyBorder="0" applyAlignment="0" applyProtection="0"/>
    <xf numFmtId="0" fontId="162" fillId="107" borderId="0" applyNumberFormat="0" applyBorder="0" applyAlignment="0" applyProtection="0"/>
    <xf numFmtId="0" fontId="162" fillId="107" borderId="0" applyNumberFormat="0" applyBorder="0" applyAlignment="0" applyProtection="0"/>
    <xf numFmtId="0" fontId="162" fillId="106" borderId="0" applyNumberFormat="0" applyBorder="0" applyAlignment="0" applyProtection="0"/>
    <xf numFmtId="0" fontId="161" fillId="106" borderId="0" applyNumberFormat="0" applyBorder="0" applyAlignment="0" applyProtection="0"/>
    <xf numFmtId="0" fontId="161" fillId="106" borderId="0" applyNumberFormat="0" applyBorder="0" applyAlignment="0" applyProtection="0"/>
    <xf numFmtId="0" fontId="159" fillId="108" borderId="0" applyNumberFormat="0" applyBorder="0" applyAlignment="0" applyProtection="0"/>
    <xf numFmtId="0" fontId="159" fillId="108" borderId="0" applyNumberFormat="0" applyBorder="0" applyAlignment="0" applyProtection="0"/>
    <xf numFmtId="0" fontId="161" fillId="109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89" borderId="0" applyNumberFormat="0" applyBorder="0" applyAlignment="0" applyProtection="0"/>
    <xf numFmtId="0" fontId="161" fillId="89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89" borderId="0" applyNumberFormat="0" applyBorder="0" applyAlignment="0" applyProtection="0"/>
    <xf numFmtId="0" fontId="161" fillId="89" borderId="0" applyNumberFormat="0" applyBorder="0" applyAlignment="0" applyProtection="0"/>
    <xf numFmtId="0" fontId="161" fillId="89" borderId="0" applyNumberFormat="0" applyBorder="0" applyAlignment="0" applyProtection="0"/>
    <xf numFmtId="0" fontId="159" fillId="110" borderId="0" applyNumberFormat="0" applyBorder="0" applyAlignment="0" applyProtection="0"/>
    <xf numFmtId="0" fontId="159" fillId="96" borderId="0" applyNumberFormat="0" applyBorder="0" applyAlignment="0" applyProtection="0"/>
    <xf numFmtId="0" fontId="161" fillId="111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1" borderId="0" applyNumberFormat="0" applyBorder="0" applyAlignment="0" applyProtection="0"/>
    <xf numFmtId="0" fontId="161" fillId="91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1" borderId="0" applyNumberFormat="0" applyBorder="0" applyAlignment="0" applyProtection="0"/>
    <xf numFmtId="0" fontId="161" fillId="91" borderId="0" applyNumberFormat="0" applyBorder="0" applyAlignment="0" applyProtection="0"/>
    <xf numFmtId="0" fontId="161" fillId="91" borderId="0" applyNumberFormat="0" applyBorder="0" applyAlignment="0" applyProtection="0"/>
    <xf numFmtId="0" fontId="159" fillId="112" borderId="0" applyNumberFormat="0" applyBorder="0" applyAlignment="0" applyProtection="0"/>
    <xf numFmtId="0" fontId="159" fillId="113" borderId="0" applyNumberFormat="0" applyBorder="0" applyAlignment="0" applyProtection="0"/>
    <xf numFmtId="0" fontId="161" fillId="114" borderId="0" applyNumberFormat="0" applyBorder="0" applyAlignment="0" applyProtection="0"/>
    <xf numFmtId="0" fontId="162" fillId="115" borderId="0" applyNumberFormat="0" applyBorder="0" applyAlignment="0" applyProtection="0"/>
    <xf numFmtId="0" fontId="162" fillId="115" borderId="0" applyNumberFormat="0" applyBorder="0" applyAlignment="0" applyProtection="0"/>
    <xf numFmtId="0" fontId="162" fillId="115" borderId="0" applyNumberFormat="0" applyBorder="0" applyAlignment="0" applyProtection="0"/>
    <xf numFmtId="0" fontId="162" fillId="115" borderId="0" applyNumberFormat="0" applyBorder="0" applyAlignment="0" applyProtection="0"/>
    <xf numFmtId="0" fontId="162" fillId="115" borderId="0" applyNumberFormat="0" applyBorder="0" applyAlignment="0" applyProtection="0"/>
    <xf numFmtId="0" fontId="162" fillId="116" borderId="0" applyNumberFormat="0" applyBorder="0" applyAlignment="0" applyProtection="0"/>
    <xf numFmtId="0" fontId="161" fillId="116" borderId="0" applyNumberFormat="0" applyBorder="0" applyAlignment="0" applyProtection="0"/>
    <xf numFmtId="0" fontId="162" fillId="115" borderId="0" applyNumberFormat="0" applyBorder="0" applyAlignment="0" applyProtection="0"/>
    <xf numFmtId="0" fontId="162" fillId="115" borderId="0" applyNumberFormat="0" applyBorder="0" applyAlignment="0" applyProtection="0"/>
    <xf numFmtId="0" fontId="162" fillId="115" borderId="0" applyNumberFormat="0" applyBorder="0" applyAlignment="0" applyProtection="0"/>
    <xf numFmtId="0" fontId="162" fillId="115" borderId="0" applyNumberFormat="0" applyBorder="0" applyAlignment="0" applyProtection="0"/>
    <xf numFmtId="0" fontId="162" fillId="115" borderId="0" applyNumberFormat="0" applyBorder="0" applyAlignment="0" applyProtection="0"/>
    <xf numFmtId="0" fontId="162" fillId="116" borderId="0" applyNumberFormat="0" applyBorder="0" applyAlignment="0" applyProtection="0"/>
    <xf numFmtId="0" fontId="161" fillId="116" borderId="0" applyNumberFormat="0" applyBorder="0" applyAlignment="0" applyProtection="0"/>
    <xf numFmtId="0" fontId="161" fillId="116" borderId="0" applyNumberFormat="0" applyBorder="0" applyAlignment="0" applyProtection="0"/>
    <xf numFmtId="300" fontId="70" fillId="0" borderId="0" applyFont="0" applyFill="0" applyBorder="0" applyAlignment="0" applyProtection="0"/>
    <xf numFmtId="30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192" fontId="70" fillId="0" borderId="0"/>
    <xf numFmtId="192" fontId="70" fillId="0" borderId="0"/>
    <xf numFmtId="192" fontId="70" fillId="0" borderId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3" fillId="69" borderId="0" applyNumberFormat="0" applyBorder="0" applyAlignment="0" applyProtection="0"/>
    <xf numFmtId="0" fontId="164" fillId="69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163" fillId="69" borderId="0" applyNumberFormat="0" applyBorder="0" applyAlignment="0" applyProtection="0"/>
    <xf numFmtId="0" fontId="164" fillId="69" borderId="0" applyNumberFormat="0" applyBorder="0" applyAlignment="0" applyProtection="0"/>
    <xf numFmtId="0" fontId="164" fillId="69" borderId="0" applyNumberFormat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08" fontId="167" fillId="117" borderId="79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68" fillId="118" borderId="88" applyNumberFormat="0" applyAlignment="0" applyProtection="0"/>
    <xf numFmtId="0" fontId="168" fillId="118" borderId="88" applyNumberFormat="0" applyAlignment="0" applyProtection="0"/>
    <xf numFmtId="0" fontId="168" fillId="118" borderId="88" applyNumberFormat="0" applyAlignment="0" applyProtection="0"/>
    <xf numFmtId="0" fontId="168" fillId="118" borderId="88" applyNumberFormat="0" applyAlignment="0" applyProtection="0"/>
    <xf numFmtId="0" fontId="168" fillId="118" borderId="88" applyNumberFormat="0" applyAlignment="0" applyProtection="0"/>
    <xf numFmtId="0" fontId="168" fillId="119" borderId="88" applyNumberFormat="0" applyAlignment="0" applyProtection="0"/>
    <xf numFmtId="0" fontId="169" fillId="119" borderId="88" applyNumberFormat="0" applyAlignment="0" applyProtection="0"/>
    <xf numFmtId="0" fontId="168" fillId="118" borderId="88" applyNumberFormat="0" applyAlignment="0" applyProtection="0"/>
    <xf numFmtId="0" fontId="168" fillId="118" borderId="88" applyNumberFormat="0" applyAlignment="0" applyProtection="0"/>
    <xf numFmtId="0" fontId="168" fillId="118" borderId="88" applyNumberFormat="0" applyAlignment="0" applyProtection="0"/>
    <xf numFmtId="0" fontId="168" fillId="118" borderId="88" applyNumberFormat="0" applyAlignment="0" applyProtection="0"/>
    <xf numFmtId="0" fontId="168" fillId="118" borderId="88" applyNumberFormat="0" applyAlignment="0" applyProtection="0"/>
    <xf numFmtId="0" fontId="168" fillId="119" borderId="88" applyNumberFormat="0" applyAlignment="0" applyProtection="0"/>
    <xf numFmtId="0" fontId="169" fillId="119" borderId="88" applyNumberFormat="0" applyAlignment="0" applyProtection="0"/>
    <xf numFmtId="0" fontId="169" fillId="119" borderId="88" applyNumberFormat="0" applyAlignment="0" applyProtection="0"/>
    <xf numFmtId="0" fontId="170" fillId="120" borderId="89" applyNumberFormat="0" applyAlignment="0" applyProtection="0"/>
    <xf numFmtId="0" fontId="171" fillId="121" borderId="89" applyNumberFormat="0" applyAlignment="0" applyProtection="0"/>
    <xf numFmtId="0" fontId="171" fillId="121" borderId="89" applyNumberFormat="0" applyAlignment="0" applyProtection="0"/>
    <xf numFmtId="0" fontId="171" fillId="121" borderId="89" applyNumberFormat="0" applyAlignment="0" applyProtection="0"/>
    <xf numFmtId="0" fontId="171" fillId="121" borderId="89" applyNumberFormat="0" applyAlignment="0" applyProtection="0"/>
    <xf numFmtId="0" fontId="171" fillId="121" borderId="89" applyNumberFormat="0" applyAlignment="0" applyProtection="0"/>
    <xf numFmtId="0" fontId="171" fillId="120" borderId="89" applyNumberFormat="0" applyAlignment="0" applyProtection="0"/>
    <xf numFmtId="0" fontId="170" fillId="120" borderId="89" applyNumberFormat="0" applyAlignment="0" applyProtection="0"/>
    <xf numFmtId="0" fontId="171" fillId="121" borderId="89" applyNumberFormat="0" applyAlignment="0" applyProtection="0"/>
    <xf numFmtId="0" fontId="171" fillId="121" borderId="89" applyNumberFormat="0" applyAlignment="0" applyProtection="0"/>
    <xf numFmtId="0" fontId="171" fillId="121" borderId="89" applyNumberFormat="0" applyAlignment="0" applyProtection="0"/>
    <xf numFmtId="0" fontId="171" fillId="121" borderId="89" applyNumberFormat="0" applyAlignment="0" applyProtection="0"/>
    <xf numFmtId="0" fontId="171" fillId="121" borderId="89" applyNumberFormat="0" applyAlignment="0" applyProtection="0"/>
    <xf numFmtId="0" fontId="171" fillId="120" borderId="89" applyNumberFormat="0" applyAlignment="0" applyProtection="0"/>
    <xf numFmtId="0" fontId="170" fillId="120" borderId="89" applyNumberFormat="0" applyAlignment="0" applyProtection="0"/>
    <xf numFmtId="0" fontId="170" fillId="120" borderId="8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2" fontId="172" fillId="0" borderId="0" applyFill="0" applyBorder="0" applyAlignment="0" applyProtection="0"/>
    <xf numFmtId="40" fontId="172" fillId="0" borderId="0" applyFill="0" applyBorder="0" applyAlignment="0" applyProtection="0"/>
    <xf numFmtId="303" fontId="21" fillId="122" borderId="0" applyFill="0" applyBorder="0" applyAlignment="0">
      <alignment vertical="top"/>
    </xf>
    <xf numFmtId="304" fontId="21" fillId="0" borderId="0" applyFill="0" applyBorder="0" applyAlignment="0" applyProtection="0"/>
    <xf numFmtId="192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174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204" fontId="174" fillId="0" borderId="0" applyFill="0" applyBorder="0" applyAlignment="0" applyProtection="0"/>
    <xf numFmtId="192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204" fontId="174" fillId="0" borderId="0" applyFill="0" applyBorder="0" applyAlignment="0" applyProtection="0"/>
    <xf numFmtId="43" fontId="17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174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74" fillId="0" borderId="0" applyFill="0" applyBorder="0" applyAlignment="0" applyProtection="0"/>
    <xf numFmtId="204" fontId="174" fillId="0" borderId="0" applyFill="0" applyBorder="0" applyAlignment="0" applyProtection="0"/>
    <xf numFmtId="190" fontId="173" fillId="0" borderId="0" applyFont="0" applyFill="0" applyBorder="0" applyAlignment="0" applyProtection="0"/>
    <xf numFmtId="306" fontId="7" fillId="0" borderId="0" applyFont="0" applyFill="0" applyBorder="0" applyAlignment="0" applyProtection="0"/>
    <xf numFmtId="195" fontId="174" fillId="0" borderId="0" applyFill="0" applyBorder="0" applyAlignment="0" applyProtection="0"/>
    <xf numFmtId="204" fontId="174" fillId="0" borderId="0" applyFill="0" applyBorder="0" applyAlignment="0" applyProtection="0"/>
    <xf numFmtId="194" fontId="7" fillId="0" borderId="0" applyNumberFormat="0" applyFill="0" applyBorder="0" applyAlignment="0" applyProtection="0"/>
    <xf numFmtId="195" fontId="174" fillId="0" borderId="0" applyFill="0" applyBorder="0" applyAlignment="0" applyProtection="0"/>
    <xf numFmtId="194" fontId="162" fillId="0" borderId="0" applyFont="0" applyFill="0" applyBorder="0" applyAlignment="0" applyProtection="0"/>
    <xf numFmtId="214" fontId="159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5" fontId="174" fillId="0" borderId="0" applyFill="0" applyBorder="0" applyAlignment="0" applyProtection="0"/>
    <xf numFmtId="30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8" fontId="158" fillId="0" borderId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308" fontId="158" fillId="0" borderId="0" applyFill="0" applyBorder="0" applyAlignment="0" applyProtection="0"/>
    <xf numFmtId="194" fontId="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174" fillId="0" borderId="0" applyFill="0" applyBorder="0" applyAlignment="0" applyProtection="0"/>
    <xf numFmtId="43" fontId="7" fillId="0" borderId="0" applyFont="0" applyFill="0" applyBorder="0" applyAlignment="0" applyProtection="0"/>
    <xf numFmtId="195" fontId="174" fillId="0" borderId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74" fillId="0" borderId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174" fillId="0" borderId="0" applyFill="0" applyBorder="0" applyAlignment="0" applyProtection="0"/>
    <xf numFmtId="191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07" fontId="15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174" fillId="0" borderId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5" fontId="174" fillId="0" borderId="0" applyFill="0" applyBorder="0" applyAlignment="0" applyProtection="0"/>
    <xf numFmtId="43" fontId="158" fillId="0" borderId="0" applyFont="0" applyFill="0" applyBorder="0" applyAlignment="0" applyProtection="0"/>
    <xf numFmtId="195" fontId="174" fillId="0" borderId="0" applyFill="0" applyBorder="0" applyAlignment="0" applyProtection="0"/>
    <xf numFmtId="191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1" fillId="0" borderId="0" applyFont="0" applyFill="0" applyBorder="0" applyAlignment="0" applyProtection="0"/>
    <xf numFmtId="218" fontId="17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18" fontId="17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18" fontId="17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8" fontId="158" fillId="0" borderId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8" fontId="158" fillId="0" borderId="0" applyFill="0" applyBorder="0" applyAlignment="0" applyProtection="0"/>
    <xf numFmtId="43" fontId="27" fillId="0" borderId="0" applyFont="0" applyFill="0" applyBorder="0" applyAlignment="0" applyProtection="0"/>
    <xf numFmtId="308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8" fontId="17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7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17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6" fontId="17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07" fontId="174" fillId="0" borderId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308" fontId="17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10" fontId="174" fillId="0" borderId="0" applyFill="0" applyBorder="0" applyAlignment="0" applyProtection="0"/>
    <xf numFmtId="194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7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3" fontId="1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309" fontId="7" fillId="0" borderId="0" applyFont="0" applyFill="0" applyBorder="0" applyAlignment="0" applyProtection="0"/>
    <xf numFmtId="194" fontId="17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31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12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313" fontId="7" fillId="0" borderId="0" applyFill="0" applyBorder="0" applyAlignment="0" applyProtection="0"/>
    <xf numFmtId="313" fontId="7" fillId="0" borderId="0" applyFill="0" applyBorder="0" applyAlignment="0" applyProtection="0"/>
    <xf numFmtId="313" fontId="7" fillId="0" borderId="0" applyFill="0" applyBorder="0" applyAlignment="0" applyProtection="0"/>
    <xf numFmtId="313" fontId="7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9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7" fillId="0" borderId="0"/>
    <xf numFmtId="211" fontId="108" fillId="0" borderId="0"/>
    <xf numFmtId="211" fontId="108" fillId="0" borderId="0"/>
    <xf numFmtId="189" fontId="7" fillId="0" borderId="0"/>
    <xf numFmtId="309" fontId="152" fillId="0" borderId="0"/>
    <xf numFmtId="309" fontId="148" fillId="0" borderId="0"/>
    <xf numFmtId="309" fontId="152" fillId="0" borderId="0"/>
    <xf numFmtId="309" fontId="152" fillId="0" borderId="0"/>
    <xf numFmtId="309" fontId="152" fillId="0" borderId="0"/>
    <xf numFmtId="315" fontId="148" fillId="0" borderId="0"/>
    <xf numFmtId="0" fontId="178" fillId="0" borderId="0">
      <alignment horizontal="left"/>
    </xf>
    <xf numFmtId="0" fontId="179" fillId="0" borderId="0"/>
    <xf numFmtId="0" fontId="180" fillId="0" borderId="0">
      <alignment horizontal="left"/>
    </xf>
    <xf numFmtId="277" fontId="181" fillId="0" borderId="4"/>
    <xf numFmtId="316" fontId="21" fillId="122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79">
      <alignment horizontal="right"/>
    </xf>
    <xf numFmtId="4" fontId="7" fillId="0" borderId="79">
      <alignment horizontal="right"/>
    </xf>
    <xf numFmtId="4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17" fontId="108" fillId="0" borderId="0"/>
    <xf numFmtId="317" fontId="108" fillId="0" borderId="0"/>
    <xf numFmtId="317" fontId="108" fillId="0" borderId="0"/>
    <xf numFmtId="318" fontId="152" fillId="0" borderId="0"/>
    <xf numFmtId="318" fontId="148" fillId="0" borderId="0"/>
    <xf numFmtId="318" fontId="152" fillId="0" borderId="0"/>
    <xf numFmtId="318" fontId="152" fillId="0" borderId="0"/>
    <xf numFmtId="318" fontId="152" fillId="0" borderId="0"/>
    <xf numFmtId="319" fontId="148" fillId="0" borderId="0"/>
    <xf numFmtId="320" fontId="7" fillId="0" borderId="0"/>
    <xf numFmtId="37" fontId="85" fillId="0" borderId="0"/>
    <xf numFmtId="37" fontId="85" fillId="0" borderId="0"/>
    <xf numFmtId="37" fontId="7" fillId="0" borderId="0"/>
    <xf numFmtId="37" fontId="7" fillId="0" borderId="0"/>
    <xf numFmtId="37" fontId="85" fillId="0" borderId="0"/>
    <xf numFmtId="37" fontId="7" fillId="0" borderId="0"/>
    <xf numFmtId="254" fontId="7" fillId="15" borderId="0" applyFont="0" applyBorder="0"/>
    <xf numFmtId="255" fontId="7" fillId="15" borderId="0" applyFont="0" applyBorder="0"/>
    <xf numFmtId="0" fontId="10" fillId="15" borderId="0" applyNumberFormat="0" applyFont="0" applyFill="0" applyBorder="0" applyProtection="0">
      <alignment horizontal="left"/>
    </xf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256" fontId="70" fillId="0" borderId="0">
      <protection locked="0"/>
    </xf>
    <xf numFmtId="0" fontId="183" fillId="50" borderId="79"/>
    <xf numFmtId="3" fontId="184" fillId="0" borderId="87" applyFill="0" applyBorder="0" applyProtection="0">
      <alignment horizontal="center" vertical="center"/>
    </xf>
    <xf numFmtId="306" fontId="108" fillId="0" borderId="0"/>
    <xf numFmtId="306" fontId="108" fillId="0" borderId="0"/>
    <xf numFmtId="306" fontId="108" fillId="0" borderId="0"/>
    <xf numFmtId="207" fontId="152" fillId="0" borderId="0"/>
    <xf numFmtId="207" fontId="148" fillId="0" borderId="0"/>
    <xf numFmtId="207" fontId="152" fillId="0" borderId="0"/>
    <xf numFmtId="207" fontId="152" fillId="0" borderId="0"/>
    <xf numFmtId="207" fontId="152" fillId="0" borderId="0"/>
    <xf numFmtId="207" fontId="148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190" fontId="7" fillId="0" borderId="0" applyFill="0" applyBorder="0" applyAlignment="0" applyProtection="0"/>
    <xf numFmtId="0" fontId="183" fillId="50" borderId="79"/>
    <xf numFmtId="0" fontId="183" fillId="50" borderId="79"/>
    <xf numFmtId="0" fontId="185" fillId="123" borderId="0" applyNumberFormat="0" applyBorder="0" applyAlignment="0" applyProtection="0"/>
    <xf numFmtId="0" fontId="185" fillId="124" borderId="0" applyNumberFormat="0" applyBorder="0" applyAlignment="0" applyProtection="0"/>
    <xf numFmtId="0" fontId="185" fillId="125" borderId="0" applyNumberFormat="0" applyBorder="0" applyAlignment="0" applyProtection="0"/>
    <xf numFmtId="40" fontId="86" fillId="0" borderId="0" applyFont="0" applyFill="0" applyBorder="0" applyAlignment="0" applyProtection="0"/>
    <xf numFmtId="0" fontId="75" fillId="0" borderId="0"/>
    <xf numFmtId="0" fontId="186" fillId="126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21" fontId="152" fillId="0" borderId="0" applyFont="0" applyFill="0" applyBorder="0" applyAlignment="0" applyProtection="0"/>
    <xf numFmtId="321" fontId="152" fillId="0" borderId="0" applyFont="0" applyFill="0" applyBorder="0" applyAlignment="0" applyProtection="0"/>
    <xf numFmtId="321" fontId="148" fillId="0" borderId="0" applyFont="0" applyFill="0" applyBorder="0" applyAlignment="0" applyProtection="0"/>
    <xf numFmtId="321" fontId="152" fillId="0" borderId="0" applyFont="0" applyFill="0" applyBorder="0" applyAlignment="0" applyProtection="0"/>
    <xf numFmtId="321" fontId="152" fillId="0" borderId="0" applyFont="0" applyFill="0" applyBorder="0" applyAlignment="0" applyProtection="0"/>
    <xf numFmtId="321" fontId="152" fillId="0" borderId="0" applyFont="0" applyFill="0" applyBorder="0" applyAlignment="0" applyProtection="0"/>
    <xf numFmtId="0" fontId="162" fillId="115" borderId="0" applyNumberFormat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0" fontId="189" fillId="0" borderId="0">
      <alignment horizontal="left"/>
    </xf>
    <xf numFmtId="0" fontId="190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2" fillId="50" borderId="90"/>
    <xf numFmtId="0" fontId="192" fillId="50" borderId="79"/>
    <xf numFmtId="322" fontId="42" fillId="0" borderId="0">
      <alignment horizontal="right"/>
    </xf>
    <xf numFmtId="0" fontId="192" fillId="127" borderId="79"/>
    <xf numFmtId="0" fontId="193" fillId="8" borderId="32" applyBorder="0">
      <alignment horizontal="center"/>
    </xf>
    <xf numFmtId="0" fontId="194" fillId="71" borderId="0" applyNumberFormat="0" applyBorder="0" applyAlignment="0" applyProtection="0"/>
    <xf numFmtId="0" fontId="195" fillId="72" borderId="0" applyNumberFormat="0" applyBorder="0" applyAlignment="0" applyProtection="0"/>
    <xf numFmtId="0" fontId="195" fillId="72" borderId="0" applyNumberFormat="0" applyBorder="0" applyAlignment="0" applyProtection="0"/>
    <xf numFmtId="0" fontId="195" fillId="72" borderId="0" applyNumberFormat="0" applyBorder="0" applyAlignment="0" applyProtection="0"/>
    <xf numFmtId="0" fontId="195" fillId="72" borderId="0" applyNumberFormat="0" applyBorder="0" applyAlignment="0" applyProtection="0"/>
    <xf numFmtId="0" fontId="195" fillId="72" borderId="0" applyNumberFormat="0" applyBorder="0" applyAlignment="0" applyProtection="0"/>
    <xf numFmtId="0" fontId="195" fillId="71" borderId="0" applyNumberFormat="0" applyBorder="0" applyAlignment="0" applyProtection="0"/>
    <xf numFmtId="0" fontId="194" fillId="71" borderId="0" applyNumberFormat="0" applyBorder="0" applyAlignment="0" applyProtection="0"/>
    <xf numFmtId="0" fontId="195" fillId="72" borderId="0" applyNumberFormat="0" applyBorder="0" applyAlignment="0" applyProtection="0"/>
    <xf numFmtId="0" fontId="195" fillId="72" borderId="0" applyNumberFormat="0" applyBorder="0" applyAlignment="0" applyProtection="0"/>
    <xf numFmtId="0" fontId="195" fillId="72" borderId="0" applyNumberFormat="0" applyBorder="0" applyAlignment="0" applyProtection="0"/>
    <xf numFmtId="0" fontId="195" fillId="72" borderId="0" applyNumberFormat="0" applyBorder="0" applyAlignment="0" applyProtection="0"/>
    <xf numFmtId="0" fontId="195" fillId="72" borderId="0" applyNumberFormat="0" applyBorder="0" applyAlignment="0" applyProtection="0"/>
    <xf numFmtId="0" fontId="195" fillId="71" borderId="0" applyNumberFormat="0" applyBorder="0" applyAlignment="0" applyProtection="0"/>
    <xf numFmtId="0" fontId="194" fillId="71" borderId="0" applyNumberFormat="0" applyBorder="0" applyAlignment="0" applyProtection="0"/>
    <xf numFmtId="0" fontId="194" fillId="71" borderId="0" applyNumberFormat="0" applyBorder="0" applyAlignment="0" applyProtection="0"/>
    <xf numFmtId="38" fontId="14" fillId="15" borderId="0" applyNumberFormat="0" applyBorder="0" applyAlignment="0" applyProtection="0"/>
    <xf numFmtId="38" fontId="24" fillId="15" borderId="0" applyNumberFormat="0" applyBorder="0" applyAlignment="0" applyProtection="0"/>
    <xf numFmtId="38" fontId="24" fillId="15" borderId="0" applyNumberFormat="0" applyBorder="0" applyAlignment="0" applyProtection="0"/>
    <xf numFmtId="0" fontId="96" fillId="117" borderId="91"/>
    <xf numFmtId="0" fontId="196" fillId="0" borderId="0">
      <alignment horizontal="left"/>
    </xf>
    <xf numFmtId="0" fontId="196" fillId="0" borderId="0">
      <alignment horizontal="left"/>
    </xf>
    <xf numFmtId="0" fontId="197" fillId="0" borderId="54" applyNumberFormat="0" applyAlignment="0" applyProtection="0">
      <alignment horizontal="left" vertical="center"/>
    </xf>
    <xf numFmtId="0" fontId="197" fillId="0" borderId="92" applyNumberFormat="0" applyAlignment="0" applyProtection="0"/>
    <xf numFmtId="0" fontId="197" fillId="0" borderId="54" applyNumberFormat="0" applyAlignment="0" applyProtection="0">
      <alignment horizontal="left" vertical="center"/>
    </xf>
    <xf numFmtId="0" fontId="197" fillId="0" borderId="54" applyNumberFormat="0" applyAlignment="0" applyProtection="0">
      <alignment horizontal="left" vertical="center"/>
    </xf>
    <xf numFmtId="0" fontId="197" fillId="0" borderId="54" applyNumberFormat="0" applyAlignment="0" applyProtection="0">
      <alignment horizontal="left" vertical="center"/>
    </xf>
    <xf numFmtId="0" fontId="197" fillId="0" borderId="54" applyNumberFormat="0" applyAlignment="0" applyProtection="0">
      <alignment horizontal="left" vertical="center"/>
    </xf>
    <xf numFmtId="0" fontId="197" fillId="0" borderId="54" applyNumberFormat="0" applyAlignment="0" applyProtection="0">
      <alignment horizontal="left" vertical="center"/>
    </xf>
    <xf numFmtId="0" fontId="197" fillId="0" borderId="54" applyNumberFormat="0" applyAlignment="0" applyProtection="0">
      <alignment horizontal="left" vertical="center"/>
    </xf>
    <xf numFmtId="0" fontId="197" fillId="0" borderId="54" applyNumberFormat="0" applyAlignment="0" applyProtection="0">
      <alignment horizontal="left" vertical="center"/>
    </xf>
    <xf numFmtId="0" fontId="197" fillId="0" borderId="92" applyNumberFormat="0" applyAlignment="0" applyProtection="0"/>
    <xf numFmtId="0" fontId="197" fillId="0" borderId="54" applyNumberFormat="0" applyAlignment="0" applyProtection="0">
      <alignment horizontal="left" vertical="center"/>
    </xf>
    <xf numFmtId="0" fontId="197" fillId="0" borderId="54" applyNumberFormat="0" applyAlignment="0" applyProtection="0">
      <alignment horizontal="left" vertical="center"/>
    </xf>
    <xf numFmtId="0" fontId="197" fillId="0" borderId="54" applyNumberFormat="0" applyAlignment="0" applyProtection="0">
      <alignment horizontal="left" vertical="center"/>
    </xf>
    <xf numFmtId="0" fontId="197" fillId="0" borderId="92" applyNumberFormat="0" applyAlignment="0" applyProtection="0"/>
    <xf numFmtId="0" fontId="197" fillId="0" borderId="92" applyNumberFormat="0" applyAlignment="0" applyProtection="0"/>
    <xf numFmtId="0" fontId="197" fillId="0" borderId="92" applyNumberFormat="0" applyAlignment="0" applyProtection="0"/>
    <xf numFmtId="0" fontId="197" fillId="0" borderId="92" applyNumberFormat="0" applyAlignment="0" applyProtection="0"/>
    <xf numFmtId="0" fontId="197" fillId="0" borderId="17">
      <alignment horizontal="left" vertical="center"/>
    </xf>
    <xf numFmtId="0" fontId="197" fillId="0" borderId="93">
      <alignment horizontal="left" vertical="center"/>
    </xf>
    <xf numFmtId="0" fontId="197" fillId="0" borderId="17">
      <alignment horizontal="left" vertical="center"/>
    </xf>
    <xf numFmtId="0" fontId="197" fillId="0" borderId="17">
      <alignment horizontal="left" vertical="center"/>
    </xf>
    <xf numFmtId="0" fontId="197" fillId="0" borderId="17">
      <alignment horizontal="left" vertical="center"/>
    </xf>
    <xf numFmtId="0" fontId="197" fillId="0" borderId="17">
      <alignment horizontal="left" vertical="center"/>
    </xf>
    <xf numFmtId="0" fontId="197" fillId="0" borderId="17">
      <alignment horizontal="left" vertical="center"/>
    </xf>
    <xf numFmtId="0" fontId="197" fillId="0" borderId="17">
      <alignment horizontal="left" vertical="center"/>
    </xf>
    <xf numFmtId="0" fontId="197" fillId="0" borderId="17">
      <alignment horizontal="left" vertical="center"/>
    </xf>
    <xf numFmtId="0" fontId="197" fillId="0" borderId="93">
      <alignment horizontal="left" vertical="center"/>
    </xf>
    <xf numFmtId="0" fontId="197" fillId="0" borderId="17">
      <alignment horizontal="left" vertical="center"/>
    </xf>
    <xf numFmtId="0" fontId="197" fillId="0" borderId="17">
      <alignment horizontal="left" vertical="center"/>
    </xf>
    <xf numFmtId="0" fontId="197" fillId="0" borderId="17">
      <alignment horizontal="left" vertical="center"/>
    </xf>
    <xf numFmtId="0" fontId="197" fillId="0" borderId="93">
      <alignment horizontal="left" vertical="center"/>
    </xf>
    <xf numFmtId="0" fontId="197" fillId="0" borderId="93">
      <alignment horizontal="left" vertical="center"/>
    </xf>
    <xf numFmtId="0" fontId="197" fillId="0" borderId="93">
      <alignment horizontal="left" vertical="center"/>
    </xf>
    <xf numFmtId="0" fontId="197" fillId="0" borderId="93">
      <alignment horizontal="left" vertical="center"/>
    </xf>
    <xf numFmtId="0" fontId="10" fillId="5" borderId="59">
      <alignment vertical="center" wrapText="1"/>
    </xf>
    <xf numFmtId="0" fontId="198" fillId="0" borderId="94" applyNumberFormat="0" applyFill="0" applyAlignment="0" applyProtection="0"/>
    <xf numFmtId="0" fontId="198" fillId="0" borderId="94" applyNumberFormat="0" applyFill="0" applyAlignment="0" applyProtection="0"/>
    <xf numFmtId="0" fontId="199" fillId="0" borderId="94" applyNumberFormat="0" applyFill="0" applyAlignment="0" applyProtection="0"/>
    <xf numFmtId="0" fontId="199" fillId="0" borderId="94" applyNumberFormat="0" applyFill="0" applyAlignment="0" applyProtection="0"/>
    <xf numFmtId="0" fontId="200" fillId="0" borderId="0">
      <alignment horizontal="left"/>
    </xf>
    <xf numFmtId="0" fontId="201" fillId="0" borderId="27">
      <alignment horizontal="left" vertical="top"/>
    </xf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4" fillId="0" borderId="0">
      <alignment horizontal="left"/>
    </xf>
    <xf numFmtId="0" fontId="72" fillId="0" borderId="0">
      <alignment horizontal="left"/>
    </xf>
    <xf numFmtId="0" fontId="205" fillId="0" borderId="27">
      <alignment horizontal="left" vertical="top"/>
    </xf>
    <xf numFmtId="0" fontId="206" fillId="0" borderId="96" applyNumberFormat="0" applyFill="0" applyAlignment="0" applyProtection="0"/>
    <xf numFmtId="0" fontId="207" fillId="0" borderId="96" applyNumberFormat="0" applyFill="0" applyAlignment="0" applyProtection="0"/>
    <xf numFmtId="0" fontId="206" fillId="0" borderId="96" applyNumberFormat="0" applyFill="0" applyAlignment="0" applyProtection="0"/>
    <xf numFmtId="0" fontId="207" fillId="0" borderId="96" applyNumberFormat="0" applyFill="0" applyAlignment="0" applyProtection="0"/>
    <xf numFmtId="0" fontId="206" fillId="0" borderId="96" applyNumberFormat="0" applyFill="0" applyAlignment="0" applyProtection="0"/>
    <xf numFmtId="0" fontId="206" fillId="0" borderId="96" applyNumberFormat="0" applyFill="0" applyAlignment="0" applyProtection="0"/>
    <xf numFmtId="0" fontId="208" fillId="0" borderId="0">
      <alignment horizontal="left"/>
    </xf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323" fontId="96" fillId="0" borderId="97">
      <alignment horizontal="left"/>
    </xf>
    <xf numFmtId="324" fontId="80" fillId="0" borderId="32">
      <alignment horizontal="left"/>
    </xf>
    <xf numFmtId="0" fontId="209" fillId="0" borderId="98">
      <alignment horizontal="right"/>
    </xf>
    <xf numFmtId="0" fontId="96" fillId="1" borderId="32">
      <alignment horizontal="left"/>
    </xf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325" fontId="172" fillId="0" borderId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326" fontId="7" fillId="0" borderId="0" applyBorder="0" applyAlignment="0"/>
    <xf numFmtId="10" fontId="14" fillId="52" borderId="4" applyNumberFormat="0" applyBorder="0" applyAlignment="0" applyProtection="0"/>
    <xf numFmtId="10" fontId="24" fillId="52" borderId="4" applyNumberFormat="0" applyBorder="0" applyAlignment="0" applyProtection="0"/>
    <xf numFmtId="10" fontId="24" fillId="52" borderId="4" applyNumberFormat="0" applyBorder="0" applyAlignment="0" applyProtection="0"/>
    <xf numFmtId="10" fontId="14" fillId="16" borderId="4" applyNumberFormat="0" applyBorder="0" applyAlignment="0" applyProtection="0"/>
    <xf numFmtId="10" fontId="14" fillId="16" borderId="4" applyNumberFormat="0" applyBorder="0" applyAlignment="0" applyProtection="0"/>
    <xf numFmtId="0" fontId="215" fillId="77" borderId="88" applyNumberFormat="0" applyAlignment="0" applyProtection="0"/>
    <xf numFmtId="0" fontId="215" fillId="77" borderId="88" applyNumberFormat="0" applyAlignment="0" applyProtection="0"/>
    <xf numFmtId="0" fontId="215" fillId="77" borderId="88" applyNumberFormat="0" applyAlignment="0" applyProtection="0"/>
    <xf numFmtId="0" fontId="215" fillId="77" borderId="88" applyNumberFormat="0" applyAlignment="0" applyProtection="0"/>
    <xf numFmtId="0" fontId="215" fillId="77" borderId="88" applyNumberFormat="0" applyAlignment="0" applyProtection="0"/>
    <xf numFmtId="0" fontId="215" fillId="78" borderId="88" applyNumberFormat="0" applyAlignment="0" applyProtection="0"/>
    <xf numFmtId="0" fontId="215" fillId="77" borderId="88" applyNumberFormat="0" applyAlignment="0" applyProtection="0"/>
    <xf numFmtId="0" fontId="215" fillId="77" borderId="88" applyNumberFormat="0" applyAlignment="0" applyProtection="0"/>
    <xf numFmtId="0" fontId="215" fillId="77" borderId="88" applyNumberFormat="0" applyAlignment="0" applyProtection="0"/>
    <xf numFmtId="0" fontId="215" fillId="77" borderId="88" applyNumberFormat="0" applyAlignment="0" applyProtection="0"/>
    <xf numFmtId="0" fontId="215" fillId="77" borderId="88" applyNumberFormat="0" applyAlignment="0" applyProtection="0"/>
    <xf numFmtId="0" fontId="215" fillId="78" borderId="88" applyNumberFormat="0" applyAlignment="0" applyProtection="0"/>
    <xf numFmtId="0" fontId="216" fillId="78" borderId="88" applyNumberFormat="0" applyAlignment="0" applyProtection="0"/>
    <xf numFmtId="0" fontId="216" fillId="78" borderId="88" applyNumberFormat="0" applyAlignment="0" applyProtection="0"/>
    <xf numFmtId="0" fontId="216" fillId="78" borderId="88" applyNumberFormat="0" applyAlignment="0" applyProtection="0"/>
    <xf numFmtId="0" fontId="217" fillId="33" borderId="73" applyNumberFormat="0" applyAlignment="0" applyProtection="0"/>
    <xf numFmtId="0" fontId="217" fillId="33" borderId="73" applyNumberFormat="0" applyAlignment="0" applyProtection="0"/>
    <xf numFmtId="327" fontId="7" fillId="0" borderId="0"/>
    <xf numFmtId="207" fontId="218" fillId="0" borderId="0"/>
    <xf numFmtId="38" fontId="219" fillId="0" borderId="0"/>
    <xf numFmtId="38" fontId="220" fillId="0" borderId="0"/>
    <xf numFmtId="38" fontId="221" fillId="0" borderId="0"/>
    <xf numFmtId="38" fontId="222" fillId="0" borderId="0"/>
    <xf numFmtId="0" fontId="42" fillId="0" borderId="0"/>
    <xf numFmtId="0" fontId="42" fillId="0" borderId="0"/>
    <xf numFmtId="0" fontId="42" fillId="0" borderId="0"/>
    <xf numFmtId="40" fontId="86" fillId="0" borderId="0" applyFont="0" applyFill="0" applyBorder="0" applyAlignment="0" applyProtection="0"/>
    <xf numFmtId="0" fontId="108" fillId="0" borderId="0" applyNumberFormat="0" applyFont="0" applyFill="0" applyBorder="0" applyProtection="0">
      <alignment horizontal="left" vertical="center"/>
    </xf>
    <xf numFmtId="208" fontId="223" fillId="0" borderId="79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24" fillId="0" borderId="99" applyNumberFormat="0" applyFill="0" applyAlignment="0" applyProtection="0"/>
    <xf numFmtId="0" fontId="225" fillId="0" borderId="99" applyNumberFormat="0" applyFill="0" applyAlignment="0" applyProtection="0"/>
    <xf numFmtId="0" fontId="224" fillId="0" borderId="99" applyNumberFormat="0" applyFill="0" applyAlignment="0" applyProtection="0"/>
    <xf numFmtId="0" fontId="225" fillId="0" borderId="99" applyNumberFormat="0" applyFill="0" applyAlignment="0" applyProtection="0"/>
    <xf numFmtId="0" fontId="224" fillId="0" borderId="99" applyNumberFormat="0" applyFill="0" applyAlignment="0" applyProtection="0"/>
    <xf numFmtId="0" fontId="224" fillId="0" borderId="99" applyNumberFormat="0" applyFill="0" applyAlignment="0" applyProtection="0"/>
    <xf numFmtId="191" fontId="7" fillId="0" borderId="0" applyFont="0" applyFill="0" applyBorder="0" applyAlignment="0" applyProtection="0"/>
    <xf numFmtId="0" fontId="226" fillId="0" borderId="4">
      <alignment horizontal="center"/>
    </xf>
    <xf numFmtId="188" fontId="86" fillId="0" borderId="0" applyFont="0" applyFill="0" applyBorder="0" applyAlignment="0" applyProtection="0"/>
    <xf numFmtId="190" fontId="86" fillId="0" borderId="0" applyFont="0" applyFill="0" applyBorder="0" applyAlignment="0" applyProtection="0"/>
    <xf numFmtId="328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329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9" borderId="0" applyNumberFormat="0" applyBorder="0" applyAlignment="0" applyProtection="0"/>
    <xf numFmtId="0" fontId="228" fillId="129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9" borderId="0" applyNumberFormat="0" applyBorder="0" applyAlignment="0" applyProtection="0"/>
    <xf numFmtId="0" fontId="228" fillId="129" borderId="0" applyNumberFormat="0" applyBorder="0" applyAlignment="0" applyProtection="0"/>
    <xf numFmtId="0" fontId="228" fillId="129" borderId="0" applyNumberFormat="0" applyBorder="0" applyAlignment="0" applyProtection="0"/>
    <xf numFmtId="49" fontId="118" fillId="0" borderId="0" applyNumberFormat="0" applyBorder="0" applyAlignment="0">
      <alignment horizontal="left"/>
    </xf>
    <xf numFmtId="0" fontId="7" fillId="0" borderId="0"/>
    <xf numFmtId="37" fontId="22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229" fillId="0" borderId="0"/>
    <xf numFmtId="37" fontId="109" fillId="0" borderId="0"/>
    <xf numFmtId="37" fontId="109" fillId="0" borderId="0"/>
    <xf numFmtId="37" fontId="109" fillId="0" borderId="0"/>
    <xf numFmtId="37" fontId="229" fillId="0" borderId="0"/>
    <xf numFmtId="37" fontId="229" fillId="0" borderId="0"/>
    <xf numFmtId="37" fontId="229" fillId="0" borderId="0"/>
    <xf numFmtId="37" fontId="229" fillId="0" borderId="0"/>
    <xf numFmtId="37" fontId="229" fillId="0" borderId="0"/>
    <xf numFmtId="37" fontId="229" fillId="0" borderId="0"/>
    <xf numFmtId="37" fontId="109" fillId="0" borderId="0"/>
    <xf numFmtId="0" fontId="7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195" fontId="231" fillId="0" borderId="0"/>
    <xf numFmtId="0" fontId="21" fillId="0" borderId="0"/>
    <xf numFmtId="0" fontId="7" fillId="0" borderId="0"/>
    <xf numFmtId="0" fontId="7" fillId="0" borderId="0"/>
    <xf numFmtId="0" fontId="15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9" fillId="0" borderId="0"/>
    <xf numFmtId="330" fontId="157" fillId="0" borderId="0"/>
    <xf numFmtId="0" fontId="7" fillId="0" borderId="0"/>
    <xf numFmtId="0" fontId="27" fillId="0" borderId="0"/>
    <xf numFmtId="0" fontId="159" fillId="0" borderId="0"/>
    <xf numFmtId="0" fontId="2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2" fillId="0" borderId="0"/>
    <xf numFmtId="0" fontId="159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1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3" fillId="0" borderId="0"/>
    <xf numFmtId="0" fontId="7" fillId="0" borderId="0"/>
    <xf numFmtId="0" fontId="233" fillId="0" borderId="0"/>
    <xf numFmtId="0" fontId="233" fillId="0" borderId="0"/>
    <xf numFmtId="0" fontId="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330" fontId="27" fillId="0" borderId="0"/>
    <xf numFmtId="0" fontId="57" fillId="0" borderId="0"/>
    <xf numFmtId="0" fontId="232" fillId="0" borderId="0"/>
    <xf numFmtId="0" fontId="57" fillId="0" borderId="0"/>
    <xf numFmtId="0" fontId="1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37" fontId="8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 applyFont="0" applyFill="0" applyBorder="0" applyAlignment="0" applyProtection="0"/>
    <xf numFmtId="0" fontId="7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57" fillId="0" borderId="0"/>
    <xf numFmtId="0" fontId="57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81" fillId="0" borderId="0"/>
    <xf numFmtId="39" fontId="81" fillId="0" borderId="0"/>
    <xf numFmtId="0" fontId="7" fillId="0" borderId="0" applyFont="0" applyFill="0" applyBorder="0" applyAlignment="0" applyProtection="0"/>
    <xf numFmtId="0" fontId="7" fillId="0" borderId="0"/>
    <xf numFmtId="0" fontId="152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7" fillId="0" borderId="0"/>
    <xf numFmtId="0" fontId="159" fillId="0" borderId="0"/>
    <xf numFmtId="0" fontId="7" fillId="0" borderId="0"/>
    <xf numFmtId="0" fontId="157" fillId="0" borderId="0"/>
    <xf numFmtId="0" fontId="157" fillId="0" borderId="0"/>
    <xf numFmtId="0" fontId="7" fillId="0" borderId="0"/>
    <xf numFmtId="0" fontId="157" fillId="0" borderId="0"/>
    <xf numFmtId="0" fontId="7" fillId="0" borderId="0"/>
    <xf numFmtId="0" fontId="157" fillId="0" borderId="0"/>
    <xf numFmtId="0" fontId="7" fillId="0" borderId="0"/>
    <xf numFmtId="0" fontId="157" fillId="0" borderId="0"/>
    <xf numFmtId="0" fontId="7" fillId="0" borderId="0"/>
    <xf numFmtId="330" fontId="157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7" fillId="0" borderId="0"/>
    <xf numFmtId="0" fontId="7" fillId="0" borderId="0"/>
    <xf numFmtId="0" fontId="149" fillId="0" borderId="0"/>
    <xf numFmtId="0" fontId="7" fillId="0" borderId="0"/>
    <xf numFmtId="0" fontId="7" fillId="0" borderId="0"/>
    <xf numFmtId="39" fontId="81" fillId="0" borderId="0"/>
    <xf numFmtId="39" fontId="8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9" fillId="0" borderId="0"/>
    <xf numFmtId="0" fontId="7" fillId="0" borderId="0"/>
    <xf numFmtId="0" fontId="7" fillId="0" borderId="0"/>
    <xf numFmtId="0" fontId="157" fillId="0" borderId="0"/>
    <xf numFmtId="0" fontId="7" fillId="0" borderId="0"/>
    <xf numFmtId="0" fontId="7" fillId="0" borderId="0"/>
    <xf numFmtId="0" fontId="157" fillId="0" borderId="0"/>
    <xf numFmtId="0" fontId="7" fillId="0" borderId="0"/>
    <xf numFmtId="0" fontId="7" fillId="0" borderId="0"/>
    <xf numFmtId="0" fontId="157" fillId="0" borderId="0"/>
    <xf numFmtId="0" fontId="7" fillId="0" borderId="0"/>
    <xf numFmtId="0" fontId="7" fillId="0" borderId="0"/>
    <xf numFmtId="0" fontId="15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8" fillId="0" borderId="0"/>
    <xf numFmtId="0" fontId="159" fillId="0" borderId="0"/>
    <xf numFmtId="0" fontId="157" fillId="0" borderId="0"/>
    <xf numFmtId="0" fontId="159" fillId="0" borderId="0"/>
    <xf numFmtId="0" fontId="157" fillId="0" borderId="0"/>
    <xf numFmtId="0" fontId="159" fillId="0" borderId="0"/>
    <xf numFmtId="0" fontId="15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39" fontId="81" fillId="0" borderId="0"/>
    <xf numFmtId="0" fontId="158" fillId="0" borderId="0"/>
    <xf numFmtId="0" fontId="27" fillId="0" borderId="0"/>
    <xf numFmtId="0" fontId="27" fillId="0" borderId="0"/>
    <xf numFmtId="0" fontId="158" fillId="0" borderId="0"/>
    <xf numFmtId="0" fontId="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5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58" fillId="0" borderId="0"/>
    <xf numFmtId="0" fontId="15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39" fontId="8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9" fontId="81" fillId="0" borderId="0"/>
    <xf numFmtId="39" fontId="8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7" fillId="0" borderId="0"/>
    <xf numFmtId="0" fontId="27" fillId="0" borderId="0"/>
    <xf numFmtId="0" fontId="27" fillId="0" borderId="0"/>
    <xf numFmtId="0" fontId="149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4" fillId="0" borderId="0"/>
    <xf numFmtId="0" fontId="27" fillId="0" borderId="0"/>
    <xf numFmtId="0" fontId="27" fillId="0" borderId="0"/>
    <xf numFmtId="0" fontId="7" fillId="0" borderId="0"/>
    <xf numFmtId="0" fontId="2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4" fillId="0" borderId="0"/>
    <xf numFmtId="0" fontId="2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7" fillId="0" borderId="0"/>
    <xf numFmtId="0" fontId="234" fillId="0" borderId="0"/>
    <xf numFmtId="0" fontId="234" fillId="0" borderId="0"/>
    <xf numFmtId="0" fontId="27" fillId="0" borderId="0"/>
    <xf numFmtId="330" fontId="1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5" fillId="0" borderId="0"/>
    <xf numFmtId="0" fontId="235" fillId="0" borderId="0"/>
    <xf numFmtId="0" fontId="27" fillId="0" borderId="0"/>
    <xf numFmtId="0" fontId="157" fillId="0" borderId="0"/>
    <xf numFmtId="0" fontId="7" fillId="0" borderId="0"/>
    <xf numFmtId="0" fontId="7" fillId="0" borderId="0"/>
    <xf numFmtId="0" fontId="7" fillId="0" borderId="0"/>
    <xf numFmtId="330" fontId="157" fillId="0" borderId="0"/>
    <xf numFmtId="0" fontId="7" fillId="0" borderId="0"/>
    <xf numFmtId="0" fontId="7" fillId="0" borderId="0"/>
    <xf numFmtId="0" fontId="1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15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27" fillId="0" borderId="0"/>
    <xf numFmtId="0" fontId="157" fillId="0" borderId="0"/>
    <xf numFmtId="0" fontId="7" fillId="0" borderId="0"/>
    <xf numFmtId="0" fontId="45" fillId="0" borderId="0">
      <alignment vertical="top"/>
    </xf>
    <xf numFmtId="0" fontId="232" fillId="0" borderId="0"/>
    <xf numFmtId="0" fontId="7" fillId="0" borderId="0"/>
    <xf numFmtId="0" fontId="45" fillId="0" borderId="0">
      <alignment vertical="top"/>
    </xf>
    <xf numFmtId="330" fontId="157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59" fillId="0" borderId="0"/>
    <xf numFmtId="0" fontId="7" fillId="0" borderId="0"/>
    <xf numFmtId="0" fontId="27" fillId="0" borderId="0"/>
    <xf numFmtId="0" fontId="7" fillId="0" borderId="0"/>
    <xf numFmtId="0" fontId="232" fillId="0" borderId="0"/>
    <xf numFmtId="330" fontId="157" fillId="0" borderId="0"/>
    <xf numFmtId="0" fontId="15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157" fillId="0" borderId="0"/>
    <xf numFmtId="0" fontId="7" fillId="0" borderId="0"/>
    <xf numFmtId="330" fontId="1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59" fillId="0" borderId="0"/>
    <xf numFmtId="0" fontId="1" fillId="0" borderId="0"/>
    <xf numFmtId="269" fontId="7" fillId="0" borderId="0"/>
    <xf numFmtId="0" fontId="81" fillId="0" borderId="0"/>
    <xf numFmtId="0" fontId="237" fillId="0" borderId="0"/>
    <xf numFmtId="0" fontId="158" fillId="40" borderId="77" applyNumberFormat="0" applyFont="0" applyAlignment="0" applyProtection="0"/>
    <xf numFmtId="330" fontId="158" fillId="40" borderId="77" applyNumberFormat="0" applyFont="0" applyAlignment="0" applyProtection="0"/>
    <xf numFmtId="0" fontId="158" fillId="40" borderId="77" applyNumberFormat="0" applyFont="0" applyAlignment="0" applyProtection="0"/>
    <xf numFmtId="330" fontId="158" fillId="40" borderId="77" applyNumberFormat="0" applyFont="0" applyAlignment="0" applyProtection="0"/>
    <xf numFmtId="0" fontId="158" fillId="40" borderId="77" applyNumberFormat="0" applyFont="0" applyAlignment="0" applyProtection="0"/>
    <xf numFmtId="0" fontId="158" fillId="40" borderId="77" applyNumberFormat="0" applyFont="0" applyAlignment="0" applyProtection="0"/>
    <xf numFmtId="0" fontId="158" fillId="40" borderId="77" applyNumberFormat="0" applyFon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57" fillId="131" borderId="100" applyNumberFormat="0" applyFon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158" fillId="130" borderId="100" applyNumberFormat="0" applyAlignment="0" applyProtection="0"/>
    <xf numFmtId="0" fontId="57" fillId="131" borderId="100" applyNumberFormat="0" applyFont="0" applyAlignment="0" applyProtection="0"/>
    <xf numFmtId="330" fontId="158" fillId="40" borderId="77" applyNumberFormat="0" applyFont="0" applyAlignment="0" applyProtection="0"/>
    <xf numFmtId="0" fontId="7" fillId="131" borderId="100" applyNumberFormat="0" applyFont="0" applyAlignment="0" applyProtection="0"/>
    <xf numFmtId="330" fontId="158" fillId="40" borderId="77" applyNumberFormat="0" applyFont="0" applyAlignment="0" applyProtection="0"/>
    <xf numFmtId="0" fontId="7" fillId="131" borderId="100" applyNumberFormat="0" applyFont="0" applyAlignment="0" applyProtection="0"/>
    <xf numFmtId="330" fontId="158" fillId="40" borderId="77" applyNumberFormat="0" applyFont="0" applyAlignment="0" applyProtection="0"/>
    <xf numFmtId="330" fontId="158" fillId="40" borderId="77" applyNumberFormat="0" applyFont="0" applyAlignment="0" applyProtection="0"/>
    <xf numFmtId="330" fontId="158" fillId="40" borderId="77" applyNumberFormat="0" applyFont="0" applyAlignment="0" applyProtection="0"/>
    <xf numFmtId="0" fontId="158" fillId="40" borderId="77" applyNumberFormat="0" applyFont="0" applyAlignment="0" applyProtection="0"/>
    <xf numFmtId="330" fontId="158" fillId="40" borderId="77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86" fillId="0" borderId="0" applyFont="0" applyFill="0" applyBorder="0" applyAlignment="0" applyProtection="0"/>
    <xf numFmtId="37" fontId="85" fillId="0" borderId="0"/>
    <xf numFmtId="0" fontId="238" fillId="119" borderId="101" applyNumberFormat="0" applyAlignment="0" applyProtection="0"/>
    <xf numFmtId="0" fontId="239" fillId="118" borderId="101" applyNumberFormat="0" applyAlignment="0" applyProtection="0"/>
    <xf numFmtId="0" fontId="239" fillId="118" borderId="101" applyNumberFormat="0" applyAlignment="0" applyProtection="0"/>
    <xf numFmtId="0" fontId="239" fillId="118" borderId="101" applyNumberFormat="0" applyAlignment="0" applyProtection="0"/>
    <xf numFmtId="0" fontId="239" fillId="118" borderId="101" applyNumberFormat="0" applyAlignment="0" applyProtection="0"/>
    <xf numFmtId="0" fontId="239" fillId="118" borderId="101" applyNumberFormat="0" applyAlignment="0" applyProtection="0"/>
    <xf numFmtId="0" fontId="239" fillId="119" borderId="101" applyNumberFormat="0" applyAlignment="0" applyProtection="0"/>
    <xf numFmtId="0" fontId="238" fillId="119" borderId="101" applyNumberFormat="0" applyAlignment="0" applyProtection="0"/>
    <xf numFmtId="0" fontId="239" fillId="118" borderId="101" applyNumberFormat="0" applyAlignment="0" applyProtection="0"/>
    <xf numFmtId="0" fontId="239" fillId="118" borderId="101" applyNumberFormat="0" applyAlignment="0" applyProtection="0"/>
    <xf numFmtId="0" fontId="239" fillId="118" borderId="101" applyNumberFormat="0" applyAlignment="0" applyProtection="0"/>
    <xf numFmtId="0" fontId="239" fillId="118" borderId="101" applyNumberFormat="0" applyAlignment="0" applyProtection="0"/>
    <xf numFmtId="0" fontId="239" fillId="118" borderId="101" applyNumberFormat="0" applyAlignment="0" applyProtection="0"/>
    <xf numFmtId="0" fontId="239" fillId="119" borderId="101" applyNumberFormat="0" applyAlignment="0" applyProtection="0"/>
    <xf numFmtId="0" fontId="238" fillId="119" borderId="101" applyNumberFormat="0" applyAlignment="0" applyProtection="0"/>
    <xf numFmtId="0" fontId="238" fillId="119" borderId="101" applyNumberFormat="0" applyAlignment="0" applyProtection="0"/>
    <xf numFmtId="0" fontId="240" fillId="16" borderId="0">
      <alignment horizontal="right"/>
    </xf>
    <xf numFmtId="0" fontId="241" fillId="0" borderId="0" applyBorder="0">
      <alignment horizontal="centerContinuous"/>
    </xf>
    <xf numFmtId="0" fontId="242" fillId="0" borderId="0" applyBorder="0">
      <alignment horizontal="centerContinuous"/>
    </xf>
    <xf numFmtId="0" fontId="243" fillId="0" borderId="0">
      <alignment horizontal="left"/>
    </xf>
    <xf numFmtId="0" fontId="244" fillId="0" borderId="0">
      <alignment horizontal="center"/>
    </xf>
    <xf numFmtId="0" fontId="245" fillId="0" borderId="0">
      <alignment horizontal="center"/>
    </xf>
    <xf numFmtId="43" fontId="7" fillId="0" borderId="0" applyFont="0" applyFill="0" applyBorder="0" applyAlignment="0" applyProtection="0"/>
    <xf numFmtId="331" fontId="21" fillId="122" borderId="0" applyFill="0" applyBorder="0" applyAlignment="0" applyProtection="0">
      <protection locked="0"/>
    </xf>
    <xf numFmtId="187" fontId="21" fillId="122" borderId="0" applyFill="0" applyBorder="0" applyAlignment="0" applyProtection="0">
      <alignment vertical="top"/>
    </xf>
    <xf numFmtId="198" fontId="21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7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4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4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9" fillId="0" borderId="0" applyFill="0" applyBorder="0" applyAlignment="0" applyProtection="0"/>
    <xf numFmtId="9" fontId="27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74" fillId="0" borderId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46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85" fillId="0" borderId="0"/>
    <xf numFmtId="41" fontId="7" fillId="0" borderId="0" applyFont="0" applyFill="0" applyBorder="0" applyAlignment="0" applyProtection="0"/>
    <xf numFmtId="332" fontId="182" fillId="0" borderId="0" applyFont="0" applyFill="0" applyBorder="0" applyAlignment="0" applyProtection="0"/>
    <xf numFmtId="254" fontId="7" fillId="0" borderId="0" applyFont="0" applyFill="0" applyBorder="0" applyAlignment="0" applyProtection="0"/>
    <xf numFmtId="0" fontId="236" fillId="0" borderId="0"/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1" fontId="7" fillId="0" borderId="35" applyNumberFormat="0" applyFill="0" applyAlignment="0" applyProtection="0">
      <alignment horizontal="center" vertical="center"/>
    </xf>
    <xf numFmtId="0" fontId="30" fillId="0" borderId="91" applyNumberFormat="0" applyFill="0" applyAlignment="0" applyProtection="0"/>
    <xf numFmtId="0" fontId="183" fillId="50" borderId="79"/>
    <xf numFmtId="278" fontId="7" fillId="0" borderId="0" applyNumberFormat="0" applyFill="0" applyBorder="0" applyAlignment="0" applyProtection="0">
      <alignment horizontal="left"/>
    </xf>
    <xf numFmtId="302" fontId="7" fillId="0" borderId="0"/>
    <xf numFmtId="266" fontId="7" fillId="0" borderId="0" applyFont="0" applyFill="0" applyBorder="0" applyAlignment="0" applyProtection="0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190" fillId="0" borderId="102">
      <alignment vertical="center"/>
    </xf>
    <xf numFmtId="4" fontId="45" fillId="5" borderId="101" applyNumberFormat="0" applyProtection="0">
      <alignment horizontal="left" vertical="center" indent="1"/>
    </xf>
    <xf numFmtId="0" fontId="7" fillId="13" borderId="101" applyNumberFormat="0" applyProtection="0">
      <alignment horizontal="left" vertical="center" indent="1"/>
    </xf>
    <xf numFmtId="0" fontId="7" fillId="132" borderId="83" applyNumberFormat="0" applyProtection="0">
      <alignment horizontal="left" vertical="top" indent="1"/>
    </xf>
    <xf numFmtId="0" fontId="7" fillId="19" borderId="101" applyNumberFormat="0" applyProtection="0">
      <alignment horizontal="left" vertical="center" indent="1"/>
    </xf>
    <xf numFmtId="0" fontId="7" fillId="133" borderId="83" applyNumberFormat="0" applyProtection="0">
      <alignment horizontal="left" vertical="top" indent="1"/>
    </xf>
    <xf numFmtId="0" fontId="7" fillId="15" borderId="101" applyNumberFormat="0" applyProtection="0">
      <alignment horizontal="left" vertical="center" indent="1"/>
    </xf>
    <xf numFmtId="0" fontId="7" fillId="80" borderId="83" applyNumberFormat="0" applyProtection="0">
      <alignment horizontal="left" vertical="top" indent="1"/>
    </xf>
    <xf numFmtId="0" fontId="7" fillId="66" borderId="101" applyNumberFormat="0" applyProtection="0">
      <alignment horizontal="left" vertical="center" indent="1"/>
    </xf>
    <xf numFmtId="0" fontId="7" fillId="134" borderId="83" applyNumberFormat="0" applyProtection="0">
      <alignment horizontal="left" vertical="top" indent="1"/>
    </xf>
    <xf numFmtId="0" fontId="7" fillId="122" borderId="4" applyNumberFormat="0">
      <protection locked="0"/>
    </xf>
    <xf numFmtId="0" fontId="45" fillId="131" borderId="83" applyNumberFormat="0" applyProtection="0">
      <alignment horizontal="left" vertical="top" indent="1"/>
    </xf>
    <xf numFmtId="0" fontId="7" fillId="66" borderId="101" applyNumberFormat="0" applyProtection="0">
      <alignment horizontal="left" vertical="center" indent="1"/>
    </xf>
    <xf numFmtId="0" fontId="17" fillId="0" borderId="103"/>
    <xf numFmtId="38" fontId="108" fillId="0" borderId="0" applyNumberFormat="0" applyFont="0" applyFill="0" applyBorder="0" applyAlignment="0"/>
    <xf numFmtId="0" fontId="247" fillId="0" borderId="0">
      <alignment horizontal="left"/>
    </xf>
    <xf numFmtId="333" fontId="248" fillId="135" borderId="0" applyBorder="0" applyAlignment="0" applyProtection="0"/>
    <xf numFmtId="0" fontId="249" fillId="0" borderId="0" applyNumberFormat="0" applyFill="0" applyBorder="0" applyAlignment="0" applyProtection="0"/>
    <xf numFmtId="329" fontId="7" fillId="0" borderId="0">
      <alignment horizontal="center"/>
    </xf>
    <xf numFmtId="39" fontId="250" fillId="0" borderId="0"/>
    <xf numFmtId="218" fontId="7" fillId="0" borderId="0" applyFont="0" applyFill="0" applyBorder="0" applyAlignment="0" applyProtection="0"/>
    <xf numFmtId="287" fontId="131" fillId="0" borderId="0" applyFont="0" applyFill="0" applyBorder="0" applyAlignment="0" applyProtection="0"/>
    <xf numFmtId="287" fontId="131" fillId="0" borderId="0" applyFont="0" applyFill="0" applyBorder="0" applyAlignment="0" applyProtection="0"/>
    <xf numFmtId="0" fontId="251" fillId="0" borderId="0" applyNumberFormat="0" applyBorder="0" applyAlignment="0"/>
    <xf numFmtId="0" fontId="252" fillId="52" borderId="0">
      <alignment wrapText="1"/>
    </xf>
    <xf numFmtId="0" fontId="23" fillId="0" borderId="104"/>
    <xf numFmtId="3" fontId="7" fillId="0" borderId="4" applyNumberFormat="0" applyFont="0" applyFill="0" applyAlignment="0" applyProtection="0">
      <alignment vertical="center"/>
    </xf>
    <xf numFmtId="0" fontId="253" fillId="0" borderId="0">
      <alignment horizontal="left"/>
    </xf>
    <xf numFmtId="0" fontId="191" fillId="0" borderId="0">
      <alignment horizontal="left"/>
    </xf>
    <xf numFmtId="0" fontId="204" fillId="0" borderId="0"/>
    <xf numFmtId="0" fontId="72" fillId="0" borderId="0"/>
    <xf numFmtId="0" fontId="200" fillId="0" borderId="0"/>
    <xf numFmtId="0" fontId="191" fillId="0" borderId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0" fontId="254" fillId="0" borderId="0"/>
    <xf numFmtId="0" fontId="7" fillId="0" borderId="0" applyFill="0" applyBorder="0" applyAlignment="0"/>
    <xf numFmtId="249" fontId="7" fillId="0" borderId="0" applyFill="0" applyBorder="0" applyAlignment="0"/>
    <xf numFmtId="0" fontId="256" fillId="0" borderId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5" fillId="0" borderId="0"/>
    <xf numFmtId="0" fontId="254" fillId="0" borderId="0"/>
    <xf numFmtId="0" fontId="185" fillId="0" borderId="105" applyNumberFormat="0" applyFill="0" applyAlignment="0" applyProtection="0"/>
    <xf numFmtId="334" fontId="258" fillId="0" borderId="2">
      <protection locked="0"/>
    </xf>
    <xf numFmtId="334" fontId="258" fillId="0" borderId="2">
      <protection locked="0"/>
    </xf>
    <xf numFmtId="334" fontId="258" fillId="0" borderId="2">
      <protection locked="0"/>
    </xf>
    <xf numFmtId="334" fontId="258" fillId="0" borderId="2">
      <protection locked="0"/>
    </xf>
    <xf numFmtId="0" fontId="259" fillId="0" borderId="105" applyNumberFormat="0" applyFill="0" applyAlignment="0" applyProtection="0"/>
    <xf numFmtId="0" fontId="259" fillId="0" borderId="105" applyNumberFormat="0" applyFill="0" applyAlignment="0" applyProtection="0"/>
    <xf numFmtId="0" fontId="185" fillId="0" borderId="105" applyNumberFormat="0" applyFill="0" applyAlignment="0" applyProtection="0"/>
    <xf numFmtId="0" fontId="185" fillId="0" borderId="105" applyNumberFormat="0" applyFill="0" applyAlignment="0" applyProtection="0"/>
    <xf numFmtId="0" fontId="185" fillId="0" borderId="105" applyNumberFormat="0" applyFill="0" applyAlignment="0" applyProtection="0"/>
    <xf numFmtId="40" fontId="81" fillId="0" borderId="0" applyFont="0" applyFill="0" applyBorder="0" applyAlignment="0" applyProtection="0"/>
    <xf numFmtId="8" fontId="260" fillId="0" borderId="0" applyFont="0" applyFill="0" applyBorder="0" applyAlignment="0" applyProtection="0"/>
    <xf numFmtId="335" fontId="182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74" fillId="0" borderId="106"/>
    <xf numFmtId="0" fontId="131" fillId="0" borderId="0" applyNumberFormat="0" applyFont="0" applyFill="0" applyBorder="0" applyProtection="0">
      <alignment horizontal="center" vertical="center" wrapText="1"/>
    </xf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6" fontId="67" fillId="0" borderId="0" applyBorder="0" applyAlignment="0"/>
    <xf numFmtId="286" fontId="67" fillId="0" borderId="0" applyBorder="0" applyAlignment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6" fontId="67" fillId="0" borderId="0" applyBorder="0" applyAlignment="0"/>
    <xf numFmtId="286" fontId="67" fillId="0" borderId="0" applyBorder="0" applyAlignment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6" fontId="67" fillId="0" borderId="0" applyBorder="0" applyAlignment="0"/>
    <xf numFmtId="286" fontId="67" fillId="0" borderId="0" applyBorder="0" applyAlignment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6" fontId="67" fillId="0" borderId="0" applyBorder="0" applyAlignment="0"/>
    <xf numFmtId="286" fontId="67" fillId="0" borderId="0" applyBorder="0" applyAlignment="0"/>
    <xf numFmtId="284" fontId="67" fillId="0" borderId="0" applyBorder="0"/>
    <xf numFmtId="286" fontId="67" fillId="0" borderId="0" applyBorder="0" applyAlignment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6" fontId="67" fillId="0" borderId="0" applyBorder="0" applyAlignment="0"/>
    <xf numFmtId="286" fontId="67" fillId="0" borderId="0" applyBorder="0" applyAlignment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284" fontId="67" fillId="0" borderId="0" applyBorder="0"/>
    <xf numFmtId="0" fontId="14" fillId="4" borderId="28" applyNumberFormat="0" applyBorder="0" applyAlignment="0">
      <alignment horizontal="center"/>
    </xf>
    <xf numFmtId="0" fontId="263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64" fillId="0" borderId="0"/>
    <xf numFmtId="41" fontId="264" fillId="0" borderId="0" applyFont="0" applyFill="0" applyBorder="0" applyAlignment="0" applyProtection="0"/>
    <xf numFmtId="194" fontId="2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7" fillId="0" borderId="0" applyFont="0" applyFill="0" applyBorder="0" applyAlignment="0" applyProtection="0"/>
    <xf numFmtId="198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337" fontId="27" fillId="0" borderId="0" applyFont="0" applyFill="0" applyBorder="0" applyAlignment="0" applyProtection="0"/>
    <xf numFmtId="337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98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175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75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73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73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65" fillId="0" borderId="0" applyFont="0" applyFill="0" applyBorder="0" applyAlignment="0" applyProtection="0"/>
    <xf numFmtId="194" fontId="173" fillId="0" borderId="0" applyFont="0" applyFill="0" applyBorder="0" applyAlignment="0" applyProtection="0"/>
    <xf numFmtId="194" fontId="173" fillId="0" borderId="0" applyFont="0" applyFill="0" applyBorder="0" applyAlignment="0" applyProtection="0"/>
    <xf numFmtId="0" fontId="26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173" fillId="0" borderId="0" applyFont="0" applyFill="0" applyBorder="0" applyAlignment="0" applyProtection="0"/>
    <xf numFmtId="194" fontId="173" fillId="0" borderId="0" applyFont="0" applyFill="0" applyBorder="0" applyAlignment="0" applyProtection="0"/>
    <xf numFmtId="194" fontId="173" fillId="0" borderId="0" applyFont="0" applyFill="0" applyBorder="0" applyAlignment="0" applyProtection="0"/>
    <xf numFmtId="194" fontId="173" fillId="0" borderId="0" applyFont="0" applyFill="0" applyBorder="0" applyAlignment="0" applyProtection="0"/>
    <xf numFmtId="194" fontId="173" fillId="0" borderId="0" applyFont="0" applyFill="0" applyBorder="0" applyAlignment="0" applyProtection="0"/>
    <xf numFmtId="194" fontId="17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266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170" fillId="120" borderId="89" applyNumberFormat="0" applyAlignment="0" applyProtection="0"/>
    <xf numFmtId="0" fontId="224" fillId="0" borderId="99" applyNumberFormat="0" applyFill="0" applyAlignment="0" applyProtection="0"/>
    <xf numFmtId="191" fontId="270" fillId="0" borderId="0" applyFont="0" applyFill="0" applyBorder="0" applyAlignment="0" applyProtection="0"/>
    <xf numFmtId="193" fontId="270" fillId="0" borderId="0" applyFont="0" applyFill="0" applyBorder="0" applyAlignment="0" applyProtection="0"/>
    <xf numFmtId="0" fontId="194" fillId="71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9" fontId="27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148" fillId="0" borderId="0"/>
    <xf numFmtId="0" fontId="265" fillId="0" borderId="0"/>
    <xf numFmtId="0" fontId="265" fillId="0" borderId="0"/>
    <xf numFmtId="0" fontId="45" fillId="0" borderId="0">
      <alignment vertical="top"/>
    </xf>
    <xf numFmtId="0" fontId="265" fillId="0" borderId="0"/>
    <xf numFmtId="0" fontId="45" fillId="0" borderId="0">
      <alignment vertical="top"/>
    </xf>
    <xf numFmtId="0" fontId="45" fillId="0" borderId="0">
      <alignment vertical="top"/>
    </xf>
    <xf numFmtId="0" fontId="265" fillId="0" borderId="0"/>
    <xf numFmtId="0" fontId="45" fillId="0" borderId="0">
      <alignment vertical="top"/>
    </xf>
    <xf numFmtId="0" fontId="27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8" fillId="0" borderId="0"/>
    <xf numFmtId="0" fontId="148" fillId="0" borderId="0"/>
    <xf numFmtId="0" fontId="27" fillId="0" borderId="0"/>
    <xf numFmtId="0" fontId="175" fillId="0" borderId="0"/>
    <xf numFmtId="0" fontId="27" fillId="0" borderId="0"/>
    <xf numFmtId="0" fontId="27" fillId="0" borderId="0"/>
    <xf numFmtId="0" fontId="158" fillId="0" borderId="0"/>
    <xf numFmtId="0" fontId="158" fillId="0" borderId="0"/>
    <xf numFmtId="0" fontId="158" fillId="0" borderId="0"/>
    <xf numFmtId="0" fontId="175" fillId="0" borderId="0"/>
    <xf numFmtId="0" fontId="27" fillId="0" borderId="0"/>
    <xf numFmtId="0" fontId="27" fillId="0" borderId="0"/>
    <xf numFmtId="0" fontId="7" fillId="0" borderId="0"/>
    <xf numFmtId="0" fontId="175" fillId="0" borderId="0"/>
    <xf numFmtId="0" fontId="157" fillId="0" borderId="0"/>
    <xf numFmtId="0" fontId="27" fillId="0" borderId="0"/>
    <xf numFmtId="0" fontId="236" fillId="0" borderId="0"/>
    <xf numFmtId="0" fontId="7" fillId="0" borderId="0"/>
    <xf numFmtId="0" fontId="148" fillId="0" borderId="0"/>
    <xf numFmtId="0" fontId="158" fillId="0" borderId="0"/>
    <xf numFmtId="0" fontId="27" fillId="0" borderId="0"/>
    <xf numFmtId="0" fontId="265" fillId="0" borderId="0"/>
    <xf numFmtId="0" fontId="45" fillId="0" borderId="0">
      <alignment vertical="top"/>
    </xf>
    <xf numFmtId="0" fontId="148" fillId="0" borderId="0"/>
    <xf numFmtId="0" fontId="2" fillId="0" borderId="0"/>
    <xf numFmtId="0" fontId="27" fillId="0" borderId="0"/>
    <xf numFmtId="0" fontId="69" fillId="0" borderId="0"/>
    <xf numFmtId="0" fontId="27" fillId="0" borderId="0"/>
    <xf numFmtId="39" fontId="81" fillId="0" borderId="0"/>
    <xf numFmtId="0" fontId="45" fillId="0" borderId="0">
      <alignment vertical="top"/>
    </xf>
    <xf numFmtId="0" fontId="27" fillId="0" borderId="0"/>
    <xf numFmtId="0" fontId="45" fillId="0" borderId="0">
      <alignment vertical="top"/>
    </xf>
    <xf numFmtId="39" fontId="81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173" fillId="0" borderId="0"/>
    <xf numFmtId="0" fontId="173" fillId="0" borderId="0"/>
    <xf numFmtId="0" fontId="27" fillId="0" borderId="0"/>
    <xf numFmtId="0" fontId="27" fillId="0" borderId="0"/>
    <xf numFmtId="0" fontId="7" fillId="0" borderId="0"/>
    <xf numFmtId="208" fontId="74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6" fillId="0" borderId="0" applyNumberFormat="0" applyFill="0" applyBorder="0" applyProtection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5" fillId="0" borderId="105" applyNumberFormat="0" applyFill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8" fontId="277" fillId="0" borderId="0" applyFont="0" applyFill="0" applyBorder="0" applyAlignment="0" applyProtection="0"/>
    <xf numFmtId="339" fontId="277" fillId="0" borderId="0" applyFont="0" applyFill="0" applyBorder="0" applyAlignment="0" applyProtection="0"/>
    <xf numFmtId="340" fontId="277" fillId="0" borderId="0" applyFont="0" applyFill="0" applyBorder="0" applyAlignment="0" applyProtection="0"/>
    <xf numFmtId="341" fontId="277" fillId="0" borderId="0" applyFont="0" applyFill="0" applyBorder="0" applyAlignment="0" applyProtection="0"/>
    <xf numFmtId="0" fontId="250" fillId="0" borderId="0"/>
    <xf numFmtId="208" fontId="48" fillId="0" borderId="0"/>
    <xf numFmtId="0" fontId="275" fillId="0" borderId="0"/>
    <xf numFmtId="204" fontId="57" fillId="0" borderId="0"/>
    <xf numFmtId="0" fontId="161" fillId="103" borderId="0" applyNumberFormat="0" applyBorder="0" applyAlignment="0" applyProtection="0"/>
    <xf numFmtId="0" fontId="161" fillId="106" borderId="0" applyNumberFormat="0" applyBorder="0" applyAlignment="0" applyProtection="0"/>
    <xf numFmtId="0" fontId="278" fillId="0" borderId="47"/>
    <xf numFmtId="0" fontId="238" fillId="119" borderId="101" applyNumberFormat="0" applyAlignment="0" applyProtection="0"/>
    <xf numFmtId="0" fontId="27" fillId="131" borderId="100" applyNumberFormat="0" applyFont="0" applyAlignment="0" applyProtection="0"/>
    <xf numFmtId="0" fontId="159" fillId="40" borderId="77" applyNumberFormat="0" applyFont="0" applyAlignment="0" applyProtection="0"/>
    <xf numFmtId="0" fontId="199" fillId="0" borderId="94" applyNumberFormat="0" applyFill="0" applyAlignment="0" applyProtection="0"/>
    <xf numFmtId="0" fontId="203" fillId="0" borderId="95" applyNumberFormat="0" applyFill="0" applyAlignment="0" applyProtection="0"/>
    <xf numFmtId="0" fontId="206" fillId="0" borderId="96" applyNumberFormat="0" applyFill="0" applyAlignment="0" applyProtection="0"/>
    <xf numFmtId="0" fontId="206" fillId="0" borderId="0" applyNumberFormat="0" applyFill="0" applyBorder="0" applyAlignment="0" applyProtection="0"/>
    <xf numFmtId="222" fontId="279" fillId="0" borderId="0" applyFont="0" applyFill="0" applyBorder="0" applyAlignment="0" applyProtection="0"/>
    <xf numFmtId="192" fontId="280" fillId="0" borderId="0" applyFont="0" applyFill="0" applyBorder="0" applyAlignment="0" applyProtection="0"/>
    <xf numFmtId="194" fontId="280" fillId="0" borderId="0" applyFont="0" applyFill="0" applyBorder="0" applyAlignment="0" applyProtection="0"/>
    <xf numFmtId="193" fontId="280" fillId="0" borderId="0" applyFont="0" applyFill="0" applyBorder="0" applyAlignment="0" applyProtection="0"/>
    <xf numFmtId="0" fontId="7" fillId="0" borderId="0"/>
    <xf numFmtId="208" fontId="250" fillId="0" borderId="0"/>
    <xf numFmtId="0" fontId="281" fillId="0" borderId="0"/>
    <xf numFmtId="192" fontId="7" fillId="0" borderId="0" applyFont="0" applyFill="0" applyBorder="0" applyAlignment="0" applyProtection="0"/>
    <xf numFmtId="0" fontId="282" fillId="0" borderId="0"/>
    <xf numFmtId="0" fontId="283" fillId="0" borderId="0" applyNumberFormat="0" applyFill="0" applyBorder="0" applyAlignment="0" applyProtection="0">
      <alignment vertical="top"/>
      <protection locked="0"/>
    </xf>
    <xf numFmtId="191" fontId="85" fillId="0" borderId="0" applyFont="0" applyFill="0" applyBorder="0" applyAlignment="0" applyProtection="0"/>
    <xf numFmtId="258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236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</cellStyleXfs>
  <cellXfs count="1119">
    <xf numFmtId="0" fontId="0" fillId="0" borderId="0" xfId="0"/>
    <xf numFmtId="0" fontId="11" fillId="0" borderId="0" xfId="0" applyFont="1" applyFill="1" applyAlignment="1">
      <alignment horizontal="left"/>
    </xf>
    <xf numFmtId="0" fontId="14" fillId="0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10" fontId="14" fillId="0" borderId="0" xfId="0" applyNumberFormat="1" applyFont="1" applyAlignment="1">
      <alignment horizontal="center"/>
    </xf>
    <xf numFmtId="3" fontId="14" fillId="0" borderId="0" xfId="0" applyNumberFormat="1" applyFont="1"/>
    <xf numFmtId="194" fontId="14" fillId="0" borderId="0" xfId="0" applyNumberFormat="1" applyFont="1"/>
    <xf numFmtId="0" fontId="14" fillId="0" borderId="0" xfId="0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194" fontId="0" fillId="0" borderId="0" xfId="2" applyFont="1"/>
    <xf numFmtId="194" fontId="0" fillId="0" borderId="0" xfId="0" applyNumberFormat="1"/>
    <xf numFmtId="0" fontId="29" fillId="0" borderId="0" xfId="0" applyFont="1" applyFill="1" applyAlignment="1">
      <alignment horizontal="left"/>
    </xf>
    <xf numFmtId="0" fontId="20" fillId="0" borderId="0" xfId="10" applyFont="1" applyFill="1" applyAlignment="1">
      <alignment horizontal="left"/>
    </xf>
    <xf numFmtId="0" fontId="14" fillId="0" borderId="0" xfId="10" applyFont="1" applyFill="1"/>
    <xf numFmtId="0" fontId="14" fillId="0" borderId="0" xfId="10" applyFont="1" applyFill="1" applyAlignment="1">
      <alignment horizontal="center"/>
    </xf>
    <xf numFmtId="3" fontId="16" fillId="0" borderId="0" xfId="10" applyNumberFormat="1" applyFont="1" applyFill="1"/>
    <xf numFmtId="0" fontId="15" fillId="0" borderId="0" xfId="10" applyFont="1" applyFill="1" applyAlignment="1">
      <alignment horizontal="left"/>
    </xf>
    <xf numFmtId="0" fontId="15" fillId="0" borderId="4" xfId="10" applyFont="1" applyFill="1" applyBorder="1" applyAlignment="1">
      <alignment horizontal="center"/>
    </xf>
    <xf numFmtId="3" fontId="17" fillId="0" borderId="4" xfId="10" applyNumberFormat="1" applyFont="1" applyFill="1" applyBorder="1" applyAlignment="1">
      <alignment horizontal="center"/>
    </xf>
    <xf numFmtId="0" fontId="14" fillId="0" borderId="5" xfId="10" applyFont="1" applyFill="1" applyBorder="1" applyAlignment="1">
      <alignment horizontal="center"/>
    </xf>
    <xf numFmtId="0" fontId="14" fillId="0" borderId="6" xfId="10" applyFont="1" applyFill="1" applyBorder="1"/>
    <xf numFmtId="0" fontId="14" fillId="0" borderId="7" xfId="10" applyFont="1" applyFill="1" applyBorder="1"/>
    <xf numFmtId="4" fontId="14" fillId="0" borderId="5" xfId="10" applyNumberFormat="1" applyFont="1" applyFill="1" applyBorder="1"/>
    <xf numFmtId="0" fontId="14" fillId="0" borderId="8" xfId="10" applyFont="1" applyFill="1" applyBorder="1" applyAlignment="1">
      <alignment horizontal="center"/>
    </xf>
    <xf numFmtId="0" fontId="14" fillId="0" borderId="9" xfId="10" applyFont="1" applyFill="1" applyBorder="1"/>
    <xf numFmtId="0" fontId="14" fillId="0" borderId="10" xfId="10" applyFont="1" applyFill="1" applyBorder="1"/>
    <xf numFmtId="4" fontId="14" fillId="0" borderId="8" xfId="10" applyNumberFormat="1" applyFont="1" applyFill="1" applyBorder="1"/>
    <xf numFmtId="0" fontId="14" fillId="0" borderId="11" xfId="10" applyFont="1" applyFill="1" applyBorder="1" applyAlignment="1">
      <alignment horizontal="center"/>
    </xf>
    <xf numFmtId="0" fontId="14" fillId="0" borderId="12" xfId="10" applyFont="1" applyFill="1" applyBorder="1"/>
    <xf numFmtId="0" fontId="14" fillId="0" borderId="13" xfId="10" applyFont="1" applyFill="1" applyBorder="1"/>
    <xf numFmtId="4" fontId="14" fillId="0" borderId="11" xfId="10" applyNumberFormat="1" applyFont="1" applyFill="1" applyBorder="1"/>
    <xf numFmtId="0" fontId="14" fillId="0" borderId="14" xfId="10" applyFont="1" applyFill="1" applyBorder="1" applyAlignment="1">
      <alignment horizontal="center"/>
    </xf>
    <xf numFmtId="0" fontId="14" fillId="0" borderId="15" xfId="10" applyFont="1" applyFill="1" applyBorder="1"/>
    <xf numFmtId="0" fontId="14" fillId="0" borderId="0" xfId="10" applyFont="1" applyFill="1" applyBorder="1"/>
    <xf numFmtId="0" fontId="14" fillId="0" borderId="0" xfId="10" applyFont="1" applyFill="1" applyBorder="1" applyAlignment="1">
      <alignment horizontal="center"/>
    </xf>
    <xf numFmtId="3" fontId="16" fillId="0" borderId="0" xfId="10" applyNumberFormat="1" applyFont="1" applyFill="1" applyBorder="1"/>
    <xf numFmtId="0" fontId="19" fillId="0" borderId="0" xfId="10" applyFont="1" applyFill="1" applyBorder="1"/>
    <xf numFmtId="4" fontId="14" fillId="0" borderId="0" xfId="10" applyNumberFormat="1" applyFont="1" applyFill="1" applyBorder="1"/>
    <xf numFmtId="0" fontId="18" fillId="0" borderId="0" xfId="10" applyFont="1" applyFill="1" applyBorder="1"/>
    <xf numFmtId="0" fontId="14" fillId="0" borderId="16" xfId="10" applyFont="1" applyFill="1" applyBorder="1"/>
    <xf numFmtId="4" fontId="14" fillId="0" borderId="14" xfId="10" applyNumberFormat="1" applyFont="1" applyFill="1" applyBorder="1"/>
    <xf numFmtId="49" fontId="14" fillId="0" borderId="0" xfId="10" applyNumberFormat="1" applyFont="1" applyFill="1" applyAlignment="1">
      <alignment horizontal="center"/>
    </xf>
    <xf numFmtId="49" fontId="15" fillId="0" borderId="4" xfId="10" applyNumberFormat="1" applyFont="1" applyFill="1" applyBorder="1" applyAlignment="1">
      <alignment horizontal="center"/>
    </xf>
    <xf numFmtId="49" fontId="14" fillId="0" borderId="8" xfId="10" applyNumberFormat="1" applyFont="1" applyFill="1" applyBorder="1" applyAlignment="1">
      <alignment horizontal="center"/>
    </xf>
    <xf numFmtId="49" fontId="14" fillId="0" borderId="11" xfId="10" applyNumberFormat="1" applyFont="1" applyFill="1" applyBorder="1" applyAlignment="1">
      <alignment horizontal="center"/>
    </xf>
    <xf numFmtId="49" fontId="14" fillId="0" borderId="5" xfId="10" applyNumberFormat="1" applyFont="1" applyFill="1" applyBorder="1" applyAlignment="1">
      <alignment horizontal="center"/>
    </xf>
    <xf numFmtId="49" fontId="14" fillId="0" borderId="0" xfId="10" applyNumberFormat="1" applyFont="1" applyFill="1" applyBorder="1" applyAlignment="1">
      <alignment horizontal="center"/>
    </xf>
    <xf numFmtId="49" fontId="14" fillId="0" borderId="14" xfId="10" applyNumberFormat="1" applyFont="1" applyFill="1" applyBorder="1" applyAlignment="1">
      <alignment horizontal="center"/>
    </xf>
    <xf numFmtId="194" fontId="13" fillId="0" borderId="0" xfId="2" applyFont="1" applyAlignment="1">
      <alignment horizontal="center"/>
    </xf>
    <xf numFmtId="0" fontId="13" fillId="0" borderId="0" xfId="0" applyFont="1" applyAlignment="1">
      <alignment horizontal="center"/>
    </xf>
    <xf numFmtId="194" fontId="0" fillId="0" borderId="17" xfId="2" applyFont="1" applyBorder="1"/>
    <xf numFmtId="194" fontId="0" fillId="4" borderId="0" xfId="2" applyFont="1" applyFill="1"/>
    <xf numFmtId="194" fontId="12" fillId="0" borderId="0" xfId="2" applyFont="1" applyAlignment="1">
      <alignment horizontal="center"/>
    </xf>
    <xf numFmtId="0" fontId="12" fillId="0" borderId="0" xfId="0" applyFont="1" applyAlignment="1">
      <alignment horizontal="center"/>
    </xf>
    <xf numFmtId="0" fontId="31" fillId="0" borderId="0" xfId="0" applyFont="1"/>
    <xf numFmtId="0" fontId="25" fillId="4" borderId="0" xfId="0" applyFont="1" applyFill="1"/>
    <xf numFmtId="0" fontId="0" fillId="4" borderId="0" xfId="0" applyFill="1"/>
    <xf numFmtId="194" fontId="0" fillId="4" borderId="0" xfId="0" applyNumberFormat="1" applyFill="1"/>
    <xf numFmtId="0" fontId="32" fillId="0" borderId="0" xfId="0" applyFont="1"/>
    <xf numFmtId="0" fontId="14" fillId="0" borderId="18" xfId="10" applyFont="1" applyFill="1" applyBorder="1" applyAlignment="1">
      <alignment horizontal="center"/>
    </xf>
    <xf numFmtId="0" fontId="14" fillId="0" borderId="19" xfId="10" applyFont="1" applyFill="1" applyBorder="1"/>
    <xf numFmtId="0" fontId="14" fillId="0" borderId="20" xfId="10" applyFont="1" applyFill="1" applyBorder="1"/>
    <xf numFmtId="4" fontId="14" fillId="0" borderId="18" xfId="10" applyNumberFormat="1" applyFont="1" applyFill="1" applyBorder="1"/>
    <xf numFmtId="49" fontId="14" fillId="0" borderId="18" xfId="10" applyNumberFormat="1" applyFont="1" applyFill="1" applyBorder="1" applyAlignment="1">
      <alignment horizontal="center"/>
    </xf>
    <xf numFmtId="194" fontId="16" fillId="0" borderId="21" xfId="2" applyFont="1" applyFill="1" applyBorder="1"/>
    <xf numFmtId="194" fontId="26" fillId="0" borderId="0" xfId="2" applyFont="1"/>
    <xf numFmtId="10" fontId="0" fillId="0" borderId="0" xfId="13" applyNumberFormat="1" applyFont="1" applyAlignment="1">
      <alignment horizontal="centerContinuous"/>
    </xf>
    <xf numFmtId="10" fontId="0" fillId="0" borderId="0" xfId="0" applyNumberFormat="1" applyAlignment="1">
      <alignment horizontal="centerContinuous"/>
    </xf>
    <xf numFmtId="0" fontId="0" fillId="0" borderId="22" xfId="0" applyBorder="1" applyAlignment="1">
      <alignment horizontal="centerContinuous" wrapText="1"/>
    </xf>
    <xf numFmtId="0" fontId="0" fillId="0" borderId="23" xfId="0" applyBorder="1" applyAlignment="1">
      <alignment horizontal="centerContinuous" wrapText="1"/>
    </xf>
    <xf numFmtId="194" fontId="3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3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0" fillId="0" borderId="0" xfId="0" applyFont="1"/>
    <xf numFmtId="201" fontId="30" fillId="0" borderId="0" xfId="0" applyNumberFormat="1" applyFont="1"/>
    <xf numFmtId="201" fontId="30" fillId="0" borderId="0" xfId="0" applyNumberFormat="1" applyFont="1" applyBorder="1"/>
    <xf numFmtId="0" fontId="30" fillId="0" borderId="0" xfId="0" applyFont="1" applyBorder="1"/>
    <xf numFmtId="194" fontId="30" fillId="0" borderId="0" xfId="2" applyFont="1"/>
    <xf numFmtId="194" fontId="30" fillId="0" borderId="0" xfId="0" applyNumberFormat="1" applyFont="1"/>
    <xf numFmtId="0" fontId="30" fillId="0" borderId="0" xfId="0" applyFont="1" applyFill="1" applyBorder="1"/>
    <xf numFmtId="0" fontId="30" fillId="0" borderId="0" xfId="0" applyFont="1" applyFill="1"/>
    <xf numFmtId="0" fontId="30" fillId="0" borderId="8" xfId="0" applyFont="1" applyBorder="1"/>
    <xf numFmtId="0" fontId="30" fillId="0" borderId="11" xfId="0" applyFont="1" applyBorder="1"/>
    <xf numFmtId="10" fontId="0" fillId="0" borderId="0" xfId="13" applyNumberFormat="1" applyFont="1"/>
    <xf numFmtId="0" fontId="0" fillId="0" borderId="14" xfId="0" applyBorder="1"/>
    <xf numFmtId="0" fontId="0" fillId="0" borderId="9" xfId="0" applyBorder="1"/>
    <xf numFmtId="0" fontId="0" fillId="0" borderId="10" xfId="0" applyBorder="1"/>
    <xf numFmtId="0" fontId="13" fillId="0" borderId="9" xfId="0" applyFont="1" applyBorder="1"/>
    <xf numFmtId="0" fontId="0" fillId="0" borderId="12" xfId="0" applyBorder="1"/>
    <xf numFmtId="0" fontId="0" fillId="0" borderId="13" xfId="0" applyBorder="1"/>
    <xf numFmtId="194" fontId="12" fillId="0" borderId="0" xfId="2" applyFont="1" applyBorder="1"/>
    <xf numFmtId="198" fontId="30" fillId="0" borderId="0" xfId="0" applyNumberFormat="1" applyFont="1" applyFill="1" applyBorder="1"/>
    <xf numFmtId="0" fontId="30" fillId="0" borderId="0" xfId="0" applyFont="1" applyFill="1" applyBorder="1" applyAlignment="1">
      <alignment horizontal="center"/>
    </xf>
    <xf numFmtId="201" fontId="30" fillId="0" borderId="35" xfId="2" applyNumberFormat="1" applyFont="1" applyFill="1" applyBorder="1"/>
    <xf numFmtId="201" fontId="30" fillId="0" borderId="35" xfId="0" applyNumberFormat="1" applyFont="1" applyFill="1" applyBorder="1"/>
    <xf numFmtId="198" fontId="30" fillId="0" borderId="0" xfId="0" applyNumberFormat="1" applyFont="1" applyFill="1"/>
    <xf numFmtId="197" fontId="30" fillId="0" borderId="0" xfId="0" applyNumberFormat="1" applyFont="1" applyFill="1" applyBorder="1"/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0" fillId="0" borderId="11" xfId="0" applyBorder="1"/>
    <xf numFmtId="196" fontId="12" fillId="0" borderId="0" xfId="0" applyNumberFormat="1" applyFont="1" applyFill="1"/>
    <xf numFmtId="0" fontId="12" fillId="0" borderId="0" xfId="0" applyFont="1"/>
    <xf numFmtId="194" fontId="12" fillId="0" borderId="0" xfId="2" applyFont="1"/>
    <xf numFmtId="194" fontId="12" fillId="0" borderId="0" xfId="2" applyFont="1" applyFill="1"/>
    <xf numFmtId="194" fontId="12" fillId="0" borderId="0" xfId="2" applyFont="1" applyFill="1" applyBorder="1"/>
    <xf numFmtId="194" fontId="12" fillId="0" borderId="21" xfId="2" applyFont="1" applyBorder="1"/>
    <xf numFmtId="194" fontId="12" fillId="0" borderId="0" xfId="0" applyNumberFormat="1" applyFont="1"/>
    <xf numFmtId="194" fontId="12" fillId="0" borderId="0" xfId="0" applyNumberFormat="1" applyFont="1" applyFill="1"/>
    <xf numFmtId="0" fontId="12" fillId="0" borderId="0" xfId="0" applyFont="1" applyAlignment="1">
      <alignment wrapText="1"/>
    </xf>
    <xf numFmtId="0" fontId="12" fillId="0" borderId="0" xfId="0" applyFont="1" applyFill="1"/>
    <xf numFmtId="0" fontId="13" fillId="0" borderId="0" xfId="0" applyFont="1" applyFill="1" applyBorder="1" applyAlignment="1"/>
    <xf numFmtId="0" fontId="13" fillId="0" borderId="9" xfId="0" applyFont="1" applyFill="1" applyBorder="1"/>
    <xf numFmtId="0" fontId="13" fillId="0" borderId="12" xfId="0" applyFont="1" applyBorder="1"/>
    <xf numFmtId="194" fontId="12" fillId="0" borderId="8" xfId="2" applyFont="1" applyFill="1" applyBorder="1"/>
    <xf numFmtId="194" fontId="12" fillId="0" borderId="18" xfId="2" applyFont="1" applyFill="1" applyBorder="1"/>
    <xf numFmtId="194" fontId="13" fillId="0" borderId="0" xfId="2" applyFont="1" applyFill="1" applyBorder="1"/>
    <xf numFmtId="0" fontId="13" fillId="0" borderId="0" xfId="0" applyFont="1" applyFill="1" applyBorder="1" applyAlignment="1">
      <alignment horizontal="left"/>
    </xf>
    <xf numFmtId="0" fontId="12" fillId="0" borderId="0" xfId="0" applyFont="1" applyBorder="1"/>
    <xf numFmtId="0" fontId="12" fillId="0" borderId="0" xfId="0" applyFont="1" applyFill="1" applyBorder="1"/>
    <xf numFmtId="0" fontId="7" fillId="0" borderId="0" xfId="0" applyFont="1"/>
    <xf numFmtId="0" fontId="30" fillId="0" borderId="0" xfId="0" applyFont="1" applyAlignment="1">
      <alignment horizontal="center"/>
    </xf>
    <xf numFmtId="0" fontId="30" fillId="0" borderId="52" xfId="0" applyFont="1" applyBorder="1"/>
    <xf numFmtId="0" fontId="30" fillId="0" borderId="0" xfId="0" applyFont="1" applyFill="1" applyBorder="1" applyAlignment="1">
      <alignment horizontal="left"/>
    </xf>
    <xf numFmtId="40" fontId="12" fillId="0" borderId="34" xfId="7" applyNumberFormat="1" applyFont="1" applyFill="1" applyBorder="1"/>
    <xf numFmtId="0" fontId="12" fillId="3" borderId="0" xfId="7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10" applyFont="1" applyFill="1" applyBorder="1"/>
    <xf numFmtId="0" fontId="12" fillId="0" borderId="0" xfId="10" applyFont="1" applyFill="1"/>
    <xf numFmtId="194" fontId="12" fillId="0" borderId="35" xfId="2" applyFont="1" applyFill="1" applyBorder="1"/>
    <xf numFmtId="194" fontId="12" fillId="0" borderId="31" xfId="2" applyFont="1" applyFill="1" applyBorder="1"/>
    <xf numFmtId="49" fontId="12" fillId="3" borderId="0" xfId="0" applyNumberFormat="1" applyFont="1" applyFill="1" applyAlignment="1">
      <alignment horizontal="center"/>
    </xf>
    <xf numFmtId="49" fontId="12" fillId="0" borderId="0" xfId="12" applyNumberFormat="1" applyFont="1" applyBorder="1" applyAlignment="1">
      <alignment horizontal="center"/>
    </xf>
    <xf numFmtId="49" fontId="12" fillId="0" borderId="0" xfId="12" applyNumberFormat="1" applyFont="1" applyFill="1" applyBorder="1" applyAlignment="1">
      <alignment horizontal="center"/>
    </xf>
    <xf numFmtId="49" fontId="12" fillId="4" borderId="0" xfId="12" applyNumberFormat="1" applyFont="1" applyFill="1" applyBorder="1" applyAlignment="1">
      <alignment horizontal="center"/>
    </xf>
    <xf numFmtId="0" fontId="12" fillId="3" borderId="0" xfId="5" applyNumberFormat="1" applyFont="1" applyFill="1" applyAlignment="1">
      <alignment horizontal="center" wrapText="1"/>
    </xf>
    <xf numFmtId="49" fontId="32" fillId="0" borderId="0" xfId="5" applyNumberFormat="1" applyFont="1" applyBorder="1" applyAlignment="1">
      <alignment horizontal="center" wrapText="1"/>
    </xf>
    <xf numFmtId="40" fontId="32" fillId="0" borderId="0" xfId="5" applyNumberFormat="1" applyFont="1" applyBorder="1" applyAlignment="1">
      <alignment horizontal="center" wrapText="1"/>
    </xf>
    <xf numFmtId="40" fontId="32" fillId="0" borderId="0" xfId="5" applyNumberFormat="1" applyFont="1" applyAlignment="1">
      <alignment horizontal="center" wrapText="1"/>
    </xf>
    <xf numFmtId="40" fontId="12" fillId="2" borderId="0" xfId="5" applyNumberFormat="1" applyFont="1" applyFill="1" applyAlignment="1">
      <alignment wrapText="1"/>
    </xf>
    <xf numFmtId="40" fontId="12" fillId="0" borderId="0" xfId="5" applyNumberFormat="1" applyFont="1" applyAlignment="1">
      <alignment wrapText="1"/>
    </xf>
    <xf numFmtId="0" fontId="13" fillId="10" borderId="38" xfId="10" applyFont="1" applyFill="1" applyBorder="1" applyAlignment="1"/>
    <xf numFmtId="0" fontId="13" fillId="10" borderId="39" xfId="10" applyFont="1" applyFill="1" applyBorder="1" applyAlignment="1"/>
    <xf numFmtId="194" fontId="13" fillId="10" borderId="40" xfId="2" applyFont="1" applyFill="1" applyBorder="1" applyAlignment="1"/>
    <xf numFmtId="0" fontId="12" fillId="3" borderId="0" xfId="5" applyNumberFormat="1" applyFont="1" applyFill="1" applyAlignment="1">
      <alignment horizontal="center"/>
    </xf>
    <xf numFmtId="40" fontId="12" fillId="0" borderId="0" xfId="5" applyNumberFormat="1" applyFont="1" applyBorder="1"/>
    <xf numFmtId="40" fontId="12" fillId="0" borderId="0" xfId="5" applyNumberFormat="1" applyFont="1"/>
    <xf numFmtId="40" fontId="12" fillId="2" borderId="0" xfId="7" applyNumberFormat="1" applyFont="1" applyFill="1"/>
    <xf numFmtId="0" fontId="25" fillId="10" borderId="41" xfId="10" applyFont="1" applyFill="1" applyBorder="1" applyAlignment="1">
      <alignment horizontal="center"/>
    </xf>
    <xf numFmtId="0" fontId="25" fillId="10" borderId="0" xfId="10" applyFont="1" applyFill="1" applyBorder="1" applyAlignment="1">
      <alignment horizontal="center"/>
    </xf>
    <xf numFmtId="194" fontId="25" fillId="10" borderId="42" xfId="2" applyFont="1" applyFill="1" applyBorder="1" applyAlignment="1">
      <alignment horizontal="center"/>
    </xf>
    <xf numFmtId="0" fontId="12" fillId="10" borderId="41" xfId="10" applyFont="1" applyFill="1" applyBorder="1"/>
    <xf numFmtId="0" fontId="12" fillId="10" borderId="0" xfId="10" applyFont="1" applyFill="1" applyBorder="1"/>
    <xf numFmtId="194" fontId="12" fillId="10" borderId="42" xfId="2" applyFont="1" applyFill="1" applyBorder="1"/>
    <xf numFmtId="40" fontId="12" fillId="0" borderId="0" xfId="5" applyNumberFormat="1" applyFont="1" applyFill="1" applyBorder="1"/>
    <xf numFmtId="194" fontId="12" fillId="10" borderId="43" xfId="2" applyFont="1" applyFill="1" applyBorder="1"/>
    <xf numFmtId="0" fontId="12" fillId="10" borderId="44" xfId="10" applyFont="1" applyFill="1" applyBorder="1"/>
    <xf numFmtId="0" fontId="12" fillId="10" borderId="45" xfId="10" applyFont="1" applyFill="1" applyBorder="1"/>
    <xf numFmtId="194" fontId="12" fillId="10" borderId="46" xfId="2" applyFont="1" applyFill="1" applyBorder="1"/>
    <xf numFmtId="40" fontId="12" fillId="0" borderId="0" xfId="5" applyNumberFormat="1" applyFont="1" applyFill="1"/>
    <xf numFmtId="40" fontId="12" fillId="4" borderId="0" xfId="5" applyNumberFormat="1" applyFont="1" applyFill="1" applyBorder="1"/>
    <xf numFmtId="40" fontId="12" fillId="4" borderId="0" xfId="5" applyNumberFormat="1" applyFont="1" applyFill="1"/>
    <xf numFmtId="1" fontId="12" fillId="3" borderId="0" xfId="5" applyNumberFormat="1" applyFont="1" applyFill="1" applyAlignment="1">
      <alignment horizontal="center"/>
    </xf>
    <xf numFmtId="49" fontId="12" fillId="0" borderId="0" xfId="5" applyNumberFormat="1" applyFont="1" applyBorder="1" applyAlignment="1">
      <alignment horizontal="center"/>
    </xf>
    <xf numFmtId="40" fontId="12" fillId="2" borderId="0" xfId="5" applyNumberFormat="1" applyFont="1" applyFill="1"/>
    <xf numFmtId="40" fontId="12" fillId="0" borderId="34" xfId="5" applyNumberFormat="1" applyFont="1" applyFill="1" applyBorder="1"/>
    <xf numFmtId="40" fontId="12" fillId="0" borderId="36" xfId="5" applyNumberFormat="1" applyFont="1" applyFill="1" applyBorder="1"/>
    <xf numFmtId="40" fontId="12" fillId="0" borderId="37" xfId="5" applyNumberFormat="1" applyFont="1" applyFill="1" applyBorder="1"/>
    <xf numFmtId="1" fontId="13" fillId="3" borderId="0" xfId="5" applyNumberFormat="1" applyFont="1" applyFill="1" applyAlignment="1">
      <alignment horizontal="center"/>
    </xf>
    <xf numFmtId="0" fontId="37" fillId="3" borderId="0" xfId="5" applyNumberFormat="1" applyFont="1" applyFill="1" applyAlignment="1">
      <alignment horizontal="center"/>
    </xf>
    <xf numFmtId="0" fontId="13" fillId="3" borderId="0" xfId="5" applyNumberFormat="1" applyFont="1" applyFill="1" applyAlignment="1">
      <alignment horizontal="center"/>
    </xf>
    <xf numFmtId="0" fontId="12" fillId="0" borderId="0" xfId="0" applyFont="1" applyFill="1" applyBorder="1" applyAlignment="1">
      <alignment wrapText="1"/>
    </xf>
    <xf numFmtId="0" fontId="13" fillId="0" borderId="0" xfId="0" applyFont="1" applyFill="1" applyAlignment="1"/>
    <xf numFmtId="0" fontId="26" fillId="0" borderId="0" xfId="8" applyFont="1"/>
    <xf numFmtId="0" fontId="29" fillId="0" borderId="0" xfId="0" applyFont="1" applyAlignment="1">
      <alignment horizontal="left"/>
    </xf>
    <xf numFmtId="3" fontId="30" fillId="0" borderId="0" xfId="0" applyNumberFormat="1" applyFont="1"/>
    <xf numFmtId="10" fontId="30" fillId="0" borderId="0" xfId="0" applyNumberFormat="1" applyFont="1" applyAlignment="1">
      <alignment horizontal="center"/>
    </xf>
    <xf numFmtId="194" fontId="29" fillId="0" borderId="0" xfId="0" applyNumberFormat="1" applyFont="1" applyAlignment="1">
      <alignment horizontal="left"/>
    </xf>
    <xf numFmtId="0" fontId="29" fillId="7" borderId="4" xfId="0" applyFont="1" applyFill="1" applyBorder="1" applyAlignment="1">
      <alignment horizontal="center"/>
    </xf>
    <xf numFmtId="0" fontId="29" fillId="7" borderId="32" xfId="0" applyFont="1" applyFill="1" applyBorder="1" applyAlignment="1">
      <alignment horizontal="left"/>
    </xf>
    <xf numFmtId="0" fontId="29" fillId="7" borderId="17" xfId="0" applyFont="1" applyFill="1" applyBorder="1" applyAlignment="1">
      <alignment horizontal="centerContinuous"/>
    </xf>
    <xf numFmtId="0" fontId="29" fillId="7" borderId="33" xfId="0" applyFont="1" applyFill="1" applyBorder="1" applyAlignment="1">
      <alignment horizontal="centerContinuous"/>
    </xf>
    <xf numFmtId="194" fontId="30" fillId="7" borderId="4" xfId="0" applyNumberFormat="1" applyFont="1" applyFill="1" applyBorder="1" applyAlignment="1">
      <alignment horizontal="center"/>
    </xf>
    <xf numFmtId="0" fontId="30" fillId="0" borderId="4" xfId="0" applyFont="1" applyBorder="1"/>
    <xf numFmtId="10" fontId="30" fillId="0" borderId="4" xfId="0" applyNumberFormat="1" applyFont="1" applyBorder="1" applyAlignment="1">
      <alignment horizontal="center"/>
    </xf>
    <xf numFmtId="3" fontId="34" fillId="0" borderId="32" xfId="0" applyNumberFormat="1" applyFont="1" applyBorder="1" applyAlignment="1">
      <alignment horizontal="center"/>
    </xf>
    <xf numFmtId="3" fontId="34" fillId="0" borderId="4" xfId="0" applyNumberFormat="1" applyFont="1" applyBorder="1" applyAlignment="1">
      <alignment horizontal="center"/>
    </xf>
    <xf numFmtId="0" fontId="35" fillId="0" borderId="3" xfId="0" applyFont="1" applyBorder="1" applyAlignment="1">
      <alignment vertical="top" wrapText="1"/>
    </xf>
    <xf numFmtId="10" fontId="30" fillId="0" borderId="3" xfId="13" applyNumberFormat="1" applyFont="1" applyBorder="1"/>
    <xf numFmtId="201" fontId="30" fillId="0" borderId="3" xfId="0" applyNumberFormat="1" applyFont="1" applyBorder="1"/>
    <xf numFmtId="0" fontId="30" fillId="0" borderId="35" xfId="0" applyFont="1" applyBorder="1" applyAlignment="1">
      <alignment vertical="top" wrapText="1"/>
    </xf>
    <xf numFmtId="10" fontId="30" fillId="0" borderId="35" xfId="13" applyNumberFormat="1" applyFont="1" applyBorder="1"/>
    <xf numFmtId="201" fontId="30" fillId="0" borderId="35" xfId="0" applyNumberFormat="1" applyFont="1" applyBorder="1"/>
    <xf numFmtId="0" fontId="30" fillId="0" borderId="30" xfId="0" applyFont="1" applyBorder="1" applyAlignment="1">
      <alignment vertical="top" wrapText="1"/>
    </xf>
    <xf numFmtId="10" fontId="30" fillId="0" borderId="30" xfId="13" applyNumberFormat="1" applyFont="1" applyBorder="1"/>
    <xf numFmtId="201" fontId="30" fillId="0" borderId="30" xfId="0" applyNumberFormat="1" applyFont="1" applyBorder="1"/>
    <xf numFmtId="4" fontId="30" fillId="0" borderId="0" xfId="0" applyNumberFormat="1" applyFont="1"/>
    <xf numFmtId="198" fontId="30" fillId="0" borderId="0" xfId="0" applyNumberFormat="1" applyFont="1"/>
    <xf numFmtId="198" fontId="30" fillId="0" borderId="0" xfId="0" applyNumberFormat="1" applyFont="1" applyBorder="1"/>
    <xf numFmtId="0" fontId="30" fillId="0" borderId="35" xfId="0" applyFont="1" applyFill="1" applyBorder="1" applyAlignment="1">
      <alignment horizontal="center"/>
    </xf>
    <xf numFmtId="0" fontId="30" fillId="0" borderId="27" xfId="0" applyFont="1" applyFill="1" applyBorder="1" applyAlignment="1">
      <alignment horizontal="left"/>
    </xf>
    <xf numFmtId="0" fontId="30" fillId="0" borderId="51" xfId="0" applyFont="1" applyFill="1" applyBorder="1"/>
    <xf numFmtId="0" fontId="30" fillId="0" borderId="15" xfId="0" applyFont="1" applyFill="1" applyBorder="1"/>
    <xf numFmtId="0" fontId="30" fillId="0" borderId="14" xfId="0" applyFont="1" applyBorder="1" applyAlignment="1">
      <alignment horizontal="center"/>
    </xf>
    <xf numFmtId="194" fontId="30" fillId="0" borderId="14" xfId="0" applyNumberFormat="1" applyFont="1" applyBorder="1"/>
    <xf numFmtId="10" fontId="30" fillId="0" borderId="33" xfId="0" applyNumberFormat="1" applyFont="1" applyBorder="1" applyAlignment="1">
      <alignment horizontal="center"/>
    </xf>
    <xf numFmtId="198" fontId="34" fillId="0" borderId="32" xfId="0" applyNumberFormat="1" applyFont="1" applyBorder="1" applyAlignment="1">
      <alignment horizontal="center"/>
    </xf>
    <xf numFmtId="198" fontId="34" fillId="0" borderId="4" xfId="0" applyNumberFormat="1" applyFont="1" applyBorder="1" applyAlignment="1">
      <alignment horizontal="center"/>
    </xf>
    <xf numFmtId="0" fontId="30" fillId="0" borderId="8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left"/>
    </xf>
    <xf numFmtId="0" fontId="30" fillId="0" borderId="49" xfId="0" applyFont="1" applyBorder="1"/>
    <xf numFmtId="0" fontId="30" fillId="0" borderId="49" xfId="0" applyFont="1" applyBorder="1" applyAlignment="1">
      <alignment horizontal="left"/>
    </xf>
    <xf numFmtId="0" fontId="30" fillId="0" borderId="10" xfId="0" applyFont="1" applyBorder="1"/>
    <xf numFmtId="0" fontId="30" fillId="0" borderId="8" xfId="0" applyFont="1" applyBorder="1" applyAlignment="1">
      <alignment horizontal="center"/>
    </xf>
    <xf numFmtId="194" fontId="30" fillId="0" borderId="8" xfId="0" applyNumberFormat="1" applyFont="1" applyBorder="1"/>
    <xf numFmtId="10" fontId="30" fillId="0" borderId="0" xfId="13" applyNumberFormat="1" applyFont="1"/>
    <xf numFmtId="201" fontId="30" fillId="0" borderId="27" xfId="0" applyNumberFormat="1" applyFont="1" applyFill="1" applyBorder="1"/>
    <xf numFmtId="0" fontId="30" fillId="0" borderId="30" xfId="0" applyFont="1" applyFill="1" applyBorder="1" applyAlignment="1">
      <alignment horizontal="center"/>
    </xf>
    <xf numFmtId="0" fontId="30" fillId="0" borderId="28" xfId="0" applyFont="1" applyFill="1" applyBorder="1" applyAlignment="1">
      <alignment horizontal="left"/>
    </xf>
    <xf numFmtId="0" fontId="34" fillId="0" borderId="53" xfId="0" applyFont="1" applyBorder="1"/>
    <xf numFmtId="0" fontId="34" fillId="0" borderId="29" xfId="0" applyFont="1" applyBorder="1"/>
    <xf numFmtId="0" fontId="30" fillId="0" borderId="29" xfId="0" applyFont="1" applyBorder="1"/>
    <xf numFmtId="0" fontId="34" fillId="0" borderId="48" xfId="0" applyFont="1" applyBorder="1"/>
    <xf numFmtId="0" fontId="30" fillId="0" borderId="30" xfId="0" applyFont="1" applyBorder="1" applyAlignment="1">
      <alignment horizontal="center"/>
    </xf>
    <xf numFmtId="194" fontId="30" fillId="0" borderId="30" xfId="0" applyNumberFormat="1" applyFont="1" applyBorder="1"/>
    <xf numFmtId="0" fontId="30" fillId="0" borderId="49" xfId="0" applyFont="1" applyFill="1" applyBorder="1"/>
    <xf numFmtId="0" fontId="30" fillId="0" borderId="10" xfId="0" applyFont="1" applyBorder="1" applyAlignment="1">
      <alignment horizontal="left"/>
    </xf>
    <xf numFmtId="0" fontId="34" fillId="0" borderId="29" xfId="0" applyFont="1" applyFill="1" applyBorder="1"/>
    <xf numFmtId="0" fontId="30" fillId="0" borderId="29" xfId="0" applyFont="1" applyFill="1" applyBorder="1"/>
    <xf numFmtId="0" fontId="34" fillId="0" borderId="48" xfId="0" applyFont="1" applyFill="1" applyBorder="1"/>
    <xf numFmtId="194" fontId="30" fillId="0" borderId="30" xfId="0" applyNumberFormat="1" applyFont="1" applyFill="1" applyBorder="1"/>
    <xf numFmtId="10" fontId="30" fillId="0" borderId="48" xfId="13" applyNumberFormat="1" applyFont="1" applyBorder="1"/>
    <xf numFmtId="0" fontId="30" fillId="0" borderId="5" xfId="0" applyFont="1" applyBorder="1"/>
    <xf numFmtId="10" fontId="30" fillId="0" borderId="0" xfId="0" applyNumberFormat="1" applyFont="1" applyFill="1" applyAlignment="1">
      <alignment horizontal="center"/>
    </xf>
    <xf numFmtId="201" fontId="30" fillId="0" borderId="60" xfId="0" applyNumberFormat="1" applyFont="1" applyBorder="1"/>
    <xf numFmtId="201" fontId="30" fillId="0" borderId="27" xfId="2" applyNumberFormat="1" applyFont="1" applyFill="1" applyBorder="1"/>
    <xf numFmtId="194" fontId="30" fillId="0" borderId="8" xfId="0" applyNumberFormat="1" applyFont="1" applyFill="1" applyBorder="1"/>
    <xf numFmtId="0" fontId="30" fillId="0" borderId="11" xfId="0" applyFont="1" applyFill="1" applyBorder="1" applyAlignment="1">
      <alignment horizontal="center"/>
    </xf>
    <xf numFmtId="0" fontId="30" fillId="0" borderId="12" xfId="0" applyFont="1" applyFill="1" applyBorder="1" applyAlignment="1">
      <alignment horizontal="left"/>
    </xf>
    <xf numFmtId="0" fontId="30" fillId="0" borderId="53" xfId="0" applyFont="1" applyBorder="1"/>
    <xf numFmtId="0" fontId="34" fillId="0" borderId="13" xfId="0" applyFont="1" applyBorder="1"/>
    <xf numFmtId="0" fontId="30" fillId="0" borderId="11" xfId="0" applyFont="1" applyBorder="1" applyAlignment="1">
      <alignment horizontal="center"/>
    </xf>
    <xf numFmtId="194" fontId="30" fillId="0" borderId="11" xfId="0" applyNumberFormat="1" applyFont="1" applyBorder="1"/>
    <xf numFmtId="198" fontId="30" fillId="0" borderId="21" xfId="0" applyNumberFormat="1" applyFont="1" applyFill="1" applyBorder="1"/>
    <xf numFmtId="0" fontId="30" fillId="0" borderId="5" xfId="0" applyFont="1" applyFill="1" applyBorder="1" applyAlignment="1">
      <alignment horizontal="center"/>
    </xf>
    <xf numFmtId="0" fontId="30" fillId="0" borderId="6" xfId="0" applyFont="1" applyBorder="1" applyAlignment="1">
      <alignment horizontal="left"/>
    </xf>
    <xf numFmtId="0" fontId="30" fillId="0" borderId="52" xfId="0" applyFont="1" applyFill="1" applyBorder="1"/>
    <xf numFmtId="0" fontId="30" fillId="0" borderId="7" xfId="0" applyFont="1" applyFill="1" applyBorder="1"/>
    <xf numFmtId="194" fontId="30" fillId="0" borderId="5" xfId="0" applyNumberFormat="1" applyFont="1" applyFill="1" applyBorder="1"/>
    <xf numFmtId="10" fontId="30" fillId="0" borderId="0" xfId="0" applyNumberFormat="1" applyFont="1" applyBorder="1" applyAlignment="1">
      <alignment horizontal="center"/>
    </xf>
    <xf numFmtId="3" fontId="30" fillId="0" borderId="0" xfId="0" applyNumberFormat="1" applyFont="1" applyBorder="1"/>
    <xf numFmtId="3" fontId="30" fillId="0" borderId="0" xfId="0" applyNumberFormat="1" applyFont="1" applyFill="1" applyBorder="1"/>
    <xf numFmtId="0" fontId="30" fillId="0" borderId="18" xfId="0" applyFont="1" applyFill="1" applyBorder="1" applyAlignment="1">
      <alignment horizontal="center"/>
    </xf>
    <xf numFmtId="0" fontId="30" fillId="0" borderId="19" xfId="0" applyFont="1" applyFill="1" applyBorder="1" applyAlignment="1">
      <alignment horizontal="left"/>
    </xf>
    <xf numFmtId="0" fontId="30" fillId="0" borderId="50" xfId="0" applyFont="1" applyFill="1" applyBorder="1"/>
    <xf numFmtId="0" fontId="30" fillId="0" borderId="50" xfId="0" applyFont="1" applyBorder="1" applyAlignment="1">
      <alignment horizontal="left"/>
    </xf>
    <xf numFmtId="0" fontId="30" fillId="0" borderId="20" xfId="0" applyFont="1" applyBorder="1" applyAlignment="1">
      <alignment horizontal="left"/>
    </xf>
    <xf numFmtId="194" fontId="30" fillId="0" borderId="18" xfId="0" applyNumberFormat="1" applyFont="1" applyFill="1" applyBorder="1"/>
    <xf numFmtId="0" fontId="34" fillId="0" borderId="53" xfId="0" applyFont="1" applyFill="1" applyBorder="1"/>
    <xf numFmtId="0" fontId="30" fillId="0" borderId="53" xfId="0" applyFont="1" applyFill="1" applyBorder="1"/>
    <xf numFmtId="0" fontId="34" fillId="0" borderId="13" xfId="0" applyFont="1" applyFill="1" applyBorder="1"/>
    <xf numFmtId="194" fontId="30" fillId="0" borderId="11" xfId="0" applyNumberFormat="1" applyFont="1" applyFill="1" applyBorder="1"/>
    <xf numFmtId="0" fontId="30" fillId="0" borderId="14" xfId="0" applyFont="1" applyFill="1" applyBorder="1" applyAlignment="1">
      <alignment horizontal="center"/>
    </xf>
    <xf numFmtId="0" fontId="30" fillId="0" borderId="16" xfId="0" applyFont="1" applyBorder="1" applyAlignment="1">
      <alignment horizontal="left"/>
    </xf>
    <xf numFmtId="194" fontId="30" fillId="0" borderId="14" xfId="0" applyNumberFormat="1" applyFont="1" applyFill="1" applyBorder="1"/>
    <xf numFmtId="0" fontId="30" fillId="0" borderId="16" xfId="0" applyFont="1" applyFill="1" applyBorder="1" applyAlignment="1">
      <alignment horizontal="left"/>
    </xf>
    <xf numFmtId="0" fontId="30" fillId="0" borderId="15" xfId="0" applyFont="1" applyBorder="1" applyAlignment="1">
      <alignment horizontal="left"/>
    </xf>
    <xf numFmtId="0" fontId="30" fillId="0" borderId="51" xfId="0" applyFont="1" applyBorder="1" applyAlignment="1">
      <alignment horizontal="left"/>
    </xf>
    <xf numFmtId="0" fontId="30" fillId="0" borderId="26" xfId="0" applyFont="1" applyFill="1" applyBorder="1" applyAlignment="1">
      <alignment horizontal="left"/>
    </xf>
    <xf numFmtId="0" fontId="30" fillId="0" borderId="24" xfId="0" applyFont="1" applyFill="1" applyBorder="1"/>
    <xf numFmtId="0" fontId="30" fillId="0" borderId="10" xfId="0" applyFont="1" applyFill="1" applyBorder="1"/>
    <xf numFmtId="194" fontId="30" fillId="4" borderId="8" xfId="0" applyNumberFormat="1" applyFont="1" applyFill="1" applyBorder="1"/>
    <xf numFmtId="0" fontId="30" fillId="0" borderId="13" xfId="0" applyFont="1" applyFill="1" applyBorder="1"/>
    <xf numFmtId="0" fontId="30" fillId="0" borderId="16" xfId="0" applyFont="1" applyFill="1" applyBorder="1"/>
    <xf numFmtId="0" fontId="30" fillId="0" borderId="9" xfId="0" applyFont="1" applyFill="1" applyBorder="1"/>
    <xf numFmtId="10" fontId="30" fillId="0" borderId="0" xfId="0" applyNumberFormat="1" applyFont="1" applyFill="1" applyBorder="1" applyAlignment="1">
      <alignment horizontal="center"/>
    </xf>
    <xf numFmtId="194" fontId="30" fillId="0" borderId="2" xfId="0" applyNumberFormat="1" applyFont="1" applyBorder="1"/>
    <xf numFmtId="4" fontId="30" fillId="0" borderId="0" xfId="0" applyNumberFormat="1" applyFont="1" applyFill="1" applyBorder="1"/>
    <xf numFmtId="0" fontId="30" fillId="0" borderId="0" xfId="0" applyFont="1" applyAlignment="1">
      <alignment horizontal="left"/>
    </xf>
    <xf numFmtId="0" fontId="30" fillId="0" borderId="6" xfId="0" applyFont="1" applyFill="1" applyBorder="1" applyAlignment="1">
      <alignment horizontal="left"/>
    </xf>
    <xf numFmtId="0" fontId="30" fillId="0" borderId="7" xfId="0" applyFont="1" applyBorder="1"/>
    <xf numFmtId="194" fontId="30" fillId="0" borderId="5" xfId="0" applyNumberFormat="1" applyFont="1" applyBorder="1"/>
    <xf numFmtId="0" fontId="30" fillId="0" borderId="51" xfId="0" applyFont="1" applyBorder="1"/>
    <xf numFmtId="3" fontId="30" fillId="0" borderId="0" xfId="0" applyNumberFormat="1" applyFont="1" applyFill="1" applyBorder="1" applyAlignment="1">
      <alignment horizontal="center"/>
    </xf>
    <xf numFmtId="0" fontId="12" fillId="0" borderId="35" xfId="0" applyNumberFormat="1" applyFont="1" applyFill="1" applyBorder="1" applyAlignment="1">
      <alignment horizontal="center" wrapText="1"/>
    </xf>
    <xf numFmtId="194" fontId="12" fillId="0" borderId="0" xfId="2" applyFont="1" applyAlignment="1">
      <alignment wrapText="1"/>
    </xf>
    <xf numFmtId="199" fontId="12" fillId="0" borderId="0" xfId="0" applyNumberFormat="1" applyFont="1" applyFill="1"/>
    <xf numFmtId="199" fontId="12" fillId="0" borderId="0" xfId="0" applyNumberFormat="1" applyFont="1"/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Fill="1" applyAlignment="1">
      <alignment horizontal="center"/>
    </xf>
    <xf numFmtId="201" fontId="12" fillId="0" borderId="0" xfId="0" applyNumberFormat="1" applyFont="1" applyFill="1" applyAlignment="1">
      <alignment horizontal="center"/>
    </xf>
    <xf numFmtId="0" fontId="11" fillId="0" borderId="26" xfId="0" applyFont="1" applyFill="1" applyBorder="1" applyAlignment="1">
      <alignment horizontal="left"/>
    </xf>
    <xf numFmtId="0" fontId="11" fillId="0" borderId="24" xfId="0" applyFont="1" applyFill="1" applyBorder="1" applyAlignment="1">
      <alignment horizontal="left"/>
    </xf>
    <xf numFmtId="0" fontId="12" fillId="0" borderId="25" xfId="0" applyFont="1" applyFill="1" applyBorder="1"/>
    <xf numFmtId="199" fontId="12" fillId="0" borderId="3" xfId="0" applyNumberFormat="1" applyFont="1" applyFill="1" applyBorder="1"/>
    <xf numFmtId="0" fontId="12" fillId="0" borderId="3" xfId="0" applyNumberFormat="1" applyFont="1" applyFill="1" applyBorder="1" applyAlignment="1">
      <alignment horizontal="center"/>
    </xf>
    <xf numFmtId="0" fontId="12" fillId="0" borderId="27" xfId="0" applyFont="1" applyFill="1" applyBorder="1" applyAlignment="1">
      <alignment wrapText="1"/>
    </xf>
    <xf numFmtId="199" fontId="12" fillId="0" borderId="35" xfId="0" applyNumberFormat="1" applyFont="1" applyFill="1" applyBorder="1" applyAlignment="1">
      <alignment horizontal="center" wrapText="1"/>
    </xf>
    <xf numFmtId="199" fontId="12" fillId="0" borderId="35" xfId="0" applyNumberFormat="1" applyFont="1" applyFill="1" applyBorder="1" applyAlignment="1">
      <alignment horizontal="center"/>
    </xf>
    <xf numFmtId="0" fontId="12" fillId="0" borderId="28" xfId="0" applyFont="1" applyFill="1" applyBorder="1"/>
    <xf numFmtId="0" fontId="12" fillId="0" borderId="29" xfId="0" applyFont="1" applyFill="1" applyBorder="1"/>
    <xf numFmtId="0" fontId="12" fillId="0" borderId="48" xfId="0" applyFont="1" applyFill="1" applyBorder="1"/>
    <xf numFmtId="199" fontId="12" fillId="0" borderId="30" xfId="0" applyNumberFormat="1" applyFont="1" applyFill="1" applyBorder="1" applyAlignment="1">
      <alignment horizontal="center"/>
    </xf>
    <xf numFmtId="202" fontId="13" fillId="0" borderId="30" xfId="2" applyNumberFormat="1" applyFont="1" applyFill="1" applyBorder="1" applyAlignment="1">
      <alignment horizontal="center"/>
    </xf>
    <xf numFmtId="0" fontId="12" fillId="0" borderId="30" xfId="0" applyNumberFormat="1" applyFont="1" applyFill="1" applyBorder="1" applyAlignment="1">
      <alignment horizontal="center"/>
    </xf>
    <xf numFmtId="0" fontId="12" fillId="0" borderId="0" xfId="6" applyFont="1" applyFill="1" applyBorder="1" applyAlignment="1">
      <alignment horizontal="center"/>
    </xf>
    <xf numFmtId="0" fontId="13" fillId="0" borderId="51" xfId="0" applyFont="1" applyBorder="1"/>
    <xf numFmtId="0" fontId="12" fillId="0" borderId="15" xfId="0" applyFont="1" applyBorder="1"/>
    <xf numFmtId="199" fontId="12" fillId="0" borderId="14" xfId="0" applyNumberFormat="1" applyFont="1" applyBorder="1"/>
    <xf numFmtId="199" fontId="12" fillId="0" borderId="5" xfId="0" applyNumberFormat="1" applyFont="1" applyBorder="1"/>
    <xf numFmtId="0" fontId="12" fillId="0" borderId="0" xfId="6" applyFont="1" applyFill="1"/>
    <xf numFmtId="0" fontId="12" fillId="0" borderId="9" xfId="0" applyFont="1" applyBorder="1"/>
    <xf numFmtId="0" fontId="12" fillId="0" borderId="49" xfId="0" applyFont="1" applyBorder="1"/>
    <xf numFmtId="0" fontId="12" fillId="0" borderId="10" xfId="0" applyFont="1" applyBorder="1"/>
    <xf numFmtId="199" fontId="12" fillId="8" borderId="8" xfId="0" applyNumberFormat="1" applyFont="1" applyFill="1" applyBorder="1"/>
    <xf numFmtId="199" fontId="12" fillId="0" borderId="9" xfId="2" applyNumberFormat="1" applyFont="1" applyBorder="1"/>
    <xf numFmtId="0" fontId="12" fillId="0" borderId="61" xfId="2" applyNumberFormat="1" applyFont="1" applyBorder="1" applyAlignment="1">
      <alignment horizontal="center"/>
    </xf>
    <xf numFmtId="199" fontId="12" fillId="0" borderId="56" xfId="2" applyNumberFormat="1" applyFont="1" applyFill="1" applyBorder="1"/>
    <xf numFmtId="0" fontId="12" fillId="0" borderId="56" xfId="2" applyNumberFormat="1" applyFont="1" applyFill="1" applyBorder="1" applyAlignment="1">
      <alignment horizontal="center"/>
    </xf>
    <xf numFmtId="199" fontId="12" fillId="0" borderId="62" xfId="0" applyNumberFormat="1" applyFont="1" applyFill="1" applyBorder="1"/>
    <xf numFmtId="199" fontId="12" fillId="0" borderId="10" xfId="2" applyNumberFormat="1" applyFont="1" applyBorder="1"/>
    <xf numFmtId="199" fontId="12" fillId="0" borderId="14" xfId="0" applyNumberFormat="1" applyFont="1" applyFill="1" applyBorder="1"/>
    <xf numFmtId="199" fontId="12" fillId="0" borderId="8" xfId="0" applyNumberFormat="1" applyFont="1" applyBorder="1"/>
    <xf numFmtId="199" fontId="12" fillId="0" borderId="8" xfId="2" applyNumberFormat="1" applyFont="1" applyBorder="1"/>
    <xf numFmtId="199" fontId="12" fillId="0" borderId="18" xfId="2" applyNumberFormat="1" applyFont="1" applyBorder="1"/>
    <xf numFmtId="0" fontId="12" fillId="0" borderId="35" xfId="0" applyNumberFormat="1" applyFont="1" applyFill="1" applyBorder="1" applyAlignment="1">
      <alignment horizontal="center"/>
    </xf>
    <xf numFmtId="0" fontId="12" fillId="0" borderId="63" xfId="2" applyNumberFormat="1" applyFont="1" applyBorder="1" applyAlignment="1">
      <alignment horizontal="center"/>
    </xf>
    <xf numFmtId="199" fontId="12" fillId="0" borderId="57" xfId="0" applyNumberFormat="1" applyFont="1" applyFill="1" applyBorder="1"/>
    <xf numFmtId="0" fontId="12" fillId="0" borderId="57" xfId="0" applyNumberFormat="1" applyFont="1" applyFill="1" applyBorder="1" applyAlignment="1">
      <alignment horizontal="center"/>
    </xf>
    <xf numFmtId="199" fontId="12" fillId="0" borderId="64" xfId="2" applyNumberFormat="1" applyFont="1" applyBorder="1"/>
    <xf numFmtId="199" fontId="12" fillId="0" borderId="8" xfId="2" applyNumberFormat="1" applyFont="1" applyFill="1" applyBorder="1"/>
    <xf numFmtId="199" fontId="12" fillId="0" borderId="8" xfId="0" applyNumberFormat="1" applyFont="1" applyFill="1" applyBorder="1"/>
    <xf numFmtId="199" fontId="12" fillId="0" borderId="18" xfId="0" applyNumberFormat="1" applyFont="1" applyBorder="1"/>
    <xf numFmtId="199" fontId="12" fillId="0" borderId="18" xfId="0" applyNumberFormat="1" applyFont="1" applyFill="1" applyBorder="1"/>
    <xf numFmtId="0" fontId="12" fillId="0" borderId="18" xfId="0" applyNumberFormat="1" applyFont="1" applyFill="1" applyBorder="1" applyAlignment="1">
      <alignment horizontal="center"/>
    </xf>
    <xf numFmtId="199" fontId="12" fillId="0" borderId="61" xfId="0" applyNumberFormat="1" applyFont="1" applyBorder="1"/>
    <xf numFmtId="199" fontId="12" fillId="0" borderId="56" xfId="0" applyNumberFormat="1" applyFont="1" applyBorder="1"/>
    <xf numFmtId="199" fontId="12" fillId="0" borderId="56" xfId="2" applyNumberFormat="1" applyFont="1" applyBorder="1"/>
    <xf numFmtId="199" fontId="12" fillId="0" borderId="56" xfId="0" applyNumberFormat="1" applyFont="1" applyFill="1" applyBorder="1"/>
    <xf numFmtId="0" fontId="12" fillId="0" borderId="56" xfId="0" applyNumberFormat="1" applyFont="1" applyFill="1" applyBorder="1" applyAlignment="1">
      <alignment horizontal="center"/>
    </xf>
    <xf numFmtId="199" fontId="12" fillId="0" borderId="62" xfId="2" applyNumberFormat="1" applyFont="1" applyBorder="1"/>
    <xf numFmtId="199" fontId="12" fillId="0" borderId="35" xfId="0" applyNumberFormat="1" applyFont="1" applyBorder="1"/>
    <xf numFmtId="199" fontId="12" fillId="0" borderId="35" xfId="2" applyNumberFormat="1" applyFont="1" applyBorder="1"/>
    <xf numFmtId="199" fontId="12" fillId="0" borderId="14" xfId="2" applyNumberFormat="1" applyFont="1" applyBorder="1"/>
    <xf numFmtId="199" fontId="12" fillId="0" borderId="35" xfId="0" applyNumberFormat="1" applyFont="1" applyFill="1" applyBorder="1"/>
    <xf numFmtId="199" fontId="12" fillId="0" borderId="65" xfId="2" applyNumberFormat="1" applyFont="1" applyBorder="1"/>
    <xf numFmtId="199" fontId="12" fillId="0" borderId="57" xfId="0" applyNumberFormat="1" applyFont="1" applyBorder="1"/>
    <xf numFmtId="199" fontId="12" fillId="0" borderId="57" xfId="2" applyNumberFormat="1" applyFont="1" applyBorder="1"/>
    <xf numFmtId="199" fontId="12" fillId="0" borderId="57" xfId="2" applyNumberFormat="1" applyFont="1" applyFill="1" applyBorder="1"/>
    <xf numFmtId="0" fontId="12" fillId="0" borderId="57" xfId="2" applyNumberFormat="1" applyFont="1" applyFill="1" applyBorder="1" applyAlignment="1">
      <alignment horizontal="center"/>
    </xf>
    <xf numFmtId="199" fontId="12" fillId="9" borderId="14" xfId="0" applyNumberFormat="1" applyFont="1" applyFill="1" applyBorder="1"/>
    <xf numFmtId="199" fontId="12" fillId="9" borderId="14" xfId="2" applyNumberFormat="1" applyFont="1" applyFill="1" applyBorder="1"/>
    <xf numFmtId="0" fontId="12" fillId="9" borderId="14" xfId="0" applyNumberFormat="1" applyFont="1" applyFill="1" applyBorder="1" applyAlignment="1">
      <alignment horizontal="center"/>
    </xf>
    <xf numFmtId="199" fontId="12" fillId="3" borderId="4" xfId="2" applyNumberFormat="1" applyFont="1" applyFill="1" applyBorder="1"/>
    <xf numFmtId="0" fontId="12" fillId="3" borderId="4" xfId="2" applyNumberFormat="1" applyFont="1" applyFill="1" applyBorder="1" applyAlignment="1">
      <alignment horizontal="center"/>
    </xf>
    <xf numFmtId="0" fontId="13" fillId="0" borderId="49" xfId="0" applyFont="1" applyBorder="1"/>
    <xf numFmtId="0" fontId="13" fillId="0" borderId="10" xfId="0" applyFont="1" applyBorder="1"/>
    <xf numFmtId="0" fontId="12" fillId="0" borderId="8" xfId="0" applyNumberFormat="1" applyFont="1" applyFill="1" applyBorder="1" applyAlignment="1">
      <alignment horizontal="center"/>
    </xf>
    <xf numFmtId="201" fontId="12" fillId="0" borderId="8" xfId="0" applyNumberFormat="1" applyFont="1" applyFill="1" applyBorder="1"/>
    <xf numFmtId="199" fontId="12" fillId="0" borderId="19" xfId="2" applyNumberFormat="1" applyFont="1" applyBorder="1"/>
    <xf numFmtId="199" fontId="12" fillId="3" borderId="4" xfId="0" applyNumberFormat="1" applyFont="1" applyFill="1" applyBorder="1"/>
    <xf numFmtId="0" fontId="12" fillId="0" borderId="9" xfId="0" applyFont="1" applyFill="1" applyBorder="1"/>
    <xf numFmtId="0" fontId="12" fillId="0" borderId="49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49" xfId="9" applyFont="1" applyBorder="1"/>
    <xf numFmtId="0" fontId="12" fillId="0" borderId="10" xfId="9" applyFont="1" applyBorder="1"/>
    <xf numFmtId="0" fontId="13" fillId="0" borderId="14" xfId="0" applyNumberFormat="1" applyFont="1" applyFill="1" applyBorder="1" applyAlignment="1">
      <alignment horizontal="center"/>
    </xf>
    <xf numFmtId="199" fontId="13" fillId="0" borderId="14" xfId="0" applyNumberFormat="1" applyFont="1" applyFill="1" applyBorder="1"/>
    <xf numFmtId="199" fontId="11" fillId="0" borderId="18" xfId="0" applyNumberFormat="1" applyFont="1" applyBorder="1"/>
    <xf numFmtId="0" fontId="13" fillId="0" borderId="18" xfId="0" applyNumberFormat="1" applyFont="1" applyFill="1" applyBorder="1" applyAlignment="1">
      <alignment horizontal="center"/>
    </xf>
    <xf numFmtId="199" fontId="13" fillId="0" borderId="11" xfId="0" applyNumberFormat="1" applyFont="1" applyFill="1" applyBorder="1"/>
    <xf numFmtId="199" fontId="12" fillId="3" borderId="5" xfId="2" applyNumberFormat="1" applyFont="1" applyFill="1" applyBorder="1"/>
    <xf numFmtId="199" fontId="12" fillId="3" borderId="5" xfId="0" applyNumberFormat="1" applyFont="1" applyFill="1" applyBorder="1"/>
    <xf numFmtId="0" fontId="12" fillId="0" borderId="14" xfId="0" applyNumberFormat="1" applyFont="1" applyFill="1" applyBorder="1" applyAlignment="1">
      <alignment horizontal="center"/>
    </xf>
    <xf numFmtId="199" fontId="12" fillId="0" borderId="11" xfId="2" applyNumberFormat="1" applyFont="1" applyBorder="1"/>
    <xf numFmtId="199" fontId="13" fillId="3" borderId="5" xfId="9" applyNumberFormat="1" applyFont="1" applyFill="1" applyBorder="1"/>
    <xf numFmtId="199" fontId="13" fillId="0" borderId="14" xfId="0" applyNumberFormat="1" applyFont="1" applyBorder="1"/>
    <xf numFmtId="199" fontId="13" fillId="0" borderId="14" xfId="2" applyNumberFormat="1" applyFont="1" applyBorder="1"/>
    <xf numFmtId="0" fontId="13" fillId="0" borderId="14" xfId="0" applyNumberFormat="1" applyFont="1" applyBorder="1" applyAlignment="1">
      <alignment horizontal="center"/>
    </xf>
    <xf numFmtId="0" fontId="11" fillId="0" borderId="9" xfId="0" applyFont="1" applyFill="1" applyBorder="1"/>
    <xf numFmtId="0" fontId="11" fillId="0" borderId="49" xfId="0" applyFont="1" applyFill="1" applyBorder="1"/>
    <xf numFmtId="0" fontId="12" fillId="0" borderId="8" xfId="0" applyNumberFormat="1" applyFont="1" applyBorder="1" applyAlignment="1">
      <alignment horizontal="center"/>
    </xf>
    <xf numFmtId="0" fontId="12" fillId="0" borderId="14" xfId="0" applyNumberFormat="1" applyFont="1" applyBorder="1" applyAlignment="1">
      <alignment horizontal="center"/>
    </xf>
    <xf numFmtId="0" fontId="13" fillId="0" borderId="49" xfId="0" applyFont="1" applyFill="1" applyBorder="1"/>
    <xf numFmtId="199" fontId="13" fillId="0" borderId="35" xfId="0" applyNumberFormat="1" applyFont="1" applyBorder="1"/>
    <xf numFmtId="199" fontId="13" fillId="0" borderId="35" xfId="2" applyNumberFormat="1" applyFont="1" applyBorder="1"/>
    <xf numFmtId="0" fontId="12" fillId="0" borderId="35" xfId="0" applyNumberFormat="1" applyFont="1" applyBorder="1" applyAlignment="1">
      <alignment horizontal="center"/>
    </xf>
    <xf numFmtId="199" fontId="13" fillId="0" borderId="8" xfId="0" applyNumberFormat="1" applyFont="1" applyBorder="1"/>
    <xf numFmtId="199" fontId="13" fillId="0" borderId="8" xfId="2" applyNumberFormat="1" applyFont="1" applyBorder="1"/>
    <xf numFmtId="0" fontId="13" fillId="0" borderId="9" xfId="0" applyNumberFormat="1" applyFont="1" applyBorder="1" applyAlignment="1">
      <alignment horizontal="center"/>
    </xf>
    <xf numFmtId="199" fontId="12" fillId="0" borderId="9" xfId="0" applyNumberFormat="1" applyFont="1" applyFill="1" applyBorder="1"/>
    <xf numFmtId="0" fontId="12" fillId="0" borderId="9" xfId="0" applyNumberFormat="1" applyFont="1" applyFill="1" applyBorder="1" applyAlignment="1">
      <alignment horizontal="center"/>
    </xf>
    <xf numFmtId="199" fontId="13" fillId="0" borderId="18" xfId="0" applyNumberFormat="1" applyFont="1" applyBorder="1"/>
    <xf numFmtId="199" fontId="13" fillId="0" borderId="18" xfId="2" applyNumberFormat="1" applyFont="1" applyBorder="1"/>
    <xf numFmtId="0" fontId="13" fillId="0" borderId="18" xfId="0" applyNumberFormat="1" applyFont="1" applyBorder="1" applyAlignment="1">
      <alignment horizontal="center"/>
    </xf>
    <xf numFmtId="199" fontId="13" fillId="3" borderId="5" xfId="2" applyNumberFormat="1" applyFont="1" applyFill="1" applyBorder="1"/>
    <xf numFmtId="0" fontId="12" fillId="3" borderId="5" xfId="0" applyNumberFormat="1" applyFont="1" applyFill="1" applyBorder="1" applyAlignment="1">
      <alignment horizontal="center"/>
    </xf>
    <xf numFmtId="201" fontId="12" fillId="0" borderId="0" xfId="0" applyNumberFormat="1" applyFont="1" applyFill="1"/>
    <xf numFmtId="199" fontId="12" fillId="0" borderId="11" xfId="0" applyNumberFormat="1" applyFont="1" applyBorder="1"/>
    <xf numFmtId="199" fontId="12" fillId="0" borderId="11" xfId="0" applyNumberFormat="1" applyFont="1" applyFill="1" applyBorder="1"/>
    <xf numFmtId="0" fontId="12" fillId="0" borderId="11" xfId="0" applyNumberFormat="1" applyFont="1" applyFill="1" applyBorder="1" applyAlignment="1">
      <alignment horizontal="center"/>
    </xf>
    <xf numFmtId="0" fontId="12" fillId="10" borderId="0" xfId="6" applyFont="1" applyFill="1"/>
    <xf numFmtId="0" fontId="13" fillId="0" borderId="53" xfId="0" applyFont="1" applyBorder="1"/>
    <xf numFmtId="0" fontId="13" fillId="0" borderId="13" xfId="0" applyFont="1" applyBorder="1"/>
    <xf numFmtId="0" fontId="12" fillId="0" borderId="0" xfId="9" applyFont="1"/>
    <xf numFmtId="199" fontId="12" fillId="0" borderId="0" xfId="9" applyNumberFormat="1" applyFont="1"/>
    <xf numFmtId="199" fontId="12" fillId="9" borderId="0" xfId="9" applyNumberFormat="1" applyFont="1" applyFill="1"/>
    <xf numFmtId="199" fontId="12" fillId="0" borderId="49" xfId="9" applyNumberFormat="1" applyFont="1" applyBorder="1"/>
    <xf numFmtId="199" fontId="12" fillId="0" borderId="49" xfId="2" applyNumberFormat="1" applyFont="1" applyBorder="1"/>
    <xf numFmtId="199" fontId="12" fillId="0" borderId="49" xfId="0" applyNumberFormat="1" applyFont="1" applyBorder="1"/>
    <xf numFmtId="0" fontId="12" fillId="0" borderId="49" xfId="2" applyNumberFormat="1" applyFont="1" applyBorder="1" applyAlignment="1">
      <alignment horizontal="center"/>
    </xf>
    <xf numFmtId="199" fontId="12" fillId="0" borderId="49" xfId="0" applyNumberFormat="1" applyFont="1" applyFill="1" applyBorder="1"/>
    <xf numFmtId="0" fontId="12" fillId="0" borderId="49" xfId="0" applyNumberFormat="1" applyFont="1" applyFill="1" applyBorder="1" applyAlignment="1">
      <alignment horizontal="center"/>
    </xf>
    <xf numFmtId="199" fontId="13" fillId="0" borderId="49" xfId="2" applyNumberFormat="1" applyFont="1" applyBorder="1"/>
    <xf numFmtId="199" fontId="12" fillId="0" borderId="0" xfId="0" applyNumberFormat="1" applyFont="1" applyBorder="1"/>
    <xf numFmtId="199" fontId="12" fillId="0" borderId="0" xfId="2" applyNumberFormat="1" applyFont="1" applyBorder="1"/>
    <xf numFmtId="199" fontId="12" fillId="0" borderId="50" xfId="2" applyNumberFormat="1" applyFont="1" applyBorder="1"/>
    <xf numFmtId="0" fontId="12" fillId="0" borderId="0" xfId="2" applyNumberFormat="1" applyFont="1" applyBorder="1" applyAlignment="1">
      <alignment horizontal="center"/>
    </xf>
    <xf numFmtId="199" fontId="12" fillId="0" borderId="0" xfId="0" applyNumberFormat="1" applyFont="1" applyFill="1" applyBorder="1"/>
    <xf numFmtId="0" fontId="12" fillId="0" borderId="0" xfId="0" applyNumberFormat="1" applyFont="1" applyFill="1" applyBorder="1" applyAlignment="1">
      <alignment horizontal="center"/>
    </xf>
    <xf numFmtId="199" fontId="13" fillId="0" borderId="0" xfId="0" applyNumberFormat="1" applyFont="1" applyBorder="1"/>
    <xf numFmtId="199" fontId="12" fillId="0" borderId="29" xfId="2" applyNumberFormat="1" applyFont="1" applyFill="1" applyBorder="1" applyAlignment="1">
      <alignment horizontal="center"/>
    </xf>
    <xf numFmtId="199" fontId="12" fillId="0" borderId="0" xfId="9" applyNumberFormat="1" applyFont="1" applyFill="1"/>
    <xf numFmtId="201" fontId="12" fillId="0" borderId="0" xfId="2" applyNumberFormat="1" applyFont="1" applyFill="1"/>
    <xf numFmtId="201" fontId="12" fillId="4" borderId="0" xfId="2" applyNumberFormat="1" applyFont="1" applyFill="1"/>
    <xf numFmtId="0" fontId="12" fillId="0" borderId="0" xfId="2" applyNumberFormat="1" applyFont="1" applyFill="1" applyAlignment="1">
      <alignment horizontal="center"/>
    </xf>
    <xf numFmtId="201" fontId="12" fillId="0" borderId="0" xfId="2" applyNumberFormat="1" applyFont="1" applyFill="1" applyAlignment="1">
      <alignment horizontal="center"/>
    </xf>
    <xf numFmtId="199" fontId="12" fillId="0" borderId="0" xfId="2" applyNumberFormat="1" applyFont="1" applyFill="1"/>
    <xf numFmtId="201" fontId="12" fillId="0" borderId="2" xfId="2" applyNumberFormat="1" applyFont="1" applyFill="1" applyBorder="1"/>
    <xf numFmtId="40" fontId="12" fillId="0" borderId="2" xfId="2" applyNumberFormat="1" applyFont="1" applyFill="1" applyBorder="1" applyAlignment="1">
      <alignment horizontal="center"/>
    </xf>
    <xf numFmtId="9" fontId="12" fillId="0" borderId="0" xfId="13" applyFont="1"/>
    <xf numFmtId="0" fontId="12" fillId="0" borderId="0" xfId="2" applyNumberFormat="1" applyFont="1" applyAlignment="1">
      <alignment horizontal="center"/>
    </xf>
    <xf numFmtId="201" fontId="12" fillId="0" borderId="2" xfId="2" applyNumberFormat="1" applyFont="1" applyFill="1" applyBorder="1" applyAlignment="1">
      <alignment horizontal="center"/>
    </xf>
    <xf numFmtId="0" fontId="13" fillId="0" borderId="0" xfId="0" applyFont="1" applyFill="1" applyBorder="1"/>
    <xf numFmtId="201" fontId="12" fillId="0" borderId="8" xfId="2" applyNumberFormat="1" applyFont="1" applyFill="1" applyBorder="1"/>
    <xf numFmtId="201" fontId="12" fillId="0" borderId="18" xfId="2" applyNumberFormat="1" applyFont="1" applyFill="1" applyBorder="1"/>
    <xf numFmtId="201" fontId="12" fillId="0" borderId="35" xfId="2" applyNumberFormat="1" applyFont="1" applyFill="1" applyBorder="1"/>
    <xf numFmtId="0" fontId="12" fillId="9" borderId="5" xfId="0" applyNumberFormat="1" applyFont="1" applyFill="1" applyBorder="1" applyAlignment="1">
      <alignment horizontal="center"/>
    </xf>
    <xf numFmtId="0" fontId="2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70" xfId="0" applyNumberFormat="1" applyFont="1" applyFill="1" applyBorder="1" applyAlignment="1">
      <alignment horizontal="center"/>
    </xf>
    <xf numFmtId="0" fontId="12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26" xfId="0" applyFont="1" applyFill="1" applyBorder="1" applyAlignment="1"/>
    <xf numFmtId="0" fontId="13" fillId="0" borderId="25" xfId="0" applyFont="1" applyFill="1" applyBorder="1" applyAlignment="1"/>
    <xf numFmtId="0" fontId="13" fillId="0" borderId="35" xfId="0" applyFont="1" applyFill="1" applyBorder="1" applyAlignment="1">
      <alignment horizontal="center"/>
    </xf>
    <xf numFmtId="0" fontId="13" fillId="0" borderId="30" xfId="0" applyFont="1" applyFill="1" applyBorder="1" applyAlignment="1">
      <alignment horizontal="centerContinuous"/>
    </xf>
    <xf numFmtId="0" fontId="13" fillId="0" borderId="30" xfId="0" applyFont="1" applyFill="1" applyBorder="1" applyAlignment="1">
      <alignment horizontal="center"/>
    </xf>
    <xf numFmtId="0" fontId="13" fillId="0" borderId="27" xfId="0" applyFont="1" applyFill="1" applyBorder="1"/>
    <xf numFmtId="194" fontId="13" fillId="0" borderId="27" xfId="2" applyFont="1" applyFill="1" applyBorder="1"/>
    <xf numFmtId="0" fontId="25" fillId="0" borderId="0" xfId="0" applyFont="1" applyFill="1"/>
    <xf numFmtId="0" fontId="12" fillId="0" borderId="0" xfId="0" applyFont="1" applyFill="1" applyAlignment="1">
      <alignment wrapText="1"/>
    </xf>
    <xf numFmtId="194" fontId="13" fillId="0" borderId="2" xfId="0" applyNumberFormat="1" applyFont="1" applyFill="1" applyBorder="1"/>
    <xf numFmtId="201" fontId="12" fillId="0" borderId="31" xfId="2" applyNumberFormat="1" applyFont="1" applyFill="1" applyBorder="1"/>
    <xf numFmtId="0" fontId="12" fillId="0" borderId="0" xfId="2" applyNumberFormat="1" applyFont="1" applyFill="1" applyAlignment="1">
      <alignment horizontal="left"/>
    </xf>
    <xf numFmtId="201" fontId="0" fillId="0" borderId="2" xfId="0" applyNumberFormat="1" applyBorder="1"/>
    <xf numFmtId="0" fontId="12" fillId="0" borderId="25" xfId="0" applyNumberFormat="1" applyFont="1" applyFill="1" applyBorder="1" applyAlignment="1">
      <alignment horizontal="center"/>
    </xf>
    <xf numFmtId="0" fontId="12" fillId="0" borderId="47" xfId="0" applyNumberFormat="1" applyFont="1" applyFill="1" applyBorder="1" applyAlignment="1">
      <alignment horizontal="center" wrapText="1"/>
    </xf>
    <xf numFmtId="0" fontId="12" fillId="0" borderId="48" xfId="0" applyNumberFormat="1" applyFont="1" applyFill="1" applyBorder="1" applyAlignment="1">
      <alignment horizontal="center"/>
    </xf>
    <xf numFmtId="0" fontId="12" fillId="0" borderId="25" xfId="0" applyNumberFormat="1" applyFont="1" applyBorder="1" applyAlignment="1">
      <alignment horizontal="center"/>
    </xf>
    <xf numFmtId="0" fontId="12" fillId="0" borderId="47" xfId="2" applyNumberFormat="1" applyFont="1" applyBorder="1" applyAlignment="1">
      <alignment horizontal="center"/>
    </xf>
    <xf numFmtId="0" fontId="12" fillId="0" borderId="67" xfId="2" applyNumberFormat="1" applyFont="1" applyBorder="1" applyAlignment="1">
      <alignment horizontal="center"/>
    </xf>
    <xf numFmtId="0" fontId="12" fillId="0" borderId="10" xfId="2" applyNumberFormat="1" applyFont="1" applyBorder="1" applyAlignment="1">
      <alignment horizontal="center"/>
    </xf>
    <xf numFmtId="0" fontId="12" fillId="9" borderId="15" xfId="0" applyNumberFormat="1" applyFont="1" applyFill="1" applyBorder="1" applyAlignment="1">
      <alignment horizontal="center"/>
    </xf>
    <xf numFmtId="0" fontId="12" fillId="3" borderId="33" xfId="0" applyNumberFormat="1" applyFont="1" applyFill="1" applyBorder="1" applyAlignment="1">
      <alignment horizontal="center"/>
    </xf>
    <xf numFmtId="0" fontId="12" fillId="0" borderId="20" xfId="0" applyNumberFormat="1" applyFont="1" applyBorder="1" applyAlignment="1">
      <alignment horizontal="center"/>
    </xf>
    <xf numFmtId="199" fontId="12" fillId="3" borderId="33" xfId="0" applyNumberFormat="1" applyFont="1" applyFill="1" applyBorder="1"/>
    <xf numFmtId="199" fontId="12" fillId="3" borderId="7" xfId="0" applyNumberFormat="1" applyFont="1" applyFill="1" applyBorder="1"/>
    <xf numFmtId="0" fontId="12" fillId="0" borderId="15" xfId="2" applyNumberFormat="1" applyFont="1" applyBorder="1" applyAlignment="1">
      <alignment horizontal="center"/>
    </xf>
    <xf numFmtId="199" fontId="13" fillId="3" borderId="7" xfId="9" applyNumberFormat="1" applyFont="1" applyFill="1" applyBorder="1"/>
    <xf numFmtId="0" fontId="12" fillId="0" borderId="10" xfId="0" applyNumberFormat="1" applyFont="1" applyBorder="1" applyAlignment="1">
      <alignment horizontal="center"/>
    </xf>
    <xf numFmtId="0" fontId="13" fillId="3" borderId="7" xfId="0" applyNumberFormat="1" applyFont="1" applyFill="1" applyBorder="1" applyAlignment="1">
      <alignment horizontal="center"/>
    </xf>
    <xf numFmtId="0" fontId="12" fillId="0" borderId="13" xfId="0" applyNumberFormat="1" applyFont="1" applyBorder="1" applyAlignment="1">
      <alignment horizontal="center"/>
    </xf>
    <xf numFmtId="0" fontId="12" fillId="0" borderId="15" xfId="0" applyNumberFormat="1" applyFont="1" applyBorder="1" applyAlignment="1">
      <alignment horizontal="center"/>
    </xf>
    <xf numFmtId="0" fontId="12" fillId="0" borderId="67" xfId="0" applyNumberFormat="1" applyFont="1" applyBorder="1" applyAlignment="1">
      <alignment horizontal="center"/>
    </xf>
    <xf numFmtId="0" fontId="12" fillId="0" borderId="5" xfId="0" applyFont="1" applyFill="1" applyBorder="1"/>
    <xf numFmtId="0" fontId="0" fillId="0" borderId="29" xfId="0" applyBorder="1"/>
    <xf numFmtId="199" fontId="12" fillId="0" borderId="47" xfId="0" applyNumberFormat="1" applyFont="1" applyBorder="1"/>
    <xf numFmtId="0" fontId="12" fillId="0" borderId="8" xfId="2" applyNumberFormat="1" applyFont="1" applyBorder="1" applyAlignment="1">
      <alignment horizontal="center"/>
    </xf>
    <xf numFmtId="199" fontId="12" fillId="0" borderId="10" xfId="0" applyNumberFormat="1" applyFont="1" applyBorder="1"/>
    <xf numFmtId="0" fontId="12" fillId="0" borderId="68" xfId="2" applyNumberFormat="1" applyFont="1" applyBorder="1" applyAlignment="1">
      <alignment horizontal="center"/>
    </xf>
    <xf numFmtId="199" fontId="12" fillId="0" borderId="58" xfId="0" applyNumberFormat="1" applyFont="1" applyBorder="1"/>
    <xf numFmtId="199" fontId="12" fillId="4" borderId="58" xfId="0" applyNumberFormat="1" applyFont="1" applyFill="1" applyBorder="1"/>
    <xf numFmtId="199" fontId="12" fillId="0" borderId="63" xfId="0" applyNumberFormat="1" applyFont="1" applyBorder="1"/>
    <xf numFmtId="201" fontId="0" fillId="0" borderId="0" xfId="0" applyNumberFormat="1"/>
    <xf numFmtId="0" fontId="12" fillId="0" borderId="58" xfId="2" applyNumberFormat="1" applyFont="1" applyBorder="1" applyAlignment="1">
      <alignment horizontal="center"/>
    </xf>
    <xf numFmtId="194" fontId="12" fillId="0" borderId="8" xfId="0" applyNumberFormat="1" applyFont="1" applyFill="1" applyBorder="1"/>
    <xf numFmtId="0" fontId="12" fillId="5" borderId="9" xfId="0" applyFont="1" applyFill="1" applyBorder="1"/>
    <xf numFmtId="0" fontId="12" fillId="5" borderId="49" xfId="0" applyFont="1" applyFill="1" applyBorder="1"/>
    <xf numFmtId="0" fontId="12" fillId="5" borderId="10" xfId="0" applyFont="1" applyFill="1" applyBorder="1"/>
    <xf numFmtId="199" fontId="12" fillId="5" borderId="14" xfId="0" applyNumberFormat="1" applyFont="1" applyFill="1" applyBorder="1"/>
    <xf numFmtId="199" fontId="12" fillId="5" borderId="8" xfId="2" applyNumberFormat="1" applyFont="1" applyFill="1" applyBorder="1"/>
    <xf numFmtId="199" fontId="12" fillId="5" borderId="18" xfId="2" applyNumberFormat="1" applyFont="1" applyFill="1" applyBorder="1"/>
    <xf numFmtId="0" fontId="12" fillId="5" borderId="66" xfId="2" applyNumberFormat="1" applyFont="1" applyFill="1" applyBorder="1" applyAlignment="1">
      <alignment horizontal="center"/>
    </xf>
    <xf numFmtId="199" fontId="12" fillId="5" borderId="35" xfId="0" applyNumberFormat="1" applyFont="1" applyFill="1" applyBorder="1"/>
    <xf numFmtId="0" fontId="12" fillId="5" borderId="35" xfId="0" applyNumberFormat="1" applyFont="1" applyFill="1" applyBorder="1" applyAlignment="1">
      <alignment horizontal="center"/>
    </xf>
    <xf numFmtId="199" fontId="12" fillId="5" borderId="35" xfId="2" applyNumberFormat="1" applyFont="1" applyFill="1" applyBorder="1"/>
    <xf numFmtId="199" fontId="12" fillId="5" borderId="10" xfId="2" applyNumberFormat="1" applyFont="1" applyFill="1" applyBorder="1"/>
    <xf numFmtId="199" fontId="12" fillId="5" borderId="8" xfId="0" applyNumberFormat="1" applyFont="1" applyFill="1" applyBorder="1"/>
    <xf numFmtId="0" fontId="13" fillId="0" borderId="28" xfId="0" applyFont="1" applyFill="1" applyBorder="1"/>
    <xf numFmtId="0" fontId="13" fillId="0" borderId="48" xfId="0" applyFont="1" applyFill="1" applyBorder="1"/>
    <xf numFmtId="194" fontId="12" fillId="0" borderId="47" xfId="0" applyNumberFormat="1" applyFont="1" applyFill="1" applyBorder="1" applyAlignment="1">
      <alignment wrapText="1"/>
    </xf>
    <xf numFmtId="0" fontId="13" fillId="0" borderId="0" xfId="4" applyFont="1"/>
    <xf numFmtId="0" fontId="43" fillId="0" borderId="0" xfId="4" applyFont="1"/>
    <xf numFmtId="49" fontId="26" fillId="0" borderId="0" xfId="4" applyNumberFormat="1" applyAlignment="1">
      <alignment horizontal="center"/>
    </xf>
    <xf numFmtId="0" fontId="26" fillId="0" borderId="0" xfId="11"/>
    <xf numFmtId="0" fontId="26" fillId="0" borderId="0" xfId="4"/>
    <xf numFmtId="0" fontId="13" fillId="0" borderId="32" xfId="4" applyFont="1" applyBorder="1" applyAlignment="1">
      <alignment horizontal="centerContinuous"/>
    </xf>
    <xf numFmtId="0" fontId="43" fillId="0" borderId="33" xfId="4" applyFont="1" applyBorder="1" applyAlignment="1">
      <alignment horizontal="centerContinuous"/>
    </xf>
    <xf numFmtId="49" fontId="13" fillId="0" borderId="32" xfId="4" applyNumberFormat="1" applyFont="1" applyBorder="1" applyAlignment="1">
      <alignment horizontal="centerContinuous"/>
    </xf>
    <xf numFmtId="39" fontId="13" fillId="0" borderId="3" xfId="4" applyNumberFormat="1" applyFont="1" applyBorder="1" applyAlignment="1" applyProtection="1">
      <alignment horizontal="center" vertical="center"/>
    </xf>
    <xf numFmtId="39" fontId="44" fillId="0" borderId="3" xfId="4" applyNumberFormat="1" applyFont="1" applyBorder="1" applyAlignment="1" applyProtection="1">
      <alignment horizontal="center" vertical="center"/>
    </xf>
    <xf numFmtId="49" fontId="13" fillId="0" borderId="3" xfId="4" applyNumberFormat="1" applyFont="1" applyBorder="1" applyAlignment="1" applyProtection="1">
      <alignment horizontal="center" vertical="center"/>
    </xf>
    <xf numFmtId="39" fontId="13" fillId="0" borderId="30" xfId="4" applyNumberFormat="1" applyFont="1" applyBorder="1" applyAlignment="1" applyProtection="1">
      <alignment vertical="center"/>
    </xf>
    <xf numFmtId="39" fontId="44" fillId="0" borderId="30" xfId="4" applyNumberFormat="1" applyFont="1" applyBorder="1" applyAlignment="1" applyProtection="1">
      <alignment vertical="center"/>
    </xf>
    <xf numFmtId="49" fontId="26" fillId="0" borderId="30" xfId="4" applyNumberFormat="1" applyBorder="1" applyAlignment="1">
      <alignment horizontal="center"/>
    </xf>
    <xf numFmtId="0" fontId="43" fillId="0" borderId="30" xfId="4" applyFont="1" applyBorder="1"/>
    <xf numFmtId="206" fontId="12" fillId="0" borderId="35" xfId="4" applyNumberFormat="1" applyFont="1" applyBorder="1" applyAlignment="1" applyProtection="1">
      <alignment horizontal="center"/>
    </xf>
    <xf numFmtId="43" fontId="43" fillId="0" borderId="35" xfId="4" applyNumberFormat="1" applyFont="1" applyBorder="1" applyAlignment="1" applyProtection="1">
      <alignment horizontal="left"/>
    </xf>
    <xf numFmtId="49" fontId="26" fillId="0" borderId="3" xfId="4" applyNumberFormat="1" applyBorder="1" applyAlignment="1">
      <alignment horizontal="center"/>
    </xf>
    <xf numFmtId="0" fontId="43" fillId="0" borderId="3" xfId="4" applyFont="1" applyBorder="1"/>
    <xf numFmtId="49" fontId="26" fillId="0" borderId="35" xfId="4" applyNumberFormat="1" applyBorder="1" applyAlignment="1">
      <alignment horizontal="center"/>
    </xf>
    <xf numFmtId="0" fontId="43" fillId="4" borderId="35" xfId="4" applyFont="1" applyFill="1" applyBorder="1"/>
    <xf numFmtId="49" fontId="26" fillId="4" borderId="35" xfId="4" applyNumberFormat="1" applyFill="1" applyBorder="1" applyAlignment="1">
      <alignment horizontal="center"/>
    </xf>
    <xf numFmtId="0" fontId="43" fillId="0" borderId="35" xfId="4" applyFont="1" applyBorder="1"/>
    <xf numFmtId="49" fontId="26" fillId="19" borderId="35" xfId="4" applyNumberFormat="1" applyFill="1" applyBorder="1" applyAlignment="1">
      <alignment horizontal="center"/>
    </xf>
    <xf numFmtId="0" fontId="43" fillId="19" borderId="35" xfId="4" applyFont="1" applyFill="1" applyBorder="1"/>
    <xf numFmtId="206" fontId="12" fillId="0" borderId="35" xfId="4" quotePrefix="1" applyNumberFormat="1" applyFont="1" applyBorder="1" applyAlignment="1" applyProtection="1">
      <alignment horizontal="center"/>
    </xf>
    <xf numFmtId="206" fontId="12" fillId="11" borderId="35" xfId="4" applyNumberFormat="1" applyFont="1" applyFill="1" applyBorder="1" applyAlignment="1" applyProtection="1">
      <alignment horizontal="center"/>
    </xf>
    <xf numFmtId="43" fontId="43" fillId="11" borderId="35" xfId="4" applyNumberFormat="1" applyFont="1" applyFill="1" applyBorder="1" applyAlignment="1" applyProtection="1">
      <alignment horizontal="left"/>
    </xf>
    <xf numFmtId="49" fontId="26" fillId="0" borderId="35" xfId="4" applyNumberFormat="1" applyFont="1" applyBorder="1" applyAlignment="1">
      <alignment horizontal="center"/>
    </xf>
    <xf numFmtId="49" fontId="26" fillId="0" borderId="35" xfId="4" applyNumberFormat="1" applyFill="1" applyBorder="1" applyAlignment="1">
      <alignment horizontal="center"/>
    </xf>
    <xf numFmtId="206" fontId="12" fillId="0" borderId="27" xfId="4" applyNumberFormat="1" applyFont="1" applyBorder="1" applyAlignment="1" applyProtection="1">
      <alignment horizontal="center"/>
    </xf>
    <xf numFmtId="0" fontId="12" fillId="0" borderId="27" xfId="4" applyFont="1" applyBorder="1" applyAlignment="1" applyProtection="1">
      <alignment horizontal="center"/>
    </xf>
    <xf numFmtId="0" fontId="43" fillId="0" borderId="35" xfId="4" applyFont="1" applyBorder="1" applyAlignment="1" applyProtection="1">
      <alignment horizontal="center"/>
    </xf>
    <xf numFmtId="0" fontId="12" fillId="0" borderId="27" xfId="4" applyNumberFormat="1" applyFont="1" applyBorder="1" applyAlignment="1" applyProtection="1">
      <alignment horizontal="center"/>
    </xf>
    <xf numFmtId="0" fontId="12" fillId="0" borderId="27" xfId="4" applyNumberFormat="1" applyFont="1" applyBorder="1" applyAlignment="1">
      <alignment horizontal="center"/>
    </xf>
    <xf numFmtId="0" fontId="12" fillId="0" borderId="28" xfId="4" applyNumberFormat="1" applyFont="1" applyBorder="1" applyAlignment="1" applyProtection="1">
      <alignment horizontal="center"/>
    </xf>
    <xf numFmtId="43" fontId="43" fillId="0" borderId="30" xfId="4" applyNumberFormat="1" applyFont="1" applyBorder="1" applyAlignment="1" applyProtection="1">
      <alignment horizontal="left"/>
    </xf>
    <xf numFmtId="205" fontId="25" fillId="0" borderId="4" xfId="0" applyNumberFormat="1" applyFont="1" applyBorder="1" applyAlignment="1">
      <alignment horizontal="center"/>
    </xf>
    <xf numFmtId="0" fontId="13" fillId="0" borderId="4" xfId="0" applyNumberFormat="1" applyFont="1" applyBorder="1" applyAlignment="1">
      <alignment horizontal="centerContinuous"/>
    </xf>
    <xf numFmtId="0" fontId="0" fillId="0" borderId="48" xfId="0" applyBorder="1"/>
    <xf numFmtId="0" fontId="0" fillId="0" borderId="49" xfId="0" applyBorder="1"/>
    <xf numFmtId="0" fontId="0" fillId="0" borderId="53" xfId="0" applyBorder="1"/>
    <xf numFmtId="196" fontId="0" fillId="0" borderId="8" xfId="0" applyNumberFormat="1" applyBorder="1"/>
    <xf numFmtId="0" fontId="0" fillId="0" borderId="16" xfId="0" applyBorder="1"/>
    <xf numFmtId="0" fontId="0" fillId="0" borderId="51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7" xfId="0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12" fillId="0" borderId="20" xfId="2" applyNumberFormat="1" applyFont="1" applyBorder="1" applyAlignment="1">
      <alignment horizontal="center"/>
    </xf>
    <xf numFmtId="199" fontId="12" fillId="0" borderId="20" xfId="2" applyNumberFormat="1" applyFont="1" applyBorder="1"/>
    <xf numFmtId="199" fontId="12" fillId="9" borderId="5" xfId="0" applyNumberFormat="1" applyFont="1" applyFill="1" applyBorder="1"/>
    <xf numFmtId="199" fontId="12" fillId="9" borderId="5" xfId="2" applyNumberFormat="1" applyFont="1" applyFill="1" applyBorder="1"/>
    <xf numFmtId="0" fontId="12" fillId="9" borderId="7" xfId="0" applyNumberFormat="1" applyFont="1" applyFill="1" applyBorder="1" applyAlignment="1">
      <alignment horizontal="center"/>
    </xf>
    <xf numFmtId="0" fontId="38" fillId="0" borderId="9" xfId="0" applyFont="1" applyFill="1" applyBorder="1"/>
    <xf numFmtId="0" fontId="36" fillId="0" borderId="10" xfId="0" applyFont="1" applyBorder="1" applyAlignment="1">
      <alignment horizontal="center"/>
    </xf>
    <xf numFmtId="199" fontId="12" fillId="5" borderId="0" xfId="0" applyNumberFormat="1" applyFont="1" applyFill="1"/>
    <xf numFmtId="207" fontId="12" fillId="0" borderId="0" xfId="13" applyNumberFormat="1" applyFont="1"/>
    <xf numFmtId="10" fontId="12" fillId="0" borderId="0" xfId="13" applyNumberFormat="1" applyFont="1"/>
    <xf numFmtId="0" fontId="12" fillId="5" borderId="47" xfId="2" applyNumberFormat="1" applyFont="1" applyFill="1" applyBorder="1" applyAlignment="1">
      <alignment horizontal="center"/>
    </xf>
    <xf numFmtId="0" fontId="46" fillId="0" borderId="10" xfId="0" applyFont="1" applyBorder="1" applyAlignment="1">
      <alignment horizontal="right"/>
    </xf>
    <xf numFmtId="199" fontId="12" fillId="4" borderId="8" xfId="0" applyNumberFormat="1" applyFont="1" applyFill="1" applyBorder="1"/>
    <xf numFmtId="0" fontId="12" fillId="0" borderId="26" xfId="0" applyFont="1" applyFill="1" applyBorder="1"/>
    <xf numFmtId="0" fontId="12" fillId="0" borderId="27" xfId="0" applyFont="1" applyFill="1" applyBorder="1"/>
    <xf numFmtId="0" fontId="13" fillId="0" borderId="12" xfId="0" applyFont="1" applyFill="1" applyBorder="1"/>
    <xf numFmtId="0" fontId="12" fillId="0" borderId="47" xfId="0" applyFont="1" applyFill="1" applyBorder="1"/>
    <xf numFmtId="0" fontId="13" fillId="0" borderId="47" xfId="0" applyFont="1" applyFill="1" applyBorder="1"/>
    <xf numFmtId="0" fontId="13" fillId="0" borderId="10" xfId="0" applyFont="1" applyFill="1" applyBorder="1"/>
    <xf numFmtId="0" fontId="12" fillId="0" borderId="10" xfId="0" applyFont="1" applyFill="1" applyBorder="1"/>
    <xf numFmtId="0" fontId="25" fillId="0" borderId="0" xfId="0" applyFont="1" applyFill="1" applyBorder="1"/>
    <xf numFmtId="0" fontId="13" fillId="0" borderId="13" xfId="0" applyFont="1" applyFill="1" applyBorder="1"/>
    <xf numFmtId="199" fontId="0" fillId="0" borderId="0" xfId="0" applyNumberFormat="1"/>
    <xf numFmtId="194" fontId="22" fillId="0" borderId="0" xfId="2" applyFont="1"/>
    <xf numFmtId="0" fontId="23" fillId="0" borderId="0" xfId="0" applyFont="1" applyFill="1" applyAlignment="1">
      <alignment horizontal="left"/>
    </xf>
    <xf numFmtId="0" fontId="22" fillId="0" borderId="0" xfId="0" applyFont="1"/>
    <xf numFmtId="0" fontId="23" fillId="0" borderId="0" xfId="0" applyFont="1" applyFill="1"/>
    <xf numFmtId="194" fontId="22" fillId="0" borderId="0" xfId="0" applyNumberFormat="1" applyFont="1"/>
    <xf numFmtId="0" fontId="22" fillId="0" borderId="3" xfId="0" applyFont="1" applyBorder="1"/>
    <xf numFmtId="15" fontId="23" fillId="11" borderId="32" xfId="0" applyNumberFormat="1" applyFont="1" applyFill="1" applyBorder="1" applyAlignment="1">
      <alignment horizontal="centerContinuous"/>
    </xf>
    <xf numFmtId="15" fontId="23" fillId="11" borderId="17" xfId="0" applyNumberFormat="1" applyFont="1" applyFill="1" applyBorder="1" applyAlignment="1">
      <alignment horizontal="centerContinuous"/>
    </xf>
    <xf numFmtId="15" fontId="23" fillId="11" borderId="33" xfId="0" applyNumberFormat="1" applyFont="1" applyFill="1" applyBorder="1" applyAlignment="1">
      <alignment horizontal="centerContinuous"/>
    </xf>
    <xf numFmtId="15" fontId="23" fillId="18" borderId="32" xfId="0" applyNumberFormat="1" applyFont="1" applyFill="1" applyBorder="1" applyAlignment="1">
      <alignment horizontal="centerContinuous"/>
    </xf>
    <xf numFmtId="15" fontId="23" fillId="18" borderId="17" xfId="0" applyNumberFormat="1" applyFont="1" applyFill="1" applyBorder="1" applyAlignment="1">
      <alignment horizontal="centerContinuous"/>
    </xf>
    <xf numFmtId="15" fontId="23" fillId="18" borderId="33" xfId="0" applyNumberFormat="1" applyFont="1" applyFill="1" applyBorder="1" applyAlignment="1">
      <alignment horizontal="centerContinuous"/>
    </xf>
    <xf numFmtId="15" fontId="23" fillId="5" borderId="0" xfId="0" applyNumberFormat="1" applyFont="1" applyFill="1" applyAlignment="1">
      <alignment horizontal="centerContinuous"/>
    </xf>
    <xf numFmtId="0" fontId="22" fillId="5" borderId="0" xfId="0" applyFont="1" applyFill="1" applyAlignment="1">
      <alignment horizontal="centerContinuous"/>
    </xf>
    <xf numFmtId="15" fontId="23" fillId="12" borderId="0" xfId="0" applyNumberFormat="1" applyFont="1" applyFill="1" applyAlignment="1">
      <alignment horizontal="centerContinuous"/>
    </xf>
    <xf numFmtId="0" fontId="22" fillId="12" borderId="0" xfId="0" applyFont="1" applyFill="1" applyAlignment="1">
      <alignment horizontal="centerContinuous"/>
    </xf>
    <xf numFmtId="0" fontId="22" fillId="0" borderId="35" xfId="0" applyFont="1" applyBorder="1"/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Continuous" wrapText="1"/>
    </xf>
    <xf numFmtId="0" fontId="22" fillId="0" borderId="30" xfId="0" applyFont="1" applyBorder="1"/>
    <xf numFmtId="0" fontId="23" fillId="0" borderId="30" xfId="0" applyFont="1" applyBorder="1" applyAlignment="1">
      <alignment horizontal="center" vertical="top" wrapText="1"/>
    </xf>
    <xf numFmtId="0" fontId="23" fillId="0" borderId="30" xfId="0" applyFont="1" applyBorder="1" applyAlignment="1">
      <alignment horizontal="center" wrapText="1"/>
    </xf>
    <xf numFmtId="0" fontId="22" fillId="0" borderId="14" xfId="0" applyFont="1" applyBorder="1"/>
    <xf numFmtId="0" fontId="22" fillId="0" borderId="14" xfId="0" applyFont="1" applyBorder="1" applyAlignment="1">
      <alignment horizontal="right"/>
    </xf>
    <xf numFmtId="194" fontId="22" fillId="0" borderId="14" xfId="2" applyFont="1" applyBorder="1" applyAlignment="1">
      <alignment horizontal="right"/>
    </xf>
    <xf numFmtId="0" fontId="23" fillId="0" borderId="8" xfId="0" applyFont="1" applyBorder="1"/>
    <xf numFmtId="192" fontId="22" fillId="0" borderId="8" xfId="0" applyNumberFormat="1" applyFont="1" applyFill="1" applyBorder="1" applyAlignment="1">
      <alignment horizontal="right"/>
    </xf>
    <xf numFmtId="194" fontId="22" fillId="0" borderId="8" xfId="2" applyFont="1" applyBorder="1" applyAlignment="1">
      <alignment horizontal="right"/>
    </xf>
    <xf numFmtId="0" fontId="22" fillId="4" borderId="14" xfId="0" applyFont="1" applyFill="1" applyBorder="1" applyAlignment="1">
      <alignment horizontal="right"/>
    </xf>
    <xf numFmtId="194" fontId="22" fillId="0" borderId="8" xfId="2" applyFont="1" applyFill="1" applyBorder="1" applyAlignment="1">
      <alignment horizontal="right"/>
    </xf>
    <xf numFmtId="192" fontId="22" fillId="0" borderId="8" xfId="0" applyNumberFormat="1" applyFont="1" applyBorder="1" applyAlignment="1">
      <alignment horizontal="right"/>
    </xf>
    <xf numFmtId="192" fontId="22" fillId="4" borderId="8" xfId="0" applyNumberFormat="1" applyFont="1" applyFill="1" applyBorder="1" applyAlignment="1">
      <alignment horizontal="right"/>
    </xf>
    <xf numFmtId="194" fontId="22" fillId="16" borderId="8" xfId="2" applyFont="1" applyFill="1" applyBorder="1" applyAlignment="1">
      <alignment horizontal="right"/>
    </xf>
    <xf numFmtId="194" fontId="22" fillId="4" borderId="8" xfId="2" applyFont="1" applyFill="1" applyBorder="1" applyAlignment="1">
      <alignment horizontal="right"/>
    </xf>
    <xf numFmtId="0" fontId="23" fillId="0" borderId="8" xfId="0" applyFont="1" applyFill="1" applyBorder="1"/>
    <xf numFmtId="0" fontId="23" fillId="0" borderId="18" xfId="0" applyFont="1" applyBorder="1"/>
    <xf numFmtId="192" fontId="22" fillId="0" borderId="18" xfId="0" applyNumberFormat="1" applyFont="1" applyBorder="1" applyAlignment="1">
      <alignment horizontal="right"/>
    </xf>
    <xf numFmtId="194" fontId="22" fillId="0" borderId="18" xfId="2" applyFont="1" applyBorder="1" applyAlignment="1">
      <alignment horizontal="right"/>
    </xf>
    <xf numFmtId="192" fontId="22" fillId="0" borderId="31" xfId="0" applyNumberFormat="1" applyFont="1" applyBorder="1" applyAlignment="1">
      <alignment horizontal="right"/>
    </xf>
    <xf numFmtId="194" fontId="22" fillId="0" borderId="31" xfId="2" applyFont="1" applyBorder="1" applyAlignment="1">
      <alignment horizontal="right"/>
    </xf>
    <xf numFmtId="0" fontId="22" fillId="0" borderId="11" xfId="0" applyFont="1" applyBorder="1"/>
    <xf numFmtId="0" fontId="22" fillId="0" borderId="30" xfId="0" applyFont="1" applyBorder="1" applyAlignment="1">
      <alignment horizontal="right"/>
    </xf>
    <xf numFmtId="194" fontId="22" fillId="0" borderId="30" xfId="2" applyFont="1" applyBorder="1" applyAlignment="1">
      <alignment horizontal="right"/>
    </xf>
    <xf numFmtId="194" fontId="22" fillId="0" borderId="0" xfId="0" applyNumberFormat="1" applyFont="1" applyFill="1" applyBorder="1"/>
    <xf numFmtId="0" fontId="7" fillId="10" borderId="0" xfId="6" applyFont="1" applyFill="1"/>
    <xf numFmtId="199" fontId="12" fillId="0" borderId="2" xfId="0" applyNumberFormat="1" applyFont="1" applyBorder="1"/>
    <xf numFmtId="0" fontId="12" fillId="0" borderId="2" xfId="0" applyNumberFormat="1" applyFont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0" fillId="19" borderId="22" xfId="0" applyFill="1" applyBorder="1" applyAlignment="1">
      <alignment horizontal="centerContinuous" wrapText="1"/>
    </xf>
    <xf numFmtId="0" fontId="0" fillId="19" borderId="23" xfId="0" applyFill="1" applyBorder="1" applyAlignment="1">
      <alignment horizontal="centerContinuous" wrapText="1"/>
    </xf>
    <xf numFmtId="199" fontId="7" fillId="5" borderId="0" xfId="0" applyNumberFormat="1" applyFont="1" applyFill="1"/>
    <xf numFmtId="0" fontId="7" fillId="0" borderId="10" xfId="2" applyNumberFormat="1" applyFont="1" applyBorder="1" applyAlignment="1">
      <alignment horizontal="center"/>
    </xf>
    <xf numFmtId="199" fontId="12" fillId="0" borderId="71" xfId="2" applyNumberFormat="1" applyFont="1" applyBorder="1"/>
    <xf numFmtId="10" fontId="0" fillId="0" borderId="0" xfId="0" applyNumberFormat="1"/>
    <xf numFmtId="10" fontId="0" fillId="0" borderId="0" xfId="0" applyNumberFormat="1" applyBorder="1"/>
    <xf numFmtId="194" fontId="12" fillId="0" borderId="10" xfId="0" applyNumberFormat="1" applyFont="1" applyBorder="1"/>
    <xf numFmtId="194" fontId="7" fillId="0" borderId="21" xfId="2" applyFont="1" applyBorder="1"/>
    <xf numFmtId="15" fontId="23" fillId="14" borderId="32" xfId="0" applyNumberFormat="1" applyFont="1" applyFill="1" applyBorder="1" applyAlignment="1">
      <alignment horizontal="centerContinuous"/>
    </xf>
    <xf numFmtId="15" fontId="23" fillId="14" borderId="17" xfId="0" applyNumberFormat="1" applyFont="1" applyFill="1" applyBorder="1" applyAlignment="1">
      <alignment horizontal="centerContinuous"/>
    </xf>
    <xf numFmtId="15" fontId="23" fillId="14" borderId="33" xfId="0" applyNumberFormat="1" applyFont="1" applyFill="1" applyBorder="1" applyAlignment="1">
      <alignment horizontal="centerContinuous"/>
    </xf>
    <xf numFmtId="0" fontId="12" fillId="0" borderId="69" xfId="2" applyNumberFormat="1" applyFont="1" applyBorder="1" applyAlignment="1">
      <alignment horizontal="center"/>
    </xf>
    <xf numFmtId="199" fontId="12" fillId="0" borderId="70" xfId="0" applyNumberFormat="1" applyFont="1" applyFill="1" applyBorder="1"/>
    <xf numFmtId="0" fontId="7" fillId="0" borderId="9" xfId="0" applyFont="1" applyFill="1" applyBorder="1"/>
    <xf numFmtId="0" fontId="7" fillId="0" borderId="22" xfId="0" applyFont="1" applyBorder="1" applyAlignment="1">
      <alignment horizontal="centerContinuous" wrapText="1"/>
    </xf>
    <xf numFmtId="199" fontId="7" fillId="0" borderId="35" xfId="0" applyNumberFormat="1" applyFont="1" applyFill="1" applyBorder="1" applyAlignment="1">
      <alignment horizontal="center" wrapText="1"/>
    </xf>
    <xf numFmtId="199" fontId="7" fillId="0" borderId="8" xfId="0" applyNumberFormat="1" applyFont="1" applyFill="1" applyBorder="1"/>
    <xf numFmtId="209" fontId="13" fillId="0" borderId="30" xfId="2" applyNumberFormat="1" applyFont="1" applyFill="1" applyBorder="1" applyAlignment="1">
      <alignment horizontal="center"/>
    </xf>
    <xf numFmtId="199" fontId="12" fillId="36" borderId="8" xfId="2" applyNumberFormat="1" applyFont="1" applyFill="1" applyBorder="1"/>
    <xf numFmtId="201" fontId="12" fillId="36" borderId="0" xfId="2" applyNumberFormat="1" applyFont="1" applyFill="1"/>
    <xf numFmtId="0" fontId="22" fillId="0" borderId="22" xfId="0" applyFont="1" applyBorder="1" applyAlignment="1">
      <alignment horizontal="centerContinuous" wrapText="1"/>
    </xf>
    <xf numFmtId="0" fontId="10" fillId="0" borderId="9" xfId="0" applyFont="1" applyFill="1" applyBorder="1"/>
    <xf numFmtId="0" fontId="13" fillId="0" borderId="20" xfId="0" applyFont="1" applyFill="1" applyBorder="1"/>
    <xf numFmtId="0" fontId="13" fillId="0" borderId="33" xfId="0" applyFont="1" applyFill="1" applyBorder="1"/>
    <xf numFmtId="0" fontId="10" fillId="0" borderId="19" xfId="0" applyFont="1" applyFill="1" applyBorder="1"/>
    <xf numFmtId="0" fontId="10" fillId="0" borderId="32" xfId="0" applyFont="1" applyFill="1" applyBorder="1"/>
    <xf numFmtId="201" fontId="53" fillId="0" borderId="31" xfId="2" applyNumberFormat="1" applyFont="1" applyFill="1" applyBorder="1"/>
    <xf numFmtId="43" fontId="12" fillId="0" borderId="0" xfId="0" applyNumberFormat="1" applyFont="1" applyFill="1"/>
    <xf numFmtId="0" fontId="13" fillId="38" borderId="20" xfId="0" applyFont="1" applyFill="1" applyBorder="1"/>
    <xf numFmtId="201" fontId="53" fillId="38" borderId="35" xfId="2" applyNumberFormat="1" applyFont="1" applyFill="1" applyBorder="1"/>
    <xf numFmtId="0" fontId="13" fillId="38" borderId="19" xfId="0" applyFont="1" applyFill="1" applyBorder="1"/>
    <xf numFmtId="0" fontId="12" fillId="38" borderId="5" xfId="0" applyFont="1" applyFill="1" applyBorder="1"/>
    <xf numFmtId="0" fontId="7" fillId="19" borderId="22" xfId="0" applyFont="1" applyFill="1" applyBorder="1" applyAlignment="1">
      <alignment horizontal="centerContinuous" wrapText="1"/>
    </xf>
    <xf numFmtId="0" fontId="57" fillId="0" borderId="0" xfId="19" applyFont="1" applyFill="1"/>
    <xf numFmtId="194" fontId="57" fillId="0" borderId="0" xfId="19" applyNumberFormat="1" applyFont="1" applyFill="1"/>
    <xf numFmtId="211" fontId="58" fillId="0" borderId="0" xfId="19" applyNumberFormat="1" applyFont="1" applyFill="1" applyBorder="1" applyAlignment="1">
      <alignment horizontal="center"/>
    </xf>
    <xf numFmtId="0" fontId="57" fillId="0" borderId="0" xfId="19" applyFont="1" applyFill="1" applyAlignment="1"/>
    <xf numFmtId="194" fontId="57" fillId="0" borderId="0" xfId="19" applyNumberFormat="1" applyFont="1" applyFill="1" applyBorder="1" applyAlignment="1">
      <alignment horizontal="center"/>
    </xf>
    <xf numFmtId="194" fontId="57" fillId="0" borderId="0" xfId="20" applyFont="1" applyFill="1"/>
    <xf numFmtId="194" fontId="57" fillId="0" borderId="0" xfId="20" applyFont="1" applyFill="1" applyBorder="1" applyAlignment="1">
      <alignment horizontal="center"/>
    </xf>
    <xf numFmtId="0" fontId="57" fillId="0" borderId="0" xfId="19" applyFont="1" applyFill="1" applyBorder="1" applyAlignment="1"/>
    <xf numFmtId="194" fontId="57" fillId="0" borderId="0" xfId="19" quotePrefix="1" applyNumberFormat="1" applyFont="1" applyFill="1" applyBorder="1" applyAlignment="1"/>
    <xf numFmtId="194" fontId="57" fillId="0" borderId="21" xfId="19" applyNumberFormat="1" applyFont="1" applyFill="1" applyBorder="1" applyAlignment="1">
      <alignment horizontal="center"/>
    </xf>
    <xf numFmtId="194" fontId="57" fillId="0" borderId="0" xfId="19" applyNumberFormat="1" applyFont="1" applyFill="1" applyAlignment="1">
      <alignment horizontal="center"/>
    </xf>
    <xf numFmtId="194" fontId="57" fillId="0" borderId="74" xfId="19" applyNumberFormat="1" applyFont="1" applyFill="1" applyBorder="1" applyAlignment="1">
      <alignment horizontal="center"/>
    </xf>
    <xf numFmtId="194" fontId="57" fillId="0" borderId="0" xfId="19" applyNumberFormat="1" applyFont="1" applyFill="1" applyAlignment="1">
      <alignment horizontal="left"/>
    </xf>
    <xf numFmtId="194" fontId="57" fillId="0" borderId="0" xfId="20" applyNumberFormat="1" applyFont="1" applyFill="1" applyBorder="1" applyAlignment="1">
      <alignment horizontal="center"/>
    </xf>
    <xf numFmtId="194" fontId="57" fillId="0" borderId="0" xfId="20" applyNumberFormat="1" applyFont="1" applyFill="1" applyAlignment="1">
      <alignment horizontal="center"/>
    </xf>
    <xf numFmtId="194" fontId="57" fillId="0" borderId="21" xfId="20" applyNumberFormat="1" applyFont="1" applyFill="1" applyBorder="1" applyAlignment="1">
      <alignment horizontal="center"/>
    </xf>
    <xf numFmtId="0" fontId="57" fillId="0" borderId="0" xfId="19" applyFont="1" applyFill="1" applyAlignment="1">
      <alignment horizontal="left"/>
    </xf>
    <xf numFmtId="214" fontId="57" fillId="0" borderId="74" xfId="21" applyNumberFormat="1" applyFont="1" applyFill="1" applyBorder="1" applyAlignment="1">
      <alignment horizontal="center"/>
    </xf>
    <xf numFmtId="214" fontId="57" fillId="0" borderId="0" xfId="21" applyNumberFormat="1" applyFont="1" applyFill="1" applyBorder="1" applyAlignment="1">
      <alignment horizontal="center"/>
    </xf>
    <xf numFmtId="0" fontId="57" fillId="0" borderId="0" xfId="19" applyFont="1" applyFill="1" applyBorder="1"/>
    <xf numFmtId="212" fontId="57" fillId="0" borderId="0" xfId="19" applyNumberFormat="1" applyFont="1" applyFill="1" applyBorder="1" applyAlignment="1">
      <alignment horizontal="right"/>
    </xf>
    <xf numFmtId="212" fontId="57" fillId="0" borderId="0" xfId="20" applyNumberFormat="1" applyFont="1" applyFill="1" applyBorder="1"/>
    <xf numFmtId="0" fontId="57" fillId="0" borderId="0" xfId="19" quotePrefix="1" applyFont="1" applyFill="1" applyBorder="1" applyAlignment="1"/>
    <xf numFmtId="194" fontId="57" fillId="0" borderId="0" xfId="19" applyNumberFormat="1" applyFont="1" applyFill="1" applyBorder="1"/>
    <xf numFmtId="202" fontId="57" fillId="0" borderId="0" xfId="20" applyNumberFormat="1" applyFont="1" applyFill="1" applyBorder="1" applyAlignment="1">
      <alignment horizontal="center"/>
    </xf>
    <xf numFmtId="202" fontId="57" fillId="0" borderId="0" xfId="19" applyNumberFormat="1" applyFont="1" applyFill="1" applyBorder="1" applyAlignment="1">
      <alignment horizontal="center"/>
    </xf>
    <xf numFmtId="0" fontId="57" fillId="0" borderId="0" xfId="19" applyFont="1" applyFill="1" applyBorder="1" applyAlignment="1">
      <alignment horizontal="left"/>
    </xf>
    <xf numFmtId="212" fontId="57" fillId="0" borderId="0" xfId="19" applyNumberFormat="1" applyFont="1" applyFill="1" applyBorder="1" applyAlignment="1">
      <alignment horizontal="center"/>
    </xf>
    <xf numFmtId="1" fontId="57" fillId="0" borderId="0" xfId="19" applyNumberFormat="1" applyFont="1" applyFill="1" applyBorder="1" applyAlignment="1">
      <alignment horizontal="center"/>
    </xf>
    <xf numFmtId="213" fontId="57" fillId="0" borderId="0" xfId="20" applyNumberFormat="1" applyFont="1" applyFill="1" applyBorder="1"/>
    <xf numFmtId="213" fontId="57" fillId="0" borderId="0" xfId="19" applyNumberFormat="1" applyFont="1" applyFill="1" applyBorder="1" applyAlignment="1">
      <alignment horizontal="right"/>
    </xf>
    <xf numFmtId="213" fontId="57" fillId="0" borderId="0" xfId="19" applyNumberFormat="1" applyFont="1" applyFill="1" applyBorder="1"/>
    <xf numFmtId="211" fontId="57" fillId="0" borderId="0" xfId="20" applyNumberFormat="1" applyFont="1" applyFill="1" applyBorder="1"/>
    <xf numFmtId="0" fontId="58" fillId="0" borderId="29" xfId="19" applyNumberFormat="1" applyFont="1" applyFill="1" applyBorder="1" applyAlignment="1">
      <alignment horizontal="center"/>
    </xf>
    <xf numFmtId="212" fontId="57" fillId="0" borderId="0" xfId="19" applyNumberFormat="1" applyFont="1" applyFill="1"/>
    <xf numFmtId="49" fontId="58" fillId="0" borderId="0" xfId="19" applyNumberFormat="1" applyFont="1" applyFill="1" applyAlignment="1">
      <alignment horizontal="center"/>
    </xf>
    <xf numFmtId="194" fontId="57" fillId="0" borderId="2" xfId="19" applyNumberFormat="1" applyFont="1" applyFill="1" applyBorder="1" applyAlignment="1">
      <alignment horizontal="center"/>
    </xf>
    <xf numFmtId="194" fontId="57" fillId="0" borderId="29" xfId="19" applyNumberFormat="1" applyFont="1" applyFill="1" applyBorder="1" applyAlignment="1">
      <alignment horizontal="center"/>
    </xf>
    <xf numFmtId="211" fontId="141" fillId="63" borderId="0" xfId="19" applyNumberFormat="1" applyFont="1" applyFill="1" applyAlignment="1"/>
    <xf numFmtId="194" fontId="57" fillId="63" borderId="0" xfId="19" applyNumberFormat="1" applyFont="1" applyFill="1"/>
    <xf numFmtId="194" fontId="141" fillId="63" borderId="0" xfId="19" applyNumberFormat="1" applyFont="1" applyFill="1" applyAlignment="1">
      <alignment horizontal="left"/>
    </xf>
    <xf numFmtId="194" fontId="57" fillId="63" borderId="0" xfId="1150" applyNumberFormat="1" applyFont="1" applyFill="1"/>
    <xf numFmtId="194" fontId="57" fillId="63" borderId="0" xfId="19" applyNumberFormat="1" applyFont="1" applyFill="1" applyAlignment="1">
      <alignment horizontal="left"/>
    </xf>
    <xf numFmtId="0" fontId="141" fillId="63" borderId="0" xfId="19" applyFont="1" applyFill="1" applyAlignment="1"/>
    <xf numFmtId="0" fontId="141" fillId="63" borderId="0" xfId="0" applyFont="1" applyFill="1" applyAlignment="1"/>
    <xf numFmtId="211" fontId="141" fillId="63" borderId="0" xfId="1150" applyNumberFormat="1" applyFont="1" applyFill="1" applyAlignment="1">
      <alignment horizontal="left" vertical="center"/>
    </xf>
    <xf numFmtId="0" fontId="57" fillId="63" borderId="0" xfId="19" applyFont="1" applyFill="1"/>
    <xf numFmtId="0" fontId="57" fillId="63" borderId="0" xfId="1150" applyFont="1" applyFill="1"/>
    <xf numFmtId="0" fontId="142" fillId="63" borderId="0" xfId="1150" applyNumberFormat="1" applyFont="1" applyFill="1" applyAlignment="1">
      <alignment vertical="center"/>
    </xf>
    <xf numFmtId="0" fontId="57" fillId="63" borderId="0" xfId="1150" applyFont="1" applyFill="1" applyAlignment="1">
      <alignment vertical="center"/>
    </xf>
    <xf numFmtId="211" fontId="57" fillId="63" borderId="0" xfId="1150" applyNumberFormat="1" applyFont="1" applyFill="1" applyAlignment="1">
      <alignment vertical="center"/>
    </xf>
    <xf numFmtId="0" fontId="141" fillId="0" borderId="0" xfId="19" applyFont="1" applyFill="1"/>
    <xf numFmtId="212" fontId="141" fillId="63" borderId="0" xfId="1158" applyNumberFormat="1" applyFont="1" applyFill="1" applyAlignment="1"/>
    <xf numFmtId="39" fontId="57" fillId="63" borderId="0" xfId="1158" applyNumberFormat="1" applyFont="1" applyFill="1"/>
    <xf numFmtId="0" fontId="57" fillId="63" borderId="0" xfId="1158" applyFont="1" applyFill="1" applyAlignment="1">
      <alignment vertical="top"/>
    </xf>
    <xf numFmtId="0" fontId="57" fillId="63" borderId="0" xfId="1159" applyFont="1" applyFill="1"/>
    <xf numFmtId="211" fontId="57" fillId="63" borderId="0" xfId="1159" applyNumberFormat="1" applyFont="1" applyFill="1" applyBorder="1"/>
    <xf numFmtId="0" fontId="57" fillId="63" borderId="0" xfId="1158" applyFont="1" applyFill="1"/>
    <xf numFmtId="0" fontId="57" fillId="63" borderId="0" xfId="1159" applyFont="1" applyFill="1" applyAlignment="1">
      <alignment vertical="top"/>
    </xf>
    <xf numFmtId="194" fontId="57" fillId="63" borderId="0" xfId="1158" applyNumberFormat="1" applyFont="1" applyFill="1" applyAlignment="1">
      <alignment horizontal="left"/>
    </xf>
    <xf numFmtId="0" fontId="57" fillId="63" borderId="0" xfId="16" applyFont="1" applyFill="1" applyAlignment="1">
      <alignment horizontal="left" vertical="center"/>
    </xf>
    <xf numFmtId="194" fontId="57" fillId="63" borderId="0" xfId="1158" applyNumberFormat="1" applyFont="1" applyFill="1"/>
    <xf numFmtId="0" fontId="141" fillId="0" borderId="0" xfId="19" applyFont="1" applyFill="1" applyAlignment="1">
      <alignment horizontal="left"/>
    </xf>
    <xf numFmtId="49" fontId="57" fillId="0" borderId="0" xfId="19" applyNumberFormat="1" applyFont="1" applyFill="1" applyAlignment="1">
      <alignment horizontal="center"/>
    </xf>
    <xf numFmtId="0" fontId="143" fillId="63" borderId="0" xfId="0" applyFont="1" applyFill="1"/>
    <xf numFmtId="0" fontId="142" fillId="63" borderId="0" xfId="1158" applyFont="1" applyFill="1"/>
    <xf numFmtId="212" fontId="141" fillId="0" borderId="0" xfId="19" applyNumberFormat="1" applyFont="1" applyFill="1"/>
    <xf numFmtId="0" fontId="57" fillId="35" borderId="0" xfId="19" applyFont="1" applyFill="1" applyAlignment="1"/>
    <xf numFmtId="0" fontId="57" fillId="0" borderId="0" xfId="19" applyFont="1" applyFill="1" applyBorder="1" applyAlignment="1">
      <alignment horizontal="center"/>
    </xf>
    <xf numFmtId="211" fontId="141" fillId="0" borderId="0" xfId="19" applyNumberFormat="1" applyFont="1" applyFill="1" applyAlignment="1"/>
    <xf numFmtId="0" fontId="57" fillId="0" borderId="0" xfId="19" applyNumberFormat="1" applyFont="1" applyFill="1" applyAlignment="1">
      <alignment horizontal="center"/>
    </xf>
    <xf numFmtId="211" fontId="57" fillId="0" borderId="0" xfId="19" applyNumberFormat="1" applyFont="1" applyFill="1"/>
    <xf numFmtId="211" fontId="57" fillId="0" borderId="0" xfId="19" applyNumberFormat="1" applyFont="1" applyFill="1" applyAlignment="1">
      <alignment horizontal="center"/>
    </xf>
    <xf numFmtId="0" fontId="58" fillId="0" borderId="0" xfId="19" applyNumberFormat="1" applyFont="1" applyFill="1" applyAlignment="1">
      <alignment horizontal="center"/>
    </xf>
    <xf numFmtId="49" fontId="57" fillId="0" borderId="29" xfId="19" applyNumberFormat="1" applyFont="1" applyFill="1" applyBorder="1" applyAlignment="1">
      <alignment horizontal="center"/>
    </xf>
    <xf numFmtId="0" fontId="57" fillId="0" borderId="0" xfId="19" applyNumberFormat="1" applyFont="1" applyFill="1" applyAlignment="1">
      <alignment horizontal="left"/>
    </xf>
    <xf numFmtId="211" fontId="57" fillId="0" borderId="0" xfId="19" applyNumberFormat="1" applyFont="1" applyFill="1" applyBorder="1" applyAlignment="1">
      <alignment horizontal="center"/>
    </xf>
    <xf numFmtId="49" fontId="57" fillId="0" borderId="29" xfId="19" quotePrefix="1" applyNumberFormat="1" applyFont="1" applyFill="1" applyBorder="1" applyAlignment="1">
      <alignment horizontal="center"/>
    </xf>
    <xf numFmtId="49" fontId="57" fillId="0" borderId="0" xfId="19" applyNumberFormat="1" applyFont="1" applyFill="1" applyBorder="1" applyAlignment="1">
      <alignment horizontal="center"/>
    </xf>
    <xf numFmtId="194" fontId="57" fillId="0" borderId="0" xfId="20" applyNumberFormat="1" applyFont="1" applyFill="1"/>
    <xf numFmtId="194" fontId="57" fillId="0" borderId="0" xfId="20" applyNumberFormat="1" applyFont="1" applyFill="1" applyBorder="1"/>
    <xf numFmtId="194" fontId="57" fillId="0" borderId="17" xfId="20" applyNumberFormat="1" applyFont="1" applyFill="1" applyBorder="1"/>
    <xf numFmtId="10" fontId="57" fillId="0" borderId="0" xfId="22" applyNumberFormat="1" applyFont="1" applyFill="1"/>
    <xf numFmtId="10" fontId="57" fillId="0" borderId="0" xfId="20" applyNumberFormat="1" applyFont="1" applyFill="1"/>
    <xf numFmtId="10" fontId="57" fillId="0" borderId="0" xfId="19" applyNumberFormat="1" applyFont="1" applyFill="1"/>
    <xf numFmtId="212" fontId="57" fillId="0" borderId="0" xfId="19" applyNumberFormat="1" applyFont="1" applyFill="1" applyAlignment="1">
      <alignment horizontal="left"/>
    </xf>
    <xf numFmtId="194" fontId="57" fillId="0" borderId="29" xfId="20" applyNumberFormat="1" applyFont="1" applyFill="1" applyBorder="1"/>
    <xf numFmtId="194" fontId="57" fillId="0" borderId="2" xfId="20" applyNumberFormat="1" applyFont="1" applyFill="1" applyBorder="1"/>
    <xf numFmtId="211" fontId="57" fillId="0" borderId="0" xfId="19" applyNumberFormat="1" applyFont="1" applyFill="1" applyBorder="1"/>
    <xf numFmtId="194" fontId="57" fillId="0" borderId="0" xfId="20" applyFont="1" applyFill="1" applyBorder="1" applyAlignment="1">
      <alignment horizontal="right"/>
    </xf>
    <xf numFmtId="194" fontId="57" fillId="0" borderId="2" xfId="20" applyFont="1" applyFill="1" applyBorder="1" applyAlignment="1">
      <alignment horizontal="right"/>
    </xf>
    <xf numFmtId="194" fontId="57" fillId="0" borderId="0" xfId="20" applyFont="1" applyFill="1" applyBorder="1"/>
    <xf numFmtId="212" fontId="141" fillId="0" borderId="0" xfId="19" applyNumberFormat="1" applyFont="1" applyFill="1" applyBorder="1"/>
    <xf numFmtId="49" fontId="58" fillId="0" borderId="0" xfId="19" applyNumberFormat="1" applyFont="1" applyFill="1" applyBorder="1" applyAlignment="1">
      <alignment horizontal="center"/>
    </xf>
    <xf numFmtId="194" fontId="58" fillId="0" borderId="0" xfId="19" applyNumberFormat="1" applyFont="1" applyFill="1" applyAlignment="1">
      <alignment horizontal="center"/>
    </xf>
    <xf numFmtId="196" fontId="57" fillId="0" borderId="0" xfId="20" applyNumberFormat="1" applyFont="1" applyFill="1"/>
    <xf numFmtId="196" fontId="57" fillId="0" borderId="0" xfId="19" applyNumberFormat="1" applyFont="1" applyFill="1"/>
    <xf numFmtId="196" fontId="58" fillId="0" borderId="0" xfId="20" applyNumberFormat="1" applyFont="1" applyFill="1" applyBorder="1" applyAlignment="1">
      <alignment horizontal="right"/>
    </xf>
    <xf numFmtId="49" fontId="144" fillId="0" borderId="0" xfId="19" applyNumberFormat="1" applyFont="1" applyFill="1" applyBorder="1" applyAlignment="1">
      <alignment horizontal="center"/>
    </xf>
    <xf numFmtId="0" fontId="57" fillId="0" borderId="0" xfId="19" applyNumberFormat="1" applyFont="1" applyFill="1" applyBorder="1" applyAlignment="1">
      <alignment horizontal="center"/>
    </xf>
    <xf numFmtId="9" fontId="57" fillId="0" borderId="0" xfId="22" applyFont="1" applyFill="1" applyBorder="1"/>
    <xf numFmtId="212" fontId="57" fillId="0" borderId="0" xfId="19" applyNumberFormat="1" applyFont="1" applyFill="1" applyBorder="1"/>
    <xf numFmtId="194" fontId="58" fillId="0" borderId="0" xfId="19" applyNumberFormat="1" applyFont="1" applyFill="1" applyBorder="1" applyAlignment="1">
      <alignment horizontal="center"/>
    </xf>
    <xf numFmtId="196" fontId="57" fillId="0" borderId="0" xfId="20" applyNumberFormat="1" applyFont="1" applyFill="1" applyBorder="1"/>
    <xf numFmtId="196" fontId="57" fillId="0" borderId="0" xfId="19" applyNumberFormat="1" applyFont="1" applyFill="1" applyBorder="1"/>
    <xf numFmtId="211" fontId="58" fillId="0" borderId="0" xfId="19" applyNumberFormat="1" applyFont="1" applyFill="1" applyAlignment="1">
      <alignment horizontal="center"/>
    </xf>
    <xf numFmtId="194" fontId="57" fillId="0" borderId="24" xfId="20" applyNumberFormat="1" applyFont="1" applyFill="1" applyBorder="1"/>
    <xf numFmtId="211" fontId="57" fillId="0" borderId="0" xfId="19" applyNumberFormat="1" applyFont="1" applyFill="1" applyAlignment="1"/>
    <xf numFmtId="194" fontId="57" fillId="0" borderId="0" xfId="2" applyFont="1" applyFill="1"/>
    <xf numFmtId="49" fontId="144" fillId="0" borderId="0" xfId="19" applyNumberFormat="1" applyFont="1" applyFill="1" applyAlignment="1">
      <alignment horizontal="center"/>
    </xf>
    <xf numFmtId="216" fontId="57" fillId="0" borderId="0" xfId="19" applyNumberFormat="1" applyFont="1" applyFill="1"/>
    <xf numFmtId="194" fontId="58" fillId="0" borderId="0" xfId="20" applyNumberFormat="1" applyFont="1" applyFill="1" applyAlignment="1">
      <alignment horizontal="right"/>
    </xf>
    <xf numFmtId="196" fontId="58" fillId="0" borderId="0" xfId="20" applyNumberFormat="1" applyFont="1" applyFill="1" applyAlignment="1">
      <alignment horizontal="right"/>
    </xf>
    <xf numFmtId="194" fontId="57" fillId="0" borderId="29" xfId="20" applyFont="1" applyFill="1" applyBorder="1"/>
    <xf numFmtId="194" fontId="57" fillId="0" borderId="29" xfId="20" applyFont="1" applyFill="1" applyBorder="1" applyAlignment="1">
      <alignment horizontal="right"/>
    </xf>
    <xf numFmtId="211" fontId="57" fillId="63" borderId="0" xfId="19" applyNumberFormat="1" applyFont="1" applyFill="1" applyAlignment="1"/>
    <xf numFmtId="211" fontId="57" fillId="63" borderId="0" xfId="19" applyNumberFormat="1" applyFont="1" applyFill="1"/>
    <xf numFmtId="0" fontId="57" fillId="63" borderId="0" xfId="19" applyNumberFormat="1" applyFont="1" applyFill="1" applyAlignment="1">
      <alignment horizontal="center"/>
    </xf>
    <xf numFmtId="211" fontId="57" fillId="63" borderId="0" xfId="19" applyNumberFormat="1" applyFont="1" applyFill="1" applyAlignment="1">
      <alignment horizontal="center"/>
    </xf>
    <xf numFmtId="211" fontId="57" fillId="63" borderId="0" xfId="19" quotePrefix="1" applyNumberFormat="1" applyFont="1" applyFill="1" applyBorder="1" applyAlignment="1">
      <alignment horizontal="center"/>
    </xf>
    <xf numFmtId="0" fontId="59" fillId="63" borderId="0" xfId="19" applyNumberFormat="1" applyFont="1" applyFill="1" applyAlignment="1">
      <alignment horizontal="center"/>
    </xf>
    <xf numFmtId="0" fontId="57" fillId="63" borderId="0" xfId="19" applyFont="1" applyFill="1" applyAlignment="1" applyProtection="1">
      <alignment horizontal="center"/>
      <protection locked="0"/>
    </xf>
    <xf numFmtId="0" fontId="58" fillId="63" borderId="0" xfId="19" applyNumberFormat="1" applyFont="1" applyFill="1" applyBorder="1" applyAlignment="1">
      <alignment horizontal="center" vertical="center"/>
    </xf>
    <xf numFmtId="0" fontId="58" fillId="63" borderId="0" xfId="19" applyFont="1" applyFill="1" applyAlignment="1" applyProtection="1">
      <alignment horizontal="center"/>
      <protection locked="0"/>
    </xf>
    <xf numFmtId="194" fontId="57" fillId="63" borderId="0" xfId="20" applyNumberFormat="1" applyFont="1" applyFill="1" applyBorder="1" applyAlignment="1">
      <alignment horizontal="right"/>
    </xf>
    <xf numFmtId="194" fontId="57" fillId="63" borderId="0" xfId="20" applyNumberFormat="1" applyFont="1" applyFill="1" applyAlignment="1">
      <alignment horizontal="right"/>
    </xf>
    <xf numFmtId="194" fontId="57" fillId="63" borderId="0" xfId="20" applyFont="1" applyFill="1"/>
    <xf numFmtId="212" fontId="57" fillId="63" borderId="0" xfId="19" applyNumberFormat="1" applyFont="1" applyFill="1"/>
    <xf numFmtId="0" fontId="57" fillId="63" borderId="29" xfId="19" applyNumberFormat="1" applyFont="1" applyFill="1" applyBorder="1" applyAlignment="1">
      <alignment horizontal="center"/>
    </xf>
    <xf numFmtId="194" fontId="57" fillId="63" borderId="17" xfId="20" applyNumberFormat="1" applyFont="1" applyFill="1" applyBorder="1" applyAlignment="1">
      <alignment horizontal="right"/>
    </xf>
    <xf numFmtId="0" fontId="57" fillId="63" borderId="0" xfId="19" applyFont="1" applyFill="1" applyAlignment="1"/>
    <xf numFmtId="194" fontId="57" fillId="63" borderId="0" xfId="20" quotePrefix="1" applyNumberFormat="1" applyFont="1" applyFill="1" applyBorder="1" applyAlignment="1">
      <alignment horizontal="right"/>
    </xf>
    <xf numFmtId="4" fontId="143" fillId="63" borderId="0" xfId="19" applyNumberFormat="1" applyFont="1" applyFill="1"/>
    <xf numFmtId="0" fontId="57" fillId="63" borderId="0" xfId="19" quotePrefix="1" applyNumberFormat="1" applyFont="1" applyFill="1" applyAlignment="1">
      <alignment horizontal="center"/>
    </xf>
    <xf numFmtId="194" fontId="57" fillId="63" borderId="2" xfId="20" applyNumberFormat="1" applyFont="1" applyFill="1" applyBorder="1" applyAlignment="1">
      <alignment horizontal="right"/>
    </xf>
    <xf numFmtId="196" fontId="57" fillId="63" borderId="0" xfId="19" applyNumberFormat="1" applyFont="1" applyFill="1"/>
    <xf numFmtId="194" fontId="57" fillId="63" borderId="0" xfId="19" applyNumberFormat="1" applyFont="1" applyFill="1" applyAlignment="1">
      <alignment horizontal="center"/>
    </xf>
    <xf numFmtId="194" fontId="57" fillId="63" borderId="0" xfId="19" applyNumberFormat="1" applyFont="1" applyFill="1" applyAlignment="1"/>
    <xf numFmtId="194" fontId="57" fillId="63" borderId="0" xfId="19" applyNumberFormat="1" applyFont="1" applyFill="1" applyBorder="1" applyAlignment="1"/>
    <xf numFmtId="194" fontId="59" fillId="63" borderId="0" xfId="19" applyNumberFormat="1" applyFont="1" applyFill="1" applyAlignment="1">
      <alignment horizontal="center"/>
    </xf>
    <xf numFmtId="194" fontId="57" fillId="63" borderId="0" xfId="19" applyNumberFormat="1" applyFont="1" applyFill="1" applyAlignment="1">
      <alignment horizontal="right"/>
    </xf>
    <xf numFmtId="194" fontId="57" fillId="63" borderId="0" xfId="2" applyFont="1" applyFill="1"/>
    <xf numFmtId="194" fontId="57" fillId="63" borderId="0" xfId="21" applyNumberFormat="1" applyFont="1" applyFill="1" applyAlignment="1">
      <alignment horizontal="left"/>
    </xf>
    <xf numFmtId="0" fontId="57" fillId="63" borderId="0" xfId="19" applyFont="1" applyFill="1" applyAlignment="1">
      <alignment horizontal="left"/>
    </xf>
    <xf numFmtId="194" fontId="57" fillId="63" borderId="21" xfId="20" applyNumberFormat="1" applyFont="1" applyFill="1" applyBorder="1" applyAlignment="1">
      <alignment horizontal="right"/>
    </xf>
    <xf numFmtId="194" fontId="57" fillId="63" borderId="24" xfId="20" applyNumberFormat="1" applyFont="1" applyFill="1" applyBorder="1" applyAlignment="1">
      <alignment horizontal="right"/>
    </xf>
    <xf numFmtId="194" fontId="57" fillId="63" borderId="17" xfId="19" applyNumberFormat="1" applyFont="1" applyFill="1" applyBorder="1"/>
    <xf numFmtId="194" fontId="57" fillId="63" borderId="0" xfId="19" applyNumberFormat="1" applyFont="1" applyFill="1" applyBorder="1"/>
    <xf numFmtId="194" fontId="57" fillId="63" borderId="2" xfId="19" applyNumberFormat="1" applyFont="1" applyFill="1" applyBorder="1"/>
    <xf numFmtId="194" fontId="57" fillId="63" borderId="2" xfId="20" applyNumberFormat="1" applyFont="1" applyFill="1" applyBorder="1"/>
    <xf numFmtId="194" fontId="57" fillId="63" borderId="0" xfId="20" applyNumberFormat="1" applyFont="1" applyFill="1"/>
    <xf numFmtId="194" fontId="57" fillId="63" borderId="0" xfId="21" applyNumberFormat="1" applyFont="1" applyFill="1" applyAlignment="1">
      <alignment horizontal="left" indent="2"/>
    </xf>
    <xf numFmtId="194" fontId="57" fillId="63" borderId="29" xfId="20" applyNumberFormat="1" applyFont="1" applyFill="1" applyBorder="1" applyAlignment="1">
      <alignment horizontal="right"/>
    </xf>
    <xf numFmtId="194" fontId="145" fillId="63" borderId="0" xfId="19" applyNumberFormat="1" applyFont="1" applyFill="1"/>
    <xf numFmtId="0" fontId="57" fillId="63" borderId="0" xfId="0" applyFont="1" applyFill="1" applyAlignment="1"/>
    <xf numFmtId="0" fontId="57" fillId="63" borderId="0" xfId="19" applyFont="1" applyFill="1" applyBorder="1" applyAlignment="1">
      <alignment horizontal="center"/>
    </xf>
    <xf numFmtId="0" fontId="57" fillId="63" borderId="0" xfId="19" applyFont="1" applyFill="1" applyAlignment="1">
      <alignment horizontal="center"/>
    </xf>
    <xf numFmtId="192" fontId="57" fillId="63" borderId="0" xfId="19" applyNumberFormat="1" applyFont="1" applyFill="1" applyBorder="1" applyAlignment="1">
      <alignment horizontal="center"/>
    </xf>
    <xf numFmtId="212" fontId="57" fillId="63" borderId="0" xfId="19" applyNumberFormat="1" applyFont="1" applyFill="1" applyAlignment="1">
      <alignment horizontal="center"/>
    </xf>
    <xf numFmtId="192" fontId="57" fillId="63" borderId="0" xfId="19" applyNumberFormat="1" applyFont="1" applyFill="1" applyAlignment="1"/>
    <xf numFmtId="192" fontId="57" fillId="63" borderId="0" xfId="19" applyNumberFormat="1" applyFont="1" applyFill="1" applyAlignment="1">
      <alignment horizontal="center"/>
    </xf>
    <xf numFmtId="192" fontId="57" fillId="63" borderId="0" xfId="19" applyNumberFormat="1" applyFont="1" applyFill="1" applyBorder="1" applyAlignment="1"/>
    <xf numFmtId="194" fontId="57" fillId="63" borderId="0" xfId="19" applyNumberFormat="1" applyFont="1" applyFill="1" applyBorder="1" applyAlignment="1">
      <alignment horizontal="center"/>
    </xf>
    <xf numFmtId="0" fontId="59" fillId="63" borderId="0" xfId="19" applyFont="1" applyFill="1" applyAlignment="1">
      <alignment horizontal="center"/>
    </xf>
    <xf numFmtId="0" fontId="57" fillId="63" borderId="29" xfId="19" applyFont="1" applyFill="1" applyBorder="1" applyAlignment="1">
      <alignment horizontal="center"/>
    </xf>
    <xf numFmtId="192" fontId="57" fillId="63" borderId="29" xfId="19" applyNumberFormat="1" applyFont="1" applyFill="1" applyBorder="1" applyAlignment="1">
      <alignment horizontal="center"/>
    </xf>
    <xf numFmtId="9" fontId="141" fillId="63" borderId="0" xfId="22" applyFont="1" applyFill="1" applyAlignment="1"/>
    <xf numFmtId="0" fontId="57" fillId="63" borderId="0" xfId="19" applyFont="1" applyFill="1" applyAlignment="1">
      <alignment horizontal="right"/>
    </xf>
    <xf numFmtId="194" fontId="57" fillId="63" borderId="0" xfId="20" applyNumberFormat="1" applyFont="1" applyFill="1" applyBorder="1" applyAlignment="1"/>
    <xf numFmtId="194" fontId="57" fillId="63" borderId="2" xfId="20" applyNumberFormat="1" applyFont="1" applyFill="1" applyBorder="1" applyAlignment="1"/>
    <xf numFmtId="194" fontId="57" fillId="63" borderId="0" xfId="20" applyFont="1" applyFill="1" applyBorder="1" applyAlignment="1">
      <alignment horizontal="center"/>
    </xf>
    <xf numFmtId="49" fontId="57" fillId="63" borderId="0" xfId="19" applyNumberFormat="1" applyFont="1" applyFill="1" applyAlignment="1">
      <alignment horizontal="center"/>
    </xf>
    <xf numFmtId="211" fontId="57" fillId="63" borderId="0" xfId="19" applyNumberFormat="1" applyFont="1" applyFill="1" applyBorder="1" applyAlignment="1">
      <alignment horizontal="center"/>
    </xf>
    <xf numFmtId="0" fontId="57" fillId="63" borderId="0" xfId="19" applyFont="1" applyFill="1" applyBorder="1" applyAlignment="1"/>
    <xf numFmtId="194" fontId="57" fillId="63" borderId="0" xfId="19" quotePrefix="1" applyNumberFormat="1" applyFont="1" applyFill="1" applyBorder="1" applyAlignment="1"/>
    <xf numFmtId="49" fontId="57" fillId="63" borderId="0" xfId="19" applyNumberFormat="1" applyFont="1" applyFill="1" applyBorder="1" applyAlignment="1">
      <alignment horizontal="center"/>
    </xf>
    <xf numFmtId="194" fontId="57" fillId="63" borderId="0" xfId="20" applyNumberFormat="1" applyFont="1" applyFill="1" applyBorder="1"/>
    <xf numFmtId="194" fontId="57" fillId="63" borderId="17" xfId="20" applyNumberFormat="1" applyFont="1" applyFill="1" applyBorder="1"/>
    <xf numFmtId="10" fontId="57" fillId="63" borderId="0" xfId="22" applyNumberFormat="1" applyFont="1" applyFill="1"/>
    <xf numFmtId="10" fontId="57" fillId="63" borderId="0" xfId="20" applyNumberFormat="1" applyFont="1" applyFill="1"/>
    <xf numFmtId="10" fontId="57" fillId="63" borderId="0" xfId="19" applyNumberFormat="1" applyFont="1" applyFill="1"/>
    <xf numFmtId="194" fontId="57" fillId="63" borderId="0" xfId="20" applyFont="1" applyFill="1" applyBorder="1"/>
    <xf numFmtId="194" fontId="57" fillId="63" borderId="29" xfId="20" applyNumberFormat="1" applyFont="1" applyFill="1" applyBorder="1"/>
    <xf numFmtId="194" fontId="57" fillId="63" borderId="24" xfId="20" applyNumberFormat="1" applyFont="1" applyFill="1" applyBorder="1"/>
    <xf numFmtId="211" fontId="57" fillId="63" borderId="0" xfId="19" applyNumberFormat="1" applyFont="1" applyFill="1" applyBorder="1"/>
    <xf numFmtId="194" fontId="57" fillId="63" borderId="0" xfId="20" applyFont="1" applyFill="1" applyBorder="1" applyAlignment="1">
      <alignment horizontal="right"/>
    </xf>
    <xf numFmtId="194" fontId="57" fillId="63" borderId="2" xfId="20" applyFont="1" applyFill="1" applyBorder="1" applyAlignment="1">
      <alignment horizontal="right"/>
    </xf>
    <xf numFmtId="0" fontId="141" fillId="63" borderId="0" xfId="19" applyFont="1" applyFill="1"/>
    <xf numFmtId="212" fontId="57" fillId="63" borderId="0" xfId="19" applyNumberFormat="1" applyFont="1" applyFill="1" applyAlignment="1">
      <alignment horizontal="left"/>
    </xf>
    <xf numFmtId="194" fontId="57" fillId="63" borderId="0" xfId="20" applyNumberFormat="1" applyFont="1" applyFill="1" applyBorder="1" applyAlignment="1">
      <alignment horizontal="center"/>
    </xf>
    <xf numFmtId="194" fontId="57" fillId="63" borderId="2" xfId="19" applyNumberFormat="1" applyFont="1" applyFill="1" applyBorder="1" applyAlignment="1">
      <alignment horizontal="center"/>
    </xf>
    <xf numFmtId="194" fontId="57" fillId="63" borderId="0" xfId="20" applyNumberFormat="1" applyFont="1" applyFill="1" applyAlignment="1">
      <alignment horizontal="center"/>
    </xf>
    <xf numFmtId="194" fontId="57" fillId="63" borderId="21" xfId="20" applyNumberFormat="1" applyFont="1" applyFill="1" applyBorder="1" applyAlignment="1">
      <alignment horizontal="center"/>
    </xf>
    <xf numFmtId="214" fontId="57" fillId="63" borderId="74" xfId="21" applyNumberFormat="1" applyFont="1" applyFill="1" applyBorder="1" applyAlignment="1">
      <alignment horizontal="center"/>
    </xf>
    <xf numFmtId="214" fontId="57" fillId="63" borderId="0" xfId="21" applyNumberFormat="1" applyFont="1" applyFill="1" applyBorder="1" applyAlignment="1">
      <alignment horizontal="center"/>
    </xf>
    <xf numFmtId="0" fontId="57" fillId="63" borderId="0" xfId="19" applyFont="1" applyFill="1" applyBorder="1"/>
    <xf numFmtId="212" fontId="57" fillId="63" borderId="0" xfId="19" applyNumberFormat="1" applyFont="1" applyFill="1" applyBorder="1" applyAlignment="1">
      <alignment horizontal="right"/>
    </xf>
    <xf numFmtId="212" fontId="57" fillId="63" borderId="0" xfId="20" applyNumberFormat="1" applyFont="1" applyFill="1" applyBorder="1"/>
    <xf numFmtId="196" fontId="57" fillId="63" borderId="0" xfId="20" applyNumberFormat="1" applyFont="1" applyFill="1"/>
    <xf numFmtId="196" fontId="58" fillId="63" borderId="0" xfId="20" applyNumberFormat="1" applyFont="1" applyFill="1" applyBorder="1" applyAlignment="1">
      <alignment horizontal="right"/>
    </xf>
    <xf numFmtId="0" fontId="57" fillId="63" borderId="0" xfId="0" applyFont="1" applyFill="1" applyBorder="1" applyAlignment="1"/>
    <xf numFmtId="0" fontId="59" fillId="63" borderId="0" xfId="19" applyFont="1" applyFill="1" applyBorder="1" applyAlignment="1">
      <alignment horizontal="center"/>
    </xf>
    <xf numFmtId="194" fontId="57" fillId="63" borderId="29" xfId="19" applyNumberFormat="1" applyFont="1" applyFill="1" applyBorder="1" applyAlignment="1">
      <alignment horizontal="center"/>
    </xf>
    <xf numFmtId="194" fontId="145" fillId="63" borderId="0" xfId="20" applyNumberFormat="1" applyFont="1" applyFill="1" applyBorder="1" applyAlignment="1"/>
    <xf numFmtId="16" fontId="57" fillId="63" borderId="0" xfId="19" quotePrefix="1" applyNumberFormat="1" applyFont="1" applyFill="1" applyBorder="1" applyAlignment="1"/>
    <xf numFmtId="194" fontId="57" fillId="63" borderId="0" xfId="19" quotePrefix="1" applyNumberFormat="1" applyFont="1" applyFill="1" applyAlignment="1">
      <alignment horizontal="left"/>
    </xf>
    <xf numFmtId="194" fontId="143" fillId="63" borderId="0" xfId="2" applyFont="1" applyFill="1"/>
    <xf numFmtId="194" fontId="57" fillId="63" borderId="0" xfId="2" applyFont="1" applyFill="1" applyAlignment="1">
      <alignment horizontal="right"/>
    </xf>
    <xf numFmtId="194" fontId="141" fillId="63" borderId="0" xfId="19" applyNumberFormat="1" applyFont="1" applyFill="1" applyAlignment="1"/>
    <xf numFmtId="194" fontId="141" fillId="63" borderId="0" xfId="19" applyNumberFormat="1" applyFont="1" applyFill="1"/>
    <xf numFmtId="211" fontId="58" fillId="63" borderId="0" xfId="19" applyNumberFormat="1" applyFont="1" applyFill="1"/>
    <xf numFmtId="194" fontId="57" fillId="63" borderId="0" xfId="21" applyNumberFormat="1" applyFont="1" applyFill="1"/>
    <xf numFmtId="194" fontId="141" fillId="63" borderId="0" xfId="21" applyNumberFormat="1" applyFont="1" applyFill="1"/>
    <xf numFmtId="194" fontId="141" fillId="63" borderId="0" xfId="21" applyNumberFormat="1" applyFont="1" applyFill="1" applyAlignment="1">
      <alignment horizontal="left"/>
    </xf>
    <xf numFmtId="211" fontId="141" fillId="63" borderId="0" xfId="19" applyNumberFormat="1" applyFont="1" applyFill="1" applyAlignment="1">
      <alignment horizontal="left"/>
    </xf>
    <xf numFmtId="0" fontId="141" fillId="63" borderId="0" xfId="19" applyFont="1" applyFill="1" applyAlignment="1">
      <alignment horizontal="left"/>
    </xf>
    <xf numFmtId="212" fontId="141" fillId="63" borderId="0" xfId="19" applyNumberFormat="1" applyFont="1" applyFill="1"/>
    <xf numFmtId="212" fontId="141" fillId="63" borderId="0" xfId="19" applyNumberFormat="1" applyFont="1" applyFill="1" applyBorder="1"/>
    <xf numFmtId="0" fontId="57" fillId="63" borderId="0" xfId="19" quotePrefix="1" applyFont="1" applyFill="1" applyBorder="1" applyAlignment="1"/>
    <xf numFmtId="49" fontId="59" fillId="63" borderId="0" xfId="19" applyNumberFormat="1" applyFont="1" applyFill="1" applyBorder="1" applyAlignment="1">
      <alignment horizontal="center"/>
    </xf>
    <xf numFmtId="0" fontId="57" fillId="63" borderId="0" xfId="19" applyNumberFormat="1" applyFont="1" applyFill="1" applyBorder="1" applyAlignment="1">
      <alignment horizontal="center"/>
    </xf>
    <xf numFmtId="9" fontId="57" fillId="63" borderId="0" xfId="22" applyFont="1" applyFill="1" applyBorder="1"/>
    <xf numFmtId="212" fontId="57" fillId="63" borderId="0" xfId="19" applyNumberFormat="1" applyFont="1" applyFill="1" applyBorder="1"/>
    <xf numFmtId="202" fontId="57" fillId="63" borderId="0" xfId="20" applyNumberFormat="1" applyFont="1" applyFill="1" applyBorder="1" applyAlignment="1">
      <alignment horizontal="center"/>
    </xf>
    <xf numFmtId="202" fontId="57" fillId="63" borderId="0" xfId="19" applyNumberFormat="1" applyFont="1" applyFill="1" applyBorder="1" applyAlignment="1">
      <alignment horizontal="center"/>
    </xf>
    <xf numFmtId="0" fontId="57" fillId="63" borderId="0" xfId="19" applyFont="1" applyFill="1" applyBorder="1" applyAlignment="1">
      <alignment horizontal="left"/>
    </xf>
    <xf numFmtId="212" fontId="57" fillId="63" borderId="0" xfId="19" applyNumberFormat="1" applyFont="1" applyFill="1" applyBorder="1" applyAlignment="1">
      <alignment horizontal="center"/>
    </xf>
    <xf numFmtId="1" fontId="57" fillId="63" borderId="0" xfId="19" applyNumberFormat="1" applyFont="1" applyFill="1" applyBorder="1" applyAlignment="1">
      <alignment horizontal="center"/>
    </xf>
    <xf numFmtId="213" fontId="57" fillId="63" borderId="0" xfId="20" applyNumberFormat="1" applyFont="1" applyFill="1" applyBorder="1"/>
    <xf numFmtId="213" fontId="57" fillId="63" borderId="0" xfId="19" applyNumberFormat="1" applyFont="1" applyFill="1" applyBorder="1" applyAlignment="1">
      <alignment horizontal="right"/>
    </xf>
    <xf numFmtId="213" fontId="57" fillId="63" borderId="0" xfId="19" applyNumberFormat="1" applyFont="1" applyFill="1" applyBorder="1"/>
    <xf numFmtId="211" fontId="57" fillId="63" borderId="0" xfId="20" applyNumberFormat="1" applyFont="1" applyFill="1" applyBorder="1"/>
    <xf numFmtId="196" fontId="57" fillId="63" borderId="0" xfId="20" applyNumberFormat="1" applyFont="1" applyFill="1" applyBorder="1"/>
    <xf numFmtId="196" fontId="57" fillId="63" borderId="0" xfId="19" applyNumberFormat="1" applyFont="1" applyFill="1" applyBorder="1"/>
    <xf numFmtId="0" fontId="143" fillId="63" borderId="29" xfId="19" applyFont="1" applyFill="1" applyBorder="1"/>
    <xf numFmtId="194" fontId="57" fillId="63" borderId="2" xfId="19" applyNumberFormat="1" applyFont="1" applyFill="1" applyBorder="1" applyAlignment="1"/>
    <xf numFmtId="192" fontId="57" fillId="63" borderId="24" xfId="19" applyNumberFormat="1" applyFont="1" applyFill="1" applyBorder="1" applyAlignment="1"/>
    <xf numFmtId="192" fontId="57" fillId="63" borderId="24" xfId="19" applyNumberFormat="1" applyFont="1" applyFill="1" applyBorder="1" applyAlignment="1">
      <alignment horizontal="center"/>
    </xf>
    <xf numFmtId="0" fontId="57" fillId="64" borderId="0" xfId="19" applyFont="1" applyFill="1" applyAlignment="1"/>
    <xf numFmtId="0" fontId="57" fillId="64" borderId="0" xfId="19" applyFont="1" applyFill="1" applyAlignment="1">
      <alignment horizontal="center"/>
    </xf>
    <xf numFmtId="212" fontId="57" fillId="64" borderId="0" xfId="19" applyNumberFormat="1" applyFont="1" applyFill="1"/>
    <xf numFmtId="194" fontId="57" fillId="64" borderId="0" xfId="19" applyNumberFormat="1" applyFont="1" applyFill="1"/>
    <xf numFmtId="0" fontId="57" fillId="64" borderId="0" xfId="19" applyNumberFormat="1" applyFont="1" applyFill="1" applyAlignment="1">
      <alignment horizontal="center"/>
    </xf>
    <xf numFmtId="0" fontId="57" fillId="65" borderId="0" xfId="19" applyFont="1" applyFill="1" applyAlignment="1"/>
    <xf numFmtId="194" fontId="57" fillId="65" borderId="0" xfId="20" applyNumberFormat="1" applyFont="1" applyFill="1" applyBorder="1" applyAlignment="1"/>
    <xf numFmtId="194" fontId="57" fillId="65" borderId="0" xfId="19" applyNumberFormat="1" applyFont="1" applyFill="1" applyBorder="1" applyAlignment="1"/>
    <xf numFmtId="0" fontId="57" fillId="65" borderId="0" xfId="19" applyFont="1" applyFill="1"/>
    <xf numFmtId="0" fontId="57" fillId="65" borderId="0" xfId="0" applyFont="1" applyFill="1" applyAlignment="1"/>
    <xf numFmtId="192" fontId="57" fillId="65" borderId="0" xfId="19" applyNumberFormat="1" applyFont="1" applyFill="1" applyBorder="1" applyAlignment="1">
      <alignment horizontal="center"/>
    </xf>
    <xf numFmtId="194" fontId="57" fillId="65" borderId="0" xfId="19" applyNumberFormat="1" applyFont="1" applyFill="1"/>
    <xf numFmtId="0" fontId="57" fillId="65" borderId="0" xfId="19" applyFont="1" applyFill="1" applyAlignment="1">
      <alignment horizontal="center"/>
    </xf>
    <xf numFmtId="0" fontId="57" fillId="65" borderId="0" xfId="19" applyNumberFormat="1" applyFont="1" applyFill="1" applyAlignment="1">
      <alignment horizontal="center"/>
    </xf>
    <xf numFmtId="0" fontId="57" fillId="63" borderId="0" xfId="16" applyFont="1" applyFill="1" applyAlignment="1"/>
    <xf numFmtId="0" fontId="57" fillId="65" borderId="0" xfId="19" quotePrefix="1" applyNumberFormat="1" applyFont="1" applyFill="1" applyAlignment="1">
      <alignment horizontal="center"/>
    </xf>
    <xf numFmtId="194" fontId="57" fillId="64" borderId="0" xfId="20" applyFont="1" applyFill="1"/>
    <xf numFmtId="49" fontId="57" fillId="63" borderId="0" xfId="1158" applyNumberFormat="1" applyFont="1" applyFill="1" applyAlignment="1">
      <alignment horizontal="center"/>
    </xf>
    <xf numFmtId="194" fontId="140" fillId="63" borderId="0" xfId="19" applyNumberFormat="1" applyFont="1" applyFill="1"/>
    <xf numFmtId="0" fontId="57" fillId="63" borderId="0" xfId="19" applyFont="1" applyFill="1" applyBorder="1" applyAlignment="1">
      <alignment horizontal="center"/>
    </xf>
    <xf numFmtId="49" fontId="57" fillId="63" borderId="29" xfId="19" applyNumberFormat="1" applyFont="1" applyFill="1" applyBorder="1" applyAlignment="1">
      <alignment horizontal="center"/>
    </xf>
    <xf numFmtId="0" fontId="57" fillId="63" borderId="0" xfId="19" applyFont="1" applyFill="1" applyBorder="1" applyAlignment="1">
      <alignment horizontal="center"/>
    </xf>
    <xf numFmtId="0" fontId="57" fillId="63" borderId="0" xfId="19" applyFont="1" applyFill="1" applyAlignment="1">
      <alignment vertical="top"/>
    </xf>
    <xf numFmtId="212" fontId="57" fillId="63" borderId="0" xfId="19" applyNumberFormat="1" applyFont="1" applyFill="1" applyAlignment="1"/>
    <xf numFmtId="212" fontId="141" fillId="63" borderId="0" xfId="19" applyNumberFormat="1" applyFont="1" applyFill="1" applyAlignment="1"/>
    <xf numFmtId="211" fontId="141" fillId="63" borderId="0" xfId="19" applyNumberFormat="1" applyFont="1" applyFill="1"/>
    <xf numFmtId="0" fontId="57" fillId="35" borderId="0" xfId="19" applyNumberFormat="1" applyFont="1" applyFill="1" applyAlignment="1">
      <alignment horizontal="center"/>
    </xf>
    <xf numFmtId="0" fontId="58" fillId="63" borderId="0" xfId="19" applyNumberFormat="1" applyFont="1" applyFill="1" applyAlignment="1">
      <alignment horizontal="center"/>
    </xf>
    <xf numFmtId="212" fontId="57" fillId="63" borderId="0" xfId="19" applyNumberFormat="1" applyFont="1" applyFill="1" applyBorder="1" applyAlignment="1"/>
    <xf numFmtId="0" fontId="144" fillId="63" borderId="0" xfId="19" applyNumberFormat="1" applyFont="1" applyFill="1" applyAlignment="1">
      <alignment horizontal="center"/>
    </xf>
    <xf numFmtId="211" fontId="58" fillId="63" borderId="0" xfId="19" applyNumberFormat="1" applyFont="1" applyFill="1" applyAlignment="1">
      <alignment horizontal="center"/>
    </xf>
    <xf numFmtId="211" fontId="57" fillId="63" borderId="0" xfId="20" applyNumberFormat="1" applyFont="1" applyFill="1"/>
    <xf numFmtId="215" fontId="58" fillId="63" borderId="0" xfId="19" applyNumberFormat="1" applyFont="1" applyFill="1" applyAlignment="1">
      <alignment horizontal="center"/>
    </xf>
    <xf numFmtId="194" fontId="57" fillId="36" borderId="0" xfId="20" applyNumberFormat="1" applyFont="1" applyFill="1"/>
    <xf numFmtId="194" fontId="57" fillId="36" borderId="0" xfId="19" applyNumberFormat="1" applyFont="1" applyFill="1" applyBorder="1" applyAlignment="1">
      <alignment horizontal="right"/>
    </xf>
    <xf numFmtId="194" fontId="57" fillId="36" borderId="0" xfId="19" applyNumberFormat="1" applyFont="1" applyFill="1"/>
    <xf numFmtId="194" fontId="57" fillId="39" borderId="0" xfId="19" applyNumberFormat="1" applyFont="1" applyFill="1" applyBorder="1" applyAlignment="1">
      <alignment horizontal="right"/>
    </xf>
    <xf numFmtId="194" fontId="57" fillId="39" borderId="0" xfId="20" applyFont="1" applyFill="1"/>
    <xf numFmtId="194" fontId="57" fillId="63" borderId="0" xfId="24" applyNumberFormat="1" applyFont="1" applyFill="1"/>
    <xf numFmtId="194" fontId="57" fillId="63" borderId="0" xfId="24" applyNumberFormat="1" applyFont="1" applyFill="1" applyBorder="1"/>
    <xf numFmtId="194" fontId="57" fillId="63" borderId="29" xfId="24" applyFont="1" applyFill="1" applyBorder="1"/>
    <xf numFmtId="194" fontId="57" fillId="63" borderId="29" xfId="24" applyNumberFormat="1" applyFont="1" applyFill="1" applyBorder="1"/>
    <xf numFmtId="194" fontId="57" fillId="63" borderId="17" xfId="20" applyNumberFormat="1" applyFont="1" applyFill="1" applyBorder="1" applyAlignment="1">
      <alignment horizontal="center"/>
    </xf>
    <xf numFmtId="212" fontId="57" fillId="63" borderId="0" xfId="20" applyNumberFormat="1" applyFont="1" applyFill="1"/>
    <xf numFmtId="4" fontId="57" fillId="63" borderId="0" xfId="19" applyNumberFormat="1" applyFont="1" applyFill="1"/>
    <xf numFmtId="0" fontId="58" fillId="63" borderId="0" xfId="19" applyFont="1" applyFill="1" applyAlignment="1">
      <alignment horizontal="center" vertical="top"/>
    </xf>
    <xf numFmtId="194" fontId="57" fillId="63" borderId="0" xfId="1148" applyNumberFormat="1" applyFont="1" applyFill="1"/>
    <xf numFmtId="194" fontId="57" fillId="63" borderId="0" xfId="1148" applyNumberFormat="1" applyFont="1" applyFill="1" applyBorder="1"/>
    <xf numFmtId="194" fontId="57" fillId="63" borderId="29" xfId="1148" applyNumberFormat="1" applyFont="1" applyFill="1" applyBorder="1"/>
    <xf numFmtId="0" fontId="58" fillId="63" borderId="0" xfId="19" applyFont="1" applyFill="1" applyAlignment="1">
      <alignment horizontal="center"/>
    </xf>
    <xf numFmtId="0" fontId="58" fillId="63" borderId="0" xfId="19" applyFont="1" applyFill="1" applyBorder="1" applyAlignment="1">
      <alignment horizontal="center"/>
    </xf>
    <xf numFmtId="194" fontId="57" fillId="63" borderId="0" xfId="19" applyNumberFormat="1" applyFont="1" applyFill="1" applyBorder="1" applyAlignment="1">
      <alignment horizontal="right"/>
    </xf>
    <xf numFmtId="194" fontId="57" fillId="63" borderId="0" xfId="49" applyNumberFormat="1" applyFont="1" applyFill="1" applyBorder="1" applyAlignment="1">
      <alignment horizontal="right"/>
    </xf>
    <xf numFmtId="194" fontId="57" fillId="63" borderId="0" xfId="68" applyNumberFormat="1" applyFont="1" applyFill="1" applyBorder="1" applyAlignment="1">
      <alignment horizontal="right"/>
    </xf>
    <xf numFmtId="194" fontId="57" fillId="63" borderId="0" xfId="49" applyNumberFormat="1" applyFont="1" applyFill="1" applyAlignment="1">
      <alignment horizontal="right"/>
    </xf>
    <xf numFmtId="194" fontId="57" fillId="63" borderId="0" xfId="50" applyNumberFormat="1" applyFont="1" applyFill="1" applyBorder="1" applyAlignment="1">
      <alignment horizontal="right"/>
    </xf>
    <xf numFmtId="194" fontId="57" fillId="63" borderId="0" xfId="69" applyNumberFormat="1" applyFont="1" applyFill="1" applyBorder="1" applyAlignment="1">
      <alignment horizontal="right"/>
    </xf>
    <xf numFmtId="0" fontId="59" fillId="63" borderId="0" xfId="19" applyFont="1" applyFill="1" applyAlignment="1"/>
    <xf numFmtId="194" fontId="57" fillId="63" borderId="0" xfId="52" applyNumberFormat="1" applyFont="1" applyFill="1"/>
    <xf numFmtId="194" fontId="57" fillId="63" borderId="0" xfId="53" applyNumberFormat="1" applyFont="1" applyFill="1"/>
    <xf numFmtId="194" fontId="57" fillId="63" borderId="0" xfId="71" applyNumberFormat="1" applyFont="1" applyFill="1"/>
    <xf numFmtId="194" fontId="57" fillId="63" borderId="0" xfId="72" applyNumberFormat="1" applyFont="1" applyFill="1"/>
    <xf numFmtId="194" fontId="57" fillId="63" borderId="0" xfId="54" applyNumberFormat="1" applyFont="1" applyFill="1" applyAlignment="1">
      <alignment horizontal="right"/>
    </xf>
    <xf numFmtId="0" fontId="141" fillId="63" borderId="0" xfId="19" applyFont="1" applyFill="1" applyAlignment="1">
      <alignment vertical="top"/>
    </xf>
    <xf numFmtId="0" fontId="57" fillId="63" borderId="0" xfId="19" applyFont="1" applyFill="1" applyAlignment="1">
      <alignment horizontal="center" vertical="top"/>
    </xf>
    <xf numFmtId="194" fontId="57" fillId="63" borderId="0" xfId="19" applyNumberFormat="1" applyFont="1" applyFill="1" applyAlignment="1">
      <alignment horizontal="right" vertical="top"/>
    </xf>
    <xf numFmtId="0" fontId="57" fillId="63" borderId="0" xfId="19" applyFont="1" applyFill="1" applyAlignment="1">
      <alignment horizontal="left" vertical="top"/>
    </xf>
    <xf numFmtId="194" fontId="57" fillId="63" borderId="0" xfId="55" applyNumberFormat="1" applyFont="1" applyFill="1" applyAlignment="1">
      <alignment horizontal="right" vertical="top"/>
    </xf>
    <xf numFmtId="194" fontId="57" fillId="63" borderId="29" xfId="24" applyNumberFormat="1" applyFont="1" applyFill="1" applyBorder="1" applyAlignment="1">
      <alignment horizontal="right"/>
    </xf>
    <xf numFmtId="194" fontId="57" fillId="63" borderId="0" xfId="24" applyNumberFormat="1" applyFont="1" applyFill="1" applyBorder="1" applyAlignment="1">
      <alignment horizontal="right"/>
    </xf>
    <xf numFmtId="194" fontId="57" fillId="63" borderId="0" xfId="19" applyNumberFormat="1" applyFont="1" applyFill="1" applyAlignment="1">
      <alignment horizontal="center" vertical="top"/>
    </xf>
    <xf numFmtId="39" fontId="57" fillId="63" borderId="0" xfId="19" applyNumberFormat="1" applyFont="1" applyFill="1"/>
    <xf numFmtId="211" fontId="57" fillId="63" borderId="0" xfId="19" applyNumberFormat="1" applyFont="1" applyFill="1" applyAlignment="1">
      <alignment horizontal="left"/>
    </xf>
    <xf numFmtId="0" fontId="57" fillId="63" borderId="0" xfId="19" applyFont="1" applyFill="1" applyAlignment="1">
      <alignment vertical="center"/>
    </xf>
    <xf numFmtId="0" fontId="141" fillId="63" borderId="0" xfId="19" applyFont="1" applyFill="1" applyAlignment="1">
      <alignment vertical="center"/>
    </xf>
    <xf numFmtId="0" fontId="57" fillId="63" borderId="0" xfId="19" applyNumberFormat="1" applyFont="1" applyFill="1" applyAlignment="1">
      <alignment horizontal="left"/>
    </xf>
    <xf numFmtId="0" fontId="57" fillId="64" borderId="0" xfId="19" applyFont="1" applyFill="1" applyAlignment="1">
      <alignment vertical="top"/>
    </xf>
    <xf numFmtId="194" fontId="57" fillId="64" borderId="0" xfId="20" applyNumberFormat="1" applyFont="1" applyFill="1"/>
    <xf numFmtId="0" fontId="58" fillId="64" borderId="0" xfId="19" applyFont="1" applyFill="1" applyAlignment="1">
      <alignment horizontal="center"/>
    </xf>
    <xf numFmtId="194" fontId="57" fillId="64" borderId="0" xfId="19" applyNumberFormat="1" applyFont="1" applyFill="1" applyBorder="1" applyAlignment="1">
      <alignment horizontal="right"/>
    </xf>
    <xf numFmtId="194" fontId="57" fillId="64" borderId="0" xfId="24" applyNumberFormat="1" applyFont="1" applyFill="1"/>
    <xf numFmtId="0" fontId="58" fillId="64" borderId="0" xfId="19" applyNumberFormat="1" applyFont="1" applyFill="1" applyAlignment="1">
      <alignment horizontal="center"/>
    </xf>
    <xf numFmtId="212" fontId="57" fillId="64" borderId="0" xfId="20" applyNumberFormat="1" applyFont="1" applyFill="1"/>
    <xf numFmtId="194" fontId="146" fillId="0" borderId="22" xfId="19" applyNumberFormat="1" applyFont="1" applyFill="1" applyBorder="1"/>
    <xf numFmtId="194" fontId="146" fillId="0" borderId="54" xfId="19" applyNumberFormat="1" applyFont="1" applyFill="1" applyBorder="1"/>
    <xf numFmtId="194" fontId="146" fillId="0" borderId="54" xfId="2" applyNumberFormat="1" applyFont="1" applyFill="1" applyBorder="1"/>
    <xf numFmtId="194" fontId="146" fillId="0" borderId="23" xfId="2" applyNumberFormat="1" applyFont="1" applyFill="1" applyBorder="1"/>
    <xf numFmtId="194" fontId="141" fillId="63" borderId="22" xfId="19" applyNumberFormat="1" applyFont="1" applyFill="1" applyBorder="1"/>
    <xf numFmtId="194" fontId="141" fillId="63" borderId="54" xfId="19" applyNumberFormat="1" applyFont="1" applyFill="1" applyBorder="1"/>
    <xf numFmtId="194" fontId="141" fillId="63" borderId="23" xfId="19" applyNumberFormat="1" applyFont="1" applyFill="1" applyBorder="1"/>
    <xf numFmtId="0" fontId="142" fillId="63" borderId="0" xfId="1160" applyFont="1" applyFill="1"/>
    <xf numFmtId="194" fontId="57" fillId="63" borderId="0" xfId="19" applyNumberFormat="1" applyFont="1" applyFill="1" applyBorder="1" applyAlignment="1">
      <alignment horizontal="right" vertical="top"/>
    </xf>
    <xf numFmtId="212" fontId="59" fillId="0" borderId="0" xfId="19" applyNumberFormat="1" applyFont="1" applyFill="1" applyAlignment="1">
      <alignment horizontal="center"/>
    </xf>
    <xf numFmtId="194" fontId="57" fillId="37" borderId="0" xfId="20" applyNumberFormat="1" applyFont="1" applyFill="1"/>
    <xf numFmtId="194" fontId="57" fillId="37" borderId="0" xfId="20" applyNumberFormat="1" applyFont="1" applyFill="1" applyBorder="1"/>
    <xf numFmtId="194" fontId="57" fillId="37" borderId="0" xfId="19" applyNumberFormat="1" applyFont="1" applyFill="1" applyBorder="1" applyAlignment="1">
      <alignment horizontal="right"/>
    </xf>
    <xf numFmtId="194" fontId="57" fillId="37" borderId="0" xfId="19" applyNumberFormat="1" applyFont="1" applyFill="1"/>
    <xf numFmtId="194" fontId="57" fillId="37" borderId="29" xfId="20" applyNumberFormat="1" applyFont="1" applyFill="1" applyBorder="1"/>
    <xf numFmtId="211" fontId="57" fillId="0" borderId="0" xfId="19" applyNumberFormat="1" applyFont="1" applyFill="1" applyAlignment="1">
      <alignment horizontal="center"/>
    </xf>
    <xf numFmtId="0" fontId="57" fillId="0" borderId="0" xfId="19" applyFont="1" applyFill="1" applyAlignment="1">
      <alignment vertical="top"/>
    </xf>
    <xf numFmtId="0" fontId="58" fillId="0" borderId="0" xfId="19" applyFont="1" applyFill="1" applyAlignment="1">
      <alignment horizontal="center" vertical="top"/>
    </xf>
    <xf numFmtId="0" fontId="57" fillId="0" borderId="0" xfId="19" applyFont="1" applyFill="1" applyAlignment="1">
      <alignment horizontal="center" vertical="top"/>
    </xf>
    <xf numFmtId="194" fontId="57" fillId="0" borderId="0" xfId="19" applyNumberFormat="1" applyFont="1" applyFill="1" applyAlignment="1">
      <alignment horizontal="right" vertical="top"/>
    </xf>
    <xf numFmtId="0" fontId="57" fillId="0" borderId="0" xfId="1159" applyFont="1" applyFill="1" applyAlignment="1">
      <alignment vertical="top"/>
    </xf>
    <xf numFmtId="194" fontId="57" fillId="0" borderId="0" xfId="19" applyNumberFormat="1" applyFont="1" applyFill="1" applyBorder="1" applyAlignment="1">
      <alignment horizontal="right" vertical="top"/>
    </xf>
    <xf numFmtId="194" fontId="57" fillId="0" borderId="0" xfId="20" applyNumberFormat="1" applyFont="1" applyFill="1" applyAlignment="1">
      <alignment horizontal="right"/>
    </xf>
    <xf numFmtId="0" fontId="57" fillId="0" borderId="0" xfId="1158" applyFont="1" applyFill="1" applyAlignment="1">
      <alignment vertical="top"/>
    </xf>
    <xf numFmtId="211" fontId="57" fillId="63" borderId="0" xfId="19" applyNumberFormat="1" applyFont="1" applyFill="1" applyAlignment="1">
      <alignment horizontal="right"/>
    </xf>
    <xf numFmtId="211" fontId="57" fillId="63" borderId="0" xfId="19" applyNumberFormat="1" applyFont="1" applyFill="1" applyBorder="1" applyAlignment="1">
      <alignment horizontal="center"/>
    </xf>
    <xf numFmtId="211" fontId="57" fillId="63" borderId="0" xfId="19" quotePrefix="1" applyNumberFormat="1" applyFont="1" applyFill="1" applyBorder="1" applyAlignment="1">
      <alignment horizontal="center"/>
    </xf>
    <xf numFmtId="0" fontId="57" fillId="63" borderId="0" xfId="19" applyFont="1" applyFill="1" applyBorder="1" applyAlignment="1">
      <alignment horizontal="center"/>
    </xf>
    <xf numFmtId="0" fontId="143" fillId="63" borderId="29" xfId="19" applyFont="1" applyFill="1" applyBorder="1" applyAlignment="1">
      <alignment horizontal="center"/>
    </xf>
    <xf numFmtId="2" fontId="147" fillId="63" borderId="0" xfId="19" applyNumberFormat="1" applyFont="1" applyFill="1"/>
    <xf numFmtId="2" fontId="142" fillId="63" borderId="0" xfId="19" applyNumberFormat="1" applyFont="1" applyFill="1"/>
    <xf numFmtId="2" fontId="142" fillId="65" borderId="0" xfId="19" applyNumberFormat="1" applyFont="1" applyFill="1"/>
    <xf numFmtId="0" fontId="57" fillId="63" borderId="0" xfId="19" applyFont="1" applyFill="1" applyBorder="1" applyAlignment="1">
      <alignment horizontal="center"/>
    </xf>
    <xf numFmtId="194" fontId="57" fillId="63" borderId="0" xfId="1158" applyNumberFormat="1" applyFont="1" applyFill="1" applyBorder="1"/>
    <xf numFmtId="0" fontId="57" fillId="63" borderId="0" xfId="19" quotePrefix="1" applyFont="1" applyFill="1"/>
    <xf numFmtId="194" fontId="57" fillId="63" borderId="29" xfId="20" applyNumberFormat="1" applyFont="1" applyFill="1" applyBorder="1" applyAlignment="1"/>
    <xf numFmtId="194" fontId="57" fillId="63" borderId="29" xfId="19" applyNumberFormat="1" applyFont="1" applyFill="1" applyBorder="1" applyAlignment="1"/>
    <xf numFmtId="0" fontId="57" fillId="0" borderId="0" xfId="4903" quotePrefix="1" applyFont="1" applyFill="1"/>
    <xf numFmtId="211" fontId="57" fillId="63" borderId="29" xfId="19" applyNumberFormat="1" applyFont="1" applyFill="1" applyBorder="1" applyAlignment="1">
      <alignment horizontal="center"/>
    </xf>
    <xf numFmtId="211" fontId="57" fillId="63" borderId="0" xfId="19" applyNumberFormat="1" applyFont="1" applyFill="1" applyBorder="1" applyAlignment="1">
      <alignment horizontal="center"/>
    </xf>
    <xf numFmtId="211" fontId="57" fillId="63" borderId="0" xfId="19" quotePrefix="1" applyNumberFormat="1" applyFont="1" applyFill="1" applyBorder="1" applyAlignment="1">
      <alignment horizontal="center"/>
    </xf>
    <xf numFmtId="211" fontId="141" fillId="63" borderId="0" xfId="1158" applyNumberFormat="1" applyFont="1" applyFill="1" applyAlignment="1"/>
    <xf numFmtId="212" fontId="57" fillId="0" borderId="0" xfId="1158" applyNumberFormat="1" applyFont="1" applyFill="1"/>
    <xf numFmtId="211" fontId="57" fillId="63" borderId="0" xfId="1158" applyNumberFormat="1" applyFont="1" applyFill="1" applyAlignment="1">
      <alignment horizontal="right"/>
    </xf>
    <xf numFmtId="212" fontId="57" fillId="63" borderId="0" xfId="1158" applyNumberFormat="1" applyFont="1" applyFill="1"/>
    <xf numFmtId="0" fontId="57" fillId="63" borderId="0" xfId="1158" applyNumberFormat="1" applyFont="1" applyFill="1" applyAlignment="1">
      <alignment horizontal="center"/>
    </xf>
    <xf numFmtId="0" fontId="58" fillId="63" borderId="0" xfId="1158" applyNumberFormat="1" applyFont="1" applyFill="1" applyAlignment="1">
      <alignment horizontal="center"/>
    </xf>
    <xf numFmtId="212" fontId="57" fillId="63" borderId="0" xfId="1158" applyNumberFormat="1" applyFont="1" applyFill="1" applyBorder="1" applyAlignment="1"/>
    <xf numFmtId="194" fontId="57" fillId="63" borderId="0" xfId="1158" applyNumberFormat="1" applyFont="1" applyFill="1" applyBorder="1" applyAlignment="1">
      <alignment horizontal="center"/>
    </xf>
    <xf numFmtId="0" fontId="144" fillId="63" borderId="0" xfId="1158" applyNumberFormat="1" applyFont="1" applyFill="1" applyAlignment="1">
      <alignment horizontal="center"/>
    </xf>
    <xf numFmtId="49" fontId="57" fillId="63" borderId="0" xfId="1158" applyNumberFormat="1" applyFont="1" applyFill="1" applyBorder="1" applyAlignment="1">
      <alignment horizontal="center"/>
    </xf>
    <xf numFmtId="211" fontId="57" fillId="63" borderId="0" xfId="1158" applyNumberFormat="1" applyFont="1" applyFill="1"/>
    <xf numFmtId="211" fontId="57" fillId="63" borderId="0" xfId="1158" applyNumberFormat="1" applyFont="1" applyFill="1" applyAlignment="1">
      <alignment horizontal="center"/>
    </xf>
    <xf numFmtId="211" fontId="58" fillId="63" borderId="0" xfId="1158" applyNumberFormat="1" applyFont="1" applyFill="1" applyAlignment="1">
      <alignment horizontal="center"/>
    </xf>
    <xf numFmtId="211" fontId="57" fillId="63" borderId="0" xfId="4904" applyNumberFormat="1" applyFont="1" applyFill="1"/>
    <xf numFmtId="194" fontId="57" fillId="63" borderId="0" xfId="4904" applyNumberFormat="1" applyFont="1" applyFill="1"/>
    <xf numFmtId="194" fontId="140" fillId="63" borderId="0" xfId="1158" applyNumberFormat="1" applyFont="1" applyFill="1"/>
    <xf numFmtId="215" fontId="58" fillId="63" borderId="0" xfId="1158" applyNumberFormat="1" applyFont="1" applyFill="1" applyAlignment="1">
      <alignment horizontal="center"/>
    </xf>
    <xf numFmtId="0" fontId="57" fillId="63" borderId="0" xfId="1158" applyFont="1" applyFill="1" applyAlignment="1">
      <alignment vertical="center"/>
    </xf>
    <xf numFmtId="212" fontId="57" fillId="63" borderId="0" xfId="4904" applyNumberFormat="1" applyFont="1" applyFill="1"/>
    <xf numFmtId="194" fontId="57" fillId="63" borderId="0" xfId="4904" applyNumberFormat="1" applyFont="1" applyFill="1" applyBorder="1"/>
    <xf numFmtId="194" fontId="57" fillId="63" borderId="29" xfId="4904" applyNumberFormat="1" applyFont="1" applyFill="1" applyBorder="1"/>
    <xf numFmtId="0" fontId="58" fillId="63" borderId="0" xfId="1158" applyFont="1" applyFill="1" applyAlignment="1">
      <alignment horizontal="center" vertical="top"/>
    </xf>
    <xf numFmtId="212" fontId="57" fillId="63" borderId="0" xfId="4904" applyNumberFormat="1" applyFont="1" applyFill="1" applyBorder="1"/>
    <xf numFmtId="194" fontId="57" fillId="63" borderId="17" xfId="4904" applyNumberFormat="1" applyFont="1" applyFill="1" applyBorder="1" applyAlignment="1">
      <alignment horizontal="center"/>
    </xf>
    <xf numFmtId="194" fontId="57" fillId="63" borderId="0" xfId="4904" applyNumberFormat="1" applyFont="1" applyFill="1" applyBorder="1" applyAlignment="1">
      <alignment horizontal="center"/>
    </xf>
    <xf numFmtId="0" fontId="57" fillId="63" borderId="0" xfId="1158" applyFont="1" applyFill="1" applyAlignment="1"/>
    <xf numFmtId="0" fontId="58" fillId="63" borderId="0" xfId="1158" applyFont="1" applyFill="1" applyAlignment="1">
      <alignment horizontal="center"/>
    </xf>
    <xf numFmtId="0" fontId="57" fillId="63" borderId="0" xfId="1158" applyFont="1" applyFill="1" applyAlignment="1">
      <alignment horizontal="center"/>
    </xf>
    <xf numFmtId="194" fontId="57" fillId="63" borderId="0" xfId="1158" applyNumberFormat="1" applyFont="1" applyFill="1" applyAlignment="1">
      <alignment horizontal="center"/>
    </xf>
    <xf numFmtId="0" fontId="57" fillId="63" borderId="0" xfId="1158" applyFont="1" applyFill="1" applyBorder="1" applyAlignment="1"/>
    <xf numFmtId="0" fontId="58" fillId="63" borderId="0" xfId="1158" applyFont="1" applyFill="1" applyBorder="1" applyAlignment="1">
      <alignment horizontal="center"/>
    </xf>
    <xf numFmtId="0" fontId="57" fillId="63" borderId="0" xfId="1158" applyFont="1" applyFill="1" applyBorder="1" applyAlignment="1">
      <alignment horizontal="center"/>
    </xf>
    <xf numFmtId="194" fontId="57" fillId="63" borderId="0" xfId="1158" applyNumberFormat="1" applyFont="1" applyFill="1" applyBorder="1" applyAlignment="1">
      <alignment horizontal="right"/>
    </xf>
    <xf numFmtId="194" fontId="57" fillId="63" borderId="0" xfId="1158" applyNumberFormat="1" applyFont="1" applyFill="1" applyAlignment="1">
      <alignment horizontal="right"/>
    </xf>
    <xf numFmtId="194" fontId="57" fillId="0" borderId="0" xfId="4904" applyNumberFormat="1" applyFont="1" applyFill="1"/>
    <xf numFmtId="194" fontId="57" fillId="63" borderId="0" xfId="4904" applyNumberFormat="1" applyFont="1" applyFill="1" applyAlignment="1">
      <alignment horizontal="center"/>
    </xf>
    <xf numFmtId="0" fontId="57" fillId="63" borderId="0" xfId="1158" applyFont="1" applyFill="1" applyAlignment="1">
      <alignment horizontal="center" vertical="top"/>
    </xf>
    <xf numFmtId="194" fontId="57" fillId="63" borderId="0" xfId="1158" applyNumberFormat="1" applyFont="1" applyFill="1" applyAlignment="1">
      <alignment horizontal="right" vertical="top"/>
    </xf>
    <xf numFmtId="0" fontId="57" fillId="63" borderId="0" xfId="1158" applyFont="1" applyFill="1" applyAlignment="1">
      <alignment horizontal="left" vertical="top"/>
    </xf>
    <xf numFmtId="194" fontId="57" fillId="63" borderId="17" xfId="4904" applyNumberFormat="1" applyFont="1" applyFill="1" applyBorder="1" applyAlignment="1">
      <alignment horizontal="right"/>
    </xf>
    <xf numFmtId="194" fontId="57" fillId="63" borderId="0" xfId="4904" applyNumberFormat="1" applyFont="1" applyFill="1" applyBorder="1" applyAlignment="1">
      <alignment horizontal="right"/>
    </xf>
    <xf numFmtId="194" fontId="57" fillId="63" borderId="24" xfId="4904" applyNumberFormat="1" applyFont="1" applyFill="1" applyBorder="1" applyAlignment="1">
      <alignment horizontal="right"/>
    </xf>
    <xf numFmtId="194" fontId="57" fillId="63" borderId="29" xfId="4904" applyNumberFormat="1" applyFont="1" applyFill="1" applyBorder="1" applyAlignment="1">
      <alignment horizontal="right"/>
    </xf>
    <xf numFmtId="194" fontId="57" fillId="63" borderId="2" xfId="1158" applyNumberFormat="1" applyFont="1" applyFill="1" applyBorder="1"/>
    <xf numFmtId="194" fontId="57" fillId="63" borderId="0" xfId="1158" applyNumberFormat="1" applyFont="1" applyFill="1" applyAlignment="1"/>
    <xf numFmtId="194" fontId="57" fillId="63" borderId="0" xfId="4904" applyNumberFormat="1" applyFont="1" applyFill="1" applyAlignment="1">
      <alignment horizontal="right"/>
    </xf>
    <xf numFmtId="194" fontId="57" fillId="63" borderId="0" xfId="1158" applyNumberFormat="1" applyFont="1" applyFill="1" applyAlignment="1">
      <alignment horizontal="center" vertical="top"/>
    </xf>
    <xf numFmtId="49" fontId="57" fillId="63" borderId="29" xfId="1158" applyNumberFormat="1" applyFont="1" applyFill="1" applyBorder="1" applyAlignment="1">
      <alignment horizontal="center"/>
    </xf>
    <xf numFmtId="212" fontId="141" fillId="63" borderId="0" xfId="1158" applyNumberFormat="1" applyFont="1" applyFill="1"/>
    <xf numFmtId="211" fontId="57" fillId="63" borderId="0" xfId="1158" applyNumberFormat="1" applyFont="1" applyFill="1" applyAlignment="1">
      <alignment horizontal="left"/>
    </xf>
    <xf numFmtId="211" fontId="57" fillId="0" borderId="0" xfId="1158" applyNumberFormat="1" applyFont="1" applyFill="1"/>
    <xf numFmtId="0" fontId="57" fillId="0" borderId="0" xfId="1158" applyFont="1" applyFill="1"/>
    <xf numFmtId="211" fontId="57" fillId="0" borderId="0" xfId="1158" applyNumberFormat="1" applyFont="1" applyFill="1" applyAlignment="1">
      <alignment horizontal="center"/>
    </xf>
    <xf numFmtId="212" fontId="57" fillId="63" borderId="0" xfId="1158" applyNumberFormat="1" applyFont="1" applyFill="1" applyBorder="1"/>
    <xf numFmtId="0" fontId="57" fillId="63" borderId="0" xfId="1158" applyFont="1" applyFill="1" applyAlignment="1">
      <alignment horizontal="left"/>
    </xf>
    <xf numFmtId="0" fontId="141" fillId="63" borderId="0" xfId="1158" applyFont="1" applyFill="1" applyAlignment="1">
      <alignment vertical="center"/>
    </xf>
    <xf numFmtId="0" fontId="58" fillId="0" borderId="0" xfId="1158" applyFont="1" applyFill="1" applyAlignment="1">
      <alignment horizontal="center" vertical="top"/>
    </xf>
    <xf numFmtId="0" fontId="57" fillId="0" borderId="0" xfId="1158" applyFont="1" applyFill="1" applyAlignment="1">
      <alignment horizontal="center" vertical="top"/>
    </xf>
    <xf numFmtId="194" fontId="57" fillId="0" borderId="0" xfId="1158" applyNumberFormat="1" applyFont="1" applyFill="1" applyAlignment="1">
      <alignment horizontal="right" vertical="top"/>
    </xf>
    <xf numFmtId="0" fontId="57" fillId="63" borderId="0" xfId="1158" applyNumberFormat="1" applyFont="1" applyFill="1" applyAlignment="1">
      <alignment horizontal="left"/>
    </xf>
    <xf numFmtId="49" fontId="57" fillId="63" borderId="24" xfId="19" quotePrefix="1" applyNumberFormat="1" applyFont="1" applyFill="1" applyBorder="1" applyAlignment="1">
      <alignment horizontal="center"/>
    </xf>
    <xf numFmtId="49" fontId="57" fillId="63" borderId="24" xfId="20" quotePrefix="1" applyNumberFormat="1" applyFont="1" applyFill="1" applyBorder="1" applyAlignment="1">
      <alignment horizontal="center"/>
    </xf>
    <xf numFmtId="49" fontId="57" fillId="63" borderId="29" xfId="20" quotePrefix="1" applyNumberFormat="1" applyFont="1" applyFill="1" applyBorder="1" applyAlignment="1">
      <alignment horizontal="center"/>
    </xf>
    <xf numFmtId="211" fontId="57" fillId="63" borderId="29" xfId="1158" applyNumberFormat="1" applyFont="1" applyFill="1" applyBorder="1" applyAlignment="1">
      <alignment horizontal="center"/>
    </xf>
    <xf numFmtId="211" fontId="57" fillId="63" borderId="29" xfId="19" applyNumberFormat="1" applyFont="1" applyFill="1" applyBorder="1" applyAlignment="1">
      <alignment horizontal="center"/>
    </xf>
    <xf numFmtId="16" fontId="57" fillId="63" borderId="17" xfId="19" applyNumberFormat="1" applyFont="1" applyFill="1" applyBorder="1" applyAlignment="1">
      <alignment horizontal="center"/>
    </xf>
    <xf numFmtId="0" fontId="57" fillId="63" borderId="17" xfId="19" applyFont="1" applyFill="1" applyBorder="1" applyAlignment="1">
      <alignment horizontal="center"/>
    </xf>
    <xf numFmtId="194" fontId="57" fillId="63" borderId="29" xfId="19" applyNumberFormat="1" applyFont="1" applyFill="1" applyBorder="1" applyAlignment="1">
      <alignment horizontal="center"/>
    </xf>
    <xf numFmtId="194" fontId="57" fillId="63" borderId="17" xfId="19" applyNumberFormat="1" applyFont="1" applyFill="1" applyBorder="1" applyAlignment="1">
      <alignment horizontal="center"/>
    </xf>
    <xf numFmtId="0" fontId="57" fillId="63" borderId="29" xfId="19" applyFont="1" applyFill="1" applyBorder="1" applyAlignment="1">
      <alignment horizontal="center"/>
    </xf>
    <xf numFmtId="211" fontId="57" fillId="63" borderId="0" xfId="19" applyNumberFormat="1" applyFont="1" applyFill="1" applyBorder="1" applyAlignment="1">
      <alignment horizontal="center"/>
    </xf>
    <xf numFmtId="196" fontId="58" fillId="63" borderId="0" xfId="20" applyNumberFormat="1" applyFont="1" applyFill="1" applyBorder="1" applyAlignment="1">
      <alignment horizontal="right"/>
    </xf>
    <xf numFmtId="0" fontId="57" fillId="63" borderId="0" xfId="19" applyFont="1" applyFill="1" applyBorder="1" applyAlignment="1">
      <alignment horizontal="center"/>
    </xf>
    <xf numFmtId="211" fontId="57" fillId="63" borderId="0" xfId="19" quotePrefix="1" applyNumberFormat="1" applyFont="1" applyFill="1" applyBorder="1" applyAlignment="1">
      <alignment horizontal="center"/>
    </xf>
    <xf numFmtId="192" fontId="57" fillId="63" borderId="29" xfId="19" applyNumberFormat="1" applyFont="1" applyFill="1" applyBorder="1" applyAlignment="1">
      <alignment horizontal="center"/>
    </xf>
    <xf numFmtId="192" fontId="57" fillId="63" borderId="0" xfId="19" applyNumberFormat="1" applyFont="1" applyFill="1" applyBorder="1" applyAlignment="1">
      <alignment horizontal="center" wrapText="1"/>
    </xf>
    <xf numFmtId="192" fontId="57" fillId="63" borderId="29" xfId="19" applyNumberFormat="1" applyFont="1" applyFill="1" applyBorder="1" applyAlignment="1">
      <alignment horizontal="center" wrapText="1"/>
    </xf>
    <xf numFmtId="192" fontId="57" fillId="63" borderId="17" xfId="19" applyNumberFormat="1" applyFont="1" applyFill="1" applyBorder="1" applyAlignment="1">
      <alignment horizontal="center"/>
    </xf>
    <xf numFmtId="194" fontId="57" fillId="63" borderId="29" xfId="1159" applyNumberFormat="1" applyFont="1" applyFill="1" applyBorder="1" applyAlignment="1">
      <alignment horizontal="center"/>
    </xf>
    <xf numFmtId="194" fontId="57" fillId="63" borderId="29" xfId="1158" applyNumberFormat="1" applyFont="1" applyFill="1" applyBorder="1" applyAlignment="1">
      <alignment horizontal="center"/>
    </xf>
    <xf numFmtId="194" fontId="57" fillId="63" borderId="17" xfId="1158" applyNumberFormat="1" applyFont="1" applyFill="1" applyBorder="1" applyAlignment="1">
      <alignment horizontal="center"/>
    </xf>
    <xf numFmtId="211" fontId="57" fillId="0" borderId="0" xfId="19" applyNumberFormat="1" applyFont="1" applyFill="1" applyBorder="1" applyAlignment="1">
      <alignment horizontal="center"/>
    </xf>
    <xf numFmtId="0" fontId="57" fillId="0" borderId="29" xfId="19" applyFont="1" applyFill="1" applyBorder="1" applyAlignment="1">
      <alignment horizontal="center"/>
    </xf>
    <xf numFmtId="0" fontId="57" fillId="0" borderId="0" xfId="19" applyFont="1" applyFill="1" applyBorder="1" applyAlignment="1">
      <alignment horizontal="center"/>
    </xf>
    <xf numFmtId="0" fontId="57" fillId="0" borderId="17" xfId="19" applyFont="1" applyFill="1" applyBorder="1" applyAlignment="1">
      <alignment horizontal="center"/>
    </xf>
    <xf numFmtId="196" fontId="57" fillId="0" borderId="0" xfId="19" quotePrefix="1" applyNumberFormat="1" applyFont="1" applyFill="1" applyAlignment="1">
      <alignment horizontal="center"/>
    </xf>
    <xf numFmtId="196" fontId="57" fillId="0" borderId="0" xfId="19" applyNumberFormat="1" applyFont="1" applyFill="1" applyAlignment="1">
      <alignment horizontal="center"/>
    </xf>
    <xf numFmtId="196" fontId="58" fillId="0" borderId="0" xfId="20" applyNumberFormat="1" applyFont="1" applyFill="1" applyBorder="1" applyAlignment="1">
      <alignment horizontal="right"/>
    </xf>
    <xf numFmtId="211" fontId="57" fillId="0" borderId="0" xfId="19" quotePrefix="1" applyNumberFormat="1" applyFont="1" applyFill="1" applyBorder="1" applyAlignment="1">
      <alignment horizontal="center"/>
    </xf>
    <xf numFmtId="196" fontId="58" fillId="0" borderId="0" xfId="20" applyNumberFormat="1" applyFont="1" applyFill="1" applyAlignment="1">
      <alignment horizontal="right"/>
    </xf>
    <xf numFmtId="211" fontId="57" fillId="0" borderId="0" xfId="19" applyNumberFormat="1" applyFont="1" applyFill="1" applyAlignment="1">
      <alignment horizontal="center"/>
    </xf>
    <xf numFmtId="0" fontId="15" fillId="0" borderId="32" xfId="10" applyFont="1" applyFill="1" applyBorder="1" applyAlignment="1">
      <alignment horizontal="center"/>
    </xf>
    <xf numFmtId="0" fontId="15" fillId="0" borderId="33" xfId="10" applyFont="1" applyFill="1" applyBorder="1" applyAlignment="1">
      <alignment horizontal="center"/>
    </xf>
  </cellXfs>
  <cellStyles count="4923">
    <cellStyle name="_x0004_" xfId="84"/>
    <cellStyle name="_x000e_" xfId="85"/>
    <cellStyle name="_x000f_" xfId="1163"/>
    <cellStyle name="_x0004_ 2" xfId="1164"/>
    <cellStyle name=" _x0005_M_x0004_" xfId="1165"/>
    <cellStyle name="&#10;_x0005__x001c__x0005_&#10;" xfId="1166"/>
    <cellStyle name="_x000b_" xfId="1167"/>
    <cellStyle name="&amp;A&#10;Page &amp;P of &amp;N&#10;CW 5/02&#10;_x0017_&amp;L&amp;F&#10;&amp;D,&amp;T&#10;Reviewed by:" xfId="86"/>
    <cellStyle name="&amp;A&#10;Page &amp;P of &amp;N&#10;CW 5/02&#10;_x0017_&amp;L&amp;F&#10;&amp;D,&amp;T&#10;Reviewed by: 2" xfId="1168"/>
    <cellStyle name="&amp;R&amp;&quot;Book Antiqua,Bold&quot;&amp;16A" xfId="1169"/>
    <cellStyle name="(1529.8)" xfId="87"/>
    <cellStyle name=",Regular&quot;&amp;F. &amp;A&#10;&amp;D, &amp;Tb" xfId="1170"/>
    <cellStyle name="??" xfId="88"/>
    <cellStyle name="?? [0.00]_ADMAG" xfId="1171"/>
    <cellStyle name="???" xfId="1172"/>
    <cellStyle name="???? [0.00]_ADMAG" xfId="1173"/>
    <cellStyle name="?????????????????" xfId="1174"/>
    <cellStyle name="????????????????? [0]_MOGAS97" xfId="1175"/>
    <cellStyle name="??????????????????? [0]_MOGAS97" xfId="1176"/>
    <cellStyle name="???????????????????_MOGAS97" xfId="1177"/>
    <cellStyle name="?????????????????_MOGAS97" xfId="1178"/>
    <cellStyle name="????_ADMAG" xfId="1179"/>
    <cellStyle name="???[0]_liz-ss" xfId="1180"/>
    <cellStyle name="???_'01.11" xfId="1181"/>
    <cellStyle name="??_ADMAG" xfId="1182"/>
    <cellStyle name="^6A_x0001_" xfId="1183"/>
    <cellStyle name="^6A_x0001_ 2" xfId="1184"/>
    <cellStyle name="^6A_x0001_ 3" xfId="1185"/>
    <cellStyle name="^6A_x0001_ 4" xfId="1186"/>
    <cellStyle name="^6A_x0001_ 5" xfId="1187"/>
    <cellStyle name="^6A_x0001_ 6" xfId="1188"/>
    <cellStyle name="^6A_x0001_ 7" xfId="1189"/>
    <cellStyle name="_01-Kizai AWP 170804" xfId="89"/>
    <cellStyle name="_x0004__01-Kizai AWP 170804" xfId="90"/>
    <cellStyle name="_03-K,O,R and U (after MJ review) " xfId="91"/>
    <cellStyle name="_x0004__03-K,O,R and U (after MJ review) " xfId="92"/>
    <cellStyle name="_a2" xfId="93"/>
    <cellStyle name="_Abra Dev 31 Jan 04_260404" xfId="94"/>
    <cellStyle name="_x0004__Abra Dev 31 Jan 04_260404" xfId="95"/>
    <cellStyle name="_Abra Development-AllAWPs03_010403" xfId="96"/>
    <cellStyle name="_x0004__Abra Development-AllAWPs03_010403" xfId="97"/>
    <cellStyle name="_All AWPs - RCSB-FST 110602" xfId="98"/>
    <cellStyle name="_All AWPs - RCSB-FST 110602 2" xfId="1190"/>
    <cellStyle name="_All AWPs - RCSB-FST 110602_1" xfId="99"/>
    <cellStyle name="_All AWPs - RCSB-FST 110602_1_Abra Dev 31 Jan 04_260404" xfId="100"/>
    <cellStyle name="_All AWPs - RCSB-FST 110602_1_Abra Development-AllAWPs03_010403" xfId="101"/>
    <cellStyle name="_All AWPs - RCSB-FST 110602_1_AWP-Kinta Heights(2004)" xfId="102"/>
    <cellStyle name="_All AWPs - RCSB-FST 110602_1_Book2" xfId="103"/>
    <cellStyle name="_All AWPs - RCSB-FST 110602_1_BP02 AWPs Final310103_BF" xfId="104"/>
    <cellStyle name="_All AWPs - RCSB-FST 110602_1_Cekap Mesra-AllAwps 03_070303" xfId="105"/>
    <cellStyle name="_All AWPs - RCSB-FST 110602_1_Cekap Mesra-AllAwps 03_070303_1" xfId="106"/>
    <cellStyle name="_All AWPs - RCSB-FST 110602_1_Cekap Mesra-AllAwps 03_070303_2" xfId="107"/>
    <cellStyle name="_All AWPs - RCSB-FST 110602_1_Cekap Mesra-AllAwps 03_070303_CHHB_AWPs04(190105)" xfId="108"/>
    <cellStyle name="_All AWPs - RCSB-FST 110602_1_Megaridge_Awps04" xfId="109"/>
    <cellStyle name="_All AWPs - RCSB-FST 110602_1_PCB Harta_Awps04" xfId="110"/>
    <cellStyle name="_All AWPs - RCSB-FST 110602_1_Pembinaan PCB_AllAwps_04_090704" xfId="111"/>
    <cellStyle name="_All AWPs - RCSB-FST 110602_1_Tianjin_Tax Comp_03" xfId="112"/>
    <cellStyle name="_All AWPs - RCSB-FST 110602_1_Van Leers_amalgamation_2003(latest)" xfId="113"/>
    <cellStyle name="_All AWPs - RCSB-FST 110602_2" xfId="114"/>
    <cellStyle name="_All AWPs - RCSB-FST 110602_2 2" xfId="1191"/>
    <cellStyle name="_All AWPs - RCSB-FST 110602_2_01-Kizai AWP 170804" xfId="115"/>
    <cellStyle name="_All AWPs - RCSB-FST 110602_2_03-K,O,R and U (after MJ review) " xfId="116"/>
    <cellStyle name="_All AWPs - RCSB-FST 110602_2_Abra Dev 31 Jan 04_260404" xfId="117"/>
    <cellStyle name="_All AWPs - RCSB-FST 110602_2_Abra Development-AllAWPs03_010403" xfId="118"/>
    <cellStyle name="_All AWPs - RCSB-FST 110602_2_AWP-Kinta Heights(2004)" xfId="119"/>
    <cellStyle name="_All AWPs - RCSB-FST 110602_2_Book1" xfId="120"/>
    <cellStyle name="_All AWPs - RCSB-FST 110602_2_Book1_Abra Dev 31 Jan 04_260404" xfId="121"/>
    <cellStyle name="_All AWPs - RCSB-FST 110602_2_Book1_Abra Development-AllAWPs03_010403" xfId="122"/>
    <cellStyle name="_All AWPs - RCSB-FST 110602_2_Book1_AWP-Kinta Heights(2004)" xfId="123"/>
    <cellStyle name="_All AWPs - RCSB-FST 110602_2_Book1_Book2" xfId="124"/>
    <cellStyle name="_All AWPs - RCSB-FST 110602_2_Book1_BP AWPs 16122002" xfId="125"/>
    <cellStyle name="_All AWPs - RCSB-FST 110602_2_Book1_BP AWPs 16122002_Abra Dev 31 Jan 04_260404" xfId="126"/>
    <cellStyle name="_All AWPs - RCSB-FST 110602_2_Book1_BP AWPs 16122002_Abra Development-AllAWPs03_010403" xfId="127"/>
    <cellStyle name="_All AWPs - RCSB-FST 110602_2_Book1_BP AWPs 16122002_AWP-Kinta Heights(2004)" xfId="128"/>
    <cellStyle name="_All AWPs - RCSB-FST 110602_2_Book1_BP AWPs 16122002_Book2" xfId="129"/>
    <cellStyle name="_All AWPs - RCSB-FST 110602_2_Book1_BP AWPs 16122002_BP02 AWPs Final310103_BF" xfId="130"/>
    <cellStyle name="_All AWPs - RCSB-FST 110602_2_Book1_BP AWPs 16122002_Cekap Mesra-AllAwps 03_070303" xfId="131"/>
    <cellStyle name="_All AWPs - RCSB-FST 110602_2_Book1_BP AWPs 16122002_Cekap Mesra-AllAwps 03_070303_1" xfId="132"/>
    <cellStyle name="_All AWPs - RCSB-FST 110602_2_Book1_BP AWPs 16122002_Cekap Mesra-AllAwps 03_070303_2" xfId="133"/>
    <cellStyle name="_All AWPs - RCSB-FST 110602_2_Book1_BP AWPs 16122002_Cekap Mesra-AllAwps 03_070303_CHHB_AWPs04(190105)" xfId="134"/>
    <cellStyle name="_All AWPs - RCSB-FST 110602_2_Book1_BP AWPs 16122002_Megaridge_Awps04" xfId="135"/>
    <cellStyle name="_All AWPs - RCSB-FST 110602_2_Book1_BP AWPs 16122002_PCB Harta_Awps04" xfId="136"/>
    <cellStyle name="_All AWPs - RCSB-FST 110602_2_Book1_BP AWPs 16122002_Pembinaan PCB_AllAwps_04_090704" xfId="137"/>
    <cellStyle name="_All AWPs - RCSB-FST 110602_2_Book1_BP AWPs 16122002_Tianjin_Tax Comp_03" xfId="138"/>
    <cellStyle name="_All AWPs - RCSB-FST 110602_2_Book1_BP AWPs 16122002_Van Leers_amalgamation_2003(latest)" xfId="139"/>
    <cellStyle name="_All AWPs - RCSB-FST 110602_2_Book1_BP02 AWPs Final310103_BF" xfId="140"/>
    <cellStyle name="_All AWPs - RCSB-FST 110602_2_Book1_Cekap Mesra-AllAwps 03_070303" xfId="141"/>
    <cellStyle name="_All AWPs - RCSB-FST 110602_2_Book1_Cekap Mesra-AllAwps 03_070303_1" xfId="142"/>
    <cellStyle name="_All AWPs - RCSB-FST 110602_2_Book1_Cekap Mesra-AllAwps 03_070303_2" xfId="143"/>
    <cellStyle name="_All AWPs - RCSB-FST 110602_2_Book1_Cekap Mesra-AllAwps 03_070303_CHHB_AWPs04(190105)" xfId="144"/>
    <cellStyle name="_All AWPs - RCSB-FST 110602_2_Book1_Megaridge_Awps04" xfId="145"/>
    <cellStyle name="_All AWPs - RCSB-FST 110602_2_Book1_PCB Harta_Awps04" xfId="146"/>
    <cellStyle name="_All AWPs - RCSB-FST 110602_2_Book1_Pembinaan PCB_AllAwps_04_090704" xfId="147"/>
    <cellStyle name="_All AWPs - RCSB-FST 110602_2_Book1_Tianjin_Tax Comp_03" xfId="148"/>
    <cellStyle name="_All AWPs - RCSB-FST 110602_2_Book1_to be discussed with wai pong" xfId="149"/>
    <cellStyle name="_All AWPs - RCSB-FST 110602_2_Book1_to be discussed with wai pong_Abra Dev 31 Jan 04_260404" xfId="150"/>
    <cellStyle name="_All AWPs - RCSB-FST 110602_2_Book1_to be discussed with wai pong_Abra Development-AllAWPs03_010403" xfId="151"/>
    <cellStyle name="_All AWPs - RCSB-FST 110602_2_Book1_to be discussed with wai pong_AWP-Kinta Heights(2004)" xfId="152"/>
    <cellStyle name="_All AWPs - RCSB-FST 110602_2_Book1_to be discussed with wai pong_Book2" xfId="153"/>
    <cellStyle name="_All AWPs - RCSB-FST 110602_2_Book1_to be discussed with wai pong_BP02 AWPs Final310103_BF" xfId="154"/>
    <cellStyle name="_All AWPs - RCSB-FST 110602_2_Book1_to be discussed with wai pong_Cekap Mesra-AllAwps 03_070303" xfId="155"/>
    <cellStyle name="_All AWPs - RCSB-FST 110602_2_Book1_to be discussed with wai pong_Megaridge_Awps04" xfId="156"/>
    <cellStyle name="_All AWPs - RCSB-FST 110602_2_Book1_to be discussed with wai pong_PCB Harta_Awps04" xfId="157"/>
    <cellStyle name="_All AWPs - RCSB-FST 110602_2_Book1_to be discussed with wai pong_Pembinaan PCB_AllAwps_04_090704" xfId="158"/>
    <cellStyle name="_All AWPs - RCSB-FST 110602_2_Book1_to be discussed with wai pong_Tianjin_Tax Comp_03" xfId="159"/>
    <cellStyle name="_All AWPs - RCSB-FST 110602_2_Book1_to be discussed with wai pong_Van Leers_amalgamation_2003(latest)" xfId="160"/>
    <cellStyle name="_All AWPs - RCSB-FST 110602_2_Book1_Van Leers_amalgamation_2003(latest)" xfId="161"/>
    <cellStyle name="_All AWPs - RCSB-FST 110602_2_Book2" xfId="162"/>
    <cellStyle name="_All AWPs - RCSB-FST 110602_2_BP02 AWPs Final310103_BF" xfId="163"/>
    <cellStyle name="_All AWPs - RCSB-FST 110602_2_Cekap Mesra-AllAwps 03_070303" xfId="164"/>
    <cellStyle name="_All AWPs - RCSB-FST 110602_2_CFA - AWPs 26.1.03" xfId="165"/>
    <cellStyle name="_All AWPs - RCSB-FST 110602_2_CFA-AWPs 16.1.03" xfId="166"/>
    <cellStyle name="_All AWPs - RCSB-FST 110602_2_CFA-AWPs 16.1.03_Abra Dev 31 Jan 04_260404" xfId="167"/>
    <cellStyle name="_All AWPs - RCSB-FST 110602_2_CFA-AWPs 16.1.03_Abra Development-AllAWPs03_010403" xfId="168"/>
    <cellStyle name="_All AWPs - RCSB-FST 110602_2_CFA-AWPs 16.1.03_AWP-Kinta Heights(2004)" xfId="169"/>
    <cellStyle name="_All AWPs - RCSB-FST 110602_2_CFA-AWPs 16.1.03_Book2" xfId="170"/>
    <cellStyle name="_All AWPs - RCSB-FST 110602_2_CFA-AWPs 16.1.03_BP02 AWPs Final310103_BF" xfId="171"/>
    <cellStyle name="_All AWPs - RCSB-FST 110602_2_CFA-AWPs 16.1.03_Cekap Mesra-AllAwps 03_070303" xfId="172"/>
    <cellStyle name="_All AWPs - RCSB-FST 110602_2_CFA-AWPs 16.1.03_Cekap Mesra-AllAwps 03_070303_1" xfId="173"/>
    <cellStyle name="_All AWPs - RCSB-FST 110602_2_CFA-AWPs 16.1.03_Cekap Mesra-AllAwps 03_070303_2" xfId="174"/>
    <cellStyle name="_All AWPs - RCSB-FST 110602_2_CFA-AWPs 16.1.03_Cekap Mesra-AllAwps 03_070303_CHHB_AWPs04(190105)" xfId="175"/>
    <cellStyle name="_All AWPs - RCSB-FST 110602_2_CFA-AWPs 16.1.03_Megaridge_Awps04" xfId="176"/>
    <cellStyle name="_All AWPs - RCSB-FST 110602_2_CFA-AWPs 16.1.03_PCB Harta_Awps04" xfId="177"/>
    <cellStyle name="_All AWPs - RCSB-FST 110602_2_CFA-AWPs 16.1.03_Pembinaan PCB_AllAwps_04_090704" xfId="178"/>
    <cellStyle name="_All AWPs - RCSB-FST 110602_2_CFA-AWPs 16.1.03_Tianjin_Tax Comp_03" xfId="179"/>
    <cellStyle name="_All AWPs - RCSB-FST 110602_2_CFA-AWPs 16.1.03_Van Leers_amalgamation_2003(latest)" xfId="180"/>
    <cellStyle name="_All AWPs - RCSB-FST 110602_2_Convenience Shopping allawps 30.04.04 (v2)" xfId="181"/>
    <cellStyle name="_All AWPs - RCSB-FST 110602_2_Megaridge_Awps04" xfId="182"/>
    <cellStyle name="_All AWPs - RCSB-FST 110602_2_PCB Harta_Awps04" xfId="183"/>
    <cellStyle name="_All AWPs - RCSB-FST 110602_2_Pembinaan PCB_AllAwps_04_090704" xfId="184"/>
    <cellStyle name="_All AWPs - RCSB-FST 110602_2_Storewell(R)-Awps-2002" xfId="185"/>
    <cellStyle name="_All AWPs - RCSB-FST 110602_2_Storewell(R)-Awps-2002 2" xfId="1192"/>
    <cellStyle name="_All AWPs - RCSB-FST 110602_2_Tianjin_Tax Comp_03" xfId="186"/>
    <cellStyle name="_All AWPs - RCSB-FST 110602_2_Trade Recv Issues Final" xfId="187"/>
    <cellStyle name="_All AWPs - RCSB-FST 110602_2_Van Leers_amalgamation_2003(latest)" xfId="188"/>
    <cellStyle name="_All AWPs - RCSB-FST 110602_3" xfId="189"/>
    <cellStyle name="_All AWPs - RCSB-FST 110602_3 2" xfId="1193"/>
    <cellStyle name="_All AWPs - RCSB-FST 110602_3_01-Kizai AWP 170804" xfId="190"/>
    <cellStyle name="_All AWPs - RCSB-FST 110602_3_03-K,O,R and U (after MJ review) " xfId="191"/>
    <cellStyle name="_All AWPs - RCSB-FST 110602_3_Abra Dev 31 Jan 04_260404" xfId="192"/>
    <cellStyle name="_All AWPs - RCSB-FST 110602_3_Abra Development-AllAWPs03_010403" xfId="193"/>
    <cellStyle name="_All AWPs - RCSB-FST 110602_3_AWP-Kinta Heights(2004)" xfId="194"/>
    <cellStyle name="_All AWPs - RCSB-FST 110602_3_Book1" xfId="195"/>
    <cellStyle name="_All AWPs - RCSB-FST 110602_3_Book1 2" xfId="1194"/>
    <cellStyle name="_All AWPs - RCSB-FST 110602_3_Book1_Abra Dev 31 Jan 04_260404" xfId="196"/>
    <cellStyle name="_All AWPs - RCSB-FST 110602_3_Book1_Abra Development-AllAWPs03_010403" xfId="197"/>
    <cellStyle name="_All AWPs - RCSB-FST 110602_3_Book1_AWP-Kinta Heights(2004)" xfId="198"/>
    <cellStyle name="_All AWPs - RCSB-FST 110602_3_Book1_Book2" xfId="199"/>
    <cellStyle name="_All AWPs - RCSB-FST 110602_3_Book1_BP AWPs 16122002" xfId="200"/>
    <cellStyle name="_All AWPs - RCSB-FST 110602_3_Book1_BP AWPs 16122002 2" xfId="1195"/>
    <cellStyle name="_All AWPs - RCSB-FST 110602_3_Book1_BP AWPs 16122002_Abra Dev 31 Jan 04_260404" xfId="201"/>
    <cellStyle name="_All AWPs - RCSB-FST 110602_3_Book1_BP AWPs 16122002_Abra Development-AllAWPs03_010403" xfId="202"/>
    <cellStyle name="_All AWPs - RCSB-FST 110602_3_Book1_BP AWPs 16122002_AWP-Kinta Heights(2004)" xfId="203"/>
    <cellStyle name="_All AWPs - RCSB-FST 110602_3_Book1_BP AWPs 16122002_Book2" xfId="204"/>
    <cellStyle name="_All AWPs - RCSB-FST 110602_3_Book1_BP AWPs 16122002_BP02 AWPs Final310103_BF" xfId="205"/>
    <cellStyle name="_All AWPs - RCSB-FST 110602_3_Book1_BP AWPs 16122002_Cekap Mesra-AllAwps 03_070303" xfId="206"/>
    <cellStyle name="_All AWPs - RCSB-FST 110602_3_Book1_BP AWPs 16122002_Cekap Mesra-AllAwps 03_070303_1" xfId="207"/>
    <cellStyle name="_All AWPs - RCSB-FST 110602_3_Book1_BP AWPs 16122002_Cekap Mesra-AllAwps 03_070303_2" xfId="208"/>
    <cellStyle name="_All AWPs - RCSB-FST 110602_3_Book1_BP AWPs 16122002_Cekap Mesra-AllAwps 03_070303_CHHB_AWPs04(190105)" xfId="209"/>
    <cellStyle name="_All AWPs - RCSB-FST 110602_3_Book1_BP AWPs 16122002_Megaridge_Awps04" xfId="210"/>
    <cellStyle name="_All AWPs - RCSB-FST 110602_3_Book1_BP AWPs 16122002_PCB Harta_Awps04" xfId="211"/>
    <cellStyle name="_All AWPs - RCSB-FST 110602_3_Book1_BP AWPs 16122002_Pembinaan PCB_AllAwps_04_090704" xfId="212"/>
    <cellStyle name="_All AWPs - RCSB-FST 110602_3_Book1_BP AWPs 16122002_Tianjin_Tax Comp_03" xfId="213"/>
    <cellStyle name="_All AWPs - RCSB-FST 110602_3_Book1_BP AWPs 16122002_Van Leers_amalgamation_2003(latest)" xfId="214"/>
    <cellStyle name="_All AWPs - RCSB-FST 110602_3_Book1_BP02 AWPs Final310103_BF" xfId="215"/>
    <cellStyle name="_All AWPs - RCSB-FST 110602_3_Book1_Cekap Mesra-AllAwps 03_070303" xfId="216"/>
    <cellStyle name="_All AWPs - RCSB-FST 110602_3_Book1_Cekap Mesra-AllAwps 03_070303_1" xfId="217"/>
    <cellStyle name="_All AWPs - RCSB-FST 110602_3_Book1_Cekap Mesra-AllAwps 03_070303_2" xfId="218"/>
    <cellStyle name="_All AWPs - RCSB-FST 110602_3_Book1_Cekap Mesra-AllAwps 03_070303_CHHB_AWPs04(190105)" xfId="219"/>
    <cellStyle name="_All AWPs - RCSB-FST 110602_3_Book1_Megaridge_Awps04" xfId="220"/>
    <cellStyle name="_All AWPs - RCSB-FST 110602_3_Book1_PCB Harta_Awps04" xfId="221"/>
    <cellStyle name="_All AWPs - RCSB-FST 110602_3_Book1_Pembinaan PCB_AllAwps_04_090704" xfId="222"/>
    <cellStyle name="_All AWPs - RCSB-FST 110602_3_Book1_Tianjin_Tax Comp_03" xfId="223"/>
    <cellStyle name="_All AWPs - RCSB-FST 110602_3_Book1_to be discussed with wai pong" xfId="224"/>
    <cellStyle name="_All AWPs - RCSB-FST 110602_3_Book1_to be discussed with wai pong_Abra Dev 31 Jan 04_260404" xfId="225"/>
    <cellStyle name="_All AWPs - RCSB-FST 110602_3_Book1_to be discussed with wai pong_Abra Development-AllAWPs03_010403" xfId="226"/>
    <cellStyle name="_All AWPs - RCSB-FST 110602_3_Book1_to be discussed with wai pong_AWP-Kinta Heights(2004)" xfId="227"/>
    <cellStyle name="_All AWPs - RCSB-FST 110602_3_Book1_to be discussed with wai pong_Book2" xfId="228"/>
    <cellStyle name="_All AWPs - RCSB-FST 110602_3_Book1_to be discussed with wai pong_BP02 AWPs Final310103_BF" xfId="229"/>
    <cellStyle name="_All AWPs - RCSB-FST 110602_3_Book1_to be discussed with wai pong_Cekap Mesra-AllAwps 03_070303" xfId="230"/>
    <cellStyle name="_All AWPs - RCSB-FST 110602_3_Book1_to be discussed with wai pong_Cekap Mesra-AllAwps 03_070303_1" xfId="231"/>
    <cellStyle name="_All AWPs - RCSB-FST 110602_3_Book1_to be discussed with wai pong_Cekap Mesra-AllAwps 03_070303_2" xfId="232"/>
    <cellStyle name="_All AWPs - RCSB-FST 110602_3_Book1_to be discussed with wai pong_Cekap Mesra-AllAwps 03_070303_CHHB_AWPs04(190105)" xfId="233"/>
    <cellStyle name="_All AWPs - RCSB-FST 110602_3_Book1_to be discussed with wai pong_Megaridge_Awps04" xfId="234"/>
    <cellStyle name="_All AWPs - RCSB-FST 110602_3_Book1_to be discussed with wai pong_PCB Harta_Awps04" xfId="235"/>
    <cellStyle name="_All AWPs - RCSB-FST 110602_3_Book1_to be discussed with wai pong_Pembinaan PCB_AllAwps_04_090704" xfId="236"/>
    <cellStyle name="_All AWPs - RCSB-FST 110602_3_Book1_to be discussed with wai pong_Tianjin_Tax Comp_03" xfId="237"/>
    <cellStyle name="_All AWPs - RCSB-FST 110602_3_Book1_to be discussed with wai pong_Van Leers_amalgamation_2003(latest)" xfId="238"/>
    <cellStyle name="_All AWPs - RCSB-FST 110602_3_Book1_Van Leers_amalgamation_2003(latest)" xfId="239"/>
    <cellStyle name="_All AWPs - RCSB-FST 110602_3_Book2" xfId="240"/>
    <cellStyle name="_All AWPs - RCSB-FST 110602_3_BP02 AWPs Final310103_BF" xfId="241"/>
    <cellStyle name="_All AWPs - RCSB-FST 110602_3_Cekap Mesra-AllAwps 03_070303" xfId="242"/>
    <cellStyle name="_All AWPs - RCSB-FST 110602_3_Cekap Mesra-AllAwps 03_070303_1" xfId="243"/>
    <cellStyle name="_All AWPs - RCSB-FST 110602_3_Cekap Mesra-AllAwps 03_070303_2" xfId="244"/>
    <cellStyle name="_All AWPs - RCSB-FST 110602_3_Cekap Mesra-AllAwps 03_070303_CHHB_AWPs04(190105)" xfId="245"/>
    <cellStyle name="_All AWPs - RCSB-FST 110602_3_CFA - AWPs 26.1.03" xfId="246"/>
    <cellStyle name="_All AWPs - RCSB-FST 110602_3_CFA - AWPs 26.1.03 2" xfId="1196"/>
    <cellStyle name="_All AWPs - RCSB-FST 110602_3_CFA-AWPs 16.1.03" xfId="247"/>
    <cellStyle name="_All AWPs - RCSB-FST 110602_3_CFA-AWPs 16.1.03 2" xfId="1197"/>
    <cellStyle name="_All AWPs - RCSB-FST 110602_3_CFA-AWPs 16.1.03_Abra Dev 31 Jan 04_260404" xfId="248"/>
    <cellStyle name="_All AWPs - RCSB-FST 110602_3_CFA-AWPs 16.1.03_Abra Development-AllAWPs03_010403" xfId="249"/>
    <cellStyle name="_All AWPs - RCSB-FST 110602_3_CFA-AWPs 16.1.03_AWP-Kinta Heights(2004)" xfId="250"/>
    <cellStyle name="_All AWPs - RCSB-FST 110602_3_CFA-AWPs 16.1.03_Book2" xfId="251"/>
    <cellStyle name="_All AWPs - RCSB-FST 110602_3_CFA-AWPs 16.1.03_BP02 AWPs Final310103_BF" xfId="252"/>
    <cellStyle name="_All AWPs - RCSB-FST 110602_3_CFA-AWPs 16.1.03_Cekap Mesra-AllAwps 03_070303" xfId="253"/>
    <cellStyle name="_All AWPs - RCSB-FST 110602_3_CFA-AWPs 16.1.03_Cekap Mesra-AllAwps 03_070303_1" xfId="254"/>
    <cellStyle name="_All AWPs - RCSB-FST 110602_3_CFA-AWPs 16.1.03_Cekap Mesra-AllAwps 03_070303_2" xfId="255"/>
    <cellStyle name="_All AWPs - RCSB-FST 110602_3_CFA-AWPs 16.1.03_Cekap Mesra-AllAwps 03_070303_CHHB_AWPs04(190105)" xfId="256"/>
    <cellStyle name="_All AWPs - RCSB-FST 110602_3_CFA-AWPs 16.1.03_Megaridge_Awps04" xfId="257"/>
    <cellStyle name="_All AWPs - RCSB-FST 110602_3_CFA-AWPs 16.1.03_PCB Harta_Awps04" xfId="258"/>
    <cellStyle name="_All AWPs - RCSB-FST 110602_3_CFA-AWPs 16.1.03_Pembinaan PCB_AllAwps_04_090704" xfId="259"/>
    <cellStyle name="_All AWPs - RCSB-FST 110602_3_CFA-AWPs 16.1.03_Tianjin_Tax Comp_03" xfId="260"/>
    <cellStyle name="_All AWPs - RCSB-FST 110602_3_CFA-AWPs 16.1.03_Van Leers_amalgamation_2003(latest)" xfId="261"/>
    <cellStyle name="_All AWPs - RCSB-FST 110602_3_Convenience Shopping allawps 30.04.04 (v2)" xfId="262"/>
    <cellStyle name="_All AWPs - RCSB-FST 110602_3_Megaridge_Awps04" xfId="263"/>
    <cellStyle name="_All AWPs - RCSB-FST 110602_3_PCB Harta_Awps04" xfId="264"/>
    <cellStyle name="_All AWPs - RCSB-FST 110602_3_Pembinaan PCB_AllAwps_04_090704" xfId="265"/>
    <cellStyle name="_All AWPs - RCSB-FST 110602_3_Storewell(R)-Awps-2002" xfId="266"/>
    <cellStyle name="_All AWPs - RCSB-FST 110602_3_Storewell(R)-Awps-2002 2" xfId="1198"/>
    <cellStyle name="_All AWPs - RCSB-FST 110602_3_Tianjin_Tax Comp_03" xfId="267"/>
    <cellStyle name="_All AWPs - RCSB-FST 110602_3_Trade Recv Issues Final" xfId="268"/>
    <cellStyle name="_All AWPs - RCSB-FST 110602_3_Van Leers_amalgamation_2003(latest)" xfId="269"/>
    <cellStyle name="_All AWPs - RCSB-FST 110602_4" xfId="270"/>
    <cellStyle name="_All AWPs - RCSB-FST 110602_4 2" xfId="1199"/>
    <cellStyle name="_All AWPs - RCSB-FST 110602_4_01-Kizai AWP 170804" xfId="271"/>
    <cellStyle name="_All AWPs - RCSB-FST 110602_4_03-K,O,R and U (after MJ review) " xfId="272"/>
    <cellStyle name="_All AWPs - RCSB-FST 110602_4_Abra Dev 31 Jan 04_260404" xfId="273"/>
    <cellStyle name="_All AWPs - RCSB-FST 110602_4_Abra Development-AllAWPs03_010403" xfId="274"/>
    <cellStyle name="_All AWPs - RCSB-FST 110602_4_AWP-Kinta Heights(2004)" xfId="275"/>
    <cellStyle name="_All AWPs - RCSB-FST 110602_4_Book1" xfId="276"/>
    <cellStyle name="_All AWPs - RCSB-FST 110602_4_Book1 2" xfId="1200"/>
    <cellStyle name="_All AWPs - RCSB-FST 110602_4_Book1_Abra Dev 31 Jan 04_260404" xfId="277"/>
    <cellStyle name="_All AWPs - RCSB-FST 110602_4_Book1_Abra Development-AllAWPs03_010403" xfId="278"/>
    <cellStyle name="_All AWPs - RCSB-FST 110602_4_Book1_AWP-Kinta Heights(2004)" xfId="279"/>
    <cellStyle name="_All AWPs - RCSB-FST 110602_4_Book1_Book2" xfId="280"/>
    <cellStyle name="_All AWPs - RCSB-FST 110602_4_Book1_BP AWPs 16122002" xfId="281"/>
    <cellStyle name="_All AWPs - RCSB-FST 110602_4_Book1_BP AWPs 16122002 2" xfId="1201"/>
    <cellStyle name="_All AWPs - RCSB-FST 110602_4_Book1_BP AWPs 16122002_Abra Dev 31 Jan 04_260404" xfId="282"/>
    <cellStyle name="_All AWPs - RCSB-FST 110602_4_Book1_BP AWPs 16122002_Abra Development-AllAWPs03_010403" xfId="283"/>
    <cellStyle name="_All AWPs - RCSB-FST 110602_4_Book1_BP AWPs 16122002_AWP-Kinta Heights(2004)" xfId="284"/>
    <cellStyle name="_All AWPs - RCSB-FST 110602_4_Book1_BP AWPs 16122002_Book2" xfId="285"/>
    <cellStyle name="_All AWPs - RCSB-FST 110602_4_Book1_BP AWPs 16122002_BP02 AWPs Final310103_BF" xfId="286"/>
    <cellStyle name="_All AWPs - RCSB-FST 110602_4_Book1_BP AWPs 16122002_Cekap Mesra-AllAwps 03_070303" xfId="287"/>
    <cellStyle name="_All AWPs - RCSB-FST 110602_4_Book1_BP AWPs 16122002_Cekap Mesra-AllAwps 03_070303_1" xfId="288"/>
    <cellStyle name="_All AWPs - RCSB-FST 110602_4_Book1_BP AWPs 16122002_Cekap Mesra-AllAwps 03_070303_2" xfId="289"/>
    <cellStyle name="_All AWPs - RCSB-FST 110602_4_Book1_BP AWPs 16122002_Cekap Mesra-AllAwps 03_070303_CHHB_AWPs04(190105)" xfId="290"/>
    <cellStyle name="_All AWPs - RCSB-FST 110602_4_Book1_BP AWPs 16122002_Megaridge_Awps04" xfId="291"/>
    <cellStyle name="_All AWPs - RCSB-FST 110602_4_Book1_BP AWPs 16122002_PCB Harta_Awps04" xfId="292"/>
    <cellStyle name="_All AWPs - RCSB-FST 110602_4_Book1_BP AWPs 16122002_Pembinaan PCB_AllAwps_04_090704" xfId="293"/>
    <cellStyle name="_All AWPs - RCSB-FST 110602_4_Book1_BP AWPs 16122002_Tianjin_Tax Comp_03" xfId="294"/>
    <cellStyle name="_All AWPs - RCSB-FST 110602_4_Book1_BP AWPs 16122002_Van Leers_amalgamation_2003(latest)" xfId="295"/>
    <cellStyle name="_All AWPs - RCSB-FST 110602_4_Book1_BP02 AWPs Final310103_BF" xfId="296"/>
    <cellStyle name="_All AWPs - RCSB-FST 110602_4_Book1_Cekap Mesra-AllAwps 03_070303" xfId="297"/>
    <cellStyle name="_All AWPs - RCSB-FST 110602_4_Book1_Cekap Mesra-AllAwps 03_070303_1" xfId="298"/>
    <cellStyle name="_All AWPs - RCSB-FST 110602_4_Book1_Cekap Mesra-AllAwps 03_070303_2" xfId="299"/>
    <cellStyle name="_All AWPs - RCSB-FST 110602_4_Book1_Cekap Mesra-AllAwps 03_070303_CHHB_AWPs04(190105)" xfId="300"/>
    <cellStyle name="_All AWPs - RCSB-FST 110602_4_Book1_Megaridge_Awps04" xfId="301"/>
    <cellStyle name="_All AWPs - RCSB-FST 110602_4_Book1_PCB Harta_Awps04" xfId="302"/>
    <cellStyle name="_All AWPs - RCSB-FST 110602_4_Book1_Pembinaan PCB_AllAwps_04_090704" xfId="303"/>
    <cellStyle name="_All AWPs - RCSB-FST 110602_4_Book1_Tianjin_Tax Comp_03" xfId="304"/>
    <cellStyle name="_All AWPs - RCSB-FST 110602_4_Book1_to be discussed with wai pong" xfId="305"/>
    <cellStyle name="_All AWPs - RCSB-FST 110602_4_Book1_to be discussed with wai pong_Abra Dev 31 Jan 04_260404" xfId="306"/>
    <cellStyle name="_All AWPs - RCSB-FST 110602_4_Book1_to be discussed with wai pong_Abra Development-AllAWPs03_010403" xfId="307"/>
    <cellStyle name="_All AWPs - RCSB-FST 110602_4_Book1_to be discussed with wai pong_AWP-Kinta Heights(2004)" xfId="308"/>
    <cellStyle name="_All AWPs - RCSB-FST 110602_4_Book1_to be discussed with wai pong_Book2" xfId="309"/>
    <cellStyle name="_All AWPs - RCSB-FST 110602_4_Book1_to be discussed with wai pong_BP02 AWPs Final310103_BF" xfId="310"/>
    <cellStyle name="_All AWPs - RCSB-FST 110602_4_Book1_to be discussed with wai pong_Cekap Mesra-AllAwps 03_070303" xfId="311"/>
    <cellStyle name="_All AWPs - RCSB-FST 110602_4_Book1_to be discussed with wai pong_Cekap Mesra-AllAwps 03_070303_1" xfId="312"/>
    <cellStyle name="_All AWPs - RCSB-FST 110602_4_Book1_to be discussed with wai pong_Cekap Mesra-AllAwps 03_070303_2" xfId="313"/>
    <cellStyle name="_All AWPs - RCSB-FST 110602_4_Book1_to be discussed with wai pong_Cekap Mesra-AllAwps 03_070303_CHHB_AWPs04(190105)" xfId="314"/>
    <cellStyle name="_All AWPs - RCSB-FST 110602_4_Book1_to be discussed with wai pong_Megaridge_Awps04" xfId="315"/>
    <cellStyle name="_All AWPs - RCSB-FST 110602_4_Book1_to be discussed with wai pong_PCB Harta_Awps04" xfId="316"/>
    <cellStyle name="_All AWPs - RCSB-FST 110602_4_Book1_to be discussed with wai pong_Pembinaan PCB_AllAwps_04_090704" xfId="317"/>
    <cellStyle name="_All AWPs - RCSB-FST 110602_4_Book1_to be discussed with wai pong_Tianjin_Tax Comp_03" xfId="318"/>
    <cellStyle name="_All AWPs - RCSB-FST 110602_4_Book1_to be discussed with wai pong_Van Leers_amalgamation_2003(latest)" xfId="319"/>
    <cellStyle name="_All AWPs - RCSB-FST 110602_4_Book1_Van Leers_amalgamation_2003(latest)" xfId="320"/>
    <cellStyle name="_All AWPs - RCSB-FST 110602_4_Book2" xfId="321"/>
    <cellStyle name="_All AWPs - RCSB-FST 110602_4_BP02 AWPs Final310103_BF" xfId="322"/>
    <cellStyle name="_All AWPs - RCSB-FST 110602_4_Cekap Mesra-AllAwps 03_070303" xfId="323"/>
    <cellStyle name="_All AWPs - RCSB-FST 110602_4_Cekap Mesra-AllAwps 03_070303_1" xfId="324"/>
    <cellStyle name="_All AWPs - RCSB-FST 110602_4_Cekap Mesra-AllAwps 03_070303_2" xfId="325"/>
    <cellStyle name="_All AWPs - RCSB-FST 110602_4_Cekap Mesra-AllAwps 03_070303_CHHB_AWPs04(190105)" xfId="326"/>
    <cellStyle name="_All AWPs - RCSB-FST 110602_4_CFA - AWPs 26.1.03" xfId="327"/>
    <cellStyle name="_All AWPs - RCSB-FST 110602_4_CFA - AWPs 26.1.03 2" xfId="1202"/>
    <cellStyle name="_All AWPs - RCSB-FST 110602_4_CFA-AWPs 16.1.03" xfId="328"/>
    <cellStyle name="_All AWPs - RCSB-FST 110602_4_CFA-AWPs 16.1.03 2" xfId="1203"/>
    <cellStyle name="_All AWPs - RCSB-FST 110602_4_CFA-AWPs 16.1.03_Abra Dev 31 Jan 04_260404" xfId="329"/>
    <cellStyle name="_All AWPs - RCSB-FST 110602_4_CFA-AWPs 16.1.03_Abra Development-AllAWPs03_010403" xfId="330"/>
    <cellStyle name="_All AWPs - RCSB-FST 110602_4_CFA-AWPs 16.1.03_AWP-Kinta Heights(2004)" xfId="331"/>
    <cellStyle name="_All AWPs - RCSB-FST 110602_4_CFA-AWPs 16.1.03_Book2" xfId="332"/>
    <cellStyle name="_All AWPs - RCSB-FST 110602_4_CFA-AWPs 16.1.03_BP02 AWPs Final310103_BF" xfId="333"/>
    <cellStyle name="_All AWPs - RCSB-FST 110602_4_CFA-AWPs 16.1.03_Cekap Mesra-AllAwps 03_070303" xfId="334"/>
    <cellStyle name="_All AWPs - RCSB-FST 110602_4_CFA-AWPs 16.1.03_Cekap Mesra-AllAwps 03_070303_1" xfId="335"/>
    <cellStyle name="_All AWPs - RCSB-FST 110602_4_CFA-AWPs 16.1.03_Cekap Mesra-AllAwps 03_070303_2" xfId="336"/>
    <cellStyle name="_All AWPs - RCSB-FST 110602_4_CFA-AWPs 16.1.03_Cekap Mesra-AllAwps 03_070303_CHHB_AWPs04(190105)" xfId="337"/>
    <cellStyle name="_All AWPs - RCSB-FST 110602_4_CFA-AWPs 16.1.03_Megaridge_Awps04" xfId="338"/>
    <cellStyle name="_All AWPs - RCSB-FST 110602_4_CFA-AWPs 16.1.03_PCB Harta_Awps04" xfId="339"/>
    <cellStyle name="_All AWPs - RCSB-FST 110602_4_CFA-AWPs 16.1.03_Pembinaan PCB_AllAwps_04_090704" xfId="340"/>
    <cellStyle name="_All AWPs - RCSB-FST 110602_4_CFA-AWPs 16.1.03_Tianjin_Tax Comp_03" xfId="341"/>
    <cellStyle name="_All AWPs - RCSB-FST 110602_4_CFA-AWPs 16.1.03_Van Leers_amalgamation_2003(latest)" xfId="342"/>
    <cellStyle name="_All AWPs - RCSB-FST 110602_4_Convenience Shopping allawps 30.04.04 (v2)" xfId="343"/>
    <cellStyle name="_All AWPs - RCSB-FST 110602_4_Megaridge_Awps04" xfId="344"/>
    <cellStyle name="_All AWPs - RCSB-FST 110602_4_PCB Harta_Awps04" xfId="345"/>
    <cellStyle name="_All AWPs - RCSB-FST 110602_4_Pembinaan PCB_AllAwps_04_090704" xfId="346"/>
    <cellStyle name="_All AWPs - RCSB-FST 110602_4_Storewell(R)-Awps-2002" xfId="347"/>
    <cellStyle name="_All AWPs - RCSB-FST 110602_4_Storewell(R)-Awps-2002 2" xfId="1204"/>
    <cellStyle name="_All AWPs - RCSB-FST 110602_4_Tianjin_Tax Comp_03" xfId="348"/>
    <cellStyle name="_All AWPs - RCSB-FST 110602_4_Trade Recv Issues Final" xfId="349"/>
    <cellStyle name="_All AWPs - RCSB-FST 110602_4_Van Leers_amalgamation_2003(latest)" xfId="350"/>
    <cellStyle name="_All AWPs - RCSB-FST 110602_5" xfId="351"/>
    <cellStyle name="_All AWPs - RCSB-FST 110602_5 2" xfId="1205"/>
    <cellStyle name="_Announcement 2008 4Q 080416" xfId="1206"/>
    <cellStyle name="_Announcement 2008 4Q 080416 2" xfId="1207"/>
    <cellStyle name="_AWP-Kinta Heights(2004)" xfId="352"/>
    <cellStyle name="_x0004__AWP-Kinta Heights(2004)" xfId="353"/>
    <cellStyle name="_Book1" xfId="354"/>
    <cellStyle name="_x0004__Book1" xfId="355"/>
    <cellStyle name="_Book1 2" xfId="1208"/>
    <cellStyle name="_x0004__Book1 2" xfId="1209"/>
    <cellStyle name="_Book1_Abra Dev 31 Jan 04_260404" xfId="356"/>
    <cellStyle name="_x0004__Book1_Abra Dev 31 Jan 04_260404" xfId="357"/>
    <cellStyle name="_Book1_Abra Development-AllAWPs03_010403" xfId="358"/>
    <cellStyle name="_x0004__Book1_Abra Development-AllAWPs03_010403" xfId="359"/>
    <cellStyle name="_Book1_AWP-Kinta Heights(2004)" xfId="360"/>
    <cellStyle name="_x0004__Book1_AWP-Kinta Heights(2004)" xfId="361"/>
    <cellStyle name="_Book1_Book2" xfId="362"/>
    <cellStyle name="_x0004__Book1_Book2" xfId="363"/>
    <cellStyle name="_Book1_BP AWPs 16122002" xfId="364"/>
    <cellStyle name="_x0004__Book1_BP AWPs 16122002" xfId="365"/>
    <cellStyle name="_Book1_BP AWPs 16122002 2" xfId="1210"/>
    <cellStyle name="_x0004__Book1_BP AWPs 16122002 2" xfId="1211"/>
    <cellStyle name="_Book1_BP AWPs 16122002_Abra Dev 31 Jan 04_260404" xfId="366"/>
    <cellStyle name="_x0004__Book1_BP AWPs 16122002_Abra Dev 31 Jan 04_260404" xfId="367"/>
    <cellStyle name="_Book1_BP AWPs 16122002_Abra Development-AllAWPs03_010403" xfId="368"/>
    <cellStyle name="_x0004__Book1_BP AWPs 16122002_Abra Development-AllAWPs03_010403" xfId="369"/>
    <cellStyle name="_Book1_BP AWPs 16122002_AWP-Kinta Heights(2004)" xfId="370"/>
    <cellStyle name="_x0004__Book1_BP AWPs 16122002_AWP-Kinta Heights(2004)" xfId="371"/>
    <cellStyle name="_Book1_BP AWPs 16122002_Book2" xfId="372"/>
    <cellStyle name="_x0004__Book1_BP AWPs 16122002_Book2" xfId="373"/>
    <cellStyle name="_Book1_BP AWPs 16122002_BP02 AWPs Final310103_BF" xfId="374"/>
    <cellStyle name="_x0004__Book1_BP AWPs 16122002_BP02 AWPs Final310103_BF" xfId="375"/>
    <cellStyle name="_Book1_BP AWPs 16122002_Cekap Mesra-AllAwps 03_070303" xfId="376"/>
    <cellStyle name="_x0004__Book1_BP AWPs 16122002_Cekap Mesra-AllAwps 03_070303" xfId="377"/>
    <cellStyle name="_Book1_BP AWPs 16122002_Cekap Mesra-AllAwps 03_070303_1" xfId="378"/>
    <cellStyle name="_x0004__Book1_BP AWPs 16122002_Cekap Mesra-AllAwps 03_070303_1" xfId="379"/>
    <cellStyle name="_Book1_BP AWPs 16122002_Cekap Mesra-AllAwps 03_070303_2" xfId="380"/>
    <cellStyle name="_x0004__Book1_BP AWPs 16122002_Cekap Mesra-AllAwps 03_070303_2" xfId="381"/>
    <cellStyle name="_Book1_BP AWPs 16122002_Cekap Mesra-AllAwps 03_070303_CHHB_AWPs04(190105)" xfId="382"/>
    <cellStyle name="_x0004__Book1_BP AWPs 16122002_Cekap Mesra-AllAwps 03_070303_CHHB_AWPs04(190105)" xfId="383"/>
    <cellStyle name="_Book1_BP AWPs 16122002_Megaridge_Awps04" xfId="384"/>
    <cellStyle name="_x0004__Book1_BP AWPs 16122002_Megaridge_Awps04" xfId="385"/>
    <cellStyle name="_Book1_BP AWPs 16122002_PCB Harta_Awps04" xfId="386"/>
    <cellStyle name="_x0004__Book1_BP AWPs 16122002_PCB Harta_Awps04" xfId="387"/>
    <cellStyle name="_Book1_BP AWPs 16122002_Pembinaan PCB_AllAwps_04_090704" xfId="388"/>
    <cellStyle name="_x0004__Book1_BP AWPs 16122002_Pembinaan PCB_AllAwps_04_090704" xfId="389"/>
    <cellStyle name="_Book1_BP AWPs 16122002_Tianjin_Tax Comp_03" xfId="390"/>
    <cellStyle name="_x0004__Book1_BP AWPs 16122002_Tianjin_Tax Comp_03" xfId="391"/>
    <cellStyle name="_Book1_BP AWPs 16122002_Van Leers_amalgamation_2003(latest)" xfId="392"/>
    <cellStyle name="_x0004__Book1_BP AWPs 16122002_Van Leers_amalgamation_2003(latest)" xfId="393"/>
    <cellStyle name="_Book1_BP02 AWPs Final310103_BF" xfId="394"/>
    <cellStyle name="_x0004__Book1_BP02 AWPs Final310103_BF" xfId="395"/>
    <cellStyle name="_Book1_Cekap Mesra-AllAwps 03_070303" xfId="396"/>
    <cellStyle name="_x0004__Book1_Cekap Mesra-AllAwps 03_070303" xfId="397"/>
    <cellStyle name="_Book1_Cekap Mesra-AllAwps 03_070303_1" xfId="398"/>
    <cellStyle name="_x0004__Book1_Cekap Mesra-AllAwps 03_070303_1" xfId="399"/>
    <cellStyle name="_Book1_Cekap Mesra-AllAwps 03_070303_2" xfId="400"/>
    <cellStyle name="_x0004__Book1_Cekap Mesra-AllAwps 03_070303_2" xfId="401"/>
    <cellStyle name="_Book1_Cekap Mesra-AllAwps 03_070303_CHHB_AWPs04(190105)" xfId="402"/>
    <cellStyle name="_x0004__Book1_Cekap Mesra-AllAwps 03_070303_CHHB_AWPs04(190105)" xfId="403"/>
    <cellStyle name="_Book1_Megaridge_Awps04" xfId="404"/>
    <cellStyle name="_x0004__Book1_Megaridge_Awps04" xfId="405"/>
    <cellStyle name="_Book1_PCB Harta_Awps04" xfId="406"/>
    <cellStyle name="_x0004__Book1_PCB Harta_Awps04" xfId="407"/>
    <cellStyle name="_Book1_Pembinaan PCB_AllAwps_04_090704" xfId="408"/>
    <cellStyle name="_x0004__Book1_Pembinaan PCB_AllAwps_04_090704" xfId="409"/>
    <cellStyle name="_Book1_Tianjin_Tax Comp_03" xfId="410"/>
    <cellStyle name="_x0004__Book1_Tianjin_Tax Comp_03" xfId="411"/>
    <cellStyle name="_Book1_to be discussed with wai pong" xfId="412"/>
    <cellStyle name="_x0004__Book1_to be discussed with wai pong" xfId="413"/>
    <cellStyle name="_Book1_to be discussed with wai pong_Abra Dev 31 Jan 04_260404" xfId="414"/>
    <cellStyle name="_x0004__Book1_to be discussed with wai pong_Abra Dev 31 Jan 04_260404" xfId="415"/>
    <cellStyle name="_Book1_to be discussed with wai pong_Abra Development-AllAWPs03_010403" xfId="416"/>
    <cellStyle name="_x0004__Book1_to be discussed with wai pong_Abra Development-AllAWPs03_010403" xfId="417"/>
    <cellStyle name="_Book1_to be discussed with wai pong_AWP-Kinta Heights(2004)" xfId="418"/>
    <cellStyle name="_x0004__Book1_to be discussed with wai pong_AWP-Kinta Heights(2004)" xfId="419"/>
    <cellStyle name="_Book1_to be discussed with wai pong_Book2" xfId="420"/>
    <cellStyle name="_x0004__Book1_to be discussed with wai pong_Book2" xfId="421"/>
    <cellStyle name="_Book1_to be discussed with wai pong_BP02 AWPs Final310103_BF" xfId="422"/>
    <cellStyle name="_x0004__Book1_to be discussed with wai pong_BP02 AWPs Final310103_BF" xfId="423"/>
    <cellStyle name="_Book1_to be discussed with wai pong_Cekap Mesra-AllAwps 03_070303" xfId="424"/>
    <cellStyle name="_x0004__Book1_to be discussed with wai pong_Cekap Mesra-AllAwps 03_070303" xfId="425"/>
    <cellStyle name="_Book1_to be discussed with wai pong_Cekap Mesra-AllAwps 03_070303_1" xfId="426"/>
    <cellStyle name="_x0004__Book1_to be discussed with wai pong_Cekap Mesra-AllAwps 03_070303_1" xfId="427"/>
    <cellStyle name="_Book1_to be discussed with wai pong_Cekap Mesra-AllAwps 03_070303_2" xfId="428"/>
    <cellStyle name="_x0004__Book1_to be discussed with wai pong_Cekap Mesra-AllAwps 03_070303_2" xfId="429"/>
    <cellStyle name="_Book1_to be discussed with wai pong_Cekap Mesra-AllAwps 03_070303_CHHB_AWPs04(190105)" xfId="430"/>
    <cellStyle name="_x0004__Book1_to be discussed with wai pong_Cekap Mesra-AllAwps 03_070303_CHHB_AWPs04(190105)" xfId="431"/>
    <cellStyle name="_Book1_to be discussed with wai pong_Megaridge_Awps04" xfId="432"/>
    <cellStyle name="_x0004__Book1_to be discussed with wai pong_Megaridge_Awps04" xfId="433"/>
    <cellStyle name="_Book1_to be discussed with wai pong_PCB Harta_Awps04" xfId="434"/>
    <cellStyle name="_x0004__Book1_to be discussed with wai pong_PCB Harta_Awps04" xfId="435"/>
    <cellStyle name="_Book1_to be discussed with wai pong_Pembinaan PCB_AllAwps_04_090704" xfId="436"/>
    <cellStyle name="_x0004__Book1_to be discussed with wai pong_Pembinaan PCB_AllAwps_04_090704" xfId="437"/>
    <cellStyle name="_Book1_to be discussed with wai pong_Tianjin_Tax Comp_03" xfId="438"/>
    <cellStyle name="_x0004__Book1_to be discussed with wai pong_Tianjin_Tax Comp_03" xfId="439"/>
    <cellStyle name="_Book1_to be discussed with wai pong_Van Leers_amalgamation_2003(latest)" xfId="440"/>
    <cellStyle name="_x0004__Book1_to be discussed with wai pong_Van Leers_amalgamation_2003(latest)" xfId="441"/>
    <cellStyle name="_Book1_Van Leers_amalgamation_2003(latest)" xfId="442"/>
    <cellStyle name="_x0004__Book1_Van Leers_amalgamation_2003(latest)" xfId="443"/>
    <cellStyle name="_Book2" xfId="444"/>
    <cellStyle name="_x0004__Book2" xfId="445"/>
    <cellStyle name="_BP02 AWPs Final310103_BF" xfId="446"/>
    <cellStyle name="_x0004__BP02 AWPs Final310103_BF" xfId="447"/>
    <cellStyle name="_x000e__BS wp" xfId="1212"/>
    <cellStyle name="_x000e__BS wp_BS wps" xfId="1213"/>
    <cellStyle name="_x000e__BS wps" xfId="1214"/>
    <cellStyle name="_Cekap Mesra-AllAwps 03_070303" xfId="448"/>
    <cellStyle name="_x0004__Cekap Mesra-AllAwps 03_070303" xfId="449"/>
    <cellStyle name="_Cekap Mesra-AllAwps 03_070303_1" xfId="450"/>
    <cellStyle name="_x0004__Cekap Mesra-AllAwps 03_070303_1" xfId="451"/>
    <cellStyle name="_Cekap Mesra-AllAwps 03_070303_2" xfId="452"/>
    <cellStyle name="_x0004__Cekap Mesra-AllAwps 03_070303_2" xfId="453"/>
    <cellStyle name="_Cekap Mesra-AllAwps 03_070303_CHHB_AWPs04(190105)" xfId="454"/>
    <cellStyle name="_x0004__Cekap Mesra-AllAwps 03_070303_CHHB_AWPs04(190105)" xfId="455"/>
    <cellStyle name="_CFA - AWPs 26.1.03" xfId="456"/>
    <cellStyle name="_x0004__CFA - AWPs 26.1.03" xfId="457"/>
    <cellStyle name="_CFA - AWPs 26.1.03 2" xfId="1215"/>
    <cellStyle name="_x0004__CFA - AWPs 26.1.03 2" xfId="1216"/>
    <cellStyle name="_CFA-AWPs 16.1.03" xfId="458"/>
    <cellStyle name="_x0004__CFA-AWPs 16.1.03" xfId="459"/>
    <cellStyle name="_CFA-AWPs 16.1.03 2" xfId="1217"/>
    <cellStyle name="_x0004__CFA-AWPs 16.1.03 2" xfId="1218"/>
    <cellStyle name="_CFA-AWPs 16.1.03_Abra Dev 31 Jan 04_260404" xfId="460"/>
    <cellStyle name="_x0004__CFA-AWPs 16.1.03_Abra Dev 31 Jan 04_260404" xfId="461"/>
    <cellStyle name="_CFA-AWPs 16.1.03_Abra Development-AllAWPs03_010403" xfId="462"/>
    <cellStyle name="_x0004__CFA-AWPs 16.1.03_Abra Development-AllAWPs03_010403" xfId="463"/>
    <cellStyle name="_CFA-AWPs 16.1.03_AWP-Kinta Heights(2004)" xfId="464"/>
    <cellStyle name="_x0004__CFA-AWPs 16.1.03_AWP-Kinta Heights(2004)" xfId="465"/>
    <cellStyle name="_CFA-AWPs 16.1.03_Book2" xfId="466"/>
    <cellStyle name="_x0004__CFA-AWPs 16.1.03_Book2" xfId="467"/>
    <cellStyle name="_CFA-AWPs 16.1.03_BP02 AWPs Final310103_BF" xfId="468"/>
    <cellStyle name="_x0004__CFA-AWPs 16.1.03_BP02 AWPs Final310103_BF" xfId="469"/>
    <cellStyle name="_CFA-AWPs 16.1.03_Cekap Mesra-AllAwps 03_070303" xfId="470"/>
    <cellStyle name="_x0004__CFA-AWPs 16.1.03_Cekap Mesra-AllAwps 03_070303" xfId="471"/>
    <cellStyle name="_CFA-AWPs 16.1.03_Cekap Mesra-AllAwps 03_070303_1" xfId="472"/>
    <cellStyle name="_x0004__CFA-AWPs 16.1.03_Cekap Mesra-AllAwps 03_070303_1" xfId="473"/>
    <cellStyle name="_CFA-AWPs 16.1.03_Cekap Mesra-AllAwps 03_070303_2" xfId="474"/>
    <cellStyle name="_x0004__CFA-AWPs 16.1.03_Cekap Mesra-AllAwps 03_070303_2" xfId="475"/>
    <cellStyle name="_CFA-AWPs 16.1.03_Cekap Mesra-AllAwps 03_070303_CHHB_AWPs04(190105)" xfId="476"/>
    <cellStyle name="_x0004__CFA-AWPs 16.1.03_Cekap Mesra-AllAwps 03_070303_CHHB_AWPs04(190105)" xfId="477"/>
    <cellStyle name="_CFA-AWPs 16.1.03_Megaridge_Awps04" xfId="478"/>
    <cellStyle name="_x0004__CFA-AWPs 16.1.03_Megaridge_Awps04" xfId="479"/>
    <cellStyle name="_CFA-AWPs 16.1.03_PCB Harta_Awps04" xfId="480"/>
    <cellStyle name="_x0004__CFA-AWPs 16.1.03_PCB Harta_Awps04" xfId="481"/>
    <cellStyle name="_CFA-AWPs 16.1.03_Pembinaan PCB_AllAwps_04_090704" xfId="482"/>
    <cellStyle name="_x0004__CFA-AWPs 16.1.03_Pembinaan PCB_AllAwps_04_090704" xfId="483"/>
    <cellStyle name="_CFA-AWPs 16.1.03_Tianjin_Tax Comp_03" xfId="484"/>
    <cellStyle name="_x0004__CFA-AWPs 16.1.03_Tianjin_Tax Comp_03" xfId="485"/>
    <cellStyle name="_CFA-AWPs 16.1.03_Van Leers_amalgamation_2003(latest)" xfId="486"/>
    <cellStyle name="_x0004__CFA-AWPs 16.1.03_Van Leers_amalgamation_2003(latest)" xfId="487"/>
    <cellStyle name="_CHSB (P) Hire Purchase" xfId="488"/>
    <cellStyle name="_CHSB_AWPs04(donna)" xfId="489"/>
    <cellStyle name="_Convenience Shopping allawps 30.04.04 (v2)" xfId="490"/>
    <cellStyle name="_x0004__Convenience Shopping allawps 30.04.04 (v2)" xfId="491"/>
    <cellStyle name="_Fixed assets" xfId="1219"/>
    <cellStyle name="_FSA-FH" xfId="1220"/>
    <cellStyle name="_FSA-FH2" xfId="1221"/>
    <cellStyle name="_x000e__G" xfId="492"/>
    <cellStyle name="_x000e__G_BS wp" xfId="1222"/>
    <cellStyle name="_x000e__G_BS wp_BS wps" xfId="1223"/>
    <cellStyle name="_x000e__G_BS wps" xfId="1224"/>
    <cellStyle name="_x000e__G_Makatas Industries WP - IS 08" xfId="1225"/>
    <cellStyle name="_x000e__G_WP(IS)-System" xfId="1226"/>
    <cellStyle name="_x000e__G_WP-IS" xfId="1227"/>
    <cellStyle name="_GWPI AWP 2003-260204" xfId="493"/>
    <cellStyle name="_Low Chee AWP 2003" xfId="494"/>
    <cellStyle name="_x000e__Makatas Industries WP - IS 08" xfId="1228"/>
    <cellStyle name="_masahanduk AWP99" xfId="495"/>
    <cellStyle name="_Megaridge_Awps04" xfId="496"/>
    <cellStyle name="_x0004__Megaridge_Awps04" xfId="497"/>
    <cellStyle name="_Orisoft Conso Working 08-Dec" xfId="1229"/>
    <cellStyle name="_PCB Harta_Awps04" xfId="498"/>
    <cellStyle name="_x0004__PCB Harta_Awps04" xfId="499"/>
    <cellStyle name="_Pembinaan PCB_AllAwps_04_090704" xfId="500"/>
    <cellStyle name="_x0004__Pembinaan PCB_AllAwps_04_090704" xfId="501"/>
    <cellStyle name="_S.M Machinery AWP 04-030804" xfId="502"/>
    <cellStyle name="_Storewell(R)-Awps-2002" xfId="503"/>
    <cellStyle name="_x0004__Storewell(R)-Awps-2002" xfId="504"/>
    <cellStyle name="_Storewell(R)-Awps-2002 2" xfId="1230"/>
    <cellStyle name="_x0004__Storewell(R)-Awps-2002 2" xfId="1231"/>
    <cellStyle name="_Tianjin_Tax Comp_03" xfId="505"/>
    <cellStyle name="_x0004__Tianjin_Tax Comp_03" xfId="506"/>
    <cellStyle name="_Trade Recv Issues Final" xfId="507"/>
    <cellStyle name="_x0004__Trade Recv Issues Final" xfId="508"/>
    <cellStyle name="_Van Leers_amalgamation_2003(latest)" xfId="509"/>
    <cellStyle name="_x0004__Van Leers_amalgamation_2003(latest)" xfId="510"/>
    <cellStyle name="_x000e__WP(IS)-System" xfId="1232"/>
    <cellStyle name="_x000e__WP-IS" xfId="1233"/>
    <cellStyle name="’??? [0.00]_TMCA Spreadsheet(body)" xfId="1234"/>
    <cellStyle name="’???_TMCA Spreadsheet(body)" xfId="1235"/>
    <cellStyle name="=C:\WINNT\SYSTEM32\COMMAND.COM" xfId="1236"/>
    <cellStyle name="•W?_TMCA Spreadsheet(body)" xfId="1237"/>
    <cellStyle name="_x0018__x0002__x0003_⟀Å٢b" xfId="1238"/>
    <cellStyle name="঴" xfId="1239"/>
    <cellStyle name="æØè [0.00]_NO.1-CLAIM FORMAT" xfId="511"/>
    <cellStyle name="æØè_NO.1-CLAIM FORMAT" xfId="512"/>
    <cellStyle name="ÊÝ [0.00]_NO.1-CLAIM FORMAT" xfId="513"/>
    <cellStyle name="ÊÝ_NO.1-CLAIM FORMAT" xfId="514"/>
    <cellStyle name="fEñY [0.00]_Region Orders (2)" xfId="515"/>
    <cellStyle name="fEñY_Region Orders (2)" xfId="516"/>
    <cellStyle name="W_CATÊSSP_1" xfId="517"/>
    <cellStyle name="0,0_x000d_&#10;NA_x000d_&#10;" xfId="1240"/>
    <cellStyle name="0,0_x000d_&#10;NA_x000d_&#10; 2" xfId="1241"/>
    <cellStyle name="0]_ITOCPX" xfId="1242"/>
    <cellStyle name="1" xfId="518"/>
    <cellStyle name="20% - Accent1" xfId="1662" builtinId="30" customBuiltin="1"/>
    <cellStyle name="20% - Accent1 10" xfId="1243"/>
    <cellStyle name="20% - Accent1 11" xfId="1244"/>
    <cellStyle name="20% - Accent1 12" xfId="1245"/>
    <cellStyle name="20% - Accent1 13" xfId="1246"/>
    <cellStyle name="20% - Accent1 2" xfId="850"/>
    <cellStyle name="20% - Accent1 2 2" xfId="1247"/>
    <cellStyle name="20% - Accent1 2 2 2" xfId="1248"/>
    <cellStyle name="20% - Accent1 2 2 3" xfId="1249"/>
    <cellStyle name="20% - Accent1 2 2 4" xfId="1250"/>
    <cellStyle name="20% - Accent1 2 2 5" xfId="1251"/>
    <cellStyle name="20% - Accent1 2 3" xfId="1252"/>
    <cellStyle name="20% - Accent1 2 3 2" xfId="1253"/>
    <cellStyle name="20% - Accent1 2 3 3" xfId="1254"/>
    <cellStyle name="20% - Accent1 2 3 4" xfId="1255"/>
    <cellStyle name="20% - Accent1 2 3 5" xfId="1256"/>
    <cellStyle name="20% - Accent1 2 4" xfId="1257"/>
    <cellStyle name="20% - Accent1 2 4 2" xfId="1258"/>
    <cellStyle name="20% - Accent1 2 4 3" xfId="1259"/>
    <cellStyle name="20% - Accent1 2 4 4" xfId="1260"/>
    <cellStyle name="20% - Accent1 2 4 5" xfId="1261"/>
    <cellStyle name="20% - Accent1 2 5" xfId="1262"/>
    <cellStyle name="20% - Accent1 2 5 2" xfId="1263"/>
    <cellStyle name="20% - Accent1 2 5 3" xfId="1264"/>
    <cellStyle name="20% - Accent1 2 5 4" xfId="1265"/>
    <cellStyle name="20% - Accent1 2 5 5" xfId="1266"/>
    <cellStyle name="20% - Accent1 2 6" xfId="1267"/>
    <cellStyle name="20% - Accent1 2 6 2" xfId="1268"/>
    <cellStyle name="20% - Accent1 2 6 3" xfId="1269"/>
    <cellStyle name="20% - Accent1 2 6 4" xfId="1270"/>
    <cellStyle name="20% - Accent1 2 6 5" xfId="1271"/>
    <cellStyle name="20% - Accent1 2 7" xfId="1272"/>
    <cellStyle name="20% - Accent1 2 7 2" xfId="1273"/>
    <cellStyle name="20% - Accent1 2 7 3" xfId="1274"/>
    <cellStyle name="20% - Accent1 2 7 4" xfId="1275"/>
    <cellStyle name="20% - Accent1 2 7 5" xfId="1276"/>
    <cellStyle name="20% - Accent1 2 8" xfId="1277"/>
    <cellStyle name="20% - Accent1 3" xfId="904"/>
    <cellStyle name="20% - Accent1 3 2" xfId="1278"/>
    <cellStyle name="20% - Accent1 3 2 2" xfId="1279"/>
    <cellStyle name="20% - Accent1 3 2 3" xfId="1280"/>
    <cellStyle name="20% - Accent1 3 2 4" xfId="1281"/>
    <cellStyle name="20% - Accent1 3 2 5" xfId="1282"/>
    <cellStyle name="20% - Accent1 3 3" xfId="1283"/>
    <cellStyle name="20% - Accent1 3 3 2" xfId="1284"/>
    <cellStyle name="20% - Accent1 3 3 3" xfId="1285"/>
    <cellStyle name="20% - Accent1 3 3 4" xfId="1286"/>
    <cellStyle name="20% - Accent1 3 3 5" xfId="1287"/>
    <cellStyle name="20% - Accent1 3 4" xfId="1288"/>
    <cellStyle name="20% - Accent1 3 4 2" xfId="1289"/>
    <cellStyle name="20% - Accent1 3 4 3" xfId="1290"/>
    <cellStyle name="20% - Accent1 3 4 4" xfId="1291"/>
    <cellStyle name="20% - Accent1 3 4 5" xfId="1292"/>
    <cellStyle name="20% - Accent1 3 5" xfId="1293"/>
    <cellStyle name="20% - Accent1 3 5 2" xfId="1294"/>
    <cellStyle name="20% - Accent1 3 5 3" xfId="1295"/>
    <cellStyle name="20% - Accent1 3 5 4" xfId="1296"/>
    <cellStyle name="20% - Accent1 3 5 5" xfId="1297"/>
    <cellStyle name="20% - Accent1 3 6" xfId="1298"/>
    <cellStyle name="20% - Accent1 3 6 2" xfId="1299"/>
    <cellStyle name="20% - Accent1 3 6 3" xfId="1300"/>
    <cellStyle name="20% - Accent1 3 6 4" xfId="1301"/>
    <cellStyle name="20% - Accent1 3 6 5" xfId="1302"/>
    <cellStyle name="20% - Accent1 3 7" xfId="1303"/>
    <cellStyle name="20% - Accent1 3 7 2" xfId="1304"/>
    <cellStyle name="20% - Accent1 3 7 3" xfId="1305"/>
    <cellStyle name="20% - Accent1 3 7 4" xfId="1306"/>
    <cellStyle name="20% - Accent1 3 7 5" xfId="1307"/>
    <cellStyle name="20% - Accent1 3 8" xfId="1308"/>
    <cellStyle name="20% - Accent1 4" xfId="933"/>
    <cellStyle name="20% - Accent1 4 2" xfId="1309"/>
    <cellStyle name="20% - Accent1 5" xfId="987"/>
    <cellStyle name="20% - Accent1 5 2" xfId="1310"/>
    <cellStyle name="20% - Accent1 6" xfId="1091"/>
    <cellStyle name="20% - Accent1 7" xfId="1125"/>
    <cellStyle name="20% - Accent1 8" xfId="1311"/>
    <cellStyle name="20% - Accent1 9" xfId="1312"/>
    <cellStyle name="20% - Accent2" xfId="1663" builtinId="34" customBuiltin="1"/>
    <cellStyle name="20% - Accent2 10" xfId="1313"/>
    <cellStyle name="20% - Accent2 11" xfId="1314"/>
    <cellStyle name="20% - Accent2 12" xfId="1315"/>
    <cellStyle name="20% - Accent2 13" xfId="1316"/>
    <cellStyle name="20% - Accent2 2" xfId="854"/>
    <cellStyle name="20% - Accent2 2 2" xfId="1317"/>
    <cellStyle name="20% - Accent2 2 2 2" xfId="1318"/>
    <cellStyle name="20% - Accent2 2 2 3" xfId="1319"/>
    <cellStyle name="20% - Accent2 2 2 4" xfId="1320"/>
    <cellStyle name="20% - Accent2 2 2 5" xfId="1321"/>
    <cellStyle name="20% - Accent2 2 3" xfId="1322"/>
    <cellStyle name="20% - Accent2 2 3 2" xfId="1323"/>
    <cellStyle name="20% - Accent2 2 3 3" xfId="1324"/>
    <cellStyle name="20% - Accent2 2 3 4" xfId="1325"/>
    <cellStyle name="20% - Accent2 2 3 5" xfId="1326"/>
    <cellStyle name="20% - Accent2 2 4" xfId="1327"/>
    <cellStyle name="20% - Accent2 2 4 2" xfId="1328"/>
    <cellStyle name="20% - Accent2 2 4 3" xfId="1329"/>
    <cellStyle name="20% - Accent2 2 4 4" xfId="1330"/>
    <cellStyle name="20% - Accent2 2 4 5" xfId="1331"/>
    <cellStyle name="20% - Accent2 2 5" xfId="1332"/>
    <cellStyle name="20% - Accent2 2 5 2" xfId="1333"/>
    <cellStyle name="20% - Accent2 2 5 3" xfId="1334"/>
    <cellStyle name="20% - Accent2 2 5 4" xfId="1335"/>
    <cellStyle name="20% - Accent2 2 5 5" xfId="1336"/>
    <cellStyle name="20% - Accent2 2 6" xfId="1337"/>
    <cellStyle name="20% - Accent2 2 6 2" xfId="1338"/>
    <cellStyle name="20% - Accent2 2 6 3" xfId="1339"/>
    <cellStyle name="20% - Accent2 2 6 4" xfId="1340"/>
    <cellStyle name="20% - Accent2 2 6 5" xfId="1341"/>
    <cellStyle name="20% - Accent2 2 7" xfId="1342"/>
    <cellStyle name="20% - Accent2 2 7 2" xfId="1343"/>
    <cellStyle name="20% - Accent2 2 7 3" xfId="1344"/>
    <cellStyle name="20% - Accent2 2 7 4" xfId="1345"/>
    <cellStyle name="20% - Accent2 2 7 5" xfId="1346"/>
    <cellStyle name="20% - Accent2 2 8" xfId="1347"/>
    <cellStyle name="20% - Accent2 3" xfId="907"/>
    <cellStyle name="20% - Accent2 3 2" xfId="1348"/>
    <cellStyle name="20% - Accent2 3 2 2" xfId="1349"/>
    <cellStyle name="20% - Accent2 3 2 3" xfId="1350"/>
    <cellStyle name="20% - Accent2 3 2 4" xfId="1351"/>
    <cellStyle name="20% - Accent2 3 2 5" xfId="1352"/>
    <cellStyle name="20% - Accent2 3 3" xfId="1353"/>
    <cellStyle name="20% - Accent2 3 3 2" xfId="1354"/>
    <cellStyle name="20% - Accent2 3 3 3" xfId="1355"/>
    <cellStyle name="20% - Accent2 3 3 4" xfId="1356"/>
    <cellStyle name="20% - Accent2 3 3 5" xfId="1357"/>
    <cellStyle name="20% - Accent2 3 4" xfId="1358"/>
    <cellStyle name="20% - Accent2 3 4 2" xfId="1359"/>
    <cellStyle name="20% - Accent2 3 4 3" xfId="1360"/>
    <cellStyle name="20% - Accent2 3 4 4" xfId="1361"/>
    <cellStyle name="20% - Accent2 3 4 5" xfId="1362"/>
    <cellStyle name="20% - Accent2 3 5" xfId="1363"/>
    <cellStyle name="20% - Accent2 3 5 2" xfId="1364"/>
    <cellStyle name="20% - Accent2 3 5 3" xfId="1365"/>
    <cellStyle name="20% - Accent2 3 5 4" xfId="1366"/>
    <cellStyle name="20% - Accent2 3 5 5" xfId="1367"/>
    <cellStyle name="20% - Accent2 3 6" xfId="1368"/>
    <cellStyle name="20% - Accent2 3 6 2" xfId="1369"/>
    <cellStyle name="20% - Accent2 3 6 3" xfId="1370"/>
    <cellStyle name="20% - Accent2 3 6 4" xfId="1371"/>
    <cellStyle name="20% - Accent2 3 6 5" xfId="1372"/>
    <cellStyle name="20% - Accent2 3 7" xfId="1373"/>
    <cellStyle name="20% - Accent2 3 7 2" xfId="1374"/>
    <cellStyle name="20% - Accent2 3 7 3" xfId="1375"/>
    <cellStyle name="20% - Accent2 3 7 4" xfId="1376"/>
    <cellStyle name="20% - Accent2 3 7 5" xfId="1377"/>
    <cellStyle name="20% - Accent2 3 8" xfId="1378"/>
    <cellStyle name="20% - Accent2 4" xfId="937"/>
    <cellStyle name="20% - Accent2 4 2" xfId="1379"/>
    <cellStyle name="20% - Accent2 5" xfId="991"/>
    <cellStyle name="20% - Accent2 5 2" xfId="1380"/>
    <cellStyle name="20% - Accent2 6" xfId="1095"/>
    <cellStyle name="20% - Accent2 7" xfId="1129"/>
    <cellStyle name="20% - Accent2 8" xfId="1381"/>
    <cellStyle name="20% - Accent2 9" xfId="1382"/>
    <cellStyle name="20% - Accent3" xfId="1664" builtinId="38" customBuiltin="1"/>
    <cellStyle name="20% - Accent3 10" xfId="1383"/>
    <cellStyle name="20% - Accent3 11" xfId="1384"/>
    <cellStyle name="20% - Accent3 12" xfId="1385"/>
    <cellStyle name="20% - Accent3 13" xfId="1386"/>
    <cellStyle name="20% - Accent3 2" xfId="858"/>
    <cellStyle name="20% - Accent3 2 2" xfId="1387"/>
    <cellStyle name="20% - Accent3 2 2 2" xfId="1388"/>
    <cellStyle name="20% - Accent3 2 2 3" xfId="1389"/>
    <cellStyle name="20% - Accent3 2 2 4" xfId="1390"/>
    <cellStyle name="20% - Accent3 2 2 5" xfId="1391"/>
    <cellStyle name="20% - Accent3 2 3" xfId="1392"/>
    <cellStyle name="20% - Accent3 2 3 2" xfId="1393"/>
    <cellStyle name="20% - Accent3 2 3 3" xfId="1394"/>
    <cellStyle name="20% - Accent3 2 3 4" xfId="1395"/>
    <cellStyle name="20% - Accent3 2 3 5" xfId="1396"/>
    <cellStyle name="20% - Accent3 2 4" xfId="1397"/>
    <cellStyle name="20% - Accent3 2 4 2" xfId="1398"/>
    <cellStyle name="20% - Accent3 2 4 3" xfId="1399"/>
    <cellStyle name="20% - Accent3 2 4 4" xfId="1400"/>
    <cellStyle name="20% - Accent3 2 4 5" xfId="1401"/>
    <cellStyle name="20% - Accent3 2 5" xfId="1402"/>
    <cellStyle name="20% - Accent3 2 5 2" xfId="1403"/>
    <cellStyle name="20% - Accent3 2 5 3" xfId="1404"/>
    <cellStyle name="20% - Accent3 2 5 4" xfId="1405"/>
    <cellStyle name="20% - Accent3 2 5 5" xfId="1406"/>
    <cellStyle name="20% - Accent3 2 6" xfId="1407"/>
    <cellStyle name="20% - Accent3 2 6 2" xfId="1408"/>
    <cellStyle name="20% - Accent3 2 6 3" xfId="1409"/>
    <cellStyle name="20% - Accent3 2 6 4" xfId="1410"/>
    <cellStyle name="20% - Accent3 2 6 5" xfId="1411"/>
    <cellStyle name="20% - Accent3 2 7" xfId="1412"/>
    <cellStyle name="20% - Accent3 2 7 2" xfId="1413"/>
    <cellStyle name="20% - Accent3 2 7 3" xfId="1414"/>
    <cellStyle name="20% - Accent3 2 7 4" xfId="1415"/>
    <cellStyle name="20% - Accent3 2 7 5" xfId="1416"/>
    <cellStyle name="20% - Accent3 2 8" xfId="1417"/>
    <cellStyle name="20% - Accent3 3" xfId="909"/>
    <cellStyle name="20% - Accent3 3 2" xfId="1418"/>
    <cellStyle name="20% - Accent3 3 2 2" xfId="1419"/>
    <cellStyle name="20% - Accent3 3 2 3" xfId="1420"/>
    <cellStyle name="20% - Accent3 3 2 4" xfId="1421"/>
    <cellStyle name="20% - Accent3 3 2 5" xfId="1422"/>
    <cellStyle name="20% - Accent3 3 3" xfId="1423"/>
    <cellStyle name="20% - Accent3 3 3 2" xfId="1424"/>
    <cellStyle name="20% - Accent3 3 3 3" xfId="1425"/>
    <cellStyle name="20% - Accent3 3 3 4" xfId="1426"/>
    <cellStyle name="20% - Accent3 3 3 5" xfId="1427"/>
    <cellStyle name="20% - Accent3 3 4" xfId="1428"/>
    <cellStyle name="20% - Accent3 3 4 2" xfId="1429"/>
    <cellStyle name="20% - Accent3 3 4 3" xfId="1430"/>
    <cellStyle name="20% - Accent3 3 4 4" xfId="1431"/>
    <cellStyle name="20% - Accent3 3 4 5" xfId="1432"/>
    <cellStyle name="20% - Accent3 3 5" xfId="1433"/>
    <cellStyle name="20% - Accent3 3 5 2" xfId="1434"/>
    <cellStyle name="20% - Accent3 3 5 3" xfId="1435"/>
    <cellStyle name="20% - Accent3 3 5 4" xfId="1436"/>
    <cellStyle name="20% - Accent3 3 5 5" xfId="1437"/>
    <cellStyle name="20% - Accent3 3 6" xfId="1438"/>
    <cellStyle name="20% - Accent3 3 6 2" xfId="1439"/>
    <cellStyle name="20% - Accent3 3 6 3" xfId="1440"/>
    <cellStyle name="20% - Accent3 3 6 4" xfId="1441"/>
    <cellStyle name="20% - Accent3 3 6 5" xfId="1442"/>
    <cellStyle name="20% - Accent3 3 7" xfId="1443"/>
    <cellStyle name="20% - Accent3 3 7 2" xfId="1444"/>
    <cellStyle name="20% - Accent3 3 7 3" xfId="1445"/>
    <cellStyle name="20% - Accent3 3 7 4" xfId="1446"/>
    <cellStyle name="20% - Accent3 3 7 5" xfId="1447"/>
    <cellStyle name="20% - Accent3 3 8" xfId="1448"/>
    <cellStyle name="20% - Accent3 4" xfId="941"/>
    <cellStyle name="20% - Accent3 4 2" xfId="1449"/>
    <cellStyle name="20% - Accent3 5" xfId="995"/>
    <cellStyle name="20% - Accent3 5 2" xfId="1450"/>
    <cellStyle name="20% - Accent3 6" xfId="1098"/>
    <cellStyle name="20% - Accent3 7" xfId="1131"/>
    <cellStyle name="20% - Accent3 8" xfId="1451"/>
    <cellStyle name="20% - Accent3 9" xfId="1452"/>
    <cellStyle name="20% - Accent4 10" xfId="1453"/>
    <cellStyle name="20% - Accent4 11" xfId="1454"/>
    <cellStyle name="20% - Accent4 12" xfId="1455"/>
    <cellStyle name="20% - Accent4 13" xfId="1456"/>
    <cellStyle name="20% - Accent4 2" xfId="862"/>
    <cellStyle name="20% - Accent4 2 2" xfId="1457"/>
    <cellStyle name="20% - Accent4 2 2 2" xfId="1458"/>
    <cellStyle name="20% - Accent4 2 2 3" xfId="1459"/>
    <cellStyle name="20% - Accent4 2 2 4" xfId="1460"/>
    <cellStyle name="20% - Accent4 2 2 5" xfId="1461"/>
    <cellStyle name="20% - Accent4 2 3" xfId="1462"/>
    <cellStyle name="20% - Accent4 2 3 2" xfId="1463"/>
    <cellStyle name="20% - Accent4 2 3 3" xfId="1464"/>
    <cellStyle name="20% - Accent4 2 3 4" xfId="1465"/>
    <cellStyle name="20% - Accent4 2 3 5" xfId="1466"/>
    <cellStyle name="20% - Accent4 2 4" xfId="1467"/>
    <cellStyle name="20% - Accent4 2 4 2" xfId="1468"/>
    <cellStyle name="20% - Accent4 2 4 3" xfId="1469"/>
    <cellStyle name="20% - Accent4 2 4 4" xfId="1470"/>
    <cellStyle name="20% - Accent4 2 4 5" xfId="1471"/>
    <cellStyle name="20% - Accent4 2 5" xfId="1472"/>
    <cellStyle name="20% - Accent4 2 5 2" xfId="1473"/>
    <cellStyle name="20% - Accent4 2 5 3" xfId="1474"/>
    <cellStyle name="20% - Accent4 2 5 4" xfId="1475"/>
    <cellStyle name="20% - Accent4 2 5 5" xfId="1476"/>
    <cellStyle name="20% - Accent4 2 6" xfId="1477"/>
    <cellStyle name="20% - Accent4 2 6 2" xfId="1478"/>
    <cellStyle name="20% - Accent4 2 6 3" xfId="1479"/>
    <cellStyle name="20% - Accent4 2 6 4" xfId="1480"/>
    <cellStyle name="20% - Accent4 2 6 5" xfId="1481"/>
    <cellStyle name="20% - Accent4 2 7" xfId="1482"/>
    <cellStyle name="20% - Accent4 2 7 2" xfId="1483"/>
    <cellStyle name="20% - Accent4 2 7 3" xfId="1484"/>
    <cellStyle name="20% - Accent4 2 7 4" xfId="1485"/>
    <cellStyle name="20% - Accent4 2 7 5" xfId="1486"/>
    <cellStyle name="20% - Accent4 2 8" xfId="1487"/>
    <cellStyle name="20% - Accent4 3" xfId="912"/>
    <cellStyle name="20% - Accent4 3 2" xfId="1488"/>
    <cellStyle name="20% - Accent4 3 2 2" xfId="1489"/>
    <cellStyle name="20% - Accent4 3 2 3" xfId="1490"/>
    <cellStyle name="20% - Accent4 3 2 4" xfId="1491"/>
    <cellStyle name="20% - Accent4 3 2 5" xfId="1492"/>
    <cellStyle name="20% - Accent4 3 3" xfId="1493"/>
    <cellStyle name="20% - Accent4 3 3 2" xfId="1494"/>
    <cellStyle name="20% - Accent4 3 3 3" xfId="1495"/>
    <cellStyle name="20% - Accent4 3 3 4" xfId="1496"/>
    <cellStyle name="20% - Accent4 3 3 5" xfId="1497"/>
    <cellStyle name="20% - Accent4 3 4" xfId="1498"/>
    <cellStyle name="20% - Accent4 3 4 2" xfId="1499"/>
    <cellStyle name="20% - Accent4 3 4 3" xfId="1500"/>
    <cellStyle name="20% - Accent4 3 4 4" xfId="1501"/>
    <cellStyle name="20% - Accent4 3 4 5" xfId="1502"/>
    <cellStyle name="20% - Accent4 3 5" xfId="1503"/>
    <cellStyle name="20% - Accent4 3 5 2" xfId="1504"/>
    <cellStyle name="20% - Accent4 3 5 3" xfId="1505"/>
    <cellStyle name="20% - Accent4 3 5 4" xfId="1506"/>
    <cellStyle name="20% - Accent4 3 5 5" xfId="1507"/>
    <cellStyle name="20% - Accent4 3 6" xfId="1508"/>
    <cellStyle name="20% - Accent4 3 6 2" xfId="1509"/>
    <cellStyle name="20% - Accent4 3 6 3" xfId="1510"/>
    <cellStyle name="20% - Accent4 3 6 4" xfId="1511"/>
    <cellStyle name="20% - Accent4 3 6 5" xfId="1512"/>
    <cellStyle name="20% - Accent4 3 7" xfId="1513"/>
    <cellStyle name="20% - Accent4 3 7 2" xfId="1514"/>
    <cellStyle name="20% - Accent4 3 7 3" xfId="1515"/>
    <cellStyle name="20% - Accent4 3 7 4" xfId="1516"/>
    <cellStyle name="20% - Accent4 3 7 5" xfId="1517"/>
    <cellStyle name="20% - Accent4 3 8" xfId="1518"/>
    <cellStyle name="20% - Accent4 4" xfId="944"/>
    <cellStyle name="20% - Accent4 4 2" xfId="1519"/>
    <cellStyle name="20% - Accent4 5" xfId="999"/>
    <cellStyle name="20% - Accent4 5 2" xfId="1520"/>
    <cellStyle name="20% - Accent4 6" xfId="1101"/>
    <cellStyle name="20% - Accent4 7" xfId="1134"/>
    <cellStyle name="20% - Accent4 8" xfId="799"/>
    <cellStyle name="20% - Accent4 9" xfId="1521"/>
    <cellStyle name="20% - Accent5" xfId="1665" builtinId="46" customBuiltin="1"/>
    <cellStyle name="20% - Accent5 10" xfId="1522"/>
    <cellStyle name="20% - Accent5 11" xfId="1523"/>
    <cellStyle name="20% - Accent5 12" xfId="1524"/>
    <cellStyle name="20% - Accent5 13" xfId="1525"/>
    <cellStyle name="20% - Accent5 2" xfId="866"/>
    <cellStyle name="20% - Accent5 2 2" xfId="1526"/>
    <cellStyle name="20% - Accent5 2 2 2" xfId="1527"/>
    <cellStyle name="20% - Accent5 2 2 3" xfId="1528"/>
    <cellStyle name="20% - Accent5 2 2 4" xfId="1529"/>
    <cellStyle name="20% - Accent5 2 2 5" xfId="1530"/>
    <cellStyle name="20% - Accent5 2 3" xfId="1531"/>
    <cellStyle name="20% - Accent5 2 3 2" xfId="1532"/>
    <cellStyle name="20% - Accent5 2 3 3" xfId="1533"/>
    <cellStyle name="20% - Accent5 2 3 4" xfId="1534"/>
    <cellStyle name="20% - Accent5 2 3 5" xfId="1535"/>
    <cellStyle name="20% - Accent5 2 4" xfId="1536"/>
    <cellStyle name="20% - Accent5 2 4 2" xfId="1537"/>
    <cellStyle name="20% - Accent5 2 4 3" xfId="1538"/>
    <cellStyle name="20% - Accent5 2 4 4" xfId="1539"/>
    <cellStyle name="20% - Accent5 2 4 5" xfId="1540"/>
    <cellStyle name="20% - Accent5 2 5" xfId="1541"/>
    <cellStyle name="20% - Accent5 2 5 2" xfId="1542"/>
    <cellStyle name="20% - Accent5 2 5 3" xfId="1543"/>
    <cellStyle name="20% - Accent5 2 5 4" xfId="1544"/>
    <cellStyle name="20% - Accent5 2 5 5" xfId="1545"/>
    <cellStyle name="20% - Accent5 2 6" xfId="1546"/>
    <cellStyle name="20% - Accent5 2 6 2" xfId="1547"/>
    <cellStyle name="20% - Accent5 2 6 3" xfId="1548"/>
    <cellStyle name="20% - Accent5 2 6 4" xfId="1549"/>
    <cellStyle name="20% - Accent5 2 6 5" xfId="1550"/>
    <cellStyle name="20% - Accent5 2 7" xfId="1551"/>
    <cellStyle name="20% - Accent5 2 7 2" xfId="1552"/>
    <cellStyle name="20% - Accent5 2 7 3" xfId="1553"/>
    <cellStyle name="20% - Accent5 2 7 4" xfId="1554"/>
    <cellStyle name="20% - Accent5 2 7 5" xfId="1555"/>
    <cellStyle name="20% - Accent5 2 8" xfId="1556"/>
    <cellStyle name="20% - Accent5 3" xfId="914"/>
    <cellStyle name="20% - Accent5 3 2" xfId="1557"/>
    <cellStyle name="20% - Accent5 3 2 2" xfId="1558"/>
    <cellStyle name="20% - Accent5 3 2 3" xfId="1559"/>
    <cellStyle name="20% - Accent5 3 2 4" xfId="1560"/>
    <cellStyle name="20% - Accent5 3 2 5" xfId="1561"/>
    <cellStyle name="20% - Accent5 3 3" xfId="1562"/>
    <cellStyle name="20% - Accent5 3 3 2" xfId="1563"/>
    <cellStyle name="20% - Accent5 3 3 3" xfId="1564"/>
    <cellStyle name="20% - Accent5 3 3 4" xfId="1565"/>
    <cellStyle name="20% - Accent5 3 3 5" xfId="1566"/>
    <cellStyle name="20% - Accent5 3 4" xfId="1567"/>
    <cellStyle name="20% - Accent5 3 4 2" xfId="1568"/>
    <cellStyle name="20% - Accent5 3 4 3" xfId="1569"/>
    <cellStyle name="20% - Accent5 3 4 4" xfId="1570"/>
    <cellStyle name="20% - Accent5 3 4 5" xfId="1571"/>
    <cellStyle name="20% - Accent5 3 5" xfId="1572"/>
    <cellStyle name="20% - Accent5 3 5 2" xfId="1573"/>
    <cellStyle name="20% - Accent5 3 5 3" xfId="1574"/>
    <cellStyle name="20% - Accent5 3 5 4" xfId="1575"/>
    <cellStyle name="20% - Accent5 3 5 5" xfId="1576"/>
    <cellStyle name="20% - Accent5 3 6" xfId="1577"/>
    <cellStyle name="20% - Accent5 3 6 2" xfId="1578"/>
    <cellStyle name="20% - Accent5 3 6 3" xfId="1579"/>
    <cellStyle name="20% - Accent5 3 6 4" xfId="1580"/>
    <cellStyle name="20% - Accent5 3 6 5" xfId="1581"/>
    <cellStyle name="20% - Accent5 3 7" xfId="1582"/>
    <cellStyle name="20% - Accent5 3 7 2" xfId="1583"/>
    <cellStyle name="20% - Accent5 3 7 3" xfId="1584"/>
    <cellStyle name="20% - Accent5 3 7 4" xfId="1585"/>
    <cellStyle name="20% - Accent5 3 7 5" xfId="1586"/>
    <cellStyle name="20% - Accent5 3 8" xfId="1587"/>
    <cellStyle name="20% - Accent5 4" xfId="948"/>
    <cellStyle name="20% - Accent5 4 2" xfId="1588"/>
    <cellStyle name="20% - Accent5 5" xfId="1003"/>
    <cellStyle name="20% - Accent5 5 2" xfId="1589"/>
    <cellStyle name="20% - Accent5 6" xfId="1104"/>
    <cellStyle name="20% - Accent5 7" xfId="1136"/>
    <cellStyle name="20% - Accent5 8" xfId="1590"/>
    <cellStyle name="20% - Accent5 9" xfId="1591"/>
    <cellStyle name="20% - Accent6" xfId="1666" builtinId="50" customBuiltin="1"/>
    <cellStyle name="20% - Accent6 10" xfId="1592"/>
    <cellStyle name="20% - Accent6 11" xfId="1593"/>
    <cellStyle name="20% - Accent6 12" xfId="1594"/>
    <cellStyle name="20% - Accent6 13" xfId="1595"/>
    <cellStyle name="20% - Accent6 2" xfId="869"/>
    <cellStyle name="20% - Accent6 2 2" xfId="1596"/>
    <cellStyle name="20% - Accent6 2 2 2" xfId="1597"/>
    <cellStyle name="20% - Accent6 2 2 3" xfId="1598"/>
    <cellStyle name="20% - Accent6 2 2 4" xfId="1599"/>
    <cellStyle name="20% - Accent6 2 2 5" xfId="1600"/>
    <cellStyle name="20% - Accent6 2 3" xfId="1601"/>
    <cellStyle name="20% - Accent6 2 3 2" xfId="1602"/>
    <cellStyle name="20% - Accent6 2 3 3" xfId="1603"/>
    <cellStyle name="20% - Accent6 2 3 4" xfId="1604"/>
    <cellStyle name="20% - Accent6 2 3 5" xfId="1605"/>
    <cellStyle name="20% - Accent6 2 4" xfId="1606"/>
    <cellStyle name="20% - Accent6 2 4 2" xfId="1607"/>
    <cellStyle name="20% - Accent6 2 4 3" xfId="1608"/>
    <cellStyle name="20% - Accent6 2 4 4" xfId="1609"/>
    <cellStyle name="20% - Accent6 2 4 5" xfId="1610"/>
    <cellStyle name="20% - Accent6 2 5" xfId="1611"/>
    <cellStyle name="20% - Accent6 2 5 2" xfId="1612"/>
    <cellStyle name="20% - Accent6 2 5 3" xfId="1613"/>
    <cellStyle name="20% - Accent6 2 5 4" xfId="1614"/>
    <cellStyle name="20% - Accent6 2 5 5" xfId="1615"/>
    <cellStyle name="20% - Accent6 2 6" xfId="1616"/>
    <cellStyle name="20% - Accent6 2 6 2" xfId="1617"/>
    <cellStyle name="20% - Accent6 2 6 3" xfId="1618"/>
    <cellStyle name="20% - Accent6 2 6 4" xfId="1619"/>
    <cellStyle name="20% - Accent6 2 6 5" xfId="1620"/>
    <cellStyle name="20% - Accent6 2 7" xfId="1621"/>
    <cellStyle name="20% - Accent6 2 7 2" xfId="1622"/>
    <cellStyle name="20% - Accent6 2 7 3" xfId="1623"/>
    <cellStyle name="20% - Accent6 2 7 4" xfId="1624"/>
    <cellStyle name="20% - Accent6 2 7 5" xfId="1625"/>
    <cellStyle name="20% - Accent6 2 8" xfId="1626"/>
    <cellStyle name="20% - Accent6 3" xfId="916"/>
    <cellStyle name="20% - Accent6 3 2" xfId="1627"/>
    <cellStyle name="20% - Accent6 3 2 2" xfId="1628"/>
    <cellStyle name="20% - Accent6 3 2 3" xfId="1629"/>
    <cellStyle name="20% - Accent6 3 2 4" xfId="1630"/>
    <cellStyle name="20% - Accent6 3 2 5" xfId="1631"/>
    <cellStyle name="20% - Accent6 3 3" xfId="1632"/>
    <cellStyle name="20% - Accent6 3 3 2" xfId="1633"/>
    <cellStyle name="20% - Accent6 3 3 3" xfId="1634"/>
    <cellStyle name="20% - Accent6 3 3 4" xfId="1635"/>
    <cellStyle name="20% - Accent6 3 3 5" xfId="1636"/>
    <cellStyle name="20% - Accent6 3 4" xfId="1637"/>
    <cellStyle name="20% - Accent6 3 4 2" xfId="1638"/>
    <cellStyle name="20% - Accent6 3 4 3" xfId="1639"/>
    <cellStyle name="20% - Accent6 3 4 4" xfId="1640"/>
    <cellStyle name="20% - Accent6 3 4 5" xfId="1641"/>
    <cellStyle name="20% - Accent6 3 5" xfId="1642"/>
    <cellStyle name="20% - Accent6 3 5 2" xfId="1643"/>
    <cellStyle name="20% - Accent6 3 5 3" xfId="1644"/>
    <cellStyle name="20% - Accent6 3 5 4" xfId="1645"/>
    <cellStyle name="20% - Accent6 3 5 5" xfId="1646"/>
    <cellStyle name="20% - Accent6 3 6" xfId="1647"/>
    <cellStyle name="20% - Accent6 3 6 2" xfId="1648"/>
    <cellStyle name="20% - Accent6 3 6 3" xfId="1649"/>
    <cellStyle name="20% - Accent6 3 6 4" xfId="1650"/>
    <cellStyle name="20% - Accent6 3 6 5" xfId="1651"/>
    <cellStyle name="20% - Accent6 3 7" xfId="1652"/>
    <cellStyle name="20% - Accent6 3 7 2" xfId="1653"/>
    <cellStyle name="20% - Accent6 3 7 3" xfId="1654"/>
    <cellStyle name="20% - Accent6 3 7 4" xfId="1655"/>
    <cellStyle name="20% - Accent6 3 7 5" xfId="1656"/>
    <cellStyle name="20% - Accent6 3 8" xfId="1657"/>
    <cellStyle name="20% - Accent6 4" xfId="951"/>
    <cellStyle name="20% - Accent6 4 2" xfId="1658"/>
    <cellStyle name="20% - Accent6 5" xfId="1007"/>
    <cellStyle name="20% - Accent6 5 2" xfId="1659"/>
    <cellStyle name="20% - Accent6 6" xfId="1107"/>
    <cellStyle name="20% - Accent6 7" xfId="1138"/>
    <cellStyle name="20% - Accent6 8" xfId="1660"/>
    <cellStyle name="20% - Accent6 9" xfId="1661"/>
    <cellStyle name="๒๖๋_x000d_A_x0001_" xfId="1667"/>
    <cellStyle name="๒๖๋_x000d_A_x0001_ 2" xfId="1668"/>
    <cellStyle name="๒๖๋_x000d_A_x0001_ 3" xfId="1669"/>
    <cellStyle name="๒๖๋_x000d_A_x0001_ 4" xfId="1670"/>
    <cellStyle name="๒๖๋_x000d_A_x0001_ 5" xfId="1671"/>
    <cellStyle name="๒๖๋_x000d_A_x0001_ 6" xfId="1672"/>
    <cellStyle name="๒๖๋_x000d_A_x0001_ 7" xfId="1673"/>
    <cellStyle name="2line" xfId="519"/>
    <cellStyle name="2line 2" xfId="1674"/>
    <cellStyle name="๒Wลว - Style1" xfId="1675"/>
    <cellStyle name="๒Wลว - Style2" xfId="1676"/>
    <cellStyle name="๒Wลว - Style3" xfId="1677"/>
    <cellStyle name="๒Wลว - Style4" xfId="1678"/>
    <cellStyle name="๒Wลว - Style5" xfId="1679"/>
    <cellStyle name="๒Wลว - Style6" xfId="1680"/>
    <cellStyle name="๒Wลว - Style7" xfId="1681"/>
    <cellStyle name="๒Wลว - Style8" xfId="1682"/>
    <cellStyle name="40% - Accent1 10" xfId="1683"/>
    <cellStyle name="40% - Accent1 11" xfId="1684"/>
    <cellStyle name="40% - Accent1 12" xfId="1685"/>
    <cellStyle name="40% - Accent1 13" xfId="1686"/>
    <cellStyle name="40% - Accent1 2" xfId="851"/>
    <cellStyle name="40% - Accent1 2 2" xfId="1687"/>
    <cellStyle name="40% - Accent1 2 2 2" xfId="1688"/>
    <cellStyle name="40% - Accent1 2 2 3" xfId="1689"/>
    <cellStyle name="40% - Accent1 2 2 4" xfId="1690"/>
    <cellStyle name="40% - Accent1 2 2 5" xfId="1691"/>
    <cellStyle name="40% - Accent1 2 3" xfId="1692"/>
    <cellStyle name="40% - Accent1 2 3 2" xfId="1693"/>
    <cellStyle name="40% - Accent1 2 3 3" xfId="1694"/>
    <cellStyle name="40% - Accent1 2 3 4" xfId="1695"/>
    <cellStyle name="40% - Accent1 2 3 5" xfId="1696"/>
    <cellStyle name="40% - Accent1 2 4" xfId="1697"/>
    <cellStyle name="40% - Accent1 2 4 2" xfId="1698"/>
    <cellStyle name="40% - Accent1 2 4 3" xfId="1699"/>
    <cellStyle name="40% - Accent1 2 4 4" xfId="1700"/>
    <cellStyle name="40% - Accent1 2 4 5" xfId="1701"/>
    <cellStyle name="40% - Accent1 2 5" xfId="1702"/>
    <cellStyle name="40% - Accent1 2 5 2" xfId="1703"/>
    <cellStyle name="40% - Accent1 2 5 3" xfId="1704"/>
    <cellStyle name="40% - Accent1 2 5 4" xfId="1705"/>
    <cellStyle name="40% - Accent1 2 5 5" xfId="1706"/>
    <cellStyle name="40% - Accent1 2 6" xfId="1707"/>
    <cellStyle name="40% - Accent1 2 6 2" xfId="1708"/>
    <cellStyle name="40% - Accent1 2 6 3" xfId="1709"/>
    <cellStyle name="40% - Accent1 2 6 4" xfId="1710"/>
    <cellStyle name="40% - Accent1 2 6 5" xfId="1711"/>
    <cellStyle name="40% - Accent1 2 7" xfId="1712"/>
    <cellStyle name="40% - Accent1 2 7 2" xfId="1713"/>
    <cellStyle name="40% - Accent1 2 7 3" xfId="1714"/>
    <cellStyle name="40% - Accent1 2 7 4" xfId="1715"/>
    <cellStyle name="40% - Accent1 2 7 5" xfId="1716"/>
    <cellStyle name="40% - Accent1 2 8" xfId="1717"/>
    <cellStyle name="40% - Accent1 3" xfId="905"/>
    <cellStyle name="40% - Accent1 3 2" xfId="1718"/>
    <cellStyle name="40% - Accent1 3 2 2" xfId="1719"/>
    <cellStyle name="40% - Accent1 3 2 3" xfId="1720"/>
    <cellStyle name="40% - Accent1 3 2 4" xfId="1721"/>
    <cellStyle name="40% - Accent1 3 2 5" xfId="1722"/>
    <cellStyle name="40% - Accent1 3 3" xfId="1723"/>
    <cellStyle name="40% - Accent1 3 3 2" xfId="1724"/>
    <cellStyle name="40% - Accent1 3 3 3" xfId="1725"/>
    <cellStyle name="40% - Accent1 3 3 4" xfId="1726"/>
    <cellStyle name="40% - Accent1 3 3 5" xfId="1727"/>
    <cellStyle name="40% - Accent1 3 4" xfId="1728"/>
    <cellStyle name="40% - Accent1 3 4 2" xfId="1729"/>
    <cellStyle name="40% - Accent1 3 4 3" xfId="1730"/>
    <cellStyle name="40% - Accent1 3 4 4" xfId="1731"/>
    <cellStyle name="40% - Accent1 3 4 5" xfId="1732"/>
    <cellStyle name="40% - Accent1 3 5" xfId="1733"/>
    <cellStyle name="40% - Accent1 3 5 2" xfId="1734"/>
    <cellStyle name="40% - Accent1 3 5 3" xfId="1735"/>
    <cellStyle name="40% - Accent1 3 5 4" xfId="1736"/>
    <cellStyle name="40% - Accent1 3 5 5" xfId="1737"/>
    <cellStyle name="40% - Accent1 3 6" xfId="1738"/>
    <cellStyle name="40% - Accent1 3 6 2" xfId="1739"/>
    <cellStyle name="40% - Accent1 3 6 3" xfId="1740"/>
    <cellStyle name="40% - Accent1 3 6 4" xfId="1741"/>
    <cellStyle name="40% - Accent1 3 6 5" xfId="1742"/>
    <cellStyle name="40% - Accent1 3 7" xfId="1743"/>
    <cellStyle name="40% - Accent1 3 7 2" xfId="1744"/>
    <cellStyle name="40% - Accent1 3 7 3" xfId="1745"/>
    <cellStyle name="40% - Accent1 3 7 4" xfId="1746"/>
    <cellStyle name="40% - Accent1 3 7 5" xfId="1747"/>
    <cellStyle name="40% - Accent1 3 8" xfId="1748"/>
    <cellStyle name="40% - Accent1 4" xfId="934"/>
    <cellStyle name="40% - Accent1 4 2" xfId="1749"/>
    <cellStyle name="40% - Accent1 5" xfId="988"/>
    <cellStyle name="40% - Accent1 5 2" xfId="1750"/>
    <cellStyle name="40% - Accent1 6" xfId="1092"/>
    <cellStyle name="40% - Accent1 7" xfId="1126"/>
    <cellStyle name="40% - Accent1 8" xfId="797"/>
    <cellStyle name="40% - Accent1 9" xfId="1751"/>
    <cellStyle name="40% - Accent2" xfId="2100" builtinId="35" customBuiltin="1"/>
    <cellStyle name="40% - Accent2 10" xfId="1752"/>
    <cellStyle name="40% - Accent2 11" xfId="1753"/>
    <cellStyle name="40% - Accent2 12" xfId="1754"/>
    <cellStyle name="40% - Accent2 13" xfId="1755"/>
    <cellStyle name="40% - Accent2 2" xfId="855"/>
    <cellStyle name="40% - Accent2 2 2" xfId="1756"/>
    <cellStyle name="40% - Accent2 2 2 2" xfId="1757"/>
    <cellStyle name="40% - Accent2 2 2 3" xfId="1758"/>
    <cellStyle name="40% - Accent2 2 2 4" xfId="1759"/>
    <cellStyle name="40% - Accent2 2 2 5" xfId="1760"/>
    <cellStyle name="40% - Accent2 2 3" xfId="1761"/>
    <cellStyle name="40% - Accent2 2 3 2" xfId="1762"/>
    <cellStyle name="40% - Accent2 2 3 3" xfId="1763"/>
    <cellStyle name="40% - Accent2 2 3 4" xfId="1764"/>
    <cellStyle name="40% - Accent2 2 3 5" xfId="1765"/>
    <cellStyle name="40% - Accent2 2 4" xfId="1766"/>
    <cellStyle name="40% - Accent2 2 4 2" xfId="1767"/>
    <cellStyle name="40% - Accent2 2 4 3" xfId="1768"/>
    <cellStyle name="40% - Accent2 2 4 4" xfId="1769"/>
    <cellStyle name="40% - Accent2 2 4 5" xfId="1770"/>
    <cellStyle name="40% - Accent2 2 5" xfId="1771"/>
    <cellStyle name="40% - Accent2 2 5 2" xfId="1772"/>
    <cellStyle name="40% - Accent2 2 5 3" xfId="1773"/>
    <cellStyle name="40% - Accent2 2 5 4" xfId="1774"/>
    <cellStyle name="40% - Accent2 2 5 5" xfId="1775"/>
    <cellStyle name="40% - Accent2 2 6" xfId="1776"/>
    <cellStyle name="40% - Accent2 2 6 2" xfId="1777"/>
    <cellStyle name="40% - Accent2 2 6 3" xfId="1778"/>
    <cellStyle name="40% - Accent2 2 6 4" xfId="1779"/>
    <cellStyle name="40% - Accent2 2 6 5" xfId="1780"/>
    <cellStyle name="40% - Accent2 2 7" xfId="1781"/>
    <cellStyle name="40% - Accent2 2 7 2" xfId="1782"/>
    <cellStyle name="40% - Accent2 2 7 3" xfId="1783"/>
    <cellStyle name="40% - Accent2 2 7 4" xfId="1784"/>
    <cellStyle name="40% - Accent2 2 7 5" xfId="1785"/>
    <cellStyle name="40% - Accent2 2 8" xfId="1786"/>
    <cellStyle name="40% - Accent2 3" xfId="908"/>
    <cellStyle name="40% - Accent2 3 2" xfId="1787"/>
    <cellStyle name="40% - Accent2 3 2 2" xfId="1788"/>
    <cellStyle name="40% - Accent2 3 2 3" xfId="1789"/>
    <cellStyle name="40% - Accent2 3 2 4" xfId="1790"/>
    <cellStyle name="40% - Accent2 3 2 5" xfId="1791"/>
    <cellStyle name="40% - Accent2 3 3" xfId="1792"/>
    <cellStyle name="40% - Accent2 3 3 2" xfId="1793"/>
    <cellStyle name="40% - Accent2 3 3 3" xfId="1794"/>
    <cellStyle name="40% - Accent2 3 3 4" xfId="1795"/>
    <cellStyle name="40% - Accent2 3 3 5" xfId="1796"/>
    <cellStyle name="40% - Accent2 3 4" xfId="1797"/>
    <cellStyle name="40% - Accent2 3 4 2" xfId="1798"/>
    <cellStyle name="40% - Accent2 3 4 3" xfId="1799"/>
    <cellStyle name="40% - Accent2 3 4 4" xfId="1800"/>
    <cellStyle name="40% - Accent2 3 4 5" xfId="1801"/>
    <cellStyle name="40% - Accent2 3 5" xfId="1802"/>
    <cellStyle name="40% - Accent2 3 5 2" xfId="1803"/>
    <cellStyle name="40% - Accent2 3 5 3" xfId="1804"/>
    <cellStyle name="40% - Accent2 3 5 4" xfId="1805"/>
    <cellStyle name="40% - Accent2 3 5 5" xfId="1806"/>
    <cellStyle name="40% - Accent2 3 6" xfId="1807"/>
    <cellStyle name="40% - Accent2 3 6 2" xfId="1808"/>
    <cellStyle name="40% - Accent2 3 6 3" xfId="1809"/>
    <cellStyle name="40% - Accent2 3 6 4" xfId="1810"/>
    <cellStyle name="40% - Accent2 3 6 5" xfId="1811"/>
    <cellStyle name="40% - Accent2 3 7" xfId="1812"/>
    <cellStyle name="40% - Accent2 3 7 2" xfId="1813"/>
    <cellStyle name="40% - Accent2 3 7 3" xfId="1814"/>
    <cellStyle name="40% - Accent2 3 7 4" xfId="1815"/>
    <cellStyle name="40% - Accent2 3 7 5" xfId="1816"/>
    <cellStyle name="40% - Accent2 3 8" xfId="1817"/>
    <cellStyle name="40% - Accent2 4" xfId="938"/>
    <cellStyle name="40% - Accent2 4 2" xfId="1818"/>
    <cellStyle name="40% - Accent2 5" xfId="992"/>
    <cellStyle name="40% - Accent2 5 2" xfId="1819"/>
    <cellStyle name="40% - Accent2 6" xfId="1096"/>
    <cellStyle name="40% - Accent2 7" xfId="1130"/>
    <cellStyle name="40% - Accent2 8" xfId="1820"/>
    <cellStyle name="40% - Accent2 9" xfId="1821"/>
    <cellStyle name="40% - Accent3" xfId="2101" builtinId="39" customBuiltin="1"/>
    <cellStyle name="40% - Accent3 10" xfId="1822"/>
    <cellStyle name="40% - Accent3 11" xfId="1823"/>
    <cellStyle name="40% - Accent3 12" xfId="1824"/>
    <cellStyle name="40% - Accent3 13" xfId="1825"/>
    <cellStyle name="40% - Accent3 2" xfId="859"/>
    <cellStyle name="40% - Accent3 2 2" xfId="1826"/>
    <cellStyle name="40% - Accent3 2 2 2" xfId="1827"/>
    <cellStyle name="40% - Accent3 2 2 3" xfId="1828"/>
    <cellStyle name="40% - Accent3 2 2 4" xfId="1829"/>
    <cellStyle name="40% - Accent3 2 2 5" xfId="1830"/>
    <cellStyle name="40% - Accent3 2 3" xfId="1831"/>
    <cellStyle name="40% - Accent3 2 3 2" xfId="1832"/>
    <cellStyle name="40% - Accent3 2 3 3" xfId="1833"/>
    <cellStyle name="40% - Accent3 2 3 4" xfId="1834"/>
    <cellStyle name="40% - Accent3 2 3 5" xfId="1835"/>
    <cellStyle name="40% - Accent3 2 4" xfId="1836"/>
    <cellStyle name="40% - Accent3 2 4 2" xfId="1837"/>
    <cellStyle name="40% - Accent3 2 4 3" xfId="1838"/>
    <cellStyle name="40% - Accent3 2 4 4" xfId="1839"/>
    <cellStyle name="40% - Accent3 2 4 5" xfId="1840"/>
    <cellStyle name="40% - Accent3 2 5" xfId="1841"/>
    <cellStyle name="40% - Accent3 2 5 2" xfId="1842"/>
    <cellStyle name="40% - Accent3 2 5 3" xfId="1843"/>
    <cellStyle name="40% - Accent3 2 5 4" xfId="1844"/>
    <cellStyle name="40% - Accent3 2 5 5" xfId="1845"/>
    <cellStyle name="40% - Accent3 2 6" xfId="1846"/>
    <cellStyle name="40% - Accent3 2 6 2" xfId="1847"/>
    <cellStyle name="40% - Accent3 2 6 3" xfId="1848"/>
    <cellStyle name="40% - Accent3 2 6 4" xfId="1849"/>
    <cellStyle name="40% - Accent3 2 6 5" xfId="1850"/>
    <cellStyle name="40% - Accent3 2 7" xfId="1851"/>
    <cellStyle name="40% - Accent3 2 7 2" xfId="1852"/>
    <cellStyle name="40% - Accent3 2 7 3" xfId="1853"/>
    <cellStyle name="40% - Accent3 2 7 4" xfId="1854"/>
    <cellStyle name="40% - Accent3 2 7 5" xfId="1855"/>
    <cellStyle name="40% - Accent3 2 8" xfId="1856"/>
    <cellStyle name="40% - Accent3 3" xfId="910"/>
    <cellStyle name="40% - Accent3 3 2" xfId="1857"/>
    <cellStyle name="40% - Accent3 3 2 2" xfId="1858"/>
    <cellStyle name="40% - Accent3 3 2 3" xfId="1859"/>
    <cellStyle name="40% - Accent3 3 2 4" xfId="1860"/>
    <cellStyle name="40% - Accent3 3 2 5" xfId="1861"/>
    <cellStyle name="40% - Accent3 3 3" xfId="1862"/>
    <cellStyle name="40% - Accent3 3 3 2" xfId="1863"/>
    <cellStyle name="40% - Accent3 3 3 3" xfId="1864"/>
    <cellStyle name="40% - Accent3 3 3 4" xfId="1865"/>
    <cellStyle name="40% - Accent3 3 3 5" xfId="1866"/>
    <cellStyle name="40% - Accent3 3 4" xfId="1867"/>
    <cellStyle name="40% - Accent3 3 4 2" xfId="1868"/>
    <cellStyle name="40% - Accent3 3 4 3" xfId="1869"/>
    <cellStyle name="40% - Accent3 3 4 4" xfId="1870"/>
    <cellStyle name="40% - Accent3 3 4 5" xfId="1871"/>
    <cellStyle name="40% - Accent3 3 5" xfId="1872"/>
    <cellStyle name="40% - Accent3 3 5 2" xfId="1873"/>
    <cellStyle name="40% - Accent3 3 5 3" xfId="1874"/>
    <cellStyle name="40% - Accent3 3 5 4" xfId="1875"/>
    <cellStyle name="40% - Accent3 3 5 5" xfId="1876"/>
    <cellStyle name="40% - Accent3 3 6" xfId="1877"/>
    <cellStyle name="40% - Accent3 3 6 2" xfId="1878"/>
    <cellStyle name="40% - Accent3 3 6 3" xfId="1879"/>
    <cellStyle name="40% - Accent3 3 6 4" xfId="1880"/>
    <cellStyle name="40% - Accent3 3 6 5" xfId="1881"/>
    <cellStyle name="40% - Accent3 3 7" xfId="1882"/>
    <cellStyle name="40% - Accent3 3 7 2" xfId="1883"/>
    <cellStyle name="40% - Accent3 3 7 3" xfId="1884"/>
    <cellStyle name="40% - Accent3 3 7 4" xfId="1885"/>
    <cellStyle name="40% - Accent3 3 7 5" xfId="1886"/>
    <cellStyle name="40% - Accent3 3 8" xfId="1887"/>
    <cellStyle name="40% - Accent3 4" xfId="942"/>
    <cellStyle name="40% - Accent3 4 2" xfId="1888"/>
    <cellStyle name="40% - Accent3 5" xfId="996"/>
    <cellStyle name="40% - Accent3 5 2" xfId="1889"/>
    <cellStyle name="40% - Accent3 6" xfId="1099"/>
    <cellStyle name="40% - Accent3 7" xfId="1132"/>
    <cellStyle name="40% - Accent3 8" xfId="1890"/>
    <cellStyle name="40% - Accent3 9" xfId="1891"/>
    <cellStyle name="40% - Accent4 10" xfId="1892"/>
    <cellStyle name="40% - Accent4 11" xfId="1893"/>
    <cellStyle name="40% - Accent4 12" xfId="1894"/>
    <cellStyle name="40% - Accent4 13" xfId="1895"/>
    <cellStyle name="40% - Accent4 2" xfId="863"/>
    <cellStyle name="40% - Accent4 2 2" xfId="1896"/>
    <cellStyle name="40% - Accent4 2 2 2" xfId="1897"/>
    <cellStyle name="40% - Accent4 2 2 3" xfId="1898"/>
    <cellStyle name="40% - Accent4 2 2 4" xfId="1899"/>
    <cellStyle name="40% - Accent4 2 2 5" xfId="1900"/>
    <cellStyle name="40% - Accent4 2 3" xfId="1901"/>
    <cellStyle name="40% - Accent4 2 3 2" xfId="1902"/>
    <cellStyle name="40% - Accent4 2 3 3" xfId="1903"/>
    <cellStyle name="40% - Accent4 2 3 4" xfId="1904"/>
    <cellStyle name="40% - Accent4 2 3 5" xfId="1905"/>
    <cellStyle name="40% - Accent4 2 4" xfId="1906"/>
    <cellStyle name="40% - Accent4 2 4 2" xfId="1907"/>
    <cellStyle name="40% - Accent4 2 4 3" xfId="1908"/>
    <cellStyle name="40% - Accent4 2 4 4" xfId="1909"/>
    <cellStyle name="40% - Accent4 2 4 5" xfId="1910"/>
    <cellStyle name="40% - Accent4 2 5" xfId="1911"/>
    <cellStyle name="40% - Accent4 2 5 2" xfId="1912"/>
    <cellStyle name="40% - Accent4 2 5 3" xfId="1913"/>
    <cellStyle name="40% - Accent4 2 5 4" xfId="1914"/>
    <cellStyle name="40% - Accent4 2 5 5" xfId="1915"/>
    <cellStyle name="40% - Accent4 2 6" xfId="1916"/>
    <cellStyle name="40% - Accent4 2 6 2" xfId="1917"/>
    <cellStyle name="40% - Accent4 2 6 3" xfId="1918"/>
    <cellStyle name="40% - Accent4 2 6 4" xfId="1919"/>
    <cellStyle name="40% - Accent4 2 6 5" xfId="1920"/>
    <cellStyle name="40% - Accent4 2 7" xfId="1921"/>
    <cellStyle name="40% - Accent4 2 7 2" xfId="1922"/>
    <cellStyle name="40% - Accent4 2 7 3" xfId="1923"/>
    <cellStyle name="40% - Accent4 2 7 4" xfId="1924"/>
    <cellStyle name="40% - Accent4 2 7 5" xfId="1925"/>
    <cellStyle name="40% - Accent4 2 8" xfId="1926"/>
    <cellStyle name="40% - Accent4 3" xfId="913"/>
    <cellStyle name="40% - Accent4 3 2" xfId="1927"/>
    <cellStyle name="40% - Accent4 3 2 2" xfId="1928"/>
    <cellStyle name="40% - Accent4 3 2 3" xfId="1929"/>
    <cellStyle name="40% - Accent4 3 2 4" xfId="1930"/>
    <cellStyle name="40% - Accent4 3 2 5" xfId="1931"/>
    <cellStyle name="40% - Accent4 3 3" xfId="1932"/>
    <cellStyle name="40% - Accent4 3 3 2" xfId="1933"/>
    <cellStyle name="40% - Accent4 3 3 3" xfId="1934"/>
    <cellStyle name="40% - Accent4 3 3 4" xfId="1935"/>
    <cellStyle name="40% - Accent4 3 3 5" xfId="1936"/>
    <cellStyle name="40% - Accent4 3 4" xfId="1937"/>
    <cellStyle name="40% - Accent4 3 4 2" xfId="1938"/>
    <cellStyle name="40% - Accent4 3 4 3" xfId="1939"/>
    <cellStyle name="40% - Accent4 3 4 4" xfId="1940"/>
    <cellStyle name="40% - Accent4 3 4 5" xfId="1941"/>
    <cellStyle name="40% - Accent4 3 5" xfId="1942"/>
    <cellStyle name="40% - Accent4 3 5 2" xfId="1943"/>
    <cellStyle name="40% - Accent4 3 5 3" xfId="1944"/>
    <cellStyle name="40% - Accent4 3 5 4" xfId="1945"/>
    <cellStyle name="40% - Accent4 3 5 5" xfId="1946"/>
    <cellStyle name="40% - Accent4 3 6" xfId="1947"/>
    <cellStyle name="40% - Accent4 3 6 2" xfId="1948"/>
    <cellStyle name="40% - Accent4 3 6 3" xfId="1949"/>
    <cellStyle name="40% - Accent4 3 6 4" xfId="1950"/>
    <cellStyle name="40% - Accent4 3 6 5" xfId="1951"/>
    <cellStyle name="40% - Accent4 3 7" xfId="1952"/>
    <cellStyle name="40% - Accent4 3 7 2" xfId="1953"/>
    <cellStyle name="40% - Accent4 3 7 3" xfId="1954"/>
    <cellStyle name="40% - Accent4 3 7 4" xfId="1955"/>
    <cellStyle name="40% - Accent4 3 7 5" xfId="1956"/>
    <cellStyle name="40% - Accent4 3 8" xfId="1957"/>
    <cellStyle name="40% - Accent4 4" xfId="945"/>
    <cellStyle name="40% - Accent4 4 2" xfId="1958"/>
    <cellStyle name="40% - Accent4 5" xfId="1000"/>
    <cellStyle name="40% - Accent4 5 2" xfId="1959"/>
    <cellStyle name="40% - Accent4 6" xfId="1102"/>
    <cellStyle name="40% - Accent4 7" xfId="1135"/>
    <cellStyle name="40% - Accent4 8" xfId="800"/>
    <cellStyle name="40% - Accent4 9" xfId="1960"/>
    <cellStyle name="40% - Accent5" xfId="2102" builtinId="47" customBuiltin="1"/>
    <cellStyle name="40% - Accent5 10" xfId="1961"/>
    <cellStyle name="40% - Accent5 11" xfId="1962"/>
    <cellStyle name="40% - Accent5 12" xfId="1963"/>
    <cellStyle name="40% - Accent5 13" xfId="1964"/>
    <cellStyle name="40% - Accent5 2" xfId="867"/>
    <cellStyle name="40% - Accent5 2 2" xfId="1965"/>
    <cellStyle name="40% - Accent5 2 2 2" xfId="1966"/>
    <cellStyle name="40% - Accent5 2 2 3" xfId="1967"/>
    <cellStyle name="40% - Accent5 2 2 4" xfId="1968"/>
    <cellStyle name="40% - Accent5 2 2 5" xfId="1969"/>
    <cellStyle name="40% - Accent5 2 3" xfId="1970"/>
    <cellStyle name="40% - Accent5 2 3 2" xfId="1971"/>
    <cellStyle name="40% - Accent5 2 3 3" xfId="1972"/>
    <cellStyle name="40% - Accent5 2 3 4" xfId="1973"/>
    <cellStyle name="40% - Accent5 2 3 5" xfId="1974"/>
    <cellStyle name="40% - Accent5 2 4" xfId="1975"/>
    <cellStyle name="40% - Accent5 2 4 2" xfId="1976"/>
    <cellStyle name="40% - Accent5 2 4 3" xfId="1977"/>
    <cellStyle name="40% - Accent5 2 4 4" xfId="1978"/>
    <cellStyle name="40% - Accent5 2 4 5" xfId="1979"/>
    <cellStyle name="40% - Accent5 2 5" xfId="1980"/>
    <cellStyle name="40% - Accent5 2 5 2" xfId="1981"/>
    <cellStyle name="40% - Accent5 2 5 3" xfId="1982"/>
    <cellStyle name="40% - Accent5 2 5 4" xfId="1983"/>
    <cellStyle name="40% - Accent5 2 5 5" xfId="1984"/>
    <cellStyle name="40% - Accent5 2 6" xfId="1985"/>
    <cellStyle name="40% - Accent5 2 6 2" xfId="1986"/>
    <cellStyle name="40% - Accent5 2 6 3" xfId="1987"/>
    <cellStyle name="40% - Accent5 2 6 4" xfId="1988"/>
    <cellStyle name="40% - Accent5 2 6 5" xfId="1989"/>
    <cellStyle name="40% - Accent5 2 7" xfId="1990"/>
    <cellStyle name="40% - Accent5 2 7 2" xfId="1991"/>
    <cellStyle name="40% - Accent5 2 7 3" xfId="1992"/>
    <cellStyle name="40% - Accent5 2 7 4" xfId="1993"/>
    <cellStyle name="40% - Accent5 2 7 5" xfId="1994"/>
    <cellStyle name="40% - Accent5 2 8" xfId="1995"/>
    <cellStyle name="40% - Accent5 3" xfId="915"/>
    <cellStyle name="40% - Accent5 3 2" xfId="1996"/>
    <cellStyle name="40% - Accent5 3 2 2" xfId="1997"/>
    <cellStyle name="40% - Accent5 3 2 3" xfId="1998"/>
    <cellStyle name="40% - Accent5 3 2 4" xfId="1999"/>
    <cellStyle name="40% - Accent5 3 2 5" xfId="2000"/>
    <cellStyle name="40% - Accent5 3 3" xfId="2001"/>
    <cellStyle name="40% - Accent5 3 3 2" xfId="2002"/>
    <cellStyle name="40% - Accent5 3 3 3" xfId="2003"/>
    <cellStyle name="40% - Accent5 3 3 4" xfId="2004"/>
    <cellStyle name="40% - Accent5 3 3 5" xfId="2005"/>
    <cellStyle name="40% - Accent5 3 4" xfId="2006"/>
    <cellStyle name="40% - Accent5 3 4 2" xfId="2007"/>
    <cellStyle name="40% - Accent5 3 4 3" xfId="2008"/>
    <cellStyle name="40% - Accent5 3 4 4" xfId="2009"/>
    <cellStyle name="40% - Accent5 3 4 5" xfId="2010"/>
    <cellStyle name="40% - Accent5 3 5" xfId="2011"/>
    <cellStyle name="40% - Accent5 3 5 2" xfId="2012"/>
    <cellStyle name="40% - Accent5 3 5 3" xfId="2013"/>
    <cellStyle name="40% - Accent5 3 5 4" xfId="2014"/>
    <cellStyle name="40% - Accent5 3 5 5" xfId="2015"/>
    <cellStyle name="40% - Accent5 3 6" xfId="2016"/>
    <cellStyle name="40% - Accent5 3 6 2" xfId="2017"/>
    <cellStyle name="40% - Accent5 3 6 3" xfId="2018"/>
    <cellStyle name="40% - Accent5 3 6 4" xfId="2019"/>
    <cellStyle name="40% - Accent5 3 6 5" xfId="2020"/>
    <cellStyle name="40% - Accent5 3 7" xfId="2021"/>
    <cellStyle name="40% - Accent5 3 7 2" xfId="2022"/>
    <cellStyle name="40% - Accent5 3 7 3" xfId="2023"/>
    <cellStyle name="40% - Accent5 3 7 4" xfId="2024"/>
    <cellStyle name="40% - Accent5 3 7 5" xfId="2025"/>
    <cellStyle name="40% - Accent5 3 8" xfId="2026"/>
    <cellStyle name="40% - Accent5 4" xfId="949"/>
    <cellStyle name="40% - Accent5 4 2" xfId="2027"/>
    <cellStyle name="40% - Accent5 5" xfId="1004"/>
    <cellStyle name="40% - Accent5 5 2" xfId="2028"/>
    <cellStyle name="40% - Accent5 6" xfId="1105"/>
    <cellStyle name="40% - Accent5 7" xfId="1137"/>
    <cellStyle name="40% - Accent5 8" xfId="2029"/>
    <cellStyle name="40% - Accent5 9" xfId="2030"/>
    <cellStyle name="40% - Accent6 10" xfId="2031"/>
    <cellStyle name="40% - Accent6 11" xfId="2032"/>
    <cellStyle name="40% - Accent6 12" xfId="2033"/>
    <cellStyle name="40% - Accent6 13" xfId="2034"/>
    <cellStyle name="40% - Accent6 2" xfId="870"/>
    <cellStyle name="40% - Accent6 2 2" xfId="2035"/>
    <cellStyle name="40% - Accent6 2 2 2" xfId="2036"/>
    <cellStyle name="40% - Accent6 2 2 3" xfId="2037"/>
    <cellStyle name="40% - Accent6 2 2 4" xfId="2038"/>
    <cellStyle name="40% - Accent6 2 2 5" xfId="2039"/>
    <cellStyle name="40% - Accent6 2 3" xfId="2040"/>
    <cellStyle name="40% - Accent6 2 3 2" xfId="2041"/>
    <cellStyle name="40% - Accent6 2 3 3" xfId="2042"/>
    <cellStyle name="40% - Accent6 2 3 4" xfId="2043"/>
    <cellStyle name="40% - Accent6 2 3 5" xfId="2044"/>
    <cellStyle name="40% - Accent6 2 4" xfId="2045"/>
    <cellStyle name="40% - Accent6 2 4 2" xfId="2046"/>
    <cellStyle name="40% - Accent6 2 4 3" xfId="2047"/>
    <cellStyle name="40% - Accent6 2 4 4" xfId="2048"/>
    <cellStyle name="40% - Accent6 2 4 5" xfId="2049"/>
    <cellStyle name="40% - Accent6 2 5" xfId="2050"/>
    <cellStyle name="40% - Accent6 2 5 2" xfId="2051"/>
    <cellStyle name="40% - Accent6 2 5 3" xfId="2052"/>
    <cellStyle name="40% - Accent6 2 5 4" xfId="2053"/>
    <cellStyle name="40% - Accent6 2 5 5" xfId="2054"/>
    <cellStyle name="40% - Accent6 2 6" xfId="2055"/>
    <cellStyle name="40% - Accent6 2 6 2" xfId="2056"/>
    <cellStyle name="40% - Accent6 2 6 3" xfId="2057"/>
    <cellStyle name="40% - Accent6 2 6 4" xfId="2058"/>
    <cellStyle name="40% - Accent6 2 6 5" xfId="2059"/>
    <cellStyle name="40% - Accent6 2 7" xfId="2060"/>
    <cellStyle name="40% - Accent6 2 7 2" xfId="2061"/>
    <cellStyle name="40% - Accent6 2 7 3" xfId="2062"/>
    <cellStyle name="40% - Accent6 2 7 4" xfId="2063"/>
    <cellStyle name="40% - Accent6 2 7 5" xfId="2064"/>
    <cellStyle name="40% - Accent6 2 8" xfId="2065"/>
    <cellStyle name="40% - Accent6 3" xfId="917"/>
    <cellStyle name="40% - Accent6 3 2" xfId="2066"/>
    <cellStyle name="40% - Accent6 3 2 2" xfId="2067"/>
    <cellStyle name="40% - Accent6 3 2 3" xfId="2068"/>
    <cellStyle name="40% - Accent6 3 2 4" xfId="2069"/>
    <cellStyle name="40% - Accent6 3 2 5" xfId="2070"/>
    <cellStyle name="40% - Accent6 3 3" xfId="2071"/>
    <cellStyle name="40% - Accent6 3 3 2" xfId="2072"/>
    <cellStyle name="40% - Accent6 3 3 3" xfId="2073"/>
    <cellStyle name="40% - Accent6 3 3 4" xfId="2074"/>
    <cellStyle name="40% - Accent6 3 3 5" xfId="2075"/>
    <cellStyle name="40% - Accent6 3 4" xfId="2076"/>
    <cellStyle name="40% - Accent6 3 4 2" xfId="2077"/>
    <cellStyle name="40% - Accent6 3 4 3" xfId="2078"/>
    <cellStyle name="40% - Accent6 3 4 4" xfId="2079"/>
    <cellStyle name="40% - Accent6 3 4 5" xfId="2080"/>
    <cellStyle name="40% - Accent6 3 5" xfId="2081"/>
    <cellStyle name="40% - Accent6 3 5 2" xfId="2082"/>
    <cellStyle name="40% - Accent6 3 5 3" xfId="2083"/>
    <cellStyle name="40% - Accent6 3 5 4" xfId="2084"/>
    <cellStyle name="40% - Accent6 3 5 5" xfId="2085"/>
    <cellStyle name="40% - Accent6 3 6" xfId="2086"/>
    <cellStyle name="40% - Accent6 3 6 2" xfId="2087"/>
    <cellStyle name="40% - Accent6 3 6 3" xfId="2088"/>
    <cellStyle name="40% - Accent6 3 6 4" xfId="2089"/>
    <cellStyle name="40% - Accent6 3 6 5" xfId="2090"/>
    <cellStyle name="40% - Accent6 3 7" xfId="2091"/>
    <cellStyle name="40% - Accent6 3 7 2" xfId="2092"/>
    <cellStyle name="40% - Accent6 3 7 3" xfId="2093"/>
    <cellStyle name="40% - Accent6 3 7 4" xfId="2094"/>
    <cellStyle name="40% - Accent6 3 7 5" xfId="2095"/>
    <cellStyle name="40% - Accent6 3 8" xfId="2096"/>
    <cellStyle name="40% - Accent6 4" xfId="952"/>
    <cellStyle name="40% - Accent6 4 2" xfId="2097"/>
    <cellStyle name="40% - Accent6 5" xfId="1008"/>
    <cellStyle name="40% - Accent6 5 2" xfId="2098"/>
    <cellStyle name="40% - Accent6 6" xfId="1108"/>
    <cellStyle name="40% - Accent6 7" xfId="1139"/>
    <cellStyle name="40% - Accent6 8" xfId="803"/>
    <cellStyle name="40% - Accent6 9" xfId="2099"/>
    <cellStyle name="60% - Accent1" xfId="2199" builtinId="32" customBuiltin="1"/>
    <cellStyle name="60% - Accent1 2" xfId="2103"/>
    <cellStyle name="60% - Accent1 2 2" xfId="2104"/>
    <cellStyle name="60% - Accent1 2 3" xfId="2105"/>
    <cellStyle name="60% - Accent1 2 4" xfId="2106"/>
    <cellStyle name="60% - Accent1 2 5" xfId="2107"/>
    <cellStyle name="60% - Accent1 2 6" xfId="2108"/>
    <cellStyle name="60% - Accent1 2 7" xfId="2109"/>
    <cellStyle name="60% - Accent1 3" xfId="2110"/>
    <cellStyle name="60% - Accent1 3 2" xfId="2111"/>
    <cellStyle name="60% - Accent1 3 3" xfId="2112"/>
    <cellStyle name="60% - Accent1 3 4" xfId="2113"/>
    <cellStyle name="60% - Accent1 3 5" xfId="2114"/>
    <cellStyle name="60% - Accent1 3 6" xfId="2115"/>
    <cellStyle name="60% - Accent1 3 7" xfId="2116"/>
    <cellStyle name="60% - Accent1 4" xfId="2117"/>
    <cellStyle name="60% - Accent1 5" xfId="2118"/>
    <cellStyle name="60% - Accent2" xfId="2200" builtinId="36" customBuiltin="1"/>
    <cellStyle name="60% - Accent2 2" xfId="2119"/>
    <cellStyle name="60% - Accent2 2 2" xfId="2120"/>
    <cellStyle name="60% - Accent2 2 3" xfId="2121"/>
    <cellStyle name="60% - Accent2 2 4" xfId="2122"/>
    <cellStyle name="60% - Accent2 2 5" xfId="2123"/>
    <cellStyle name="60% - Accent2 2 6" xfId="2124"/>
    <cellStyle name="60% - Accent2 2 7" xfId="2125"/>
    <cellStyle name="60% - Accent2 3" xfId="2126"/>
    <cellStyle name="60% - Accent2 3 2" xfId="2127"/>
    <cellStyle name="60% - Accent2 3 3" xfId="2128"/>
    <cellStyle name="60% - Accent2 3 4" xfId="2129"/>
    <cellStyle name="60% - Accent2 3 5" xfId="2130"/>
    <cellStyle name="60% - Accent2 3 6" xfId="2131"/>
    <cellStyle name="60% - Accent2 3 7" xfId="2132"/>
    <cellStyle name="60% - Accent2 4" xfId="2133"/>
    <cellStyle name="60% - Accent2 5" xfId="2134"/>
    <cellStyle name="60% - Accent3" xfId="2201" builtinId="40" customBuiltin="1"/>
    <cellStyle name="60% - Accent3 2" xfId="2135"/>
    <cellStyle name="60% - Accent3 2 2" xfId="2136"/>
    <cellStyle name="60% - Accent3 2 3" xfId="2137"/>
    <cellStyle name="60% - Accent3 2 4" xfId="2138"/>
    <cellStyle name="60% - Accent3 2 5" xfId="2139"/>
    <cellStyle name="60% - Accent3 2 6" xfId="2140"/>
    <cellStyle name="60% - Accent3 2 7" xfId="2141"/>
    <cellStyle name="60% - Accent3 3" xfId="2142"/>
    <cellStyle name="60% - Accent3 3 2" xfId="2143"/>
    <cellStyle name="60% - Accent3 3 3" xfId="2144"/>
    <cellStyle name="60% - Accent3 3 4" xfId="2145"/>
    <cellStyle name="60% - Accent3 3 5" xfId="2146"/>
    <cellStyle name="60% - Accent3 3 6" xfId="2147"/>
    <cellStyle name="60% - Accent3 3 7" xfId="2148"/>
    <cellStyle name="60% - Accent3 4" xfId="2149"/>
    <cellStyle name="60% - Accent3 5" xfId="2150"/>
    <cellStyle name="60% - Accent4" xfId="2202" builtinId="44" customBuiltin="1"/>
    <cellStyle name="60% - Accent4 2" xfId="2151"/>
    <cellStyle name="60% - Accent4 2 2" xfId="2152"/>
    <cellStyle name="60% - Accent4 2 3" xfId="2153"/>
    <cellStyle name="60% - Accent4 2 4" xfId="2154"/>
    <cellStyle name="60% - Accent4 2 5" xfId="2155"/>
    <cellStyle name="60% - Accent4 2 6" xfId="2156"/>
    <cellStyle name="60% - Accent4 2 7" xfId="2157"/>
    <cellStyle name="60% - Accent4 3" xfId="2158"/>
    <cellStyle name="60% - Accent4 3 2" xfId="2159"/>
    <cellStyle name="60% - Accent4 3 3" xfId="2160"/>
    <cellStyle name="60% - Accent4 3 4" xfId="2161"/>
    <cellStyle name="60% - Accent4 3 5" xfId="2162"/>
    <cellStyle name="60% - Accent4 3 6" xfId="2163"/>
    <cellStyle name="60% - Accent4 3 7" xfId="2164"/>
    <cellStyle name="60% - Accent4 4" xfId="2165"/>
    <cellStyle name="60% - Accent4 5" xfId="2166"/>
    <cellStyle name="60% - Accent5" xfId="2203" builtinId="48" customBuiltin="1"/>
    <cellStyle name="60% - Accent5 2" xfId="2167"/>
    <cellStyle name="60% - Accent5 2 2" xfId="2168"/>
    <cellStyle name="60% - Accent5 2 3" xfId="2169"/>
    <cellStyle name="60% - Accent5 2 4" xfId="2170"/>
    <cellStyle name="60% - Accent5 2 5" xfId="2171"/>
    <cellStyle name="60% - Accent5 2 6" xfId="2172"/>
    <cellStyle name="60% - Accent5 2 7" xfId="2173"/>
    <cellStyle name="60% - Accent5 3" xfId="2174"/>
    <cellStyle name="60% - Accent5 3 2" xfId="2175"/>
    <cellStyle name="60% - Accent5 3 3" xfId="2176"/>
    <cellStyle name="60% - Accent5 3 4" xfId="2177"/>
    <cellStyle name="60% - Accent5 3 5" xfId="2178"/>
    <cellStyle name="60% - Accent5 3 6" xfId="2179"/>
    <cellStyle name="60% - Accent5 3 7" xfId="2180"/>
    <cellStyle name="60% - Accent5 4" xfId="2181"/>
    <cellStyle name="60% - Accent5 5" xfId="2182"/>
    <cellStyle name="60% - Accent6" xfId="2204" builtinId="52" customBuiltin="1"/>
    <cellStyle name="60% - Accent6 2" xfId="2183"/>
    <cellStyle name="60% - Accent6 2 2" xfId="2184"/>
    <cellStyle name="60% - Accent6 2 3" xfId="2185"/>
    <cellStyle name="60% - Accent6 2 4" xfId="2186"/>
    <cellStyle name="60% - Accent6 2 5" xfId="2187"/>
    <cellStyle name="60% - Accent6 2 6" xfId="2188"/>
    <cellStyle name="60% - Accent6 2 7" xfId="2189"/>
    <cellStyle name="60% - Accent6 3" xfId="2190"/>
    <cellStyle name="60% - Accent6 3 2" xfId="2191"/>
    <cellStyle name="60% - Accent6 3 3" xfId="2192"/>
    <cellStyle name="60% - Accent6 3 4" xfId="2193"/>
    <cellStyle name="60% - Accent6 3 5" xfId="2194"/>
    <cellStyle name="60% - Accent6 3 6" xfId="2195"/>
    <cellStyle name="60% - Accent6 3 7" xfId="2196"/>
    <cellStyle name="60% - Accent6 4" xfId="2197"/>
    <cellStyle name="60% - Accent6 5" xfId="2198"/>
    <cellStyle name="6Ab&amp;&amp;L&amp;&quot;Book Antiqua,Regular&quot;&amp;F. &amp;A&#10;&amp;D, &amp;Tb" xfId="2205"/>
    <cellStyle name="75" xfId="2206"/>
    <cellStyle name="75 2" xfId="2207"/>
    <cellStyle name="75 3" xfId="2208"/>
    <cellStyle name="75 4" xfId="2209"/>
    <cellStyle name="75 5" xfId="2210"/>
    <cellStyle name="75 6" xfId="2211"/>
    <cellStyle name="75 7" xfId="2212"/>
    <cellStyle name="75_AVERAGE-ยา" xfId="2213"/>
    <cellStyle name="A_x0001_" xfId="2214"/>
    <cellStyle name="A_x0001_ 2" xfId="2215"/>
    <cellStyle name="A_x0001_ 3" xfId="2216"/>
    <cellStyle name="A_x0001_ 4" xfId="2217"/>
    <cellStyle name="A_x0001_ 5" xfId="2218"/>
    <cellStyle name="A_x0001_ 6" xfId="2219"/>
    <cellStyle name="A_x0001_ 7" xfId="2220"/>
    <cellStyle name="AA FRAME" xfId="520"/>
    <cellStyle name="AA FRAME 2" xfId="2221"/>
    <cellStyle name="AA FRAME 3" xfId="2222"/>
    <cellStyle name="AA HEADING" xfId="521"/>
    <cellStyle name="AA HEADING 2" xfId="2223"/>
    <cellStyle name="AA HEADING 3" xfId="2224"/>
    <cellStyle name="AA INITIALS" xfId="522"/>
    <cellStyle name="AA INITIALS 2" xfId="2225"/>
    <cellStyle name="AA INITIALS 3" xfId="2226"/>
    <cellStyle name="AA INPUT" xfId="523"/>
    <cellStyle name="AA INPUT 2" xfId="2227"/>
    <cellStyle name="AA INPUT 3" xfId="2228"/>
    <cellStyle name="AA LOCK" xfId="524"/>
    <cellStyle name="AA LOCK 2" xfId="2229"/>
    <cellStyle name="AA LOCK 3" xfId="2230"/>
    <cellStyle name="AA MGR NAME" xfId="525"/>
    <cellStyle name="AA MGR NAME 2" xfId="2231"/>
    <cellStyle name="AA MGR NAME 3" xfId="2232"/>
    <cellStyle name="AA NORMAL" xfId="526"/>
    <cellStyle name="AA NUMBER" xfId="527"/>
    <cellStyle name="AA NUMBER 2" xfId="2233"/>
    <cellStyle name="AA NUMBER2" xfId="528"/>
    <cellStyle name="AA NUMBER2 2" xfId="2234"/>
    <cellStyle name="AA QUESTION" xfId="529"/>
    <cellStyle name="AA QUESTION 2" xfId="2235"/>
    <cellStyle name="AA QUESTION 3" xfId="2236"/>
    <cellStyle name="AA SHADE" xfId="530"/>
    <cellStyle name="AA SHADE 2" xfId="2237"/>
    <cellStyle name="AA SHADE 3" xfId="2238"/>
    <cellStyle name="ac" xfId="531"/>
    <cellStyle name="Accent1 - 20%" xfId="2239"/>
    <cellStyle name="Accent1 - 40%" xfId="2240"/>
    <cellStyle name="Accent1 - 60%" xfId="2241"/>
    <cellStyle name="Accent1 2" xfId="796"/>
    <cellStyle name="Accent1 2 2" xfId="2242"/>
    <cellStyle name="Accent1 2 3" xfId="2243"/>
    <cellStyle name="Accent1 2 4" xfId="2244"/>
    <cellStyle name="Accent1 2 5" xfId="2245"/>
    <cellStyle name="Accent1 2 6" xfId="2246"/>
    <cellStyle name="Accent1 2 7" xfId="2247"/>
    <cellStyle name="Accent1 3" xfId="2248"/>
    <cellStyle name="Accent1 3 2" xfId="2249"/>
    <cellStyle name="Accent1 3 3" xfId="2250"/>
    <cellStyle name="Accent1 3 4" xfId="2251"/>
    <cellStyle name="Accent1 3 5" xfId="2252"/>
    <cellStyle name="Accent1 3 6" xfId="2253"/>
    <cellStyle name="Accent1 3 7" xfId="2254"/>
    <cellStyle name="Accent1 4" xfId="2255"/>
    <cellStyle name="Accent1 5" xfId="2256"/>
    <cellStyle name="Accent2 - 20%" xfId="2257"/>
    <cellStyle name="Accent2 - 40%" xfId="2258"/>
    <cellStyle name="Accent2 - 60%" xfId="2259"/>
    <cellStyle name="Accent2 2" xfId="820"/>
    <cellStyle name="Accent2 2 2" xfId="2260"/>
    <cellStyle name="Accent2 2 3" xfId="2261"/>
    <cellStyle name="Accent2 2 4" xfId="2262"/>
    <cellStyle name="Accent2 2 5" xfId="2263"/>
    <cellStyle name="Accent2 2 6" xfId="2264"/>
    <cellStyle name="Accent2 2 7" xfId="2265"/>
    <cellStyle name="Accent2 3" xfId="532"/>
    <cellStyle name="Accent2 3 2" xfId="2266"/>
    <cellStyle name="Accent2 3 3" xfId="2267"/>
    <cellStyle name="Accent2 3 4" xfId="2268"/>
    <cellStyle name="Accent2 3 5" xfId="2269"/>
    <cellStyle name="Accent2 3 6" xfId="2270"/>
    <cellStyle name="Accent2 3 7" xfId="2271"/>
    <cellStyle name="Accent2 4" xfId="2272"/>
    <cellStyle name="Accent2 5" xfId="2273"/>
    <cellStyle name="Accent3" xfId="4880" builtinId="37" customBuiltin="1"/>
    <cellStyle name="Accent3 - 20%" xfId="2274"/>
    <cellStyle name="Accent3 - 40%" xfId="2275"/>
    <cellStyle name="Accent3 - 60%" xfId="2276"/>
    <cellStyle name="Accent3 2" xfId="2277"/>
    <cellStyle name="Accent3 2 2" xfId="2278"/>
    <cellStyle name="Accent3 2 3" xfId="2279"/>
    <cellStyle name="Accent3 2 4" xfId="2280"/>
    <cellStyle name="Accent3 2 5" xfId="2281"/>
    <cellStyle name="Accent3 2 6" xfId="2282"/>
    <cellStyle name="Accent3 2 7" xfId="2283"/>
    <cellStyle name="Accent3 3" xfId="2284"/>
    <cellStyle name="Accent3 3 2" xfId="2285"/>
    <cellStyle name="Accent3 3 3" xfId="2286"/>
    <cellStyle name="Accent3 3 4" xfId="2287"/>
    <cellStyle name="Accent3 3 5" xfId="2288"/>
    <cellStyle name="Accent3 3 6" xfId="2289"/>
    <cellStyle name="Accent3 3 7" xfId="2290"/>
    <cellStyle name="Accent3 4" xfId="2291"/>
    <cellStyle name="Accent3 5" xfId="2292"/>
    <cellStyle name="Accent4 - 20%" xfId="2293"/>
    <cellStyle name="Accent4 - 40%" xfId="2294"/>
    <cellStyle name="Accent4 - 60%" xfId="2295"/>
    <cellStyle name="Accent4 2" xfId="798"/>
    <cellStyle name="Accent4 2 2" xfId="2296"/>
    <cellStyle name="Accent4 2 3" xfId="2297"/>
    <cellStyle name="Accent4 2 4" xfId="2298"/>
    <cellStyle name="Accent4 2 5" xfId="2299"/>
    <cellStyle name="Accent4 2 6" xfId="2300"/>
    <cellStyle name="Accent4 2 7" xfId="2301"/>
    <cellStyle name="Accent4 3" xfId="2302"/>
    <cellStyle name="Accent4 3 2" xfId="2303"/>
    <cellStyle name="Accent4 3 3" xfId="2304"/>
    <cellStyle name="Accent4 3 4" xfId="2305"/>
    <cellStyle name="Accent4 3 5" xfId="2306"/>
    <cellStyle name="Accent4 3 6" xfId="2307"/>
    <cellStyle name="Accent4 3 7" xfId="2308"/>
    <cellStyle name="Accent4 4" xfId="2309"/>
    <cellStyle name="Accent4 5" xfId="2310"/>
    <cellStyle name="Accent5 - 20%" xfId="2311"/>
    <cellStyle name="Accent5 - 40%" xfId="2312"/>
    <cellStyle name="Accent5 - 60%" xfId="2313"/>
    <cellStyle name="Accent5 2" xfId="801"/>
    <cellStyle name="Accent5 2 2" xfId="2314"/>
    <cellStyle name="Accent5 2 3" xfId="2315"/>
    <cellStyle name="Accent5 2 4" xfId="2316"/>
    <cellStyle name="Accent5 2 5" xfId="2317"/>
    <cellStyle name="Accent5 2 6" xfId="2318"/>
    <cellStyle name="Accent5 2 7" xfId="2319"/>
    <cellStyle name="Accent5 3" xfId="2320"/>
    <cellStyle name="Accent5 3 2" xfId="2321"/>
    <cellStyle name="Accent5 3 3" xfId="2322"/>
    <cellStyle name="Accent5 3 4" xfId="2323"/>
    <cellStyle name="Accent5 3 5" xfId="2324"/>
    <cellStyle name="Accent5 3 6" xfId="2325"/>
    <cellStyle name="Accent5 3 7" xfId="2326"/>
    <cellStyle name="Accent5 4" xfId="2327"/>
    <cellStyle name="Accent5 5" xfId="2328"/>
    <cellStyle name="Accent6 - 20%" xfId="2329"/>
    <cellStyle name="Accent6 - 40%" xfId="2330"/>
    <cellStyle name="Accent6 - 60%" xfId="2331"/>
    <cellStyle name="Accent6 2" xfId="802"/>
    <cellStyle name="Accent6 2 2" xfId="2332"/>
    <cellStyle name="Accent6 2 3" xfId="2333"/>
    <cellStyle name="Accent6 2 4" xfId="2334"/>
    <cellStyle name="Accent6 2 5" xfId="2335"/>
    <cellStyle name="Accent6 2 6" xfId="2336"/>
    <cellStyle name="Accent6 2 7" xfId="2337"/>
    <cellStyle name="Accent6 3" xfId="2338"/>
    <cellStyle name="Accent6 3 2" xfId="2339"/>
    <cellStyle name="Accent6 3 3" xfId="2340"/>
    <cellStyle name="Accent6 3 4" xfId="2341"/>
    <cellStyle name="Accent6 3 5" xfId="2342"/>
    <cellStyle name="Accent6 3 6" xfId="2343"/>
    <cellStyle name="Accent6 3 7" xfId="2344"/>
    <cellStyle name="Accent6 4" xfId="2345"/>
    <cellStyle name="Accent6 5" xfId="2346"/>
    <cellStyle name="ÅëÈ­ [0]_laroux" xfId="2347"/>
    <cellStyle name="ÅëÈ­_laroux" xfId="2348"/>
    <cellStyle name="args.style" xfId="533"/>
    <cellStyle name="ÄÞ¸¶ [0]_±âÁ¾ÇöÈ²" xfId="534"/>
    <cellStyle name="ÄÞ¸¶_laroux" xfId="2349"/>
    <cellStyle name="b" xfId="535"/>
    <cellStyle name="b_BS wp" xfId="2350"/>
    <cellStyle name="b_BS wp_BS wps" xfId="2351"/>
    <cellStyle name="b_BS wps" xfId="2352"/>
    <cellStyle name="Bad 2" xfId="792"/>
    <cellStyle name="Bad 2 2" xfId="2353"/>
    <cellStyle name="Bad 2 3" xfId="2354"/>
    <cellStyle name="Bad 2 4" xfId="2355"/>
    <cellStyle name="Bad 2 5" xfId="2356"/>
    <cellStyle name="Bad 2 6" xfId="2357"/>
    <cellStyle name="Bad 2 7" xfId="2358"/>
    <cellStyle name="Bad 3" xfId="2359"/>
    <cellStyle name="Bad 3 2" xfId="2360"/>
    <cellStyle name="Bad 3 3" xfId="2361"/>
    <cellStyle name="Bad 3 4" xfId="2362"/>
    <cellStyle name="Bad 3 5" xfId="2363"/>
    <cellStyle name="Bad 3 6" xfId="2364"/>
    <cellStyle name="Bad 3 7" xfId="2365"/>
    <cellStyle name="Bad 4" xfId="2366"/>
    <cellStyle name="Bad 5" xfId="2367"/>
    <cellStyle name="blue" xfId="536"/>
    <cellStyle name="Body" xfId="537"/>
    <cellStyle name="Body 10" xfId="2368"/>
    <cellStyle name="Body 2" xfId="2369"/>
    <cellStyle name="Body 2 2" xfId="2370"/>
    <cellStyle name="Body 2 2 2" xfId="2371"/>
    <cellStyle name="Body 2 2 3" xfId="2372"/>
    <cellStyle name="Body 2 3" xfId="2373"/>
    <cellStyle name="Body 2 4" xfId="2374"/>
    <cellStyle name="Body 2 5" xfId="2375"/>
    <cellStyle name="Body 2 6" xfId="2376"/>
    <cellStyle name="Body 2 7" xfId="2377"/>
    <cellStyle name="Body 3" xfId="2378"/>
    <cellStyle name="Body 4" xfId="2379"/>
    <cellStyle name="Body 5" xfId="2380"/>
    <cellStyle name="Body 6" xfId="2381"/>
    <cellStyle name="Body 7" xfId="2382"/>
    <cellStyle name="Body 8" xfId="2383"/>
    <cellStyle name="Body 9" xfId="2384"/>
    <cellStyle name="BOLDSH - Style1" xfId="2385"/>
    <cellStyle name="C:\Data\MS\Excel" xfId="1"/>
    <cellStyle name="C:\Data\MS\Excel 2" xfId="1147"/>
    <cellStyle name="Ç¥ÁØ_#2(M17)_1" xfId="538"/>
    <cellStyle name="Calc C - Style1" xfId="539"/>
    <cellStyle name="Calc C - Style2" xfId="540"/>
    <cellStyle name="Calc C - Style3" xfId="541"/>
    <cellStyle name="Calc C - Style4" xfId="542"/>
    <cellStyle name="Calc C - Style5" xfId="543"/>
    <cellStyle name="Calc C - Style6" xfId="544"/>
    <cellStyle name="Calc C - Style7" xfId="545"/>
    <cellStyle name="Calc C - Style8" xfId="546"/>
    <cellStyle name="Calc Currency (0)" xfId="547"/>
    <cellStyle name="Calc Currency (0) 2" xfId="2386"/>
    <cellStyle name="Calc Currency (2)" xfId="548"/>
    <cellStyle name="Calc Currency (2) 2" xfId="2387"/>
    <cellStyle name="Calc Percent (0)" xfId="549"/>
    <cellStyle name="Calc Percent (0) 2" xfId="2388"/>
    <cellStyle name="Calc Percent (1)" xfId="550"/>
    <cellStyle name="Calc Percent (1) 2" xfId="2389"/>
    <cellStyle name="Calc Percent (2)" xfId="551"/>
    <cellStyle name="Calc Percent (2) 2" xfId="2390"/>
    <cellStyle name="Calc Units (0)" xfId="552"/>
    <cellStyle name="Calc Units (0) 2" xfId="2391"/>
    <cellStyle name="Calc Units (1)" xfId="553"/>
    <cellStyle name="Calc Units (1) 2" xfId="2392"/>
    <cellStyle name="Calc Units (2)" xfId="554"/>
    <cellStyle name="Calc Units (2) 2" xfId="2393"/>
    <cellStyle name="Calculation 2" xfId="795"/>
    <cellStyle name="Calculation 2 2" xfId="2394"/>
    <cellStyle name="Calculation 2 3" xfId="2395"/>
    <cellStyle name="Calculation 2 4" xfId="2396"/>
    <cellStyle name="Calculation 2 5" xfId="2397"/>
    <cellStyle name="Calculation 2 6" xfId="2398"/>
    <cellStyle name="Calculation 2 7" xfId="2399"/>
    <cellStyle name="Calculation 3" xfId="2400"/>
    <cellStyle name="Calculation 3 2" xfId="2401"/>
    <cellStyle name="Calculation 3 3" xfId="2402"/>
    <cellStyle name="Calculation 3 4" xfId="2403"/>
    <cellStyle name="Calculation 3 5" xfId="2404"/>
    <cellStyle name="Calculation 3 6" xfId="2405"/>
    <cellStyle name="Calculation 3 7" xfId="2406"/>
    <cellStyle name="Calculation 4" xfId="2407"/>
    <cellStyle name="Calculation 5" xfId="2408"/>
    <cellStyle name="category" xfId="555"/>
    <cellStyle name="Change A&amp;ll" xfId="556"/>
    <cellStyle name="Check Cell" xfId="4757" builtinId="23" customBuiltin="1"/>
    <cellStyle name="Check Cell 2" xfId="2409"/>
    <cellStyle name="Check Cell 2 2" xfId="2410"/>
    <cellStyle name="Check Cell 2 3" xfId="2411"/>
    <cellStyle name="Check Cell 2 4" xfId="2412"/>
    <cellStyle name="Check Cell 2 5" xfId="2413"/>
    <cellStyle name="Check Cell 2 6" xfId="2414"/>
    <cellStyle name="Check Cell 2 7" xfId="2415"/>
    <cellStyle name="Check Cell 3" xfId="2416"/>
    <cellStyle name="Check Cell 3 2" xfId="2417"/>
    <cellStyle name="Check Cell 3 3" xfId="2418"/>
    <cellStyle name="Check Cell 3 4" xfId="2419"/>
    <cellStyle name="Check Cell 3 5" xfId="2420"/>
    <cellStyle name="Check Cell 3 6" xfId="2421"/>
    <cellStyle name="Check Cell 3 7" xfId="2422"/>
    <cellStyle name="Check Cell 4" xfId="2423"/>
    <cellStyle name="Check Cell 5" xfId="2424"/>
    <cellStyle name="Comma" xfId="2" builtinId="3"/>
    <cellStyle name="Comma  - Style1" xfId="557"/>
    <cellStyle name="Comma  - Style1 2" xfId="2425"/>
    <cellStyle name="Comma  - Style2" xfId="558"/>
    <cellStyle name="Comma  - Style2 2" xfId="2426"/>
    <cellStyle name="Comma  - Style3" xfId="559"/>
    <cellStyle name="Comma  - Style3 2" xfId="2427"/>
    <cellStyle name="Comma  - Style4" xfId="560"/>
    <cellStyle name="Comma  - Style4 2" xfId="2428"/>
    <cellStyle name="Comma  - Style5" xfId="561"/>
    <cellStyle name="Comma  - Style5 2" xfId="2429"/>
    <cellStyle name="Comma  - Style6" xfId="562"/>
    <cellStyle name="Comma  - Style6 2" xfId="2430"/>
    <cellStyle name="Comma  - Style7" xfId="563"/>
    <cellStyle name="Comma  - Style7 2" xfId="2431"/>
    <cellStyle name="Comma  - Style8" xfId="564"/>
    <cellStyle name="Comma  - Style8 2" xfId="2432"/>
    <cellStyle name="Comma  0]_Sheet1_laroux" xfId="565"/>
    <cellStyle name="Comma (0.0)" xfId="2433"/>
    <cellStyle name="Comma (0.00)" xfId="2434"/>
    <cellStyle name="Comma (hidden)" xfId="2435"/>
    <cellStyle name="Comma (index)" xfId="2436"/>
    <cellStyle name="Comma [0] 2" xfId="80"/>
    <cellStyle name="Comma [0] 2 2" xfId="2437"/>
    <cellStyle name="Comma [0] 2 3" xfId="2438"/>
    <cellStyle name="Comma [00]" xfId="566"/>
    <cellStyle name="Comma [00] 2" xfId="2439"/>
    <cellStyle name="Comma 10" xfId="2440"/>
    <cellStyle name="Comma 10 10" xfId="2441"/>
    <cellStyle name="Comma 10 11" xfId="2442"/>
    <cellStyle name="Comma 10 12" xfId="2443"/>
    <cellStyle name="Comma 10 13" xfId="2444"/>
    <cellStyle name="Comma 10 2" xfId="2445"/>
    <cellStyle name="Comma 10 2 2" xfId="2446"/>
    <cellStyle name="Comma 10 2 3" xfId="2447"/>
    <cellStyle name="Comma 10 2 4" xfId="2448"/>
    <cellStyle name="Comma 10 2 5" xfId="2449"/>
    <cellStyle name="Comma 10 3" xfId="2450"/>
    <cellStyle name="Comma 10 3 2" xfId="2451"/>
    <cellStyle name="Comma 10 3 3" xfId="2452"/>
    <cellStyle name="Comma 10 3 4" xfId="2453"/>
    <cellStyle name="Comma 10 3 5" xfId="2454"/>
    <cellStyle name="Comma 10 4" xfId="2455"/>
    <cellStyle name="Comma 10 4 2" xfId="2456"/>
    <cellStyle name="Comma 10 4 3" xfId="2457"/>
    <cellStyle name="Comma 10 5" xfId="2458"/>
    <cellStyle name="Comma 10 5 2" xfId="2459"/>
    <cellStyle name="Comma 10 6" xfId="2460"/>
    <cellStyle name="Comma 10 7" xfId="2461"/>
    <cellStyle name="Comma 10 8" xfId="2462"/>
    <cellStyle name="Comma 10 9" xfId="2463"/>
    <cellStyle name="Comma 10_B3 - Property plant &amp; equipment.nat" xfId="2464"/>
    <cellStyle name="Comma 11" xfId="2465"/>
    <cellStyle name="Comma 11 10" xfId="2466"/>
    <cellStyle name="Comma 11 11" xfId="2467"/>
    <cellStyle name="Comma 11 12" xfId="2468"/>
    <cellStyle name="Comma 11 2" xfId="2469"/>
    <cellStyle name="Comma 11 2 2" xfId="2470"/>
    <cellStyle name="Comma 11 2 3" xfId="2471"/>
    <cellStyle name="Comma 11 3" xfId="2472"/>
    <cellStyle name="Comma 11 3 2" xfId="2473"/>
    <cellStyle name="Comma 11 4" xfId="2474"/>
    <cellStyle name="Comma 11 4 2" xfId="2475"/>
    <cellStyle name="Comma 11 5" xfId="2476"/>
    <cellStyle name="Comma 11 6" xfId="2477"/>
    <cellStyle name="Comma 11 7" xfId="2478"/>
    <cellStyle name="Comma 11 8" xfId="2479"/>
    <cellStyle name="Comma 11 9" xfId="2480"/>
    <cellStyle name="Comma 11_B3 - Property plant &amp; equipment.nat" xfId="2481"/>
    <cellStyle name="Comma 12" xfId="2482"/>
    <cellStyle name="Comma 12 10" xfId="2483"/>
    <cellStyle name="Comma 12 11" xfId="2484"/>
    <cellStyle name="Comma 12 12" xfId="2485"/>
    <cellStyle name="Comma 12 2" xfId="2486"/>
    <cellStyle name="Comma 12 2 2" xfId="2487"/>
    <cellStyle name="Comma 12 2 3" xfId="2488"/>
    <cellStyle name="Comma 12 2 3 2" xfId="2489"/>
    <cellStyle name="Comma 12 2 3 3" xfId="2490"/>
    <cellStyle name="Comma 12 2 3 4" xfId="2491"/>
    <cellStyle name="Comma 12 2 3 5" xfId="2492"/>
    <cellStyle name="Comma 12 2 4" xfId="2493"/>
    <cellStyle name="Comma 12 2 5" xfId="2494"/>
    <cellStyle name="Comma 12 2 6" xfId="2495"/>
    <cellStyle name="Comma 12 3" xfId="2496"/>
    <cellStyle name="Comma 12 3 2" xfId="2497"/>
    <cellStyle name="Comma 12 3 3" xfId="2498"/>
    <cellStyle name="Comma 12 3 4" xfId="2499"/>
    <cellStyle name="Comma 12 3 5" xfId="2500"/>
    <cellStyle name="Comma 12 3 6" xfId="2501"/>
    <cellStyle name="Comma 12 4" xfId="2502"/>
    <cellStyle name="Comma 12 4 2" xfId="2503"/>
    <cellStyle name="Comma 12 4 3" xfId="2504"/>
    <cellStyle name="Comma 12 4 4" xfId="2505"/>
    <cellStyle name="Comma 12 4 5" xfId="2506"/>
    <cellStyle name="Comma 12 4 6" xfId="2507"/>
    <cellStyle name="Comma 12 5" xfId="2508"/>
    <cellStyle name="Comma 12 5 2" xfId="2509"/>
    <cellStyle name="Comma 12 5 3" xfId="2510"/>
    <cellStyle name="Comma 12 5 4" xfId="2511"/>
    <cellStyle name="Comma 12 5 5" xfId="2512"/>
    <cellStyle name="Comma 12 5 6" xfId="2513"/>
    <cellStyle name="Comma 12 6" xfId="2514"/>
    <cellStyle name="Comma 12 6 2" xfId="2515"/>
    <cellStyle name="Comma 12 6 3" xfId="2516"/>
    <cellStyle name="Comma 12 6 4" xfId="2517"/>
    <cellStyle name="Comma 12 6 5" xfId="2518"/>
    <cellStyle name="Comma 12 6 6" xfId="2519"/>
    <cellStyle name="Comma 12 7" xfId="2520"/>
    <cellStyle name="Comma 12 8" xfId="2521"/>
    <cellStyle name="Comma 12 9" xfId="2522"/>
    <cellStyle name="Comma 12_B3 - Property plant &amp; equipment_GE" xfId="2523"/>
    <cellStyle name="Comma 13" xfId="2524"/>
    <cellStyle name="Comma 13 2" xfId="2525"/>
    <cellStyle name="Comma 13 2 2" xfId="2526"/>
    <cellStyle name="Comma 13 3" xfId="2527"/>
    <cellStyle name="Comma 13 4" xfId="2528"/>
    <cellStyle name="Comma 13 4 2" xfId="2529"/>
    <cellStyle name="Comma 13 4 3" xfId="2530"/>
    <cellStyle name="Comma 13 4 4" xfId="2531"/>
    <cellStyle name="Comma 13 4 5" xfId="2532"/>
    <cellStyle name="Comma 13 5" xfId="2533"/>
    <cellStyle name="Comma 13 6" xfId="2534"/>
    <cellStyle name="Comma 13 7" xfId="2535"/>
    <cellStyle name="Comma 13 8" xfId="2536"/>
    <cellStyle name="Comma 13_CPI_Y'52_TOP_GG 1" xfId="2537"/>
    <cellStyle name="Comma 14" xfId="2538"/>
    <cellStyle name="Comma 14 2" xfId="2539"/>
    <cellStyle name="Comma 14 3" xfId="2540"/>
    <cellStyle name="Comma 14 4" xfId="2541"/>
    <cellStyle name="Comma 14 5" xfId="2542"/>
    <cellStyle name="Comma 15" xfId="2543"/>
    <cellStyle name="Comma 15 10" xfId="2544"/>
    <cellStyle name="Comma 15 11" xfId="2545"/>
    <cellStyle name="Comma 15 12" xfId="2546"/>
    <cellStyle name="Comma 15 2" xfId="2547"/>
    <cellStyle name="Comma 15 2 2" xfId="2548"/>
    <cellStyle name="Comma 15 3" xfId="2549"/>
    <cellStyle name="Comma 15 3 2" xfId="2550"/>
    <cellStyle name="Comma 15 4" xfId="2551"/>
    <cellStyle name="Comma 15 4 2" xfId="2552"/>
    <cellStyle name="Comma 15 5" xfId="2553"/>
    <cellStyle name="Comma 15 6" xfId="2554"/>
    <cellStyle name="Comma 15 7" xfId="2555"/>
    <cellStyle name="Comma 15 8" xfId="2556"/>
    <cellStyle name="Comma 15 9" xfId="2557"/>
    <cellStyle name="Comma 16" xfId="2558"/>
    <cellStyle name="Comma 16 2" xfId="2559"/>
    <cellStyle name="Comma 16 3" xfId="2560"/>
    <cellStyle name="Comma 16_130017-B1  โปรแกรมคอมพิวเตอร์ CPI_Q409" xfId="2561"/>
    <cellStyle name="Comma 17" xfId="2562"/>
    <cellStyle name="Comma 17 2" xfId="2563"/>
    <cellStyle name="Comma 17 3" xfId="2564"/>
    <cellStyle name="Comma 18" xfId="2565"/>
    <cellStyle name="Comma 18 2" xfId="2566"/>
    <cellStyle name="Comma 18 3" xfId="2567"/>
    <cellStyle name="Comma 18 4" xfId="2568"/>
    <cellStyle name="Comma 18_B3-Property plant&amp;equiment_incom" xfId="2569"/>
    <cellStyle name="Comma 19" xfId="2570"/>
    <cellStyle name="Comma 19 2" xfId="2571"/>
    <cellStyle name="Comma 19 3" xfId="2572"/>
    <cellStyle name="Comma 19_Cut-off_รายได้" xfId="2573"/>
    <cellStyle name="Comma 2" xfId="15"/>
    <cellStyle name="Comma 2 10" xfId="2574"/>
    <cellStyle name="Comma 2 10 2" xfId="2575"/>
    <cellStyle name="Comma 2 11" xfId="2576"/>
    <cellStyle name="Comma 2 11 2" xfId="2577"/>
    <cellStyle name="Comma 2 12" xfId="2578"/>
    <cellStyle name="Comma 2 13" xfId="2579"/>
    <cellStyle name="Comma 2 14" xfId="2580"/>
    <cellStyle name="Comma 2 15" xfId="2581"/>
    <cellStyle name="Comma 2 16" xfId="2582"/>
    <cellStyle name="Comma 2 17" xfId="2583"/>
    <cellStyle name="Comma 2 18" xfId="2584"/>
    <cellStyle name="Comma 2 19" xfId="2585"/>
    <cellStyle name="Comma 2 2" xfId="18"/>
    <cellStyle name="Comma 2 2 10" xfId="2586"/>
    <cellStyle name="Comma 2 2 10 2" xfId="2587"/>
    <cellStyle name="Comma 2 2 11" xfId="2588"/>
    <cellStyle name="Comma 2 2 12" xfId="2589"/>
    <cellStyle name="Comma 2 2 13" xfId="2590"/>
    <cellStyle name="Comma 2 2 14" xfId="2591"/>
    <cellStyle name="Comma 2 2 15" xfId="2592"/>
    <cellStyle name="Comma 2 2 16" xfId="2593"/>
    <cellStyle name="Comma 2 2 17" xfId="2594"/>
    <cellStyle name="Comma 2 2 18" xfId="2595"/>
    <cellStyle name="Comma 2 2 19" xfId="2596"/>
    <cellStyle name="Comma 2 2 2" xfId="2597"/>
    <cellStyle name="Comma 2 2 2 10" xfId="2598"/>
    <cellStyle name="Comma 2 2 2 11" xfId="2599"/>
    <cellStyle name="Comma 2 2 2 12" xfId="2600"/>
    <cellStyle name="Comma 2 2 2 13" xfId="2601"/>
    <cellStyle name="Comma 2 2 2 14" xfId="2602"/>
    <cellStyle name="Comma 2 2 2 15" xfId="2603"/>
    <cellStyle name="Comma 2 2 2 16" xfId="2604"/>
    <cellStyle name="Comma 2 2 2 17" xfId="2605"/>
    <cellStyle name="Comma 2 2 2 18" xfId="2606"/>
    <cellStyle name="Comma 2 2 2 19" xfId="2607"/>
    <cellStyle name="Comma 2 2 2 2" xfId="2608"/>
    <cellStyle name="Comma 2 2 2 2 2" xfId="2609"/>
    <cellStyle name="Comma 2 2 2 2 2 2" xfId="2610"/>
    <cellStyle name="Comma 2 2 2 2 2 2 2" xfId="2611"/>
    <cellStyle name="Comma 2 2 2 2 2 3" xfId="2612"/>
    <cellStyle name="Comma 2 2 2 2 2 4" xfId="2613"/>
    <cellStyle name="Comma 2 2 2 2 3" xfId="2614"/>
    <cellStyle name="Comma 2 2 2 2 4" xfId="2615"/>
    <cellStyle name="Comma 2 2 2 2 5" xfId="2616"/>
    <cellStyle name="Comma 2 2 2 2 6" xfId="2617"/>
    <cellStyle name="Comma 2 2 2 2 7" xfId="2618"/>
    <cellStyle name="Comma 2 2 2 2 8" xfId="2619"/>
    <cellStyle name="Comma 2 2 2 2 9" xfId="2620"/>
    <cellStyle name="Comma 2 2 2 20" xfId="2621"/>
    <cellStyle name="Comma 2 2 2 21" xfId="2622"/>
    <cellStyle name="Comma 2 2 2 22" xfId="2623"/>
    <cellStyle name="Comma 2 2 2 23" xfId="2624"/>
    <cellStyle name="Comma 2 2 2 24" xfId="2625"/>
    <cellStyle name="Comma 2 2 2 25" xfId="2626"/>
    <cellStyle name="Comma 2 2 2 26" xfId="2627"/>
    <cellStyle name="Comma 2 2 2 27" xfId="2628"/>
    <cellStyle name="Comma 2 2 2 28" xfId="2629"/>
    <cellStyle name="Comma 2 2 2 29" xfId="2630"/>
    <cellStyle name="Comma 2 2 2 3" xfId="2631"/>
    <cellStyle name="Comma 2 2 2 3 2" xfId="2632"/>
    <cellStyle name="Comma 2 2 2 30" xfId="2633"/>
    <cellStyle name="Comma 2 2 2 31" xfId="2634"/>
    <cellStyle name="Comma 2 2 2 32" xfId="2635"/>
    <cellStyle name="Comma 2 2 2 33" xfId="2636"/>
    <cellStyle name="Comma 2 2 2 34" xfId="2637"/>
    <cellStyle name="Comma 2 2 2 35" xfId="2638"/>
    <cellStyle name="Comma 2 2 2 36" xfId="2639"/>
    <cellStyle name="Comma 2 2 2 37" xfId="2640"/>
    <cellStyle name="Comma 2 2 2 38" xfId="2641"/>
    <cellStyle name="Comma 2 2 2 39" xfId="2642"/>
    <cellStyle name="Comma 2 2 2 4" xfId="2643"/>
    <cellStyle name="Comma 2 2 2 40" xfId="2644"/>
    <cellStyle name="Comma 2 2 2 40 2" xfId="2645"/>
    <cellStyle name="Comma 2 2 2 40 3" xfId="2646"/>
    <cellStyle name="Comma 2 2 2 40 4" xfId="2647"/>
    <cellStyle name="Comma 2 2 2 41" xfId="2648"/>
    <cellStyle name="Comma 2 2 2 42" xfId="2649"/>
    <cellStyle name="Comma 2 2 2 43" xfId="2650"/>
    <cellStyle name="Comma 2 2 2 44" xfId="2651"/>
    <cellStyle name="Comma 2 2 2 45" xfId="2652"/>
    <cellStyle name="Comma 2 2 2 5" xfId="2653"/>
    <cellStyle name="Comma 2 2 2 6" xfId="2654"/>
    <cellStyle name="Comma 2 2 2 7" xfId="2655"/>
    <cellStyle name="Comma 2 2 2 8" xfId="2656"/>
    <cellStyle name="Comma 2 2 2 9" xfId="2657"/>
    <cellStyle name="Comma 2 2 20" xfId="2658"/>
    <cellStyle name="Comma 2 2 21" xfId="2659"/>
    <cellStyle name="Comma 2 2 22" xfId="2660"/>
    <cellStyle name="Comma 2 2 23" xfId="2661"/>
    <cellStyle name="Comma 2 2 24" xfId="2662"/>
    <cellStyle name="Comma 2 2 25" xfId="2663"/>
    <cellStyle name="Comma 2 2 26" xfId="2664"/>
    <cellStyle name="Comma 2 2 27" xfId="2665"/>
    <cellStyle name="Comma 2 2 28" xfId="2666"/>
    <cellStyle name="Comma 2 2 29" xfId="2667"/>
    <cellStyle name="Comma 2 2 3" xfId="2668"/>
    <cellStyle name="Comma 2 2 3 2" xfId="2669"/>
    <cellStyle name="Comma 2 2 3 3" xfId="2670"/>
    <cellStyle name="Comma 2 2 30" xfId="2671"/>
    <cellStyle name="Comma 2 2 31" xfId="2672"/>
    <cellStyle name="Comma 2 2 32" xfId="2673"/>
    <cellStyle name="Comma 2 2 33" xfId="2674"/>
    <cellStyle name="Comma 2 2 34" xfId="2675"/>
    <cellStyle name="Comma 2 2 35" xfId="2676"/>
    <cellStyle name="Comma 2 2 36" xfId="2677"/>
    <cellStyle name="Comma 2 2 37" xfId="2678"/>
    <cellStyle name="Comma 2 2 38" xfId="2679"/>
    <cellStyle name="Comma 2 2 39" xfId="2680"/>
    <cellStyle name="Comma 2 2 4" xfId="2681"/>
    <cellStyle name="Comma 2 2 4 2" xfId="2682"/>
    <cellStyle name="Comma 2 2 4 2 2" xfId="2683"/>
    <cellStyle name="Comma 2 2 4 3" xfId="2684"/>
    <cellStyle name="Comma 2 2 40" xfId="2685"/>
    <cellStyle name="Comma 2 2 41" xfId="2686"/>
    <cellStyle name="Comma 2 2 42" xfId="2687"/>
    <cellStyle name="Comma 2 2 43" xfId="2688"/>
    <cellStyle name="Comma 2 2 44" xfId="2689"/>
    <cellStyle name="Comma 2 2 45" xfId="2690"/>
    <cellStyle name="Comma 2 2 46" xfId="2691"/>
    <cellStyle name="Comma 2 2 47" xfId="2692"/>
    <cellStyle name="Comma 2 2 48" xfId="2693"/>
    <cellStyle name="Comma 2 2 49" xfId="2694"/>
    <cellStyle name="Comma 2 2 49 2" xfId="2695"/>
    <cellStyle name="Comma 2 2 49 3" xfId="2696"/>
    <cellStyle name="Comma 2 2 49 4" xfId="2697"/>
    <cellStyle name="Comma 2 2 5" xfId="2698"/>
    <cellStyle name="Comma 2 2 5 2" xfId="2699"/>
    <cellStyle name="Comma 2 2 50" xfId="2700"/>
    <cellStyle name="Comma 2 2 51" xfId="2701"/>
    <cellStyle name="Comma 2 2 52" xfId="2702"/>
    <cellStyle name="Comma 2 2 53" xfId="2703"/>
    <cellStyle name="Comma 2 2 54" xfId="2704"/>
    <cellStyle name="Comma 2 2 55" xfId="2705"/>
    <cellStyle name="Comma 2 2 56" xfId="2706"/>
    <cellStyle name="Comma 2 2 57" xfId="2707"/>
    <cellStyle name="Comma 2 2 58" xfId="2708"/>
    <cellStyle name="Comma 2 2 6" xfId="2709"/>
    <cellStyle name="Comma 2 2 6 2" xfId="2710"/>
    <cellStyle name="Comma 2 2 7" xfId="2711"/>
    <cellStyle name="Comma 2 2 7 2" xfId="2712"/>
    <cellStyle name="Comma 2 2 8" xfId="2713"/>
    <cellStyle name="Comma 2 2 8 2" xfId="2714"/>
    <cellStyle name="Comma 2 2 9" xfId="2715"/>
    <cellStyle name="Comma 2 2_B3 - Property plant &amp; equipment.nat" xfId="2716"/>
    <cellStyle name="Comma 2 20" xfId="2717"/>
    <cellStyle name="Comma 2 21" xfId="2718"/>
    <cellStyle name="Comma 2 22" xfId="2719"/>
    <cellStyle name="Comma 2 23" xfId="2720"/>
    <cellStyle name="Comma 2 24" xfId="2721"/>
    <cellStyle name="Comma 2 25" xfId="2722"/>
    <cellStyle name="Comma 2 26" xfId="2723"/>
    <cellStyle name="Comma 2 27" xfId="2724"/>
    <cellStyle name="Comma 2 28" xfId="2725"/>
    <cellStyle name="Comma 2 29" xfId="2726"/>
    <cellStyle name="Comma 2 3" xfId="2727"/>
    <cellStyle name="Comma 2 3 2" xfId="2728"/>
    <cellStyle name="Comma 2 3 2 2" xfId="2729"/>
    <cellStyle name="Comma 2 3 2 3" xfId="2730"/>
    <cellStyle name="Comma 2 3 3" xfId="2731"/>
    <cellStyle name="Comma 2 3 4" xfId="2732"/>
    <cellStyle name="Comma 2 3 5" xfId="2733"/>
    <cellStyle name="Comma 2 30" xfId="2734"/>
    <cellStyle name="Comma 2 31" xfId="2735"/>
    <cellStyle name="Comma 2 32" xfId="2736"/>
    <cellStyle name="Comma 2 33" xfId="2737"/>
    <cellStyle name="Comma 2 34" xfId="2738"/>
    <cellStyle name="Comma 2 35" xfId="2739"/>
    <cellStyle name="Comma 2 36" xfId="2740"/>
    <cellStyle name="Comma 2 37" xfId="2741"/>
    <cellStyle name="Comma 2 38" xfId="2742"/>
    <cellStyle name="Comma 2 39" xfId="2743"/>
    <cellStyle name="Comma 2 4" xfId="2744"/>
    <cellStyle name="Comma 2 4 2" xfId="2745"/>
    <cellStyle name="Comma 2 4 2 2" xfId="2746"/>
    <cellStyle name="Comma 2 4 3" xfId="2747"/>
    <cellStyle name="Comma 2 4 4" xfId="2748"/>
    <cellStyle name="Comma 2 40" xfId="2749"/>
    <cellStyle name="Comma 2 41" xfId="2750"/>
    <cellStyle name="Comma 2 42" xfId="2751"/>
    <cellStyle name="Comma 2 43" xfId="2752"/>
    <cellStyle name="Comma 2 44" xfId="2753"/>
    <cellStyle name="Comma 2 45" xfId="2754"/>
    <cellStyle name="Comma 2 46" xfId="2755"/>
    <cellStyle name="Comma 2 47" xfId="2756"/>
    <cellStyle name="Comma 2 48" xfId="2757"/>
    <cellStyle name="Comma 2 49" xfId="2758"/>
    <cellStyle name="Comma 2 5" xfId="2759"/>
    <cellStyle name="Comma 2 5 2" xfId="2760"/>
    <cellStyle name="Comma 2 5 3" xfId="2761"/>
    <cellStyle name="Comma 2 50" xfId="2762"/>
    <cellStyle name="Comma 2 51" xfId="2763"/>
    <cellStyle name="Comma 2 52" xfId="2764"/>
    <cellStyle name="Comma 2 53" xfId="2765"/>
    <cellStyle name="Comma 2 54" xfId="2766"/>
    <cellStyle name="Comma 2 55" xfId="2767"/>
    <cellStyle name="Comma 2 56" xfId="2768"/>
    <cellStyle name="Comma 2 57" xfId="2769"/>
    <cellStyle name="Comma 2 58" xfId="2770"/>
    <cellStyle name="Comma 2 59" xfId="2771"/>
    <cellStyle name="Comma 2 6" xfId="2772"/>
    <cellStyle name="Comma 2 6 2" xfId="2773"/>
    <cellStyle name="Comma 2 6 3" xfId="2774"/>
    <cellStyle name="Comma 2 6 4" xfId="2775"/>
    <cellStyle name="Comma 2 60" xfId="2776"/>
    <cellStyle name="Comma 2 61" xfId="2777"/>
    <cellStyle name="Comma 2 62" xfId="2778"/>
    <cellStyle name="Comma 2 63" xfId="2779"/>
    <cellStyle name="Comma 2 64" xfId="2780"/>
    <cellStyle name="Comma 2 65" xfId="2781"/>
    <cellStyle name="Comma 2 66" xfId="2782"/>
    <cellStyle name="Comma 2 67" xfId="2783"/>
    <cellStyle name="Comma 2 68" xfId="2784"/>
    <cellStyle name="Comma 2 69" xfId="2785"/>
    <cellStyle name="Comma 2 7" xfId="2786"/>
    <cellStyle name="Comma 2 7 2" xfId="2787"/>
    <cellStyle name="Comma 2 7 3" xfId="2788"/>
    <cellStyle name="Comma 2 70" xfId="2789"/>
    <cellStyle name="Comma 2 71" xfId="2790"/>
    <cellStyle name="Comma 2 8" xfId="2791"/>
    <cellStyle name="Comma 2 8 2" xfId="2792"/>
    <cellStyle name="Comma 2 8 3" xfId="2793"/>
    <cellStyle name="Comma 2 9" xfId="2794"/>
    <cellStyle name="Comma 2 9 2" xfId="2795"/>
    <cellStyle name="Comma 2 9 3" xfId="2796"/>
    <cellStyle name="Comma 2_130017-B1  โปรแกรมคอมพิวเตอร์ CPI_Q409" xfId="2797"/>
    <cellStyle name="Comma 20" xfId="2798"/>
    <cellStyle name="Comma 20 2" xfId="2799"/>
    <cellStyle name="Comma 21" xfId="2800"/>
    <cellStyle name="Comma 21 2" xfId="2801"/>
    <cellStyle name="Comma 21 2 2" xfId="2802"/>
    <cellStyle name="Comma 21 3" xfId="2803"/>
    <cellStyle name="Comma 21 4" xfId="2804"/>
    <cellStyle name="Comma 21 5" xfId="2805"/>
    <cellStyle name="Comma 21 6" xfId="2806"/>
    <cellStyle name="Comma 22" xfId="2807"/>
    <cellStyle name="Comma 22 2" xfId="2808"/>
    <cellStyle name="Comma 22 2 2" xfId="2809"/>
    <cellStyle name="Comma 22 3" xfId="2810"/>
    <cellStyle name="Comma 22 4" xfId="2811"/>
    <cellStyle name="Comma 22 5" xfId="2812"/>
    <cellStyle name="Comma 23" xfId="2813"/>
    <cellStyle name="Comma 23 2" xfId="2814"/>
    <cellStyle name="Comma 23 2 2" xfId="2815"/>
    <cellStyle name="Comma 23 3" xfId="2816"/>
    <cellStyle name="Comma 23 4" xfId="2817"/>
    <cellStyle name="Comma 23_Cut-off_รายได้" xfId="2818"/>
    <cellStyle name="Comma 24" xfId="2819"/>
    <cellStyle name="Comma 24 2" xfId="2820"/>
    <cellStyle name="Comma 24 3" xfId="2821"/>
    <cellStyle name="Comma 25" xfId="2822"/>
    <cellStyle name="Comma 25 2" xfId="2823"/>
    <cellStyle name="Comma 26" xfId="2824"/>
    <cellStyle name="Comma 26 2" xfId="2825"/>
    <cellStyle name="Comma 26 2 2" xfId="2826"/>
    <cellStyle name="Comma 26 3" xfId="2827"/>
    <cellStyle name="Comma 26 4" xfId="2828"/>
    <cellStyle name="Comma 26_Cut-off_รายได้" xfId="2829"/>
    <cellStyle name="Comma 27" xfId="2830"/>
    <cellStyle name="Comma 27 2" xfId="2831"/>
    <cellStyle name="Comma 27 3" xfId="2832"/>
    <cellStyle name="Comma 28" xfId="2833"/>
    <cellStyle name="Comma 28 2" xfId="2834"/>
    <cellStyle name="Comma 28 3" xfId="2835"/>
    <cellStyle name="Comma 29" xfId="2836"/>
    <cellStyle name="Comma 29 2" xfId="2837"/>
    <cellStyle name="Comma 29 3" xfId="2838"/>
    <cellStyle name="Comma 3" xfId="20"/>
    <cellStyle name="Comma 3 10" xfId="2839"/>
    <cellStyle name="Comma 3 10 2" xfId="2840"/>
    <cellStyle name="Comma 3 11" xfId="2841"/>
    <cellStyle name="Comma 3 11 2" xfId="2842"/>
    <cellStyle name="Comma 3 12" xfId="2843"/>
    <cellStyle name="Comma 3 13" xfId="2844"/>
    <cellStyle name="Comma 3 14" xfId="2845"/>
    <cellStyle name="Comma 3 15" xfId="2846"/>
    <cellStyle name="Comma 3 16" xfId="2847"/>
    <cellStyle name="Comma 3 17" xfId="2848"/>
    <cellStyle name="Comma 3 18" xfId="2849"/>
    <cellStyle name="Comma 3 19" xfId="2850"/>
    <cellStyle name="Comma 3 2" xfId="1148"/>
    <cellStyle name="Comma 3 2 2" xfId="2851"/>
    <cellStyle name="Comma 3 2 2 2" xfId="2852"/>
    <cellStyle name="Comma 3 2 3" xfId="2853"/>
    <cellStyle name="Comma 3 2 4" xfId="2854"/>
    <cellStyle name="Comma 3 2 5" xfId="4906"/>
    <cellStyle name="Comma 3 20" xfId="2855"/>
    <cellStyle name="Comma 3 21" xfId="4904"/>
    <cellStyle name="Comma 3 3" xfId="2856"/>
    <cellStyle name="Comma 3 3 2" xfId="2857"/>
    <cellStyle name="Comma 3 3 3" xfId="2858"/>
    <cellStyle name="Comma 3 4" xfId="2859"/>
    <cellStyle name="Comma 3 4 2" xfId="2860"/>
    <cellStyle name="Comma 3 4 3" xfId="2861"/>
    <cellStyle name="Comma 3 5" xfId="2862"/>
    <cellStyle name="Comma 3 5 2" xfId="2863"/>
    <cellStyle name="Comma 3 6" xfId="2864"/>
    <cellStyle name="Comma 3 6 2" xfId="2865"/>
    <cellStyle name="Comma 3 7" xfId="2866"/>
    <cellStyle name="Comma 3 7 2" xfId="2867"/>
    <cellStyle name="Comma 3 8" xfId="2868"/>
    <cellStyle name="Comma 3 8 2" xfId="2869"/>
    <cellStyle name="Comma 3 9" xfId="2870"/>
    <cellStyle name="Comma 3 9 2" xfId="2871"/>
    <cellStyle name="Comma 3_B3 - Property plant &amp; equipment.nat" xfId="2872"/>
    <cellStyle name="Comma 30" xfId="2873"/>
    <cellStyle name="Comma 30 2" xfId="2874"/>
    <cellStyle name="Comma 30 3" xfId="2875"/>
    <cellStyle name="Comma 31" xfId="2876"/>
    <cellStyle name="Comma 31 2" xfId="2877"/>
    <cellStyle name="Comma 31 3" xfId="2878"/>
    <cellStyle name="Comma 31 3 2" xfId="2879"/>
    <cellStyle name="Comma 32" xfId="2880"/>
    <cellStyle name="Comma 32 2" xfId="2881"/>
    <cellStyle name="Comma 32 3" xfId="2882"/>
    <cellStyle name="Comma 33" xfId="2883"/>
    <cellStyle name="Comma 33 2" xfId="2884"/>
    <cellStyle name="Comma 33 3" xfId="2885"/>
    <cellStyle name="Comma 34" xfId="2886"/>
    <cellStyle name="Comma 34 2" xfId="2887"/>
    <cellStyle name="Comma 34 3" xfId="2888"/>
    <cellStyle name="Comma 35" xfId="2889"/>
    <cellStyle name="Comma 35 2" xfId="2890"/>
    <cellStyle name="Comma 35 3" xfId="2891"/>
    <cellStyle name="Comma 35 4" xfId="2892"/>
    <cellStyle name="Comma 36" xfId="2893"/>
    <cellStyle name="Comma 36 2" xfId="2894"/>
    <cellStyle name="Comma 36 3" xfId="2895"/>
    <cellStyle name="Comma 37" xfId="2896"/>
    <cellStyle name="Comma 37 2" xfId="2897"/>
    <cellStyle name="Comma 37 3" xfId="2898"/>
    <cellStyle name="Comma 38" xfId="2899"/>
    <cellStyle name="Comma 38 2" xfId="2900"/>
    <cellStyle name="Comma 38 2 2" xfId="2901"/>
    <cellStyle name="Comma 38 3" xfId="2902"/>
    <cellStyle name="Comma 39" xfId="2903"/>
    <cellStyle name="Comma 39 2" xfId="2904"/>
    <cellStyle name="Comma 39 2 2" xfId="2905"/>
    <cellStyle name="Comma 39 2 3" xfId="2906"/>
    <cellStyle name="Comma 39 2 4" xfId="2907"/>
    <cellStyle name="Comma 39 2 5" xfId="2908"/>
    <cellStyle name="Comma 39 3" xfId="2909"/>
    <cellStyle name="Comma 39 4" xfId="2910"/>
    <cellStyle name="Comma 39 5" xfId="2911"/>
    <cellStyle name="Comma 39 6" xfId="2912"/>
    <cellStyle name="Comma 4" xfId="24"/>
    <cellStyle name="Comma 4 10" xfId="2913"/>
    <cellStyle name="Comma 4 11" xfId="2914"/>
    <cellStyle name="Comma 4 12" xfId="2915"/>
    <cellStyle name="Comma 4 13" xfId="2916"/>
    <cellStyle name="Comma 4 14" xfId="2917"/>
    <cellStyle name="Comma 4 15" xfId="4905"/>
    <cellStyle name="Comma 4 2" xfId="2918"/>
    <cellStyle name="Comma 4 2 2" xfId="2919"/>
    <cellStyle name="Comma 4 2 2 2" xfId="2920"/>
    <cellStyle name="Comma 4 2 3" xfId="2921"/>
    <cellStyle name="Comma 4 2 3 2" xfId="2922"/>
    <cellStyle name="Comma 4 2 4" xfId="2923"/>
    <cellStyle name="Comma 4 2 5" xfId="2924"/>
    <cellStyle name="Comma 4 3" xfId="2925"/>
    <cellStyle name="Comma 4 3 2" xfId="2926"/>
    <cellStyle name="Comma 4 3 3" xfId="2927"/>
    <cellStyle name="Comma 4 4" xfId="2928"/>
    <cellStyle name="Comma 4 4 2" xfId="2929"/>
    <cellStyle name="Comma 4 4 3" xfId="2930"/>
    <cellStyle name="Comma 4 4 3 2" xfId="2931"/>
    <cellStyle name="Comma 4 4 3 3" xfId="2932"/>
    <cellStyle name="Comma 4 4 3 4" xfId="2933"/>
    <cellStyle name="Comma 4 4 3 5" xfId="2934"/>
    <cellStyle name="Comma 4 4 4" xfId="2935"/>
    <cellStyle name="Comma 4 4 5" xfId="2936"/>
    <cellStyle name="Comma 4 4 6" xfId="2937"/>
    <cellStyle name="Comma 4 5" xfId="2938"/>
    <cellStyle name="Comma 4 5 2" xfId="2939"/>
    <cellStyle name="Comma 4 5 3" xfId="2940"/>
    <cellStyle name="Comma 4 5 3 2" xfId="2941"/>
    <cellStyle name="Comma 4 5 3 3" xfId="2942"/>
    <cellStyle name="Comma 4 5 3 4" xfId="2943"/>
    <cellStyle name="Comma 4 5 3 5" xfId="2944"/>
    <cellStyle name="Comma 4 5 4" xfId="2945"/>
    <cellStyle name="Comma 4 5 5" xfId="2946"/>
    <cellStyle name="Comma 4 5 6" xfId="2947"/>
    <cellStyle name="Comma 4 6" xfId="2948"/>
    <cellStyle name="Comma 4 6 2" xfId="2949"/>
    <cellStyle name="Comma 4 6 3" xfId="2950"/>
    <cellStyle name="Comma 4 6 3 2" xfId="2951"/>
    <cellStyle name="Comma 4 6 3 3" xfId="2952"/>
    <cellStyle name="Comma 4 6 3 4" xfId="2953"/>
    <cellStyle name="Comma 4 6 3 5" xfId="2954"/>
    <cellStyle name="Comma 4 6 4" xfId="2955"/>
    <cellStyle name="Comma 4 6 5" xfId="2956"/>
    <cellStyle name="Comma 4 6 6" xfId="2957"/>
    <cellStyle name="Comma 4 7" xfId="2958"/>
    <cellStyle name="Comma 4 7 2" xfId="2959"/>
    <cellStyle name="Comma 4 7 3" xfId="2960"/>
    <cellStyle name="Comma 4 7 4" xfId="2961"/>
    <cellStyle name="Comma 4 7 5" xfId="2962"/>
    <cellStyle name="Comma 4 7 6" xfId="2963"/>
    <cellStyle name="Comma 4 8" xfId="2964"/>
    <cellStyle name="Comma 4 8 2" xfId="2965"/>
    <cellStyle name="Comma 4 9" xfId="2966"/>
    <cellStyle name="Comma 4_B3 - Property plant &amp; equipment_GE" xfId="2967"/>
    <cellStyle name="Comma 40" xfId="2968"/>
    <cellStyle name="Comma 40 2" xfId="2969"/>
    <cellStyle name="Comma 40 3" xfId="2970"/>
    <cellStyle name="Comma 40 4" xfId="2971"/>
    <cellStyle name="Comma 41" xfId="2972"/>
    <cellStyle name="Comma 41 2" xfId="2973"/>
    <cellStyle name="Comma 41 3" xfId="2974"/>
    <cellStyle name="Comma 41 4" xfId="2975"/>
    <cellStyle name="Comma 42" xfId="2976"/>
    <cellStyle name="Comma 42 2" xfId="2977"/>
    <cellStyle name="Comma 42 3" xfId="2978"/>
    <cellStyle name="Comma 42 4" xfId="2979"/>
    <cellStyle name="Comma 42 5" xfId="2980"/>
    <cellStyle name="Comma 43" xfId="2981"/>
    <cellStyle name="Comma 43 2" xfId="2982"/>
    <cellStyle name="Comma 43 3" xfId="2983"/>
    <cellStyle name="Comma 43 4" xfId="2984"/>
    <cellStyle name="Comma 44" xfId="2985"/>
    <cellStyle name="Comma 44 2" xfId="2986"/>
    <cellStyle name="Comma 44 2 2" xfId="2987"/>
    <cellStyle name="Comma 44 2 3" xfId="2988"/>
    <cellStyle name="Comma 44 2 4" xfId="2989"/>
    <cellStyle name="Comma 44 2 5" xfId="2990"/>
    <cellStyle name="Comma 44 3" xfId="2991"/>
    <cellStyle name="Comma 44 4" xfId="2992"/>
    <cellStyle name="Comma 44 5" xfId="2993"/>
    <cellStyle name="Comma 44 6" xfId="2994"/>
    <cellStyle name="Comma 45" xfId="2995"/>
    <cellStyle name="Comma 45 2" xfId="2996"/>
    <cellStyle name="Comma 45 2 2" xfId="2997"/>
    <cellStyle name="Comma 45 2 3" xfId="2998"/>
    <cellStyle name="Comma 45 2 4" xfId="2999"/>
    <cellStyle name="Comma 45 2 5" xfId="3000"/>
    <cellStyle name="Comma 45 3" xfId="3001"/>
    <cellStyle name="Comma 45 4" xfId="3002"/>
    <cellStyle name="Comma 45 5" xfId="3003"/>
    <cellStyle name="Comma 45 6" xfId="3004"/>
    <cellStyle name="Comma 45 7" xfId="3005"/>
    <cellStyle name="Comma 45 8" xfId="3006"/>
    <cellStyle name="Comma 46" xfId="3007"/>
    <cellStyle name="Comma 46 2" xfId="3008"/>
    <cellStyle name="Comma 47" xfId="3009"/>
    <cellStyle name="Comma 48" xfId="3010"/>
    <cellStyle name="Comma 49" xfId="3011"/>
    <cellStyle name="Comma 49 2" xfId="3012"/>
    <cellStyle name="Comma 49 3" xfId="3013"/>
    <cellStyle name="Comma 49 4" xfId="3014"/>
    <cellStyle name="Comma 49 5" xfId="3015"/>
    <cellStyle name="Comma 49 6" xfId="3016"/>
    <cellStyle name="Comma 5" xfId="79"/>
    <cellStyle name="Comma 5 10" xfId="3017"/>
    <cellStyle name="Comma 5 11" xfId="3018"/>
    <cellStyle name="Comma 5 11 2" xfId="3019"/>
    <cellStyle name="Comma 5 12" xfId="3020"/>
    <cellStyle name="Comma 5 13" xfId="3021"/>
    <cellStyle name="Comma 5 14" xfId="3022"/>
    <cellStyle name="Comma 5 15" xfId="3023"/>
    <cellStyle name="Comma 5 16" xfId="3024"/>
    <cellStyle name="Comma 5 17" xfId="3025"/>
    <cellStyle name="Comma 5 18" xfId="3026"/>
    <cellStyle name="Comma 5 19" xfId="3027"/>
    <cellStyle name="Comma 5 2" xfId="3028"/>
    <cellStyle name="Comma 5 2 2" xfId="3029"/>
    <cellStyle name="Comma 5 2 2 2" xfId="3030"/>
    <cellStyle name="Comma 5 2 3" xfId="3031"/>
    <cellStyle name="Comma 5 2 4" xfId="3032"/>
    <cellStyle name="Comma 5 2 5" xfId="3033"/>
    <cellStyle name="Comma 5 20" xfId="3034"/>
    <cellStyle name="Comma 5 21" xfId="3035"/>
    <cellStyle name="Comma 5 22" xfId="3036"/>
    <cellStyle name="Comma 5 23" xfId="3037"/>
    <cellStyle name="Comma 5 24" xfId="3038"/>
    <cellStyle name="Comma 5 25" xfId="3039"/>
    <cellStyle name="Comma 5 26" xfId="3040"/>
    <cellStyle name="Comma 5 27" xfId="3041"/>
    <cellStyle name="Comma 5 28" xfId="3042"/>
    <cellStyle name="Comma 5 29" xfId="3043"/>
    <cellStyle name="Comma 5 3" xfId="3044"/>
    <cellStyle name="Comma 5 3 2" xfId="3045"/>
    <cellStyle name="Comma 5 3 3" xfId="3046"/>
    <cellStyle name="Comma 5 3 4" xfId="3047"/>
    <cellStyle name="Comma 5 30" xfId="3048"/>
    <cellStyle name="Comma 5 31" xfId="3049"/>
    <cellStyle name="Comma 5 32" xfId="3050"/>
    <cellStyle name="Comma 5 4" xfId="3051"/>
    <cellStyle name="Comma 5 4 2" xfId="3052"/>
    <cellStyle name="Comma 5 5" xfId="3053"/>
    <cellStyle name="Comma 5 5 2" xfId="3054"/>
    <cellStyle name="Comma 5 5 3" xfId="3055"/>
    <cellStyle name="Comma 5 6" xfId="3056"/>
    <cellStyle name="Comma 5 6 2" xfId="3057"/>
    <cellStyle name="Comma 5 6 3" xfId="3058"/>
    <cellStyle name="Comma 5 6 4" xfId="3059"/>
    <cellStyle name="Comma 5 6 5" xfId="3060"/>
    <cellStyle name="Comma 5 6 6" xfId="3061"/>
    <cellStyle name="Comma 5 7" xfId="3062"/>
    <cellStyle name="Comma 5 8" xfId="3063"/>
    <cellStyle name="Comma 5 9" xfId="3064"/>
    <cellStyle name="Comma 50" xfId="3065"/>
    <cellStyle name="Comma 51" xfId="3066"/>
    <cellStyle name="Comma 52" xfId="3067"/>
    <cellStyle name="Comma 53" xfId="3068"/>
    <cellStyle name="Comma 54" xfId="3069"/>
    <cellStyle name="Comma 54 2" xfId="3070"/>
    <cellStyle name="Comma 55" xfId="3071"/>
    <cellStyle name="Comma 56" xfId="3072"/>
    <cellStyle name="Comma 57" xfId="3073"/>
    <cellStyle name="Comma 58" xfId="3074"/>
    <cellStyle name="Comma 59" xfId="3075"/>
    <cellStyle name="Comma 6" xfId="82"/>
    <cellStyle name="Comma 6 10" xfId="3076"/>
    <cellStyle name="Comma 6 11" xfId="3077"/>
    <cellStyle name="Comma 6 12" xfId="3078"/>
    <cellStyle name="Comma 6 2" xfId="3079"/>
    <cellStyle name="Comma 6 2 2" xfId="3080"/>
    <cellStyle name="Comma 6 2 2 2" xfId="3081"/>
    <cellStyle name="Comma 6 2 3" xfId="3082"/>
    <cellStyle name="Comma 6 2 4" xfId="3083"/>
    <cellStyle name="Comma 6 2 5" xfId="3084"/>
    <cellStyle name="Comma 6 2 6" xfId="3085"/>
    <cellStyle name="Comma 6 3" xfId="3086"/>
    <cellStyle name="Comma 6 3 2" xfId="3087"/>
    <cellStyle name="Comma 6 4" xfId="3088"/>
    <cellStyle name="Comma 6 4 2" xfId="3089"/>
    <cellStyle name="Comma 6 5" xfId="3090"/>
    <cellStyle name="Comma 6 5 2" xfId="3091"/>
    <cellStyle name="Comma 6 6" xfId="3092"/>
    <cellStyle name="Comma 6 6 2" xfId="3093"/>
    <cellStyle name="Comma 6 7" xfId="3094"/>
    <cellStyle name="Comma 6 8" xfId="3095"/>
    <cellStyle name="Comma 6 9" xfId="3096"/>
    <cellStyle name="Comma 60" xfId="3097"/>
    <cellStyle name="Comma 61" xfId="3098"/>
    <cellStyle name="Comma 67" xfId="3099"/>
    <cellStyle name="Comma 7" xfId="1162"/>
    <cellStyle name="Comma 7 10" xfId="3100"/>
    <cellStyle name="Comma 7 11" xfId="3101"/>
    <cellStyle name="Comma 7 12" xfId="3102"/>
    <cellStyle name="Comma 7 13" xfId="3103"/>
    <cellStyle name="Comma 7 14" xfId="3104"/>
    <cellStyle name="Comma 7 2" xfId="3105"/>
    <cellStyle name="Comma 7 2 2" xfId="3106"/>
    <cellStyle name="Comma 7 2 2 2" xfId="3107"/>
    <cellStyle name="Comma 7 2 3" xfId="3108"/>
    <cellStyle name="Comma 7 2 4" xfId="3109"/>
    <cellStyle name="Comma 7 2_B3 - Property plant &amp; equipment_GE" xfId="3110"/>
    <cellStyle name="Comma 7 3" xfId="3111"/>
    <cellStyle name="Comma 7 3 2" xfId="3112"/>
    <cellStyle name="Comma 7 3 3" xfId="3113"/>
    <cellStyle name="Comma 7 4" xfId="3114"/>
    <cellStyle name="Comma 7 4 2" xfId="3115"/>
    <cellStyle name="Comma 7 4 3" xfId="3116"/>
    <cellStyle name="Comma 7 4 4" xfId="3117"/>
    <cellStyle name="Comma 7 4 5" xfId="3118"/>
    <cellStyle name="Comma 7 5" xfId="3119"/>
    <cellStyle name="Comma 7 5 2" xfId="3120"/>
    <cellStyle name="Comma 7 6" xfId="3121"/>
    <cellStyle name="Comma 7 7" xfId="3122"/>
    <cellStyle name="Comma 7 8" xfId="3123"/>
    <cellStyle name="Comma 7 9" xfId="3124"/>
    <cellStyle name="Comma 7_B3 - Property plant &amp; equipment.nat" xfId="3125"/>
    <cellStyle name="Comma 79" xfId="3126"/>
    <cellStyle name="Comma 8" xfId="3127"/>
    <cellStyle name="Comma 8 10" xfId="3128"/>
    <cellStyle name="Comma 8 11" xfId="3129"/>
    <cellStyle name="Comma 8 12" xfId="3130"/>
    <cellStyle name="Comma 8 2" xfId="3131"/>
    <cellStyle name="Comma 8 2 2" xfId="3132"/>
    <cellStyle name="Comma 8 2 3" xfId="3133"/>
    <cellStyle name="Comma 8 2 4" xfId="3134"/>
    <cellStyle name="Comma 8 2 5" xfId="3135"/>
    <cellStyle name="Comma 8 2 6" xfId="3136"/>
    <cellStyle name="Comma 8 2 7" xfId="3137"/>
    <cellStyle name="Comma 8 3" xfId="3138"/>
    <cellStyle name="Comma 8 3 2" xfId="3139"/>
    <cellStyle name="Comma 8 4" xfId="3140"/>
    <cellStyle name="Comma 8 4 2" xfId="3141"/>
    <cellStyle name="Comma 8 4 3" xfId="3142"/>
    <cellStyle name="Comma 8 5" xfId="3143"/>
    <cellStyle name="Comma 8 5 2" xfId="3144"/>
    <cellStyle name="Comma 8 6" xfId="3145"/>
    <cellStyle name="Comma 8 6 2" xfId="3146"/>
    <cellStyle name="Comma 8 7" xfId="3147"/>
    <cellStyle name="Comma 8 8" xfId="3148"/>
    <cellStyle name="Comma 8 9" xfId="3149"/>
    <cellStyle name="Comma 8_B3 - Property plant &amp; equipment.nat" xfId="3150"/>
    <cellStyle name="Comma 9" xfId="3151"/>
    <cellStyle name="Comma 9 10" xfId="3152"/>
    <cellStyle name="Comma 9 11" xfId="3153"/>
    <cellStyle name="Comma 9 12" xfId="3154"/>
    <cellStyle name="Comma 9 13" xfId="3155"/>
    <cellStyle name="Comma 9 2" xfId="3156"/>
    <cellStyle name="Comma 9 2 2" xfId="3157"/>
    <cellStyle name="Comma 9 2 3" xfId="3158"/>
    <cellStyle name="Comma 9 2 4" xfId="3159"/>
    <cellStyle name="Comma 9 2 5" xfId="3160"/>
    <cellStyle name="Comma 9 2 6" xfId="3161"/>
    <cellStyle name="Comma 9 3" xfId="3162"/>
    <cellStyle name="Comma 9 3 2" xfId="3163"/>
    <cellStyle name="Comma 9 3 3" xfId="3164"/>
    <cellStyle name="Comma 9 3 4" xfId="3165"/>
    <cellStyle name="Comma 9 3 5" xfId="3166"/>
    <cellStyle name="Comma 9 3 6" xfId="3167"/>
    <cellStyle name="Comma 9 4" xfId="3168"/>
    <cellStyle name="Comma 9 4 2" xfId="3169"/>
    <cellStyle name="Comma 9 4 3" xfId="3170"/>
    <cellStyle name="Comma 9 4 4" xfId="3171"/>
    <cellStyle name="Comma 9 4 5" xfId="3172"/>
    <cellStyle name="Comma 9 4 6" xfId="3173"/>
    <cellStyle name="Comma 9 5" xfId="3174"/>
    <cellStyle name="Comma 9 5 2" xfId="3175"/>
    <cellStyle name="Comma 9 5 3" xfId="3176"/>
    <cellStyle name="Comma 9 5 4" xfId="3177"/>
    <cellStyle name="Comma 9 5 5" xfId="3178"/>
    <cellStyle name="Comma 9 5 6" xfId="3179"/>
    <cellStyle name="Comma 9 6" xfId="3180"/>
    <cellStyle name="Comma 9 6 2" xfId="3181"/>
    <cellStyle name="Comma 9 6 3" xfId="3182"/>
    <cellStyle name="Comma 9 6 4" xfId="3183"/>
    <cellStyle name="Comma 9 6 5" xfId="3184"/>
    <cellStyle name="Comma 9 6 6" xfId="3185"/>
    <cellStyle name="Comma 9 7" xfId="3186"/>
    <cellStyle name="Comma 9 8" xfId="3187"/>
    <cellStyle name="Comma 9 9" xfId="3188"/>
    <cellStyle name="comma zerodec" xfId="567"/>
    <cellStyle name="comma zerodec 2" xfId="3189"/>
    <cellStyle name="comma zerodec 2 2" xfId="3190"/>
    <cellStyle name="comma zerodec 2 2 2" xfId="3191"/>
    <cellStyle name="comma zerodec 2 3" xfId="3192"/>
    <cellStyle name="comma zerodec 3" xfId="3193"/>
    <cellStyle name="comma zerodec 4" xfId="3194"/>
    <cellStyle name="comma zerodec 5" xfId="3195"/>
    <cellStyle name="comma zerodec 6" xfId="3196"/>
    <cellStyle name="comma zerodec 7" xfId="3197"/>
    <cellStyle name="comma zerodec_282-193.00" xfId="3198"/>
    <cellStyle name="Comma_Lead-Superblock-Q2'07 AKE" xfId="21"/>
    <cellStyle name="Comma0" xfId="568"/>
    <cellStyle name="Copied" xfId="569"/>
    <cellStyle name="COST1" xfId="570"/>
    <cellStyle name="Cover Date" xfId="3199"/>
    <cellStyle name="Cover Subtitle" xfId="3200"/>
    <cellStyle name="Cover Title" xfId="3201"/>
    <cellStyle name="Curren - Style3" xfId="571"/>
    <cellStyle name="Curren - Style4" xfId="572"/>
    <cellStyle name="Currency (0.00)" xfId="3202"/>
    <cellStyle name="Currency (hidden)" xfId="3203"/>
    <cellStyle name="Currency [00]" xfId="573"/>
    <cellStyle name="Currency [00] 2" xfId="3204"/>
    <cellStyle name="Currency [1]" xfId="3205"/>
    <cellStyle name="Currency [1] 2" xfId="3206"/>
    <cellStyle name="Currency 2" xfId="81"/>
    <cellStyle name="Currency 2 2" xfId="3207"/>
    <cellStyle name="Currency 2 3" xfId="3208"/>
    <cellStyle name="Currency 3" xfId="3209"/>
    <cellStyle name="Currency 3 2" xfId="3210"/>
    <cellStyle name="Currency Entry" xfId="574"/>
    <cellStyle name="Currency0" xfId="575"/>
    <cellStyle name="Currency1" xfId="576"/>
    <cellStyle name="Currency1 2" xfId="3211"/>
    <cellStyle name="Currency1 2 2" xfId="3212"/>
    <cellStyle name="Currency1 2 3" xfId="3213"/>
    <cellStyle name="Currency1 3" xfId="3214"/>
    <cellStyle name="Currency1 4" xfId="3215"/>
    <cellStyle name="Currency1 5" xfId="3216"/>
    <cellStyle name="Currency1 6" xfId="3217"/>
    <cellStyle name="Currency1 7" xfId="3218"/>
    <cellStyle name="Currency1_282-193.00" xfId="3219"/>
    <cellStyle name="Currency2" xfId="3220"/>
    <cellStyle name="custom" xfId="577"/>
    <cellStyle name="Custom - Style1" xfId="578"/>
    <cellStyle name="Custom - Style8" xfId="579"/>
    <cellStyle name="Custom - Style8 2" xfId="3221"/>
    <cellStyle name="Custom - Style8 3" xfId="3222"/>
    <cellStyle name="Custom - Style8 4" xfId="3223"/>
    <cellStyle name="Custom - Style8 4 2" xfId="3224"/>
    <cellStyle name="Custom - Style8 5" xfId="3225"/>
    <cellStyle name="Custom - Style8_AWP (IS)-311208" xfId="3226"/>
    <cellStyle name="custom 2" xfId="3227"/>
    <cellStyle name="custom_A3" xfId="3228"/>
    <cellStyle name="Dan" xfId="3229"/>
    <cellStyle name="Data   - Style2" xfId="580"/>
    <cellStyle name="Date" xfId="581"/>
    <cellStyle name="Date 2" xfId="3230"/>
    <cellStyle name="Date 3" xfId="3231"/>
    <cellStyle name="Date 4" xfId="3232"/>
    <cellStyle name="Date 5" xfId="3233"/>
    <cellStyle name="Date 6" xfId="3234"/>
    <cellStyle name="Date 7" xfId="3235"/>
    <cellStyle name="Date Short" xfId="582"/>
    <cellStyle name="Date_(A3)Working Balance Sheet v4" xfId="3236"/>
    <cellStyle name="Define your own named style" xfId="3237"/>
    <cellStyle name="DELTA" xfId="583"/>
    <cellStyle name="Dezimal [0]_Compiling Utility Macros" xfId="584"/>
    <cellStyle name="Dezimal_Compiling Utility Macros" xfId="585"/>
    <cellStyle name="Dillernia=14" xfId="3238"/>
    <cellStyle name="Dollar (zero dec)" xfId="586"/>
    <cellStyle name="Dollar (zero dec) 2" xfId="3239"/>
    <cellStyle name="Dollar (zero dec) 2 2" xfId="3240"/>
    <cellStyle name="Dollar (zero dec) 2 3" xfId="3241"/>
    <cellStyle name="Dollar (zero dec) 3" xfId="3242"/>
    <cellStyle name="Dollar (zero dec) 4" xfId="3243"/>
    <cellStyle name="Dollar (zero dec) 5" xfId="3244"/>
    <cellStyle name="Dollar (zero dec) 6" xfId="3245"/>
    <cellStyle name="Dollar (zero dec) 7" xfId="3246"/>
    <cellStyle name="Dollar (zero dec)_282-193.00" xfId="3247"/>
    <cellStyle name="Dollars" xfId="587"/>
    <cellStyle name="Dollars 2" xfId="3248"/>
    <cellStyle name="Dollars(0)" xfId="588"/>
    <cellStyle name="Dollars(0) 2" xfId="3249"/>
    <cellStyle name="Dollars_purchases test - orisoft systems" xfId="3250"/>
    <cellStyle name="Draw lines around data in range" xfId="3251"/>
    <cellStyle name="Draw shadow and lines within range" xfId="3252"/>
    <cellStyle name="E&amp;Y House" xfId="589"/>
    <cellStyle name="EE" xfId="590"/>
    <cellStyle name="Eliza" xfId="591"/>
    <cellStyle name="Emphasis 1" xfId="3253"/>
    <cellStyle name="Emphasis 2" xfId="3254"/>
    <cellStyle name="Emphasis 3" xfId="3255"/>
    <cellStyle name="ency [0]_laroux" xfId="3256"/>
    <cellStyle name="Enghead" xfId="3257"/>
    <cellStyle name="Enlarge title text, yellow on blue" xfId="3258"/>
    <cellStyle name="Enter Currency (0)" xfId="592"/>
    <cellStyle name="Enter Currency (0) 2" xfId="3259"/>
    <cellStyle name="Enter Currency (2)" xfId="593"/>
    <cellStyle name="Enter Currency (2) 2" xfId="3260"/>
    <cellStyle name="Enter Units (0)" xfId="594"/>
    <cellStyle name="Enter Units (0) 2" xfId="3261"/>
    <cellStyle name="Enter Units (1)" xfId="595"/>
    <cellStyle name="Enter Units (1) 2" xfId="3262"/>
    <cellStyle name="Enter Units (2)" xfId="596"/>
    <cellStyle name="Enter Units (2) 2" xfId="3263"/>
    <cellStyle name="Entered" xfId="597"/>
    <cellStyle name="Entry" xfId="598"/>
    <cellStyle name="Entry$" xfId="599"/>
    <cellStyle name="Euro" xfId="600"/>
    <cellStyle name="Euro 2" xfId="3264"/>
    <cellStyle name="Euro 3" xfId="3265"/>
    <cellStyle name="Euro 4" xfId="3266"/>
    <cellStyle name="Euro 5" xfId="3267"/>
    <cellStyle name="Euro 6" xfId="3268"/>
    <cellStyle name="Euro 7" xfId="3269"/>
    <cellStyle name="Excel_BuiltIn_Accent6" xfId="3270"/>
    <cellStyle name="Explanatory Text" xfId="4657" builtinId="53" customBuiltin="1"/>
    <cellStyle name="Explanatory Text 2" xfId="3271"/>
    <cellStyle name="Explanatory Text 2 2" xfId="3272"/>
    <cellStyle name="Explanatory Text 3" xfId="3273"/>
    <cellStyle name="Explanatory Text 3 2" xfId="3274"/>
    <cellStyle name="Explanatory Text 4" xfId="3275"/>
    <cellStyle name="Explanatory Text 5" xfId="3276"/>
    <cellStyle name="EY House" xfId="601"/>
    <cellStyle name="F2" xfId="602"/>
    <cellStyle name="F3" xfId="603"/>
    <cellStyle name="F4" xfId="604"/>
    <cellStyle name="F5" xfId="605"/>
    <cellStyle name="F6" xfId="606"/>
    <cellStyle name="F7" xfId="607"/>
    <cellStyle name="F8" xfId="608"/>
    <cellStyle name="Fixe`" xfId="609"/>
    <cellStyle name="Fixed" xfId="610"/>
    <cellStyle name="Fixed 2" xfId="3277"/>
    <cellStyle name="Fixed 3" xfId="3278"/>
    <cellStyle name="Fixed 4" xfId="3279"/>
    <cellStyle name="Fixed 5" xfId="3280"/>
    <cellStyle name="Fixed 6" xfId="3281"/>
    <cellStyle name="Fixed 7" xfId="3282"/>
    <cellStyle name="Fixed_AVERAGE-ยา" xfId="3283"/>
    <cellStyle name="Footer SBILogo1" xfId="3284"/>
    <cellStyle name="Footer SBILogo2" xfId="3285"/>
    <cellStyle name="Footnote" xfId="3286"/>
    <cellStyle name="Footnote Reference" xfId="3287"/>
    <cellStyle name="Footnote__0_Lead_ KOSE_30.06.05" xfId="3288"/>
    <cellStyle name="Format a column of totals" xfId="3289"/>
    <cellStyle name="Format a row of totals" xfId="3290"/>
    <cellStyle name="Format Number Column" xfId="3291"/>
    <cellStyle name="Format text as bold, black on yello" xfId="3292"/>
    <cellStyle name="g,bos]ydxitdyo" xfId="3293"/>
    <cellStyle name="Gara" xfId="611"/>
    <cellStyle name="General" xfId="612"/>
    <cellStyle name="Good" xfId="4761" builtinId="26" customBuiltin="1"/>
    <cellStyle name="Good 2" xfId="3294"/>
    <cellStyle name="Good 2 2" xfId="3295"/>
    <cellStyle name="Good 2 3" xfId="3296"/>
    <cellStyle name="Good 2 4" xfId="3297"/>
    <cellStyle name="Good 2 5" xfId="3298"/>
    <cellStyle name="Good 2 6" xfId="3299"/>
    <cellStyle name="Good 2 7" xfId="3300"/>
    <cellStyle name="Good 3" xfId="3301"/>
    <cellStyle name="Good 3 2" xfId="3302"/>
    <cellStyle name="Good 3 3" xfId="3303"/>
    <cellStyle name="Good 3 4" xfId="3304"/>
    <cellStyle name="Good 3 5" xfId="3305"/>
    <cellStyle name="Good 3 6" xfId="3306"/>
    <cellStyle name="Good 3 7" xfId="3307"/>
    <cellStyle name="Good 4" xfId="3308"/>
    <cellStyle name="Good 5" xfId="3309"/>
    <cellStyle name="Grey" xfId="613"/>
    <cellStyle name="Grey 2" xfId="3310"/>
    <cellStyle name="Grey 2 2" xfId="3311"/>
    <cellStyle name="Grey 2 3" xfId="3312"/>
    <cellStyle name="HEADER" xfId="614"/>
    <cellStyle name="Header - Style1" xfId="3313"/>
    <cellStyle name="Header Draft Stamp" xfId="3314"/>
    <cellStyle name="Header__0_Lead_ KOSE_30.06.05" xfId="3315"/>
    <cellStyle name="Header1" xfId="615"/>
    <cellStyle name="Header1 10" xfId="3316"/>
    <cellStyle name="Header1 2" xfId="3317"/>
    <cellStyle name="Header1 2 2" xfId="3318"/>
    <cellStyle name="Header1 2 2 2" xfId="3319"/>
    <cellStyle name="Header1 2 2 3" xfId="3320"/>
    <cellStyle name="Header1 2 3" xfId="3321"/>
    <cellStyle name="Header1 2 4" xfId="3322"/>
    <cellStyle name="Header1 2 5" xfId="3323"/>
    <cellStyle name="Header1 2 6" xfId="3324"/>
    <cellStyle name="Header1 2 7" xfId="3325"/>
    <cellStyle name="Header1 3" xfId="3326"/>
    <cellStyle name="Header1 4" xfId="3327"/>
    <cellStyle name="Header1 5" xfId="3328"/>
    <cellStyle name="Header1 6" xfId="3329"/>
    <cellStyle name="Header1 7" xfId="3330"/>
    <cellStyle name="Header1 8" xfId="3331"/>
    <cellStyle name="Header1 9" xfId="3332"/>
    <cellStyle name="Header2" xfId="616"/>
    <cellStyle name="Header2 10" xfId="3333"/>
    <cellStyle name="Header2 2" xfId="3334"/>
    <cellStyle name="Header2 2 2" xfId="3335"/>
    <cellStyle name="Header2 2 2 2" xfId="3336"/>
    <cellStyle name="Header2 2 2 3" xfId="3337"/>
    <cellStyle name="Header2 2 3" xfId="3338"/>
    <cellStyle name="Header2 2 4" xfId="3339"/>
    <cellStyle name="Header2 2 5" xfId="3340"/>
    <cellStyle name="Header2 2 6" xfId="3341"/>
    <cellStyle name="Header2 2 7" xfId="3342"/>
    <cellStyle name="Header2 3" xfId="3343"/>
    <cellStyle name="Header2 4" xfId="3344"/>
    <cellStyle name="Header2 5" xfId="3345"/>
    <cellStyle name="Header2 6" xfId="3346"/>
    <cellStyle name="Header2 7" xfId="3347"/>
    <cellStyle name="Header2 8" xfId="3348"/>
    <cellStyle name="Header2 9" xfId="3349"/>
    <cellStyle name="header3" xfId="617"/>
    <cellStyle name="Heading" xfId="3350"/>
    <cellStyle name="Heading 1 2" xfId="805"/>
    <cellStyle name="Heading 1 2 2" xfId="3351"/>
    <cellStyle name="Heading 1 3" xfId="618"/>
    <cellStyle name="Heading 1 3 2" xfId="3352"/>
    <cellStyle name="Heading 1 4" xfId="3353"/>
    <cellStyle name="Heading 1 5" xfId="3354"/>
    <cellStyle name="Heading 1 Above" xfId="3355"/>
    <cellStyle name="Heading 1+" xfId="3356"/>
    <cellStyle name="Heading 2 2" xfId="806"/>
    <cellStyle name="Heading 2 2 2" xfId="3357"/>
    <cellStyle name="Heading 2 3" xfId="619"/>
    <cellStyle name="Heading 2 3 2" xfId="3358"/>
    <cellStyle name="Heading 2 4" xfId="3359"/>
    <cellStyle name="Heading 2 5" xfId="3360"/>
    <cellStyle name="Heading 2 Below" xfId="3361"/>
    <cellStyle name="Heading 2 Below 2" xfId="3362"/>
    <cellStyle name="Heading 2+" xfId="3363"/>
    <cellStyle name="Heading 3" xfId="4887" builtinId="18" customBuiltin="1"/>
    <cellStyle name="Heading 3 2" xfId="3364"/>
    <cellStyle name="Heading 3 2 2" xfId="3365"/>
    <cellStyle name="Heading 3 3" xfId="3366"/>
    <cellStyle name="Heading 3 3 2" xfId="3367"/>
    <cellStyle name="Heading 3 4" xfId="3368"/>
    <cellStyle name="Heading 3 5" xfId="3369"/>
    <cellStyle name="Heading 3+" xfId="3370"/>
    <cellStyle name="Heading 4" xfId="4888" builtinId="19" customBuiltin="1"/>
    <cellStyle name="Heading 4 2" xfId="3371"/>
    <cellStyle name="Heading 4 2 2" xfId="3372"/>
    <cellStyle name="Heading 4 3" xfId="3373"/>
    <cellStyle name="Heading 4 3 2" xfId="3374"/>
    <cellStyle name="Heading 4 4" xfId="3375"/>
    <cellStyle name="Heading 4 5" xfId="3376"/>
    <cellStyle name="HEADING, MAJOR" xfId="3377"/>
    <cellStyle name="HEADING, MINOR" xfId="3378"/>
    <cellStyle name="HEADING, RIGHT" xfId="3379"/>
    <cellStyle name="HEADING,MAJOR" xfId="3380"/>
    <cellStyle name="Heading1" xfId="620"/>
    <cellStyle name="HEADING1 2" xfId="3381"/>
    <cellStyle name="HEADING1 3" xfId="3382"/>
    <cellStyle name="HEADING1 4" xfId="3383"/>
    <cellStyle name="HEADING1 5" xfId="3384"/>
    <cellStyle name="HEADING1 6" xfId="3385"/>
    <cellStyle name="HEADING1 7" xfId="3386"/>
    <cellStyle name="HEADING1_AVERAGE-ยา" xfId="3387"/>
    <cellStyle name="Heading2" xfId="621"/>
    <cellStyle name="HEADING2 10" xfId="3388"/>
    <cellStyle name="HEADING2 11" xfId="3389"/>
    <cellStyle name="HEADING2 12" xfId="3390"/>
    <cellStyle name="HEADING2 13" xfId="3391"/>
    <cellStyle name="HEADING2 14" xfId="3392"/>
    <cellStyle name="HEADING2 15" xfId="3393"/>
    <cellStyle name="HEADING2 16" xfId="3394"/>
    <cellStyle name="HEADING2 17" xfId="3395"/>
    <cellStyle name="HEADING2 18" xfId="3396"/>
    <cellStyle name="HEADING2 2" xfId="3397"/>
    <cellStyle name="HEADING2 3" xfId="3398"/>
    <cellStyle name="HEADING2 4" xfId="3399"/>
    <cellStyle name="HEADING2 5" xfId="3400"/>
    <cellStyle name="HEADING2 6" xfId="3401"/>
    <cellStyle name="HEADING2 7" xfId="3402"/>
    <cellStyle name="HEADING2 8" xfId="3403"/>
    <cellStyle name="HEADING2 9" xfId="3404"/>
    <cellStyle name="HEADING2_AVERAGE-ยา" xfId="3405"/>
    <cellStyle name="Heading3" xfId="622"/>
    <cellStyle name="Heading4" xfId="623"/>
    <cellStyle name="HELV8BLUE" xfId="624"/>
    <cellStyle name="Hidden" xfId="3406"/>
    <cellStyle name="Hyperlink 2" xfId="3407"/>
    <cellStyle name="Hyperlink 2 2" xfId="3408"/>
    <cellStyle name="Hyperlink 2 2 2" xfId="3409"/>
    <cellStyle name="Hyperlink 2 3" xfId="3410"/>
    <cellStyle name="Hyperlink 3" xfId="3411"/>
    <cellStyle name="Hyperlink 3 2" xfId="3412"/>
    <cellStyle name="Hyperlink 3 3" xfId="3413"/>
    <cellStyle name="Hyperlink 4" xfId="3414"/>
    <cellStyle name="Hyperlink 4 2" xfId="3415"/>
    <cellStyle name="Hyperlink 5" xfId="3416"/>
    <cellStyle name="indent" xfId="625"/>
    <cellStyle name="Info_Main" xfId="3417"/>
    <cellStyle name="Input [yellow]" xfId="626"/>
    <cellStyle name="Input [yellow] 2" xfId="3418"/>
    <cellStyle name="Input [yellow] 2 2" xfId="3419"/>
    <cellStyle name="Input [yellow] 2 3" xfId="3420"/>
    <cellStyle name="Input [yellow] 3" xfId="3421"/>
    <cellStyle name="Input [yellow] 4" xfId="3422"/>
    <cellStyle name="Input 2" xfId="794"/>
    <cellStyle name="Input 2 2" xfId="3423"/>
    <cellStyle name="Input 2 3" xfId="3424"/>
    <cellStyle name="Input 2 4" xfId="3425"/>
    <cellStyle name="Input 2 5" xfId="3426"/>
    <cellStyle name="Input 2 6" xfId="3427"/>
    <cellStyle name="Input 2 7" xfId="3428"/>
    <cellStyle name="Input 3" xfId="1145"/>
    <cellStyle name="Input 3 2" xfId="3429"/>
    <cellStyle name="Input 3 3" xfId="3430"/>
    <cellStyle name="Input 3 4" xfId="3431"/>
    <cellStyle name="Input 3 5" xfId="3432"/>
    <cellStyle name="Input 3 6" xfId="3433"/>
    <cellStyle name="Input 3 7" xfId="3434"/>
    <cellStyle name="Input 4" xfId="1142"/>
    <cellStyle name="Input 4 2" xfId="3435"/>
    <cellStyle name="Input 5" xfId="3436"/>
    <cellStyle name="Input 5 2" xfId="3437"/>
    <cellStyle name="Input 6" xfId="3438"/>
    <cellStyle name="Input 7" xfId="3439"/>
    <cellStyle name="Input Cells" xfId="627"/>
    <cellStyle name="InputCurrency" xfId="3440"/>
    <cellStyle name="InputPercent1" xfId="3441"/>
    <cellStyle name="International" xfId="628"/>
    <cellStyle name="International1" xfId="629"/>
    <cellStyle name="KPMG Heading 1" xfId="3442"/>
    <cellStyle name="KPMG Heading 2" xfId="3443"/>
    <cellStyle name="KPMG Heading 3" xfId="3444"/>
    <cellStyle name="KPMG Heading 4" xfId="3445"/>
    <cellStyle name="KPMG Normal" xfId="3446"/>
    <cellStyle name="KPMG Normal Text" xfId="3447"/>
    <cellStyle name="KPMG Normal_TAX FOR Filtech YE2012 new" xfId="3448"/>
    <cellStyle name="l,Bold&quot;&amp;18BBb_x0001_" xfId="3449"/>
    <cellStyle name="Labels - Style3" xfId="630"/>
    <cellStyle name="left" xfId="3450"/>
    <cellStyle name="LINEAL - Style2" xfId="3451"/>
    <cellStyle name="Link Currency (0)" xfId="631"/>
    <cellStyle name="Link Currency (0) 2" xfId="3452"/>
    <cellStyle name="Link Currency (2)" xfId="632"/>
    <cellStyle name="Link Currency (2) 2" xfId="3453"/>
    <cellStyle name="Link Units (0)" xfId="633"/>
    <cellStyle name="Link Units (0) 2" xfId="3454"/>
    <cellStyle name="Link Units (1)" xfId="634"/>
    <cellStyle name="Link Units (1) 2" xfId="3455"/>
    <cellStyle name="Link Units (2)" xfId="635"/>
    <cellStyle name="Link Units (2) 2" xfId="3456"/>
    <cellStyle name="Linked Cell" xfId="4758" builtinId="24" customBuiltin="1"/>
    <cellStyle name="Linked Cell 2" xfId="3457"/>
    <cellStyle name="Linked Cell 2 2" xfId="3458"/>
    <cellStyle name="Linked Cell 3" xfId="3459"/>
    <cellStyle name="Linked Cell 3 2" xfId="3460"/>
    <cellStyle name="Linked Cell 4" xfId="3461"/>
    <cellStyle name="Linked Cell 5" xfId="3462"/>
    <cellStyle name="Linked Cells" xfId="636"/>
    <cellStyle name="ll AWPs - RCSB-cw.xls]EE" xfId="637"/>
    <cellStyle name="ll AWPs - RCSB-cw.xls]EE 2" xfId="3463"/>
    <cellStyle name="M" xfId="3464"/>
    <cellStyle name="MCB-Stat" xfId="638"/>
    <cellStyle name="merge" xfId="639"/>
    <cellStyle name="Milliers [0]" xfId="640"/>
    <cellStyle name="Milliers_!!!GO" xfId="641"/>
    <cellStyle name="Model" xfId="642"/>
    <cellStyle name="Mon?aire [0]_AR1194" xfId="643"/>
    <cellStyle name="Mon?aire_AR1194" xfId="644"/>
    <cellStyle name="Mon?taire [0]_AR1194" xfId="3465"/>
    <cellStyle name="Mon?taire_AR1194" xfId="3466"/>
    <cellStyle name="Monétaire [0]" xfId="645"/>
    <cellStyle name="Monetaire [0]_!!!GO" xfId="646"/>
    <cellStyle name="Monétaire [0]_!!!GO" xfId="3467"/>
    <cellStyle name="Monetaire [0]_!!!GO 2" xfId="3468"/>
    <cellStyle name="Monétaire [0]_!!!GO 2" xfId="3469"/>
    <cellStyle name="Monetaire_!!!GO" xfId="647"/>
    <cellStyle name="Monétaire_!!!GO" xfId="648"/>
    <cellStyle name="Monetaire_!!!GO 2" xfId="3470"/>
    <cellStyle name="Monétaire_!!!GO 2" xfId="3471"/>
    <cellStyle name="n" xfId="649"/>
    <cellStyle name="ƞ" xfId="650"/>
    <cellStyle name="ƞ 2" xfId="3472"/>
    <cellStyle name="Neutral 2" xfId="793"/>
    <cellStyle name="Neutral 2 2" xfId="3473"/>
    <cellStyle name="Neutral 2 3" xfId="3474"/>
    <cellStyle name="Neutral 2 4" xfId="3475"/>
    <cellStyle name="Neutral 2 5" xfId="3476"/>
    <cellStyle name="Neutral 2 6" xfId="3477"/>
    <cellStyle name="Neutral 2 7" xfId="3478"/>
    <cellStyle name="Neutral 3" xfId="3479"/>
    <cellStyle name="Neutral 3 2" xfId="3480"/>
    <cellStyle name="Neutral 3 3" xfId="3481"/>
    <cellStyle name="Neutral 3 4" xfId="3482"/>
    <cellStyle name="Neutral 3 5" xfId="3483"/>
    <cellStyle name="Neutral 3 6" xfId="3484"/>
    <cellStyle name="Neutral 3 7" xfId="3485"/>
    <cellStyle name="Neutral 4" xfId="3486"/>
    <cellStyle name="Neutral 5" xfId="3487"/>
    <cellStyle name="New" xfId="3488"/>
    <cellStyle name="New Times Roman" xfId="651"/>
    <cellStyle name="Nɯrmal_Consulting" xfId="3489"/>
    <cellStyle name="No" xfId="652"/>
    <cellStyle name="no dec" xfId="653"/>
    <cellStyle name="no dec 2" xfId="3490"/>
    <cellStyle name="no dec 2 2" xfId="3491"/>
    <cellStyle name="no dec 2 3" xfId="3492"/>
    <cellStyle name="no dec 2 4" xfId="3493"/>
    <cellStyle name="no dec 2 5" xfId="3494"/>
    <cellStyle name="no dec 2 6" xfId="3495"/>
    <cellStyle name="no dec 2 7" xfId="3496"/>
    <cellStyle name="no dec 3" xfId="3497"/>
    <cellStyle name="no dec 4" xfId="3498"/>
    <cellStyle name="no dec 5" xfId="3499"/>
    <cellStyle name="no dec 6" xfId="3500"/>
    <cellStyle name="no dec 6 2" xfId="3501"/>
    <cellStyle name="no dec 7" xfId="3502"/>
    <cellStyle name="no dec 7 2" xfId="3503"/>
    <cellStyle name="no dec 8" xfId="3504"/>
    <cellStyle name="no dec 9" xfId="3505"/>
    <cellStyle name="no dec_282-193.00" xfId="3506"/>
    <cellStyle name="NorLal_laroux_pldt" xfId="654"/>
    <cellStyle name="Norma - Style1" xfId="655"/>
    <cellStyle name="Norma - Style2" xfId="656"/>
    <cellStyle name="Norma - Style3" xfId="657"/>
    <cellStyle name="Normal" xfId="0" builtinId="0"/>
    <cellStyle name="Normal - Style1" xfId="3"/>
    <cellStyle name="Normal - Style1 2" xfId="3507"/>
    <cellStyle name="Normal - Style1 2 2" xfId="3508"/>
    <cellStyle name="Normal - Style1 2 3" xfId="3509"/>
    <cellStyle name="Normal - Style1 3" xfId="3510"/>
    <cellStyle name="Normal - Style1 3 2" xfId="3511"/>
    <cellStyle name="Normal - Style1 3 3" xfId="3512"/>
    <cellStyle name="Normal - Style1 4" xfId="3513"/>
    <cellStyle name="Normal - Style1 5" xfId="3514"/>
    <cellStyle name="Normal - Style1 6" xfId="3515"/>
    <cellStyle name="Normal - Style1 7" xfId="3516"/>
    <cellStyle name="Normal - Style1 8" xfId="3517"/>
    <cellStyle name="Normal - Style1_FS1210" xfId="3518"/>
    <cellStyle name="Normal - Style2" xfId="658"/>
    <cellStyle name="Normal - Style3" xfId="659"/>
    <cellStyle name="Normal - Style4" xfId="660"/>
    <cellStyle name="Normal - Style5" xfId="661"/>
    <cellStyle name="Normal - Style6" xfId="662"/>
    <cellStyle name="Normal - Style7" xfId="663"/>
    <cellStyle name="Normal - Style8" xfId="664"/>
    <cellStyle name="Normal 10" xfId="32"/>
    <cellStyle name="Normal 10 10" xfId="3519"/>
    <cellStyle name="Normal 10 2" xfId="809"/>
    <cellStyle name="Normal 10 2 2" xfId="3520"/>
    <cellStyle name="Normal 10 2 3" xfId="3521"/>
    <cellStyle name="Normal 10 3" xfId="1160"/>
    <cellStyle name="Normal 10 3 2" xfId="3522"/>
    <cellStyle name="Normal 10 3 3" xfId="3523"/>
    <cellStyle name="Normal 10 3 4" xfId="3524"/>
    <cellStyle name="Normal 10 3 5" xfId="3525"/>
    <cellStyle name="Normal 10 4" xfId="3526"/>
    <cellStyle name="Normal 10 5" xfId="3527"/>
    <cellStyle name="Normal 10 6" xfId="3528"/>
    <cellStyle name="Normal 10 7" xfId="3529"/>
    <cellStyle name="Normal 10 8" xfId="3530"/>
    <cellStyle name="Normal 10_PL CST+CSA" xfId="3531"/>
    <cellStyle name="Normal 100" xfId="1045"/>
    <cellStyle name="Normal 101" xfId="1047"/>
    <cellStyle name="Normal 102" xfId="1049"/>
    <cellStyle name="Normal 103" xfId="1051"/>
    <cellStyle name="Normal 104" xfId="1053"/>
    <cellStyle name="Normal 105" xfId="1055"/>
    <cellStyle name="Normal 106" xfId="1057"/>
    <cellStyle name="Normal 107" xfId="1059"/>
    <cellStyle name="Normal 108" xfId="1061"/>
    <cellStyle name="Normal 109" xfId="1063"/>
    <cellStyle name="Normal 11" xfId="33"/>
    <cellStyle name="Normal 11 2" xfId="808"/>
    <cellStyle name="Normal 11 2 2" xfId="3532"/>
    <cellStyle name="Normal 11 2 3" xfId="3533"/>
    <cellStyle name="Normal 11 3" xfId="3534"/>
    <cellStyle name="Normal 11_PL CST+CSA" xfId="3535"/>
    <cellStyle name="Normal 110" xfId="1065"/>
    <cellStyle name="Normal 111" xfId="1078"/>
    <cellStyle name="Normal 112" xfId="1087"/>
    <cellStyle name="Normal 113" xfId="1083"/>
    <cellStyle name="Normal 114" xfId="1089"/>
    <cellStyle name="Normal 115" xfId="1082"/>
    <cellStyle name="Normal 116" xfId="1080"/>
    <cellStyle name="Normal 117" xfId="1084"/>
    <cellStyle name="Normal 118" xfId="1106"/>
    <cellStyle name="Normal 119" xfId="1081"/>
    <cellStyle name="Normal 12" xfId="34"/>
    <cellStyle name="Normal 12 2" xfId="827"/>
    <cellStyle name="Normal 12 2 2" xfId="3536"/>
    <cellStyle name="Normal 12 3" xfId="3537"/>
    <cellStyle name="Normal 12 4" xfId="3538"/>
    <cellStyle name="Normal 12 5" xfId="3539"/>
    <cellStyle name="Normal 12 6" xfId="3540"/>
    <cellStyle name="Normal 12_PL CST+CSA" xfId="3541"/>
    <cellStyle name="Normal 120" xfId="1085"/>
    <cellStyle name="Normal 121" xfId="1086"/>
    <cellStyle name="Normal 122" xfId="1103"/>
    <cellStyle name="Normal 123" xfId="1115"/>
    <cellStyle name="Normal 124" xfId="1121"/>
    <cellStyle name="Normal 125" xfId="1119"/>
    <cellStyle name="Normal 126" xfId="1123"/>
    <cellStyle name="Normal 127" xfId="1118"/>
    <cellStyle name="Normal 128" xfId="1117"/>
    <cellStyle name="Normal 129" xfId="1120"/>
    <cellStyle name="Normal 13" xfId="35"/>
    <cellStyle name="Normal 13 2" xfId="817"/>
    <cellStyle name="Normal 13 2 2" xfId="3542"/>
    <cellStyle name="Normal 13 2 3" xfId="3543"/>
    <cellStyle name="Normal 13_160800B1 CPI09 โปรแกรมคอมพิวเตอร์ - BOI" xfId="3544"/>
    <cellStyle name="Normal 130" xfId="1146"/>
    <cellStyle name="Normal 131" xfId="1152"/>
    <cellStyle name="Normal 132" xfId="1153"/>
    <cellStyle name="Normal 133" xfId="1154"/>
    <cellStyle name="Normal 134" xfId="1155"/>
    <cellStyle name="Normal 135" xfId="1156"/>
    <cellStyle name="Normal 136" xfId="1157"/>
    <cellStyle name="Normal 137" xfId="3545"/>
    <cellStyle name="Normal 138" xfId="3546"/>
    <cellStyle name="Normal 139" xfId="4915"/>
    <cellStyle name="Normal 14" xfId="36"/>
    <cellStyle name="Normal 14 2" xfId="832"/>
    <cellStyle name="Normal 14 2 2" xfId="3547"/>
    <cellStyle name="Normal 14 2 2 2" xfId="3548"/>
    <cellStyle name="Normal 14 2 2 3" xfId="3549"/>
    <cellStyle name="Normal 14 2 2 4" xfId="3550"/>
    <cellStyle name="Normal 14 2 3" xfId="3551"/>
    <cellStyle name="Normal 14 2 4" xfId="3552"/>
    <cellStyle name="Normal 14 2 5" xfId="3553"/>
    <cellStyle name="Normal 14 2 6" xfId="3554"/>
    <cellStyle name="Normal 14 2 7" xfId="3555"/>
    <cellStyle name="Normal 14 2 8" xfId="3556"/>
    <cellStyle name="Normal 14 3" xfId="3557"/>
    <cellStyle name="Normal 14 4" xfId="3558"/>
    <cellStyle name="Normal 14 5" xfId="3559"/>
    <cellStyle name="Normal 14 6" xfId="3560"/>
    <cellStyle name="Normal 14 7" xfId="3561"/>
    <cellStyle name="Normal 14_PL CST+CSA" xfId="3562"/>
    <cellStyle name="Normal 140" xfId="4916"/>
    <cellStyle name="Normal 141" xfId="4917"/>
    <cellStyle name="Normal 142" xfId="4918"/>
    <cellStyle name="Normal 143" xfId="4919"/>
    <cellStyle name="Normal 144" xfId="4920"/>
    <cellStyle name="Normal 145" xfId="4921"/>
    <cellStyle name="Normal 15" xfId="37"/>
    <cellStyle name="Normal 15 2" xfId="829"/>
    <cellStyle name="Normal 15 2 2" xfId="3563"/>
    <cellStyle name="Normal 15 2 3" xfId="3564"/>
    <cellStyle name="Normal 15 2 4" xfId="3565"/>
    <cellStyle name="Normal 15 2 5" xfId="3566"/>
    <cellStyle name="Normal 15 3" xfId="3567"/>
    <cellStyle name="Normal 15 4" xfId="3568"/>
    <cellStyle name="Normal 15 5" xfId="3569"/>
    <cellStyle name="Normal 15_PL CST+CSA" xfId="3570"/>
    <cellStyle name="Normal 16" xfId="27"/>
    <cellStyle name="Normal 16 2" xfId="836"/>
    <cellStyle name="Normal 16_PL CST+CSA" xfId="3571"/>
    <cellStyle name="Normal 17" xfId="38"/>
    <cellStyle name="Normal 17 2" xfId="845"/>
    <cellStyle name="Normal 17 2 2" xfId="3572"/>
    <cellStyle name="Normal 17 2 3" xfId="3573"/>
    <cellStyle name="Normal 17 2 4" xfId="3574"/>
    <cellStyle name="Normal 17 2 5" xfId="3575"/>
    <cellStyle name="Normal 17 3" xfId="3576"/>
    <cellStyle name="Normal 17 4" xfId="3577"/>
    <cellStyle name="Normal 17 5" xfId="3578"/>
    <cellStyle name="Normal 17 6" xfId="3579"/>
    <cellStyle name="Normal 17_PL CST+CSA" xfId="3580"/>
    <cellStyle name="Normal 18" xfId="39"/>
    <cellStyle name="Normal 18 2" xfId="841"/>
    <cellStyle name="Normal 18 3" xfId="3581"/>
    <cellStyle name="Normal 18 4" xfId="3582"/>
    <cellStyle name="Normal 18_PL CST+CSA" xfId="3583"/>
    <cellStyle name="Normal 19" xfId="40"/>
    <cellStyle name="Normal 19 2" xfId="847"/>
    <cellStyle name="Normal 19 3" xfId="3584"/>
    <cellStyle name="Normal 19 4" xfId="3585"/>
    <cellStyle name="Normal 19_PL CST+CSA" xfId="3586"/>
    <cellStyle name="Normal 2" xfId="16"/>
    <cellStyle name="Normal 2 10" xfId="3587"/>
    <cellStyle name="Normal 2 10 2" xfId="3588"/>
    <cellStyle name="Normal 2 11" xfId="3589"/>
    <cellStyle name="Normal 2 11 2" xfId="3590"/>
    <cellStyle name="Normal 2 12" xfId="3591"/>
    <cellStyle name="Normal 2 12 2" xfId="3592"/>
    <cellStyle name="Normal 2 13" xfId="3593"/>
    <cellStyle name="Normal 2 13 2" xfId="3594"/>
    <cellStyle name="Normal 2 14" xfId="3595"/>
    <cellStyle name="Normal 2 14 2" xfId="3596"/>
    <cellStyle name="Normal 2 15" xfId="3597"/>
    <cellStyle name="Normal 2 15 2" xfId="3598"/>
    <cellStyle name="Normal 2 16" xfId="3599"/>
    <cellStyle name="Normal 2 17" xfId="3600"/>
    <cellStyle name="Normal 2 18" xfId="3601"/>
    <cellStyle name="Normal 2 19" xfId="3602"/>
    <cellStyle name="Normal 2 19 2" xfId="3603"/>
    <cellStyle name="Normal 2 2" xfId="3604"/>
    <cellStyle name="Normal 2 2 10" xfId="3605"/>
    <cellStyle name="Normal 2 2 11" xfId="3606"/>
    <cellStyle name="Normal 2 2 12" xfId="3607"/>
    <cellStyle name="Normal 2 2 13" xfId="3608"/>
    <cellStyle name="Normal 2 2 14" xfId="3609"/>
    <cellStyle name="Normal 2 2 15" xfId="3610"/>
    <cellStyle name="Normal 2 2 16" xfId="3611"/>
    <cellStyle name="Normal 2 2 17" xfId="3612"/>
    <cellStyle name="Normal 2 2 18" xfId="3613"/>
    <cellStyle name="Normal 2 2 19" xfId="3614"/>
    <cellStyle name="Normal 2 2 2" xfId="3615"/>
    <cellStyle name="Normal 2 2 2 2" xfId="3616"/>
    <cellStyle name="Normal 2 2 2 2 2" xfId="3617"/>
    <cellStyle name="Normal 2 2 2 2 2 2" xfId="3618"/>
    <cellStyle name="Normal 2 2 2 2 2 3" xfId="3619"/>
    <cellStyle name="Normal 2 2 2 3" xfId="3620"/>
    <cellStyle name="Normal 2 2 2 3 2" xfId="3621"/>
    <cellStyle name="Normal 2 2 2 4" xfId="3622"/>
    <cellStyle name="Normal 2 2 2 4 2" xfId="3623"/>
    <cellStyle name="Normal 2 2 2 5" xfId="3624"/>
    <cellStyle name="Normal 2 2 2 5 2" xfId="3625"/>
    <cellStyle name="Normal 2 2 2 6" xfId="3626"/>
    <cellStyle name="Normal 2 2 2 7" xfId="3627"/>
    <cellStyle name="Normal 2 2 20" xfId="3628"/>
    <cellStyle name="Normal 2 2 21" xfId="3629"/>
    <cellStyle name="Normal 2 2 22" xfId="3630"/>
    <cellStyle name="Normal 2 2 23" xfId="3631"/>
    <cellStyle name="Normal 2 2 24" xfId="3632"/>
    <cellStyle name="Normal 2 2 25" xfId="3633"/>
    <cellStyle name="Normal 2 2 26" xfId="3634"/>
    <cellStyle name="Normal 2 2 27" xfId="3635"/>
    <cellStyle name="Normal 2 2 28" xfId="3636"/>
    <cellStyle name="Normal 2 2 29" xfId="3637"/>
    <cellStyle name="Normal 2 2 3" xfId="3638"/>
    <cellStyle name="Normal 2 2 3 2" xfId="3639"/>
    <cellStyle name="Normal 2 2 3 3" xfId="3640"/>
    <cellStyle name="Normal 2 2 3 4" xfId="3641"/>
    <cellStyle name="Normal 2 2 3 5" xfId="3642"/>
    <cellStyle name="Normal 2 2 3 6" xfId="3643"/>
    <cellStyle name="Normal 2 2 3 7" xfId="3644"/>
    <cellStyle name="Normal 2 2 3 8" xfId="3645"/>
    <cellStyle name="Normal 2 2 30" xfId="3646"/>
    <cellStyle name="Normal 2 2 31" xfId="3647"/>
    <cellStyle name="Normal 2 2 32" xfId="3648"/>
    <cellStyle name="Normal 2 2 33" xfId="3649"/>
    <cellStyle name="Normal 2 2 34" xfId="3650"/>
    <cellStyle name="Normal 2 2 35" xfId="3651"/>
    <cellStyle name="Normal 2 2 36" xfId="3652"/>
    <cellStyle name="Normal 2 2 37" xfId="3653"/>
    <cellStyle name="Normal 2 2 38" xfId="3654"/>
    <cellStyle name="Normal 2 2 39" xfId="3655"/>
    <cellStyle name="Normal 2 2 4" xfId="3656"/>
    <cellStyle name="Normal 2 2 4 2" xfId="3657"/>
    <cellStyle name="Normal 2 2 40" xfId="3658"/>
    <cellStyle name="Normal 2 2 41" xfId="3659"/>
    <cellStyle name="Normal 2 2 42" xfId="3660"/>
    <cellStyle name="Normal 2 2 43" xfId="3661"/>
    <cellStyle name="Normal 2 2 44" xfId="3662"/>
    <cellStyle name="Normal 2 2 45" xfId="3663"/>
    <cellStyle name="Normal 2 2 46" xfId="3664"/>
    <cellStyle name="Normal 2 2 47" xfId="3665"/>
    <cellStyle name="Normal 2 2 48" xfId="3666"/>
    <cellStyle name="Normal 2 2 49" xfId="3667"/>
    <cellStyle name="Normal 2 2 5" xfId="3668"/>
    <cellStyle name="Normal 2 2 50" xfId="3669"/>
    <cellStyle name="Normal 2 2 51" xfId="3670"/>
    <cellStyle name="Normal 2 2 52" xfId="3671"/>
    <cellStyle name="Normal 2 2 53" xfId="3672"/>
    <cellStyle name="Normal 2 2 54" xfId="3673"/>
    <cellStyle name="Normal 2 2 55" xfId="3674"/>
    <cellStyle name="Normal 2 2 56" xfId="3675"/>
    <cellStyle name="Normal 2 2 57" xfId="3676"/>
    <cellStyle name="Normal 2 2 58" xfId="3677"/>
    <cellStyle name="Normal 2 2 6" xfId="3678"/>
    <cellStyle name="Normal 2 2 6 2" xfId="3679"/>
    <cellStyle name="Normal 2 2 7" xfId="3680"/>
    <cellStyle name="Normal 2 2 8" xfId="3681"/>
    <cellStyle name="Normal 2 2 9" xfId="3682"/>
    <cellStyle name="Normal 2 2_CPI_Y'52_TOP_GG 1" xfId="3683"/>
    <cellStyle name="Normal 2 20" xfId="3684"/>
    <cellStyle name="Normal 2 21" xfId="3685"/>
    <cellStyle name="Normal 2 21 2" xfId="3686"/>
    <cellStyle name="Normal 2 22" xfId="3687"/>
    <cellStyle name="Normal 2 22 2" xfId="3688"/>
    <cellStyle name="Normal 2 23" xfId="3689"/>
    <cellStyle name="Normal 2 23 2" xfId="3690"/>
    <cellStyle name="Normal 2 24" xfId="3691"/>
    <cellStyle name="Normal 2 25" xfId="3692"/>
    <cellStyle name="Normal 2 26" xfId="3693"/>
    <cellStyle name="Normal 2 27" xfId="3694"/>
    <cellStyle name="Normal 2 28" xfId="3695"/>
    <cellStyle name="Normal 2 29" xfId="3696"/>
    <cellStyle name="Normal 2 3" xfId="3697"/>
    <cellStyle name="Normal 2 3 2" xfId="3698"/>
    <cellStyle name="Normal 2 3 2 2" xfId="3699"/>
    <cellStyle name="Normal 2 3 2 3" xfId="3700"/>
    <cellStyle name="Normal 2 3 3" xfId="3701"/>
    <cellStyle name="Normal 2 3 3 2" xfId="3702"/>
    <cellStyle name="Normal 2 3 4" xfId="3703"/>
    <cellStyle name="Normal 2 3 5" xfId="3704"/>
    <cellStyle name="Normal 2 30" xfId="3705"/>
    <cellStyle name="Normal 2 31" xfId="3706"/>
    <cellStyle name="Normal 2 32" xfId="3707"/>
    <cellStyle name="Normal 2 33" xfId="3708"/>
    <cellStyle name="Normal 2 34" xfId="3709"/>
    <cellStyle name="Normal 2 35" xfId="3710"/>
    <cellStyle name="Normal 2 36" xfId="3711"/>
    <cellStyle name="Normal 2 37" xfId="3712"/>
    <cellStyle name="Normal 2 38" xfId="3713"/>
    <cellStyle name="Normal 2 39" xfId="3714"/>
    <cellStyle name="Normal 2 4" xfId="3715"/>
    <cellStyle name="Normal 2 4 2" xfId="3716"/>
    <cellStyle name="Normal 2 4 3" xfId="3717"/>
    <cellStyle name="Normal 2 40" xfId="3718"/>
    <cellStyle name="Normal 2 41" xfId="3719"/>
    <cellStyle name="Normal 2 42" xfId="3720"/>
    <cellStyle name="Normal 2 43" xfId="3721"/>
    <cellStyle name="Normal 2 44" xfId="3722"/>
    <cellStyle name="Normal 2 45" xfId="3723"/>
    <cellStyle name="Normal 2 46" xfId="3724"/>
    <cellStyle name="Normal 2 47" xfId="3725"/>
    <cellStyle name="Normal 2 48" xfId="3726"/>
    <cellStyle name="Normal 2 49" xfId="3727"/>
    <cellStyle name="Normal 2 5" xfId="3728"/>
    <cellStyle name="Normal 2 5 2" xfId="3729"/>
    <cellStyle name="Normal 2 5 3" xfId="3730"/>
    <cellStyle name="Normal 2 50" xfId="3731"/>
    <cellStyle name="Normal 2 51" xfId="3732"/>
    <cellStyle name="Normal 2 52" xfId="3733"/>
    <cellStyle name="Normal 2 52 2" xfId="3734"/>
    <cellStyle name="Normal 2 52 3" xfId="3735"/>
    <cellStyle name="Normal 2 52 4" xfId="3736"/>
    <cellStyle name="Normal 2 53" xfId="3737"/>
    <cellStyle name="Normal 2 54" xfId="3738"/>
    <cellStyle name="Normal 2 54 2" xfId="3739"/>
    <cellStyle name="Normal 2 54 3" xfId="3740"/>
    <cellStyle name="Normal 2 54 4" xfId="3741"/>
    <cellStyle name="Normal 2 55" xfId="3742"/>
    <cellStyle name="Normal 2 56" xfId="3743"/>
    <cellStyle name="Normal 2 57" xfId="3744"/>
    <cellStyle name="Normal 2 58" xfId="3745"/>
    <cellStyle name="Normal 2 59" xfId="3746"/>
    <cellStyle name="Normal 2 6" xfId="3747"/>
    <cellStyle name="Normal 2 6 2" xfId="3748"/>
    <cellStyle name="Normal 2 60" xfId="3749"/>
    <cellStyle name="Normal 2 61" xfId="3750"/>
    <cellStyle name="Normal 2 7" xfId="3751"/>
    <cellStyle name="Normal 2 7 2" xfId="3752"/>
    <cellStyle name="Normal 2 8" xfId="3753"/>
    <cellStyle name="Normal 2 8 2" xfId="3754"/>
    <cellStyle name="Normal 2 9" xfId="3755"/>
    <cellStyle name="Normal 2 9 2" xfId="3756"/>
    <cellStyle name="Normal 2_130017-B1  โปรแกรมคอมพิวเตอร์ CPI_Q409" xfId="3757"/>
    <cellStyle name="Normal 20" xfId="41"/>
    <cellStyle name="Normal 20 2" xfId="840"/>
    <cellStyle name="Normal 20 3" xfId="3758"/>
    <cellStyle name="Normal 20 4" xfId="3759"/>
    <cellStyle name="Normal 20 5" xfId="3760"/>
    <cellStyle name="Normal 20_PL CST+CSA" xfId="3761"/>
    <cellStyle name="Normal 21" xfId="42"/>
    <cellStyle name="Normal 21 2" xfId="838"/>
    <cellStyle name="Normal 21 3" xfId="3762"/>
    <cellStyle name="Normal 21 4" xfId="3763"/>
    <cellStyle name="Normal 21 5" xfId="3764"/>
    <cellStyle name="Normal 21_PL CST+CSA" xfId="3765"/>
    <cellStyle name="Normal 22" xfId="43"/>
    <cellStyle name="Normal 22 2" xfId="842"/>
    <cellStyle name="Normal 22 3" xfId="3766"/>
    <cellStyle name="Normal 22_PL CST+CSA" xfId="3767"/>
    <cellStyle name="Normal 23" xfId="44"/>
    <cellStyle name="Normal 23 2" xfId="868"/>
    <cellStyle name="Normal 23_PL CST+CSA" xfId="3768"/>
    <cellStyle name="Normal 24" xfId="45"/>
    <cellStyle name="Normal 24 2" xfId="839"/>
    <cellStyle name="Normal 24_PL CST+CSA" xfId="3769"/>
    <cellStyle name="Normal 25" xfId="46"/>
    <cellStyle name="Normal 25 2" xfId="843"/>
    <cellStyle name="Normal 25_PL CST+CSA" xfId="3770"/>
    <cellStyle name="Normal 26" xfId="47"/>
    <cellStyle name="Normal 26 2" xfId="844"/>
    <cellStyle name="Normal 26_PL CST+CSA" xfId="3771"/>
    <cellStyle name="Normal 27" xfId="48"/>
    <cellStyle name="Normal 27 2" xfId="865"/>
    <cellStyle name="Normal 27_PL CST+CSA" xfId="3772"/>
    <cellStyle name="Normal 28" xfId="49"/>
    <cellStyle name="Normal 28 2" xfId="882"/>
    <cellStyle name="Normal 28 3" xfId="4907"/>
    <cellStyle name="Normal 28_PL CST+CSA" xfId="3773"/>
    <cellStyle name="Normal 29" xfId="50"/>
    <cellStyle name="Normal 29 2" xfId="864"/>
    <cellStyle name="Normal 29 3" xfId="3774"/>
    <cellStyle name="Normal 29 4" xfId="4909"/>
    <cellStyle name="Normal 29_PL CST+CSA" xfId="3775"/>
    <cellStyle name="Normal 3" xfId="17"/>
    <cellStyle name="Normal 3 10" xfId="3776"/>
    <cellStyle name="Normal 3 10 2" xfId="3777"/>
    <cellStyle name="Normal 3 10 3" xfId="3778"/>
    <cellStyle name="Normal 3 11" xfId="3779"/>
    <cellStyle name="Normal 3 11 2" xfId="3780"/>
    <cellStyle name="Normal 3 12" xfId="3781"/>
    <cellStyle name="Normal 3 12 2" xfId="3782"/>
    <cellStyle name="Normal 3 13" xfId="3783"/>
    <cellStyle name="Normal 3 13 2" xfId="3784"/>
    <cellStyle name="Normal 3 14" xfId="3785"/>
    <cellStyle name="Normal 3 14 2" xfId="3786"/>
    <cellStyle name="Normal 3 15" xfId="3787"/>
    <cellStyle name="Normal 3 15 2" xfId="3788"/>
    <cellStyle name="Normal 3 15 3" xfId="3789"/>
    <cellStyle name="Normal 3 15 4" xfId="3790"/>
    <cellStyle name="Normal 3 16" xfId="3791"/>
    <cellStyle name="Normal 3 17" xfId="3792"/>
    <cellStyle name="Normal 3 17 2" xfId="3793"/>
    <cellStyle name="Normal 3 17 3" xfId="3794"/>
    <cellStyle name="Normal 3 17 4" xfId="3795"/>
    <cellStyle name="Normal 3 18" xfId="3796"/>
    <cellStyle name="Normal 3 19" xfId="3797"/>
    <cellStyle name="Normal 3 2" xfId="814"/>
    <cellStyle name="Normal 3 2 2" xfId="3798"/>
    <cellStyle name="Normal 3 2 2 2" xfId="3799"/>
    <cellStyle name="Normal 3 2 2 3" xfId="3800"/>
    <cellStyle name="Normal 3 2 2 4" xfId="3801"/>
    <cellStyle name="Normal 3 2 3" xfId="3802"/>
    <cellStyle name="Normal 3 2 4" xfId="3803"/>
    <cellStyle name="Normal 3 2 5" xfId="3804"/>
    <cellStyle name="Normal 3 2 6" xfId="3805"/>
    <cellStyle name="Normal 3 2 7" xfId="3806"/>
    <cellStyle name="Normal 3 2 8" xfId="3807"/>
    <cellStyle name="Normal 3 2 9" xfId="3808"/>
    <cellStyle name="Normal 3 2_CPI_Y'52_TOP_GG 1" xfId="3809"/>
    <cellStyle name="Normal 3 20" xfId="3810"/>
    <cellStyle name="Normal 3 21" xfId="3811"/>
    <cellStyle name="Normal 3 22" xfId="3812"/>
    <cellStyle name="Normal 3 23" xfId="3813"/>
    <cellStyle name="Normal 3 24" xfId="3814"/>
    <cellStyle name="Normal 3 25" xfId="3815"/>
    <cellStyle name="Normal 3 26" xfId="3816"/>
    <cellStyle name="Normal 3 27" xfId="3817"/>
    <cellStyle name="Normal 3 28" xfId="3818"/>
    <cellStyle name="Normal 3 29" xfId="3819"/>
    <cellStyle name="Normal 3 3" xfId="1149"/>
    <cellStyle name="Normal 3 3 2" xfId="3820"/>
    <cellStyle name="Normal 3 3 3" xfId="3821"/>
    <cellStyle name="Normal 3 30" xfId="3822"/>
    <cellStyle name="Normal 3 31" xfId="3823"/>
    <cellStyle name="Normal 3 32" xfId="3824"/>
    <cellStyle name="Normal 3 33" xfId="3825"/>
    <cellStyle name="Normal 3 34" xfId="3826"/>
    <cellStyle name="Normal 3 35" xfId="3827"/>
    <cellStyle name="Normal 3 36" xfId="3828"/>
    <cellStyle name="Normal 3 37" xfId="3829"/>
    <cellStyle name="Normal 3 38" xfId="3830"/>
    <cellStyle name="Normal 3 39" xfId="3831"/>
    <cellStyle name="Normal 3 4" xfId="3832"/>
    <cellStyle name="Normal 3 4 2" xfId="3833"/>
    <cellStyle name="Normal 3 4 3" xfId="3834"/>
    <cellStyle name="Normal 3 5" xfId="3835"/>
    <cellStyle name="Normal 3 5 2" xfId="3836"/>
    <cellStyle name="Normal 3 5 3" xfId="3837"/>
    <cellStyle name="Normal 3 6" xfId="3838"/>
    <cellStyle name="Normal 3 6 2" xfId="3839"/>
    <cellStyle name="Normal 3 6 3" xfId="3840"/>
    <cellStyle name="Normal 3 7" xfId="3841"/>
    <cellStyle name="Normal 3 7 2" xfId="3842"/>
    <cellStyle name="Normal 3 7 3" xfId="3843"/>
    <cellStyle name="Normal 3 8" xfId="3844"/>
    <cellStyle name="Normal 3 8 2" xfId="3845"/>
    <cellStyle name="Normal 3 8 3" xfId="3846"/>
    <cellStyle name="Normal 3 9" xfId="3847"/>
    <cellStyle name="Normal 3 9 2" xfId="3848"/>
    <cellStyle name="Normal 3 9 3" xfId="3849"/>
    <cellStyle name="Normal 3 9 4" xfId="3850"/>
    <cellStyle name="Normal 3 9 5" xfId="3851"/>
    <cellStyle name="Normal 3 9 6" xfId="3852"/>
    <cellStyle name="Normal 3_B3 - Property plant &amp; equipment_GE" xfId="3853"/>
    <cellStyle name="Normal 30" xfId="51"/>
    <cellStyle name="Normal 30 2" xfId="881"/>
    <cellStyle name="Normal 30_PL CST+CSA" xfId="3854"/>
    <cellStyle name="Normal 31" xfId="52"/>
    <cellStyle name="Normal 31 2" xfId="872"/>
    <cellStyle name="Normal 31 3" xfId="3855"/>
    <cellStyle name="Normal 31 4" xfId="4911"/>
    <cellStyle name="Normal 31_PL CST+CSA" xfId="3856"/>
    <cellStyle name="Normal 32" xfId="53"/>
    <cellStyle name="Normal 32 2" xfId="871"/>
    <cellStyle name="Normal 32 3" xfId="3857"/>
    <cellStyle name="Normal 32_PL CST+CSA" xfId="3858"/>
    <cellStyle name="Normal 33" xfId="54"/>
    <cellStyle name="Normal 33 2" xfId="857"/>
    <cellStyle name="Normal 33 3" xfId="3859"/>
    <cellStyle name="Normal 33 4" xfId="4913"/>
    <cellStyle name="Normal 33_PL CST+CSA" xfId="3860"/>
    <cellStyle name="Normal 34" xfId="55"/>
    <cellStyle name="Normal 34 2" xfId="875"/>
    <cellStyle name="Normal 34 3" xfId="4914"/>
    <cellStyle name="Normal 34_PL CST+CSA" xfId="3861"/>
    <cellStyle name="Normal 35" xfId="56"/>
    <cellStyle name="Normal 35 2" xfId="877"/>
    <cellStyle name="Normal 35_PL CST+CSA" xfId="3862"/>
    <cellStyle name="Normal 36" xfId="57"/>
    <cellStyle name="Normal 36 2" xfId="860"/>
    <cellStyle name="Normal 36_PL CST+CSA" xfId="3863"/>
    <cellStyle name="Normal 37" xfId="58"/>
    <cellStyle name="Normal 37 2" xfId="878"/>
    <cellStyle name="Normal 37_PL CST+CSA" xfId="3864"/>
    <cellStyle name="Normal 38" xfId="28"/>
    <cellStyle name="Normal 38 2" xfId="849"/>
    <cellStyle name="Normal 38_PL CST+CSA" xfId="3865"/>
    <cellStyle name="Normal 39" xfId="59"/>
    <cellStyle name="Normal 39 2" xfId="895"/>
    <cellStyle name="Normal 39_PL CST+CSA" xfId="3866"/>
    <cellStyle name="Normal 4" xfId="19"/>
    <cellStyle name="Normal 4 10" xfId="3867"/>
    <cellStyle name="Normal 4 10 2" xfId="3868"/>
    <cellStyle name="Normal 4 10 3" xfId="3869"/>
    <cellStyle name="Normal 4 10 4" xfId="3870"/>
    <cellStyle name="Normal 4 10 5" xfId="3871"/>
    <cellStyle name="Normal 4 11" xfId="3872"/>
    <cellStyle name="Normal 4 11 2" xfId="3873"/>
    <cellStyle name="Normal 4 11 3" xfId="3874"/>
    <cellStyle name="Normal 4 11 4" xfId="3875"/>
    <cellStyle name="Normal 4 11 5" xfId="3876"/>
    <cellStyle name="Normal 4 12" xfId="3877"/>
    <cellStyle name="Normal 4 12 2" xfId="3878"/>
    <cellStyle name="Normal 4 12 3" xfId="3879"/>
    <cellStyle name="Normal 4 12 4" xfId="3880"/>
    <cellStyle name="Normal 4 12 5" xfId="3881"/>
    <cellStyle name="Normal 4 13" xfId="3882"/>
    <cellStyle name="Normal 4 13 2" xfId="3883"/>
    <cellStyle name="Normal 4 13 3" xfId="3884"/>
    <cellStyle name="Normal 4 13 4" xfId="3885"/>
    <cellStyle name="Normal 4 13 5" xfId="3886"/>
    <cellStyle name="Normal 4 14" xfId="3887"/>
    <cellStyle name="Normal 4 15" xfId="3888"/>
    <cellStyle name="Normal 4 16" xfId="3889"/>
    <cellStyle name="Normal 4 17" xfId="3890"/>
    <cellStyle name="Normal 4 18" xfId="3891"/>
    <cellStyle name="Normal 4 18 2" xfId="3892"/>
    <cellStyle name="Normal 4 18 3" xfId="3893"/>
    <cellStyle name="Normal 4 18 4" xfId="3894"/>
    <cellStyle name="Normal 4 19" xfId="3895"/>
    <cellStyle name="Normal 4 2" xfId="823"/>
    <cellStyle name="Normal 4 2 10" xfId="3896"/>
    <cellStyle name="Normal 4 2 11" xfId="3897"/>
    <cellStyle name="Normal 4 2 12" xfId="3898"/>
    <cellStyle name="Normal 4 2 13" xfId="3899"/>
    <cellStyle name="Normal 4 2 2" xfId="3900"/>
    <cellStyle name="Normal 4 2 2 2" xfId="3901"/>
    <cellStyle name="Normal 4 2 2 2 2" xfId="3902"/>
    <cellStyle name="Normal 4 2 2 2 3" xfId="3903"/>
    <cellStyle name="Normal 4 2 2 2 4" xfId="3904"/>
    <cellStyle name="Normal 4 2 2 2 5" xfId="3905"/>
    <cellStyle name="Normal 4 2 2 3" xfId="3906"/>
    <cellStyle name="Normal 4 2 2 4" xfId="3907"/>
    <cellStyle name="Normal 4 2 2 5" xfId="3908"/>
    <cellStyle name="Normal 4 2 2 6" xfId="3909"/>
    <cellStyle name="Normal 4 2 2 7" xfId="3910"/>
    <cellStyle name="Normal 4 2 2 8" xfId="3911"/>
    <cellStyle name="Normal 4 2 3" xfId="3912"/>
    <cellStyle name="Normal 4 2 3 2" xfId="3913"/>
    <cellStyle name="Normal 4 2 4" xfId="3914"/>
    <cellStyle name="Normal 4 2 5" xfId="3915"/>
    <cellStyle name="Normal 4 2 6" xfId="3916"/>
    <cellStyle name="Normal 4 2 7" xfId="3917"/>
    <cellStyle name="Normal 4 2 7 2" xfId="3918"/>
    <cellStyle name="Normal 4 2 7 3" xfId="3919"/>
    <cellStyle name="Normal 4 2 7 4" xfId="3920"/>
    <cellStyle name="Normal 4 2 8" xfId="3921"/>
    <cellStyle name="Normal 4 2 9" xfId="3922"/>
    <cellStyle name="Normal 4 20" xfId="3923"/>
    <cellStyle name="Normal 4 20 2" xfId="3924"/>
    <cellStyle name="Normal 4 20 3" xfId="3925"/>
    <cellStyle name="Normal 4 20 4" xfId="3926"/>
    <cellStyle name="Normal 4 21" xfId="3927"/>
    <cellStyle name="Normal 4 22" xfId="3928"/>
    <cellStyle name="Normal 4 23" xfId="3929"/>
    <cellStyle name="Normal 4 24" xfId="3930"/>
    <cellStyle name="Normal 4 25" xfId="3931"/>
    <cellStyle name="Normal 4 26" xfId="3932"/>
    <cellStyle name="Normal 4 27" xfId="3933"/>
    <cellStyle name="Normal 4 28" xfId="3934"/>
    <cellStyle name="Normal 4 3" xfId="1150"/>
    <cellStyle name="Normal 4 3 2" xfId="1158"/>
    <cellStyle name="Normal 4 3 2 2" xfId="4922"/>
    <cellStyle name="Normal 4 3 3" xfId="3935"/>
    <cellStyle name="Normal 4 3 3 2" xfId="3936"/>
    <cellStyle name="Normal 4 3 3 3" xfId="3937"/>
    <cellStyle name="Normal 4 3 3 4" xfId="3938"/>
    <cellStyle name="Normal 4 3 3 5" xfId="3939"/>
    <cellStyle name="Normal 4 3 4" xfId="3940"/>
    <cellStyle name="Normal 4 3 5" xfId="3941"/>
    <cellStyle name="Normal 4 3 6" xfId="3942"/>
    <cellStyle name="Normal 4 4" xfId="1159"/>
    <cellStyle name="Normal 4 4 2" xfId="3943"/>
    <cellStyle name="Normal 4 4 3" xfId="3944"/>
    <cellStyle name="Normal 4 5" xfId="3945"/>
    <cellStyle name="Normal 4 5 2" xfId="3946"/>
    <cellStyle name="Normal 4 5 3" xfId="3947"/>
    <cellStyle name="Normal 4 6" xfId="3948"/>
    <cellStyle name="Normal 4 6 2" xfId="3949"/>
    <cellStyle name="Normal 4 7" xfId="3950"/>
    <cellStyle name="Normal 4 7 2" xfId="3951"/>
    <cellStyle name="Normal 4 7 3" xfId="3952"/>
    <cellStyle name="Normal 4 7 4" xfId="3953"/>
    <cellStyle name="Normal 4 7 5" xfId="3954"/>
    <cellStyle name="Normal 4 7 6" xfId="3955"/>
    <cellStyle name="Normal 4 8" xfId="3956"/>
    <cellStyle name="Normal 4 8 2" xfId="3957"/>
    <cellStyle name="Normal 4 8 3" xfId="3958"/>
    <cellStyle name="Normal 4 8 4" xfId="3959"/>
    <cellStyle name="Normal 4 8 5" xfId="3960"/>
    <cellStyle name="Normal 4 8 6" xfId="3961"/>
    <cellStyle name="Normal 4 9" xfId="3962"/>
    <cellStyle name="Normal 4 9 2" xfId="3963"/>
    <cellStyle name="Normal 4 9 3" xfId="3964"/>
    <cellStyle name="Normal 4 9 4" xfId="3965"/>
    <cellStyle name="Normal 4 9 5" xfId="3966"/>
    <cellStyle name="Normal 4_OLST Petroleum_Workings07" xfId="3967"/>
    <cellStyle name="Normal 40" xfId="60"/>
    <cellStyle name="Normal 40 2" xfId="900"/>
    <cellStyle name="Normal 40_PL CST+CSA" xfId="3968"/>
    <cellStyle name="Normal 41" xfId="61"/>
    <cellStyle name="Normal 41 2" xfId="899"/>
    <cellStyle name="Normal 41_PL CST+CSA" xfId="3969"/>
    <cellStyle name="Normal 42" xfId="62"/>
    <cellStyle name="Normal 42 2" xfId="902"/>
    <cellStyle name="Normal 42_PL CST+CSA" xfId="3970"/>
    <cellStyle name="Normal 43" xfId="63"/>
    <cellStyle name="Normal 43 2" xfId="898"/>
    <cellStyle name="Normal 43_PL CST+CSA" xfId="3971"/>
    <cellStyle name="Normal 44" xfId="64"/>
    <cellStyle name="Normal 44 2" xfId="897"/>
    <cellStyle name="Normal 44_PL CST+CSA" xfId="3972"/>
    <cellStyle name="Normal 45" xfId="65"/>
    <cellStyle name="Normal 45 2" xfId="920"/>
    <cellStyle name="Normal 45_PL CST+CSA" xfId="3973"/>
    <cellStyle name="Normal 46" xfId="66"/>
    <cellStyle name="Normal 46 2" xfId="929"/>
    <cellStyle name="Normal 46_PL CST+CSA" xfId="3974"/>
    <cellStyle name="Normal 47" xfId="67"/>
    <cellStyle name="Normal 47 2" xfId="925"/>
    <cellStyle name="Normal 47_PL CST+CSA" xfId="3975"/>
    <cellStyle name="Normal 48" xfId="68"/>
    <cellStyle name="Normal 48 2" xfId="931"/>
    <cellStyle name="Normal 48 3" xfId="4908"/>
    <cellStyle name="Normal 48_PL CST+CSA" xfId="3976"/>
    <cellStyle name="Normal 49" xfId="69"/>
    <cellStyle name="Normal 49 2" xfId="924"/>
    <cellStyle name="Normal 49 3" xfId="4910"/>
    <cellStyle name="Normal 49_PL CST+CSA" xfId="3977"/>
    <cellStyle name="Normal 5" xfId="23"/>
    <cellStyle name="Normal 5 10" xfId="3978"/>
    <cellStyle name="Normal 5 11" xfId="3979"/>
    <cellStyle name="Normal 5 12" xfId="3980"/>
    <cellStyle name="Normal 5 13" xfId="3981"/>
    <cellStyle name="Normal 5 2" xfId="810"/>
    <cellStyle name="Normal 5 2 10" xfId="3982"/>
    <cellStyle name="Normal 5 2 11" xfId="3983"/>
    <cellStyle name="Normal 5 2 12" xfId="3984"/>
    <cellStyle name="Normal 5 2 2" xfId="3985"/>
    <cellStyle name="Normal 5 2 2 2" xfId="3986"/>
    <cellStyle name="Normal 5 2 2 2 2" xfId="3987"/>
    <cellStyle name="Normal 5 2 2 2 3" xfId="3988"/>
    <cellStyle name="Normal 5 2 2 2 4" xfId="3989"/>
    <cellStyle name="Normal 5 2 2 3" xfId="3990"/>
    <cellStyle name="Normal 5 2 2 4" xfId="3991"/>
    <cellStyle name="Normal 5 2 2 5" xfId="3992"/>
    <cellStyle name="Normal 5 2 2 6" xfId="3993"/>
    <cellStyle name="Normal 5 2 2 7" xfId="3994"/>
    <cellStyle name="Normal 5 2 2 8" xfId="3995"/>
    <cellStyle name="Normal 5 2 3" xfId="3996"/>
    <cellStyle name="Normal 5 2 4" xfId="3997"/>
    <cellStyle name="Normal 5 2 5" xfId="3998"/>
    <cellStyle name="Normal 5 2 6" xfId="3999"/>
    <cellStyle name="Normal 5 2 7" xfId="4000"/>
    <cellStyle name="Normal 5 2 7 2" xfId="4001"/>
    <cellStyle name="Normal 5 2 7 3" xfId="4002"/>
    <cellStyle name="Normal 5 2 7 4" xfId="4003"/>
    <cellStyle name="Normal 5 2 7 5" xfId="4004"/>
    <cellStyle name="Normal 5 2 8" xfId="4005"/>
    <cellStyle name="Normal 5 2 9" xfId="4006"/>
    <cellStyle name="Normal 5 3" xfId="4007"/>
    <cellStyle name="Normal 5 3 2" xfId="4008"/>
    <cellStyle name="Normal 5 3 3" xfId="4009"/>
    <cellStyle name="Normal 5 4" xfId="4010"/>
    <cellStyle name="Normal 5 5" xfId="4011"/>
    <cellStyle name="Normal 5 5 2" xfId="4012"/>
    <cellStyle name="Normal 5 6" xfId="4013"/>
    <cellStyle name="Normal 5 6 2" xfId="4014"/>
    <cellStyle name="Normal 5 7" xfId="4015"/>
    <cellStyle name="Normal 5 8" xfId="4016"/>
    <cellStyle name="Normal 5 9" xfId="4017"/>
    <cellStyle name="Normal 5_B3 - Property plant &amp; equipment_GE" xfId="4018"/>
    <cellStyle name="Normal 50" xfId="70"/>
    <cellStyle name="Normal 50 2" xfId="922"/>
    <cellStyle name="Normal 50_PL CST+CSA" xfId="4019"/>
    <cellStyle name="Normal 51" xfId="71"/>
    <cellStyle name="Normal 51 2" xfId="926"/>
    <cellStyle name="Normal 51 3" xfId="4912"/>
    <cellStyle name="Normal 51_PL CST+CSA" xfId="4020"/>
    <cellStyle name="Normal 52" xfId="72"/>
    <cellStyle name="Normal 52 2" xfId="950"/>
    <cellStyle name="Normal 52_PL CST+CSA" xfId="4021"/>
    <cellStyle name="Normal 53" xfId="73"/>
    <cellStyle name="Normal 53 2" xfId="923"/>
    <cellStyle name="Normal 53_PL CST+CSA" xfId="4022"/>
    <cellStyle name="Normal 54" xfId="74"/>
    <cellStyle name="Normal 54 2" xfId="927"/>
    <cellStyle name="Normal 54_PL CST+CSA" xfId="4023"/>
    <cellStyle name="Normal 55" xfId="75"/>
    <cellStyle name="Normal 55 2" xfId="928"/>
    <cellStyle name="Normal 55_PL CST+CSA" xfId="4024"/>
    <cellStyle name="Normal 56" xfId="76"/>
    <cellStyle name="Normal 56 2" xfId="947"/>
    <cellStyle name="Normal 56_PL CST+CSA" xfId="4025"/>
    <cellStyle name="Normal 57" xfId="77"/>
    <cellStyle name="Normal 57 2" xfId="963"/>
    <cellStyle name="Normal 57_PL CST+CSA" xfId="4026"/>
    <cellStyle name="Normal 58" xfId="78"/>
    <cellStyle name="Normal 58 2" xfId="946"/>
    <cellStyle name="Normal 59" xfId="83"/>
    <cellStyle name="Normal 59 2" xfId="962"/>
    <cellStyle name="Normal 6" xfId="25"/>
    <cellStyle name="Normal 6 10" xfId="4027"/>
    <cellStyle name="Normal 6 11" xfId="4028"/>
    <cellStyle name="Normal 6 12" xfId="4029"/>
    <cellStyle name="Normal 6 13" xfId="4030"/>
    <cellStyle name="Normal 6 14" xfId="4031"/>
    <cellStyle name="Normal 6 15" xfId="4032"/>
    <cellStyle name="Normal 6 16" xfId="4033"/>
    <cellStyle name="Normal 6 2" xfId="807"/>
    <cellStyle name="Normal 6 2 2" xfId="4034"/>
    <cellStyle name="Normal 6 2 2 2" xfId="4035"/>
    <cellStyle name="Normal 6 2 2 3" xfId="4036"/>
    <cellStyle name="Normal 6 2 2 4" xfId="4037"/>
    <cellStyle name="Normal 6 2 2 5" xfId="4038"/>
    <cellStyle name="Normal 6 2 3" xfId="4039"/>
    <cellStyle name="Normal 6 2 4" xfId="4040"/>
    <cellStyle name="Normal 6 2 5" xfId="4041"/>
    <cellStyle name="Normal 6 2 6" xfId="4042"/>
    <cellStyle name="Normal 6 2 7" xfId="4043"/>
    <cellStyle name="Normal 6 2 8" xfId="4044"/>
    <cellStyle name="Normal 6 3" xfId="4045"/>
    <cellStyle name="Normal 6 3 2" xfId="4046"/>
    <cellStyle name="Normal 6 3 3" xfId="4047"/>
    <cellStyle name="Normal 6 4" xfId="4048"/>
    <cellStyle name="Normal 6 5" xfId="4049"/>
    <cellStyle name="Normal 6 5 2" xfId="4050"/>
    <cellStyle name="Normal 6 5 3" xfId="4051"/>
    <cellStyle name="Normal 6 6" xfId="4052"/>
    <cellStyle name="Normal 6 6 2" xfId="4053"/>
    <cellStyle name="Normal 6 6 3" xfId="4054"/>
    <cellStyle name="Normal 6 7" xfId="4055"/>
    <cellStyle name="Normal 6 8" xfId="4056"/>
    <cellStyle name="Normal 6 9" xfId="4057"/>
    <cellStyle name="Normal 6_PL CST+CSA" xfId="4058"/>
    <cellStyle name="Normal 60" xfId="954"/>
    <cellStyle name="Normal 61" xfId="953"/>
    <cellStyle name="Normal 62" xfId="940"/>
    <cellStyle name="Normal 63" xfId="957"/>
    <cellStyle name="Normal 64" xfId="959"/>
    <cellStyle name="Normal 65" xfId="973"/>
    <cellStyle name="Normal 66" xfId="982"/>
    <cellStyle name="Normal 67" xfId="978"/>
    <cellStyle name="Normal 68" xfId="984"/>
    <cellStyle name="Normal 69" xfId="977"/>
    <cellStyle name="Normal 7" xfId="29"/>
    <cellStyle name="Normal 7 10" xfId="4059"/>
    <cellStyle name="Normal 7 11" xfId="4060"/>
    <cellStyle name="Normal 7 2" xfId="813"/>
    <cellStyle name="Normal 7 2 2" xfId="4061"/>
    <cellStyle name="Normal 7 2 3" xfId="4062"/>
    <cellStyle name="Normal 7 2 4" xfId="4063"/>
    <cellStyle name="Normal 7 2 5" xfId="4064"/>
    <cellStyle name="Normal 7 2 6" xfId="4065"/>
    <cellStyle name="Normal 7 3" xfId="4066"/>
    <cellStyle name="Normal 7 3 2" xfId="4067"/>
    <cellStyle name="Normal 7 3 3" xfId="4068"/>
    <cellStyle name="Normal 7 4" xfId="4069"/>
    <cellStyle name="Normal 7 4 2" xfId="4070"/>
    <cellStyle name="Normal 7 4 3" xfId="4071"/>
    <cellStyle name="Normal 7 5" xfId="4072"/>
    <cellStyle name="Normal 7 5 2" xfId="4073"/>
    <cellStyle name="Normal 7 6" xfId="4074"/>
    <cellStyle name="Normal 7 7" xfId="4075"/>
    <cellStyle name="Normal 7 8" xfId="4076"/>
    <cellStyle name="Normal 7 9" xfId="4077"/>
    <cellStyle name="Normal 7_PL CST+CSA" xfId="4078"/>
    <cellStyle name="Normal 70" xfId="975"/>
    <cellStyle name="Normal 71" xfId="979"/>
    <cellStyle name="Normal 72" xfId="1006"/>
    <cellStyle name="Normal 73" xfId="976"/>
    <cellStyle name="Normal 74" xfId="980"/>
    <cellStyle name="Normal 75" xfId="981"/>
    <cellStyle name="Normal 76" xfId="1002"/>
    <cellStyle name="Normal 77" xfId="1020"/>
    <cellStyle name="Normal 78" xfId="1001"/>
    <cellStyle name="Normal 79" xfId="1019"/>
    <cellStyle name="Normal 8" xfId="30"/>
    <cellStyle name="Normal 8 2" xfId="812"/>
    <cellStyle name="Normal 8 2 2" xfId="4079"/>
    <cellStyle name="Normal 8 3" xfId="4080"/>
    <cellStyle name="Normal 8 3 2" xfId="4081"/>
    <cellStyle name="Normal 8 4" xfId="4082"/>
    <cellStyle name="Normal 8 5" xfId="4083"/>
    <cellStyle name="Normal 8 6" xfId="4084"/>
    <cellStyle name="Normal 8_B3 - Property plant &amp; equipment" xfId="4085"/>
    <cellStyle name="Normal 80" xfId="1010"/>
    <cellStyle name="Normal 81" xfId="1009"/>
    <cellStyle name="Normal 82" xfId="994"/>
    <cellStyle name="Normal 83" xfId="1013"/>
    <cellStyle name="Normal 84" xfId="1015"/>
    <cellStyle name="Normal 85" xfId="997"/>
    <cellStyle name="Normal 85 2" xfId="4086"/>
    <cellStyle name="Normal 86" xfId="1016"/>
    <cellStyle name="Normal 87" xfId="986"/>
    <cellStyle name="Normal 88" xfId="1005"/>
    <cellStyle name="Normal 89" xfId="1023"/>
    <cellStyle name="Normal 9" xfId="31"/>
    <cellStyle name="Normal 9 10" xfId="4087"/>
    <cellStyle name="Normal 9 2" xfId="821"/>
    <cellStyle name="Normal 9 2 2" xfId="4088"/>
    <cellStyle name="Normal 9 3" xfId="4089"/>
    <cellStyle name="Normal 9 3 2" xfId="4090"/>
    <cellStyle name="Normal 9 4" xfId="4091"/>
    <cellStyle name="Normal 9 4 2" xfId="4092"/>
    <cellStyle name="Normal 9 5" xfId="4093"/>
    <cellStyle name="Normal 9 6" xfId="4094"/>
    <cellStyle name="Normal 9 7" xfId="4095"/>
    <cellStyle name="Normal 9 8" xfId="4096"/>
    <cellStyle name="Normal 9 9" xfId="4097"/>
    <cellStyle name="Normal 9_PL CST+CSA" xfId="4098"/>
    <cellStyle name="Normal 90" xfId="1025"/>
    <cellStyle name="Normal 91" xfId="1027"/>
    <cellStyle name="Normal 92" xfId="1029"/>
    <cellStyle name="Normal 93" xfId="1031"/>
    <cellStyle name="Normal 94" xfId="1033"/>
    <cellStyle name="Normal 94 2" xfId="4099"/>
    <cellStyle name="Normal 95" xfId="1035"/>
    <cellStyle name="Normal 96" xfId="1037"/>
    <cellStyle name="Normal 97" xfId="1039"/>
    <cellStyle name="Normal 98" xfId="1041"/>
    <cellStyle name="Normal 99" xfId="1043"/>
    <cellStyle name="Normal_AccountCodeMapping" xfId="4"/>
    <cellStyle name="Normal_Be 1_BS&amp;PL_for Conso_YE'05" xfId="5"/>
    <cellStyle name="Normal_Book1" xfId="6"/>
    <cellStyle name="Normal_Book1_1" xfId="7"/>
    <cellStyle name="Normal_Book1_2" xfId="8"/>
    <cellStyle name="Normal_CM Q3'07" xfId="4903"/>
    <cellStyle name="Normal_CS-Q1-05 porn" xfId="9"/>
    <cellStyle name="Normal_CS-Q3-05" xfId="10"/>
    <cellStyle name="Normal_TB 0109 map" xfId="11"/>
    <cellStyle name="Normal_TRIBAL05" xfId="12"/>
    <cellStyle name="Normal0" xfId="4100"/>
    <cellStyle name="Normale_9639A02C" xfId="4101"/>
    <cellStyle name="NormalGB" xfId="4102"/>
    <cellStyle name="Note 10" xfId="4103"/>
    <cellStyle name="Note 10 2" xfId="4104"/>
    <cellStyle name="Note 11" xfId="4105"/>
    <cellStyle name="Note 11 2" xfId="4106"/>
    <cellStyle name="Note 12" xfId="4107"/>
    <cellStyle name="Note 13" xfId="4108"/>
    <cellStyle name="Note 14" xfId="4109"/>
    <cellStyle name="Note 2" xfId="815"/>
    <cellStyle name="Note 2 2" xfId="4110"/>
    <cellStyle name="Note 2 2 2" xfId="4111"/>
    <cellStyle name="Note 2 2 3" xfId="4112"/>
    <cellStyle name="Note 2 2 4" xfId="4113"/>
    <cellStyle name="Note 2 2 5" xfId="4114"/>
    <cellStyle name="Note 2 3" xfId="4115"/>
    <cellStyle name="Note 2 3 2" xfId="4116"/>
    <cellStyle name="Note 2 3 3" xfId="4117"/>
    <cellStyle name="Note 2 3 4" xfId="4118"/>
    <cellStyle name="Note 2 3 5" xfId="4119"/>
    <cellStyle name="Note 2 4" xfId="4120"/>
    <cellStyle name="Note 2 4 2" xfId="4121"/>
    <cellStyle name="Note 2 4 3" xfId="4122"/>
    <cellStyle name="Note 2 4 4" xfId="4123"/>
    <cellStyle name="Note 2 4 5" xfId="4124"/>
    <cellStyle name="Note 2 5" xfId="4125"/>
    <cellStyle name="Note 2 5 2" xfId="4126"/>
    <cellStyle name="Note 2 5 3" xfId="4127"/>
    <cellStyle name="Note 2 5 4" xfId="4128"/>
    <cellStyle name="Note 2 5 5" xfId="4129"/>
    <cellStyle name="Note 2 6" xfId="4130"/>
    <cellStyle name="Note 2 6 2" xfId="4131"/>
    <cellStyle name="Note 2 6 3" xfId="4132"/>
    <cellStyle name="Note 2 6 4" xfId="4133"/>
    <cellStyle name="Note 2 6 5" xfId="4134"/>
    <cellStyle name="Note 2 7" xfId="4135"/>
    <cellStyle name="Note 3" xfId="846"/>
    <cellStyle name="Note 3 2" xfId="4136"/>
    <cellStyle name="Note 3 2 2" xfId="4137"/>
    <cellStyle name="Note 3 2 3" xfId="4138"/>
    <cellStyle name="Note 3 2 4" xfId="4139"/>
    <cellStyle name="Note 3 2 5" xfId="4140"/>
    <cellStyle name="Note 3 3" xfId="4141"/>
    <cellStyle name="Note 3 3 2" xfId="4142"/>
    <cellStyle name="Note 3 3 3" xfId="4143"/>
    <cellStyle name="Note 3 3 4" xfId="4144"/>
    <cellStyle name="Note 3 3 5" xfId="4145"/>
    <cellStyle name="Note 3 4" xfId="4146"/>
    <cellStyle name="Note 3 4 2" xfId="4147"/>
    <cellStyle name="Note 3 4 3" xfId="4148"/>
    <cellStyle name="Note 3 4 4" xfId="4149"/>
    <cellStyle name="Note 3 4 5" xfId="4150"/>
    <cellStyle name="Note 3 5" xfId="4151"/>
    <cellStyle name="Note 3 5 2" xfId="4152"/>
    <cellStyle name="Note 3 5 3" xfId="4153"/>
    <cellStyle name="Note 3 5 4" xfId="4154"/>
    <cellStyle name="Note 3 5 5" xfId="4155"/>
    <cellStyle name="Note 3 6" xfId="4156"/>
    <cellStyle name="Note 3 6 2" xfId="4157"/>
    <cellStyle name="Note 3 6 3" xfId="4158"/>
    <cellStyle name="Note 3 6 4" xfId="4159"/>
    <cellStyle name="Note 3 6 5" xfId="4160"/>
    <cellStyle name="Note 3 7" xfId="4161"/>
    <cellStyle name="Note 4" xfId="901"/>
    <cellStyle name="Note 4 2" xfId="4162"/>
    <cellStyle name="Note 4 3" xfId="4163"/>
    <cellStyle name="Note 5" xfId="930"/>
    <cellStyle name="Note 5 2" xfId="4164"/>
    <cellStyle name="Note 5 3" xfId="4165"/>
    <cellStyle name="Note 6" xfId="983"/>
    <cellStyle name="Note 6 2" xfId="4166"/>
    <cellStyle name="Note 7" xfId="1088"/>
    <cellStyle name="Note 7 2" xfId="4167"/>
    <cellStyle name="Note 8" xfId="1122"/>
    <cellStyle name="Note 8 2" xfId="4168"/>
    <cellStyle name="Note 9" xfId="4169"/>
    <cellStyle name="Note 9 2" xfId="4170"/>
    <cellStyle name="NUMBER" xfId="665"/>
    <cellStyle name="NUMBER 2" xfId="4171"/>
    <cellStyle name="Œ…‹æØ‚è [0.00]_ƒ}ƒXƒ^i“¾ˆÓæj" xfId="666"/>
    <cellStyle name="Œ…‹æØ‚è_ƒ}ƒXƒ^i“¾ˆÓæj" xfId="667"/>
    <cellStyle name="oft Excel]_x000d_&#10;Comment=The open=/f lines load custom functions into the Paste Function list._x000d_&#10;Maximized=3_x000d_&#10;Basics=1_x000d_&#10;A" xfId="4172"/>
    <cellStyle name="oft Mail]_x000d_&#10;NextOnMoveDelete=1_x000d_&#10;CustomInitHandler=_x000d_&#10;DemosEnabled=1_x000d_&#10;WG=0_x000d_&#10;Login=slwong_x000d_&#10;MAPIHELP=C:\MSMAIL\MSMAIL.HL" xfId="668"/>
    <cellStyle name="_x0004_omma_laroux_1_PLDT_Term loan &amp; PP-(YT)" xfId="4173"/>
    <cellStyle name="OTM" xfId="4174"/>
    <cellStyle name="Output" xfId="4882" builtinId="21" customBuiltin="1"/>
    <cellStyle name="Output 2" xfId="4175"/>
    <cellStyle name="Output 2 2" xfId="4176"/>
    <cellStyle name="Output 2 3" xfId="4177"/>
    <cellStyle name="Output 2 4" xfId="4178"/>
    <cellStyle name="Output 2 5" xfId="4179"/>
    <cellStyle name="Output 2 6" xfId="4180"/>
    <cellStyle name="Output 2 7" xfId="4181"/>
    <cellStyle name="Output 3" xfId="4182"/>
    <cellStyle name="Output 3 2" xfId="4183"/>
    <cellStyle name="Output 3 3" xfId="4184"/>
    <cellStyle name="Output 3 4" xfId="4185"/>
    <cellStyle name="Output 3 5" xfId="4186"/>
    <cellStyle name="Output 3 6" xfId="4187"/>
    <cellStyle name="Output 3 7" xfId="4188"/>
    <cellStyle name="Output 4" xfId="4189"/>
    <cellStyle name="Output 5" xfId="4190"/>
    <cellStyle name="Output Amounts" xfId="669"/>
    <cellStyle name="Output Column Headings" xfId="4191"/>
    <cellStyle name="Output Line Items" xfId="670"/>
    <cellStyle name="Output Report Heading" xfId="4192"/>
    <cellStyle name="Output Report Title" xfId="4193"/>
    <cellStyle name="Page Number" xfId="4194"/>
    <cellStyle name="PageSubTitle" xfId="4195"/>
    <cellStyle name="PageTitle" xfId="4196"/>
    <cellStyle name="pcdos" xfId="4197"/>
    <cellStyle name="per.style" xfId="671"/>
    <cellStyle name="Percent" xfId="13" builtinId="5"/>
    <cellStyle name="Percent (0%)" xfId="4198"/>
    <cellStyle name="Percent (0.0%)" xfId="4199"/>
    <cellStyle name="Percent (0.00%)" xfId="4200"/>
    <cellStyle name="Percent [0]" xfId="672"/>
    <cellStyle name="Percent [0] 2" xfId="4201"/>
    <cellStyle name="Percent [00]" xfId="673"/>
    <cellStyle name="Percent [00] 2" xfId="4202"/>
    <cellStyle name="Percent [2]" xfId="674"/>
    <cellStyle name="Percent [2] 10" xfId="4203"/>
    <cellStyle name="Percent [2] 11" xfId="4204"/>
    <cellStyle name="Percent [2] 12" xfId="4205"/>
    <cellStyle name="Percent [2] 13" xfId="4206"/>
    <cellStyle name="Percent [2] 14" xfId="4207"/>
    <cellStyle name="Percent [2] 15" xfId="4208"/>
    <cellStyle name="Percent [2] 16" xfId="4209"/>
    <cellStyle name="Percent [2] 17" xfId="4210"/>
    <cellStyle name="Percent [2] 18" xfId="4211"/>
    <cellStyle name="Percent [2] 2" xfId="4212"/>
    <cellStyle name="Percent [2] 3" xfId="4213"/>
    <cellStyle name="Percent [2] 4" xfId="4214"/>
    <cellStyle name="Percent [2] 4 2" xfId="4215"/>
    <cellStyle name="Percent [2] 5" xfId="4216"/>
    <cellStyle name="Percent [2] 6" xfId="4217"/>
    <cellStyle name="Percent [2] 7" xfId="4218"/>
    <cellStyle name="Percent [2] 8" xfId="4219"/>
    <cellStyle name="Percent [2] 9" xfId="4220"/>
    <cellStyle name="Percent [2]_282-193.00" xfId="4221"/>
    <cellStyle name="Percent 10" xfId="4222"/>
    <cellStyle name="Percent 10 2" xfId="4223"/>
    <cellStyle name="Percent 10 2 2" xfId="4224"/>
    <cellStyle name="Percent 10 2 3" xfId="4225"/>
    <cellStyle name="Percent 10 2 4" xfId="4226"/>
    <cellStyle name="Percent 10 2 5" xfId="4227"/>
    <cellStyle name="Percent 10 3" xfId="4228"/>
    <cellStyle name="Percent 10 4" xfId="4229"/>
    <cellStyle name="Percent 10 5" xfId="4230"/>
    <cellStyle name="Percent 10 6" xfId="4231"/>
    <cellStyle name="Percent 10 7" xfId="4232"/>
    <cellStyle name="Percent 11" xfId="4233"/>
    <cellStyle name="Percent 12" xfId="4234"/>
    <cellStyle name="Percent 13" xfId="4235"/>
    <cellStyle name="Percent 14" xfId="4236"/>
    <cellStyle name="Percent 15" xfId="4237"/>
    <cellStyle name="Percent 16" xfId="4238"/>
    <cellStyle name="Percent 17" xfId="4239"/>
    <cellStyle name="Percent 18" xfId="4240"/>
    <cellStyle name="Percent 19" xfId="4241"/>
    <cellStyle name="Percent 2" xfId="22"/>
    <cellStyle name="Percent 2 10" xfId="4242"/>
    <cellStyle name="Percent 2 11" xfId="4243"/>
    <cellStyle name="Percent 2 12" xfId="4244"/>
    <cellStyle name="Percent 2 13" xfId="4245"/>
    <cellStyle name="Percent 2 14" xfId="4246"/>
    <cellStyle name="Percent 2 15" xfId="4247"/>
    <cellStyle name="Percent 2 16" xfId="4248"/>
    <cellStyle name="Percent 2 17" xfId="4249"/>
    <cellStyle name="Percent 2 18" xfId="4250"/>
    <cellStyle name="Percent 2 19" xfId="4251"/>
    <cellStyle name="Percent 2 2" xfId="1151"/>
    <cellStyle name="Percent 2 2 2" xfId="4252"/>
    <cellStyle name="Percent 2 2 2 2" xfId="4253"/>
    <cellStyle name="Percent 2 2 2 2 2" xfId="4254"/>
    <cellStyle name="Percent 2 2 2 2 3" xfId="4255"/>
    <cellStyle name="Percent 2 2 2 3" xfId="4256"/>
    <cellStyle name="Percent 2 2 2 4" xfId="4257"/>
    <cellStyle name="Percent 2 2 2 5" xfId="4258"/>
    <cellStyle name="Percent 2 2 3" xfId="4259"/>
    <cellStyle name="Percent 2 2 4" xfId="4260"/>
    <cellStyle name="Percent 2 2 5" xfId="4261"/>
    <cellStyle name="Percent 2 2 6" xfId="4262"/>
    <cellStyle name="Percent 2 20" xfId="4263"/>
    <cellStyle name="Percent 2 21" xfId="4264"/>
    <cellStyle name="Percent 2 22" xfId="4265"/>
    <cellStyle name="Percent 2 23" xfId="4266"/>
    <cellStyle name="Percent 2 24" xfId="4267"/>
    <cellStyle name="Percent 2 25" xfId="4268"/>
    <cellStyle name="Percent 2 26" xfId="4269"/>
    <cellStyle name="Percent 2 27" xfId="4270"/>
    <cellStyle name="Percent 2 28" xfId="4271"/>
    <cellStyle name="Percent 2 29" xfId="4272"/>
    <cellStyle name="Percent 2 3" xfId="4273"/>
    <cellStyle name="Percent 2 3 2" xfId="4274"/>
    <cellStyle name="Percent 2 30" xfId="4275"/>
    <cellStyle name="Percent 2 31" xfId="4276"/>
    <cellStyle name="Percent 2 32" xfId="4277"/>
    <cellStyle name="Percent 2 33" xfId="4278"/>
    <cellStyle name="Percent 2 34" xfId="4279"/>
    <cellStyle name="Percent 2 35" xfId="4280"/>
    <cellStyle name="Percent 2 36" xfId="4281"/>
    <cellStyle name="Percent 2 37" xfId="4282"/>
    <cellStyle name="Percent 2 38" xfId="4283"/>
    <cellStyle name="Percent 2 39" xfId="4284"/>
    <cellStyle name="Percent 2 4" xfId="4285"/>
    <cellStyle name="Percent 2 4 2" xfId="4286"/>
    <cellStyle name="Percent 2 40" xfId="4287"/>
    <cellStyle name="Percent 2 41" xfId="4288"/>
    <cellStyle name="Percent 2 42" xfId="4289"/>
    <cellStyle name="Percent 2 43" xfId="4290"/>
    <cellStyle name="Percent 2 44" xfId="4291"/>
    <cellStyle name="Percent 2 45" xfId="4292"/>
    <cellStyle name="Percent 2 46" xfId="4293"/>
    <cellStyle name="Percent 2 47" xfId="4294"/>
    <cellStyle name="Percent 2 48" xfId="4295"/>
    <cellStyle name="Percent 2 49" xfId="4296"/>
    <cellStyle name="Percent 2 5" xfId="4297"/>
    <cellStyle name="Percent 2 5 2" xfId="4298"/>
    <cellStyle name="Percent 2 50" xfId="4299"/>
    <cellStyle name="Percent 2 51" xfId="4300"/>
    <cellStyle name="Percent 2 52" xfId="4301"/>
    <cellStyle name="Percent 2 53" xfId="4302"/>
    <cellStyle name="Percent 2 54" xfId="4303"/>
    <cellStyle name="Percent 2 55" xfId="4304"/>
    <cellStyle name="Percent 2 56" xfId="4305"/>
    <cellStyle name="Percent 2 57" xfId="4306"/>
    <cellStyle name="Percent 2 58" xfId="4307"/>
    <cellStyle name="Percent 2 59" xfId="4308"/>
    <cellStyle name="Percent 2 6" xfId="4309"/>
    <cellStyle name="Percent 2 6 2" xfId="4310"/>
    <cellStyle name="Percent 2 60" xfId="4311"/>
    <cellStyle name="Percent 2 7" xfId="4312"/>
    <cellStyle name="Percent 2 7 2" xfId="4313"/>
    <cellStyle name="Percent 2 8" xfId="4314"/>
    <cellStyle name="Percent 2 9" xfId="4315"/>
    <cellStyle name="Percent 2_OLST Petroleum_Workings07" xfId="4316"/>
    <cellStyle name="Percent 20" xfId="4317"/>
    <cellStyle name="Percent 21" xfId="4318"/>
    <cellStyle name="Percent 22" xfId="4319"/>
    <cellStyle name="Percent 23" xfId="4320"/>
    <cellStyle name="Percent 24" xfId="4321"/>
    <cellStyle name="Percent 25" xfId="4322"/>
    <cellStyle name="Percent 26" xfId="4323"/>
    <cellStyle name="Percent 27" xfId="4324"/>
    <cellStyle name="Percent 28" xfId="4325"/>
    <cellStyle name="Percent 28 2" xfId="4326"/>
    <cellStyle name="Percent 29" xfId="4327"/>
    <cellStyle name="Percent 29 2" xfId="4328"/>
    <cellStyle name="Percent 3" xfId="26"/>
    <cellStyle name="Percent 3 2" xfId="4329"/>
    <cellStyle name="Percent 3 2 2" xfId="4330"/>
    <cellStyle name="Percent 3 3" xfId="4331"/>
    <cellStyle name="Percent 3 3 2" xfId="4332"/>
    <cellStyle name="Percent 3 3 3" xfId="4333"/>
    <cellStyle name="Percent 3 3 4" xfId="4334"/>
    <cellStyle name="Percent 3 3 5" xfId="4335"/>
    <cellStyle name="Percent 3 3 6" xfId="4336"/>
    <cellStyle name="Percent 3 4" xfId="4337"/>
    <cellStyle name="Percent 3 4 2" xfId="4338"/>
    <cellStyle name="Percent 3 4 3" xfId="4339"/>
    <cellStyle name="Percent 3 4 4" xfId="4340"/>
    <cellStyle name="Percent 3 4 5" xfId="4341"/>
    <cellStyle name="Percent 3 4 6" xfId="4342"/>
    <cellStyle name="Percent 3 5" xfId="4343"/>
    <cellStyle name="Percent 3 5 2" xfId="4344"/>
    <cellStyle name="Percent 3 5 3" xfId="4345"/>
    <cellStyle name="Percent 3 5 4" xfId="4346"/>
    <cellStyle name="Percent 3 5 5" xfId="4347"/>
    <cellStyle name="Percent 3 5 6" xfId="4348"/>
    <cellStyle name="Percent 3 6" xfId="4349"/>
    <cellStyle name="Percent 3_WP(BS)-System" xfId="4350"/>
    <cellStyle name="Percent 30" xfId="4351"/>
    <cellStyle name="Percent 30 2" xfId="4352"/>
    <cellStyle name="Percent 31" xfId="4353"/>
    <cellStyle name="Percent 32" xfId="4354"/>
    <cellStyle name="Percent 33" xfId="4355"/>
    <cellStyle name="Percent 33 2" xfId="4356"/>
    <cellStyle name="Percent 34" xfId="4357"/>
    <cellStyle name="Percent 35" xfId="4358"/>
    <cellStyle name="Percent 4" xfId="1161"/>
    <cellStyle name="Percent 4 10" xfId="4359"/>
    <cellStyle name="Percent 4 11" xfId="4360"/>
    <cellStyle name="Percent 4 12" xfId="4361"/>
    <cellStyle name="Percent 4 2" xfId="4362"/>
    <cellStyle name="Percent 4 2 2" xfId="4363"/>
    <cellStyle name="Percent 4 3" xfId="4364"/>
    <cellStyle name="Percent 4 3 2" xfId="4365"/>
    <cellStyle name="Percent 4 3 3" xfId="4366"/>
    <cellStyle name="Percent 4 3 4" xfId="4367"/>
    <cellStyle name="Percent 4 3 5" xfId="4368"/>
    <cellStyle name="Percent 4 3 6" xfId="4369"/>
    <cellStyle name="Percent 4 4" xfId="4370"/>
    <cellStyle name="Percent 4 4 2" xfId="4371"/>
    <cellStyle name="Percent 4 4 3" xfId="4372"/>
    <cellStyle name="Percent 4 4 4" xfId="4373"/>
    <cellStyle name="Percent 4 4 5" xfId="4374"/>
    <cellStyle name="Percent 4 4 6" xfId="4375"/>
    <cellStyle name="Percent 4 5" xfId="4376"/>
    <cellStyle name="Percent 4 5 2" xfId="4377"/>
    <cellStyle name="Percent 4 5 3" xfId="4378"/>
    <cellStyle name="Percent 4 5 4" xfId="4379"/>
    <cellStyle name="Percent 4 5 5" xfId="4380"/>
    <cellStyle name="Percent 4 5 6" xfId="4381"/>
    <cellStyle name="Percent 4 6" xfId="4382"/>
    <cellStyle name="Percent 4 6 2" xfId="4383"/>
    <cellStyle name="Percent 4 6 3" xfId="4384"/>
    <cellStyle name="Percent 4 6 4" xfId="4385"/>
    <cellStyle name="Percent 4 6 5" xfId="4386"/>
    <cellStyle name="Percent 4 6 6" xfId="4387"/>
    <cellStyle name="Percent 4 7" xfId="4388"/>
    <cellStyle name="Percent 4 8" xfId="4389"/>
    <cellStyle name="Percent 4 9" xfId="4390"/>
    <cellStyle name="Percent 5" xfId="4391"/>
    <cellStyle name="Percent 5 10" xfId="4392"/>
    <cellStyle name="Percent 5 11" xfId="4393"/>
    <cellStyle name="Percent 5 12" xfId="4394"/>
    <cellStyle name="Percent 5 13" xfId="4395"/>
    <cellStyle name="Percent 5 14" xfId="4396"/>
    <cellStyle name="Percent 5 15" xfId="4397"/>
    <cellStyle name="Percent 5 16" xfId="4398"/>
    <cellStyle name="Percent 5 17" xfId="4399"/>
    <cellStyle name="Percent 5 18" xfId="4400"/>
    <cellStyle name="Percent 5 19" xfId="4401"/>
    <cellStyle name="Percent 5 2" xfId="4402"/>
    <cellStyle name="Percent 5 2 2" xfId="4403"/>
    <cellStyle name="Percent 5 2 3" xfId="4404"/>
    <cellStyle name="Percent 5 20" xfId="4405"/>
    <cellStyle name="Percent 5 3" xfId="4406"/>
    <cellStyle name="Percent 5 4" xfId="4407"/>
    <cellStyle name="Percent 5 5" xfId="4408"/>
    <cellStyle name="Percent 5 6" xfId="4409"/>
    <cellStyle name="Percent 5 7" xfId="4410"/>
    <cellStyle name="Percent 5 8" xfId="4411"/>
    <cellStyle name="Percent 5 9" xfId="4412"/>
    <cellStyle name="Percent 6" xfId="4413"/>
    <cellStyle name="Percent 6 2" xfId="4414"/>
    <cellStyle name="Percent 6 2 2" xfId="4415"/>
    <cellStyle name="Percent 7" xfId="4416"/>
    <cellStyle name="Percent 7 2" xfId="4417"/>
    <cellStyle name="Percent 8" xfId="4418"/>
    <cellStyle name="Percent 8 2" xfId="4419"/>
    <cellStyle name="Percent 9" xfId="4420"/>
    <cellStyle name="Percent 9 2" xfId="4421"/>
    <cellStyle name="percentage" xfId="675"/>
    <cellStyle name="Pilkku_BINV" xfId="4422"/>
    <cellStyle name="Pivot" xfId="676"/>
    <cellStyle name="PLAN" xfId="4423"/>
    <cellStyle name="PrePop Currency (0)" xfId="677"/>
    <cellStyle name="PrePop Currency (0) 2" xfId="4424"/>
    <cellStyle name="PrePop Currency (2)" xfId="678"/>
    <cellStyle name="PrePop Currency (2) 2" xfId="4425"/>
    <cellStyle name="PrePop Units (0)" xfId="679"/>
    <cellStyle name="PrePop Units (0) 2" xfId="4426"/>
    <cellStyle name="PrePop Units (1)" xfId="680"/>
    <cellStyle name="PrePop Units (1) 2" xfId="4427"/>
    <cellStyle name="PrePop Units (2)" xfId="681"/>
    <cellStyle name="PrePop Units (2) 2" xfId="4428"/>
    <cellStyle name="pricing" xfId="682"/>
    <cellStyle name="Profile" xfId="683"/>
    <cellStyle name="PSChar" xfId="684"/>
    <cellStyle name="PSDate" xfId="685"/>
    <cellStyle name="PSDec" xfId="686"/>
    <cellStyle name="PSHeading" xfId="687"/>
    <cellStyle name="PSInt" xfId="688"/>
    <cellStyle name="PSSpacer" xfId="689"/>
    <cellStyle name="pwstyle" xfId="4429"/>
    <cellStyle name="Py?r. luku_BINV" xfId="4430"/>
    <cellStyle name="Py?r. valuutta_BINV" xfId="4431"/>
    <cellStyle name="Q1" xfId="690"/>
    <cellStyle name="Q1 2" xfId="4432"/>
    <cellStyle name="qn1" xfId="4433"/>
    <cellStyle name="Quantity" xfId="4434"/>
    <cellStyle name="Quantity 10" xfId="4435"/>
    <cellStyle name="Quantity 11" xfId="4436"/>
    <cellStyle name="Quantity 12" xfId="4437"/>
    <cellStyle name="Quantity 13" xfId="4438"/>
    <cellStyle name="Quantity 14" xfId="4439"/>
    <cellStyle name="Quantity 15" xfId="4440"/>
    <cellStyle name="Quantity 16" xfId="4441"/>
    <cellStyle name="Quantity 17" xfId="4442"/>
    <cellStyle name="Quantity 18" xfId="4443"/>
    <cellStyle name="Quantity 2" xfId="4444"/>
    <cellStyle name="Quantity 3" xfId="4445"/>
    <cellStyle name="Quantity 4" xfId="4446"/>
    <cellStyle name="Quantity 4 2" xfId="4447"/>
    <cellStyle name="Quantity 5" xfId="4448"/>
    <cellStyle name="Quantity 6" xfId="4449"/>
    <cellStyle name="Quantity 7" xfId="4450"/>
    <cellStyle name="Quantity 8" xfId="4451"/>
    <cellStyle name="Quantity 9" xfId="4452"/>
    <cellStyle name="Quantity_282-193.00" xfId="4453"/>
    <cellStyle name="Rate" xfId="691"/>
    <cellStyle name="Ratio" xfId="692"/>
    <cellStyle name="Reset  - Style4" xfId="693"/>
    <cellStyle name="Reset  - Style7" xfId="694"/>
    <cellStyle name="Reset range style to defaults" xfId="4454"/>
    <cellStyle name="Revenue(rev).xls]SEPT" xfId="695"/>
    <cellStyle name="RevList" xfId="696"/>
    <cellStyle name="RevList 2" xfId="4455"/>
    <cellStyle name="Rittichai" xfId="4456"/>
    <cellStyle name="rrency [0]_laroux_1" xfId="4457"/>
    <cellStyle name="s" xfId="697"/>
    <cellStyle name="s 2" xfId="4458"/>
    <cellStyle name="S)" xfId="698"/>
    <cellStyle name="s_FA" xfId="699"/>
    <cellStyle name="s_FA 2" xfId="4459"/>
    <cellStyle name="s_FA_WP-IS" xfId="4460"/>
    <cellStyle name="s_FA_WP-IS 2" xfId="4461"/>
    <cellStyle name="s_purchases test - orisoft systems" xfId="4462"/>
    <cellStyle name="s_purchases test - orisoft systems 2" xfId="4463"/>
    <cellStyle name="S_UPB_S" xfId="700"/>
    <cellStyle name="s_WP(IS)-System" xfId="4464"/>
    <cellStyle name="s_WP(IS)-System 2" xfId="4465"/>
    <cellStyle name="s_WP-IS" xfId="4466"/>
    <cellStyle name="s_WP-IS 2" xfId="4467"/>
    <cellStyle name="Salomon Logo" xfId="4468"/>
    <cellStyle name="SAPBEXaggData" xfId="701"/>
    <cellStyle name="SAPBEXaggDataEmph" xfId="702"/>
    <cellStyle name="SAPBEXaggItem" xfId="703"/>
    <cellStyle name="SAPBEXaggItemX" xfId="4469"/>
    <cellStyle name="SAPBEXchaText" xfId="704"/>
    <cellStyle name="SAPBEXexcBad7" xfId="705"/>
    <cellStyle name="SAPBEXexcBad8" xfId="706"/>
    <cellStyle name="SAPBEXexcBad9" xfId="707"/>
    <cellStyle name="SAPBEXexcCritical4" xfId="708"/>
    <cellStyle name="SAPBEXexcCritical5" xfId="709"/>
    <cellStyle name="SAPBEXexcCritical6" xfId="710"/>
    <cellStyle name="SAPBEXexcGood1" xfId="711"/>
    <cellStyle name="SAPBEXexcGood2" xfId="712"/>
    <cellStyle name="SAPBEXexcGood3" xfId="713"/>
    <cellStyle name="SAPBEXfilterDrill" xfId="714"/>
    <cellStyle name="SAPBEXfilterItem" xfId="715"/>
    <cellStyle name="SAPBEXfilterText" xfId="716"/>
    <cellStyle name="SAPBEXformats" xfId="717"/>
    <cellStyle name="SAPBEXheaderItem" xfId="718"/>
    <cellStyle name="SAPBEXheaderText" xfId="719"/>
    <cellStyle name="SAPBEXHLevel0" xfId="4470"/>
    <cellStyle name="SAPBEXHLevel0X" xfId="4471"/>
    <cellStyle name="SAPBEXHLevel1" xfId="4472"/>
    <cellStyle name="SAPBEXHLevel1X" xfId="4473"/>
    <cellStyle name="SAPBEXHLevel2" xfId="4474"/>
    <cellStyle name="SAPBEXHLevel2X" xfId="4475"/>
    <cellStyle name="SAPBEXHLevel3" xfId="4476"/>
    <cellStyle name="SAPBEXHLevel3X" xfId="4477"/>
    <cellStyle name="SAPBEXinputData" xfId="4478"/>
    <cellStyle name="SAPBEXresData" xfId="720"/>
    <cellStyle name="SAPBEXresDataEmph" xfId="721"/>
    <cellStyle name="SAPBEXresItem" xfId="722"/>
    <cellStyle name="SAPBEXresItemX" xfId="4479"/>
    <cellStyle name="SAPBEXstdData" xfId="723"/>
    <cellStyle name="SAPBEXstdDataEmph" xfId="724"/>
    <cellStyle name="SAPBEXstdItem" xfId="725"/>
    <cellStyle name="SAPBEXstdItemX" xfId="4480"/>
    <cellStyle name="SAPBEXtitle" xfId="726"/>
    <cellStyle name="SAPBEXundefined" xfId="727"/>
    <cellStyle name="sbt2" xfId="4481"/>
    <cellStyle name="SCH1" xfId="4482"/>
    <cellStyle name="section head" xfId="4483"/>
    <cellStyle name="shade" xfId="728"/>
    <cellStyle name="SHADETOTAL-AKS" xfId="4484"/>
    <cellStyle name="Sheet Title" xfId="4485"/>
    <cellStyle name="SHEET2" xfId="729"/>
    <cellStyle name="STANDARD" xfId="730"/>
    <cellStyle name="STANDARD 2" xfId="4486"/>
    <cellStyle name="Standard_9912(4)" xfId="4487"/>
    <cellStyle name="STEVE" xfId="731"/>
    <cellStyle name="steven" xfId="732"/>
    <cellStyle name="Style 1" xfId="14"/>
    <cellStyle name="Style 1 2" xfId="733"/>
    <cellStyle name="Style 2" xfId="734"/>
    <cellStyle name="Style 2 2" xfId="4488"/>
    <cellStyle name="Style 3" xfId="735"/>
    <cellStyle name="Style 4" xfId="736"/>
    <cellStyle name="Style 5" xfId="4489"/>
    <cellStyle name="Style 6" xfId="4490"/>
    <cellStyle name="STYLE1" xfId="737"/>
    <cellStyle name="STYLE2" xfId="4491"/>
    <cellStyle name="Sub_Heading" xfId="738"/>
    <cellStyle name="subhead" xfId="739"/>
    <cellStyle name="SubHeading" xfId="4492"/>
    <cellStyle name="subt1" xfId="4493"/>
    <cellStyle name="Subtotal" xfId="740"/>
    <cellStyle name="Table" xfId="4494"/>
    <cellStyle name="Table  - Style5" xfId="741"/>
    <cellStyle name="Table  - Style6" xfId="742"/>
    <cellStyle name="Table Head" xfId="4495"/>
    <cellStyle name="Table Source" xfId="4496"/>
    <cellStyle name="Table Text" xfId="4497"/>
    <cellStyle name="Table Text 2" xfId="4498"/>
    <cellStyle name="Table Title" xfId="4499"/>
    <cellStyle name="Table Units" xfId="4500"/>
    <cellStyle name="TableBorder" xfId="743"/>
    <cellStyle name="text" xfId="744"/>
    <cellStyle name="Text 1" xfId="4501"/>
    <cellStyle name="Text 2" xfId="4502"/>
    <cellStyle name="Text Head 1" xfId="4503"/>
    <cellStyle name="Text Head 2" xfId="4504"/>
    <cellStyle name="Text Indent 1" xfId="4505"/>
    <cellStyle name="Text Indent 2" xfId="4506"/>
    <cellStyle name="Text Indent A" xfId="745"/>
    <cellStyle name="Text Indent B" xfId="746"/>
    <cellStyle name="Text Indent B 2" xfId="4507"/>
    <cellStyle name="Text Indent C" xfId="747"/>
    <cellStyle name="Text Indent C 2" xfId="4508"/>
    <cellStyle name="text_03-K,O,R and U (after MJ review) " xfId="748"/>
    <cellStyle name="text1" xfId="749"/>
    <cellStyle name="Thaihead" xfId="4509"/>
    <cellStyle name="þ_x001d_ð%&amp;“ý•&amp;Œýx_x0001_‚_x0007_å_x000e__x0007__x0001__x0001_" xfId="750"/>
    <cellStyle name="þ_x001d_ð›_x000c_#ý_x000b__x000d__x001c_ýU_x0001_Ë3_x001e_5_x0007__x0001__x0001_" xfId="751"/>
    <cellStyle name="þ_x001d_ð²_x000c_3ý&quot;_x000d_,ýU_x0001_·1î2_x0007__x0001__x0001_" xfId="752"/>
    <cellStyle name="þ_x001d_ðÕ Xÿ_x0005__x000d_%ÿU_x0001_m)¾*_x0007__x0001__x0001_" xfId="753"/>
    <cellStyle name="Times New Roman" xfId="754"/>
    <cellStyle name="Title  - Style1" xfId="756"/>
    <cellStyle name="Title  - Style6" xfId="757"/>
    <cellStyle name="Title 10" xfId="828"/>
    <cellStyle name="Title 100" xfId="1067"/>
    <cellStyle name="Title 101" xfId="1068"/>
    <cellStyle name="Title 102" xfId="1069"/>
    <cellStyle name="Title 103" xfId="1070"/>
    <cellStyle name="Title 104" xfId="1071"/>
    <cellStyle name="Title 105" xfId="1072"/>
    <cellStyle name="Title 106" xfId="1073"/>
    <cellStyle name="Title 107" xfId="1074"/>
    <cellStyle name="Title 108" xfId="1075"/>
    <cellStyle name="Title 109" xfId="1076"/>
    <cellStyle name="Title 11" xfId="831"/>
    <cellStyle name="Title 110" xfId="1077"/>
    <cellStyle name="Title 111" xfId="1079"/>
    <cellStyle name="Title 112" xfId="1090"/>
    <cellStyle name="Title 113" xfId="1100"/>
    <cellStyle name="Title 114" xfId="1112"/>
    <cellStyle name="Title 115" xfId="1114"/>
    <cellStyle name="Title 116" xfId="1094"/>
    <cellStyle name="Title 117" xfId="1093"/>
    <cellStyle name="Title 118" xfId="1097"/>
    <cellStyle name="Title 119" xfId="1110"/>
    <cellStyle name="Title 12" xfId="824"/>
    <cellStyle name="Title 120" xfId="1113"/>
    <cellStyle name="Title 121" xfId="1111"/>
    <cellStyle name="Title 122" xfId="1109"/>
    <cellStyle name="Title 123" xfId="1116"/>
    <cellStyle name="Title 124" xfId="1124"/>
    <cellStyle name="Title 125" xfId="1133"/>
    <cellStyle name="Title 126" xfId="1140"/>
    <cellStyle name="Title 127" xfId="1141"/>
    <cellStyle name="Title 128" xfId="1128"/>
    <cellStyle name="Title 129" xfId="1127"/>
    <cellStyle name="Title 13" xfId="819"/>
    <cellStyle name="Title 130" xfId="755"/>
    <cellStyle name="Title 131" xfId="1144"/>
    <cellStyle name="Title 132" xfId="1143"/>
    <cellStyle name="Title 14" xfId="834"/>
    <cellStyle name="Title 15" xfId="835"/>
    <cellStyle name="Title 16" xfId="837"/>
    <cellStyle name="Title 17" xfId="848"/>
    <cellStyle name="Title 18" xfId="861"/>
    <cellStyle name="Title 19" xfId="879"/>
    <cellStyle name="Title 2" xfId="804"/>
    <cellStyle name="Title 2 2" xfId="4510"/>
    <cellStyle name="Title 20" xfId="883"/>
    <cellStyle name="Title 21" xfId="853"/>
    <cellStyle name="Title 22" xfId="852"/>
    <cellStyle name="Title 23" xfId="856"/>
    <cellStyle name="Title 24" xfId="874"/>
    <cellStyle name="Title 25" xfId="880"/>
    <cellStyle name="Title 26" xfId="876"/>
    <cellStyle name="Title 27" xfId="873"/>
    <cellStyle name="Title 28" xfId="884"/>
    <cellStyle name="Title 29" xfId="885"/>
    <cellStyle name="Title 3" xfId="811"/>
    <cellStyle name="Title 3 2" xfId="4511"/>
    <cellStyle name="Title 30" xfId="886"/>
    <cellStyle name="Title 31" xfId="887"/>
    <cellStyle name="Title 32" xfId="888"/>
    <cellStyle name="Title 33" xfId="889"/>
    <cellStyle name="Title 34" xfId="890"/>
    <cellStyle name="Title 35" xfId="891"/>
    <cellStyle name="Title 36" xfId="892"/>
    <cellStyle name="Title 37" xfId="893"/>
    <cellStyle name="Title 38" xfId="894"/>
    <cellStyle name="Title 39" xfId="896"/>
    <cellStyle name="Title 4" xfId="830"/>
    <cellStyle name="Title 40" xfId="903"/>
    <cellStyle name="Title 41" xfId="911"/>
    <cellStyle name="Title 42" xfId="918"/>
    <cellStyle name="Title 43" xfId="919"/>
    <cellStyle name="Title 44" xfId="906"/>
    <cellStyle name="Title 45" xfId="921"/>
    <cellStyle name="Title 46" xfId="932"/>
    <cellStyle name="Title 47" xfId="943"/>
    <cellStyle name="Title 48" xfId="960"/>
    <cellStyle name="Title 49" xfId="964"/>
    <cellStyle name="Title 5" xfId="818"/>
    <cellStyle name="Title 50" xfId="936"/>
    <cellStyle name="Title 51" xfId="935"/>
    <cellStyle name="Title 52" xfId="939"/>
    <cellStyle name="Title 53" xfId="956"/>
    <cellStyle name="Title 54" xfId="961"/>
    <cellStyle name="Title 55" xfId="958"/>
    <cellStyle name="Title 56" xfId="955"/>
    <cellStyle name="Title 57" xfId="965"/>
    <cellStyle name="Title 58" xfId="966"/>
    <cellStyle name="Title 59" xfId="967"/>
    <cellStyle name="Title 6" xfId="833"/>
    <cellStyle name="Title 60" xfId="968"/>
    <cellStyle name="Title 61" xfId="969"/>
    <cellStyle name="Title 62" xfId="970"/>
    <cellStyle name="Title 63" xfId="971"/>
    <cellStyle name="Title 64" xfId="972"/>
    <cellStyle name="Title 65" xfId="974"/>
    <cellStyle name="Title 66" xfId="985"/>
    <cellStyle name="Title 67" xfId="998"/>
    <cellStyle name="Title 68" xfId="1017"/>
    <cellStyle name="Title 69" xfId="1021"/>
    <cellStyle name="Title 7" xfId="826"/>
    <cellStyle name="Title 70" xfId="990"/>
    <cellStyle name="Title 71" xfId="989"/>
    <cellStyle name="Title 72" xfId="993"/>
    <cellStyle name="Title 73" xfId="1012"/>
    <cellStyle name="Title 74" xfId="1018"/>
    <cellStyle name="Title 75" xfId="1014"/>
    <cellStyle name="Title 76" xfId="1011"/>
    <cellStyle name="Title 77" xfId="1022"/>
    <cellStyle name="Title 78" xfId="1024"/>
    <cellStyle name="Title 79" xfId="1026"/>
    <cellStyle name="Title 8" xfId="822"/>
    <cellStyle name="Title 80" xfId="1028"/>
    <cellStyle name="Title 81" xfId="1030"/>
    <cellStyle name="Title 82" xfId="1032"/>
    <cellStyle name="Title 83" xfId="1034"/>
    <cellStyle name="Title 84" xfId="1036"/>
    <cellStyle name="Title 85" xfId="1038"/>
    <cellStyle name="Title 86" xfId="1040"/>
    <cellStyle name="Title 87" xfId="1042"/>
    <cellStyle name="Title 88" xfId="1044"/>
    <cellStyle name="Title 89" xfId="1046"/>
    <cellStyle name="Title 9" xfId="825"/>
    <cellStyle name="Title 90" xfId="1048"/>
    <cellStyle name="Title 91" xfId="1050"/>
    <cellStyle name="Title 92" xfId="1052"/>
    <cellStyle name="Title 93" xfId="1054"/>
    <cellStyle name="Title 94" xfId="1056"/>
    <cellStyle name="Title 95" xfId="1058"/>
    <cellStyle name="Title 96" xfId="1060"/>
    <cellStyle name="Title 97" xfId="1062"/>
    <cellStyle name="Title 98" xfId="1064"/>
    <cellStyle name="Title 99" xfId="1066"/>
    <cellStyle name="tms rmn" xfId="758"/>
    <cellStyle name="tnr" xfId="759"/>
    <cellStyle name="TOC 1" xfId="4512"/>
    <cellStyle name="TOC 2" xfId="4513"/>
    <cellStyle name="Total 2" xfId="816"/>
    <cellStyle name="Total 2 2" xfId="4514"/>
    <cellStyle name="Total 2 2 2" xfId="4515"/>
    <cellStyle name="Total 2 3" xfId="4516"/>
    <cellStyle name="Total 2 4" xfId="4517"/>
    <cellStyle name="Total 2 5" xfId="4518"/>
    <cellStyle name="Total 2 6" xfId="4519"/>
    <cellStyle name="Total 3" xfId="760"/>
    <cellStyle name="Total 3 2" xfId="4520"/>
    <cellStyle name="Total 4" xfId="4521"/>
    <cellStyle name="Total 5" xfId="4522"/>
    <cellStyle name="Total 6" xfId="4523"/>
    <cellStyle name="TotCol - Style5" xfId="761"/>
    <cellStyle name="TotCol - Style7" xfId="762"/>
    <cellStyle name="TotRow - Style4" xfId="763"/>
    <cellStyle name="TotRow - Style8" xfId="764"/>
    <cellStyle name="Tusental (0)_pldt" xfId="765"/>
    <cellStyle name="Tusental_A-listan (fixad)" xfId="4524"/>
    <cellStyle name="Ù┼" xfId="766"/>
    <cellStyle name="Update" xfId="767"/>
    <cellStyle name="User_Defined_C" xfId="768"/>
    <cellStyle name="Value" xfId="769"/>
    <cellStyle name="Valuta (0)_pldt" xfId="770"/>
    <cellStyle name="Valuta_NPV" xfId="4525"/>
    <cellStyle name="Valuutta_BINV" xfId="4526"/>
    <cellStyle name="Währung [0]_Compiling Utility Macros" xfId="771"/>
    <cellStyle name="Währung_Compiling Utility Macros" xfId="772"/>
    <cellStyle name="Warning Text" xfId="4656" builtinId="11" customBuiltin="1"/>
    <cellStyle name="Warning Text 2" xfId="4527"/>
    <cellStyle name="Warning Text 2 2" xfId="4528"/>
    <cellStyle name="Warning Text 3" xfId="4529"/>
    <cellStyle name="Warning Text 3 2" xfId="4530"/>
    <cellStyle name="Warning Text 4" xfId="4531"/>
    <cellStyle name="Warning Text 5" xfId="4532"/>
    <cellStyle name="WHead - Style2" xfId="4533"/>
    <cellStyle name="wrap" xfId="4534"/>
    <cellStyle name="x" xfId="773"/>
    <cellStyle name="x 2" xfId="4535"/>
    <cellStyle name="x_Aud Sch - Ori Sys (M) 07 (7.5.07)" xfId="4536"/>
    <cellStyle name="x_Aud Sch - Ori Sys (M) 07 (7.5.07)_cassie" xfId="4537"/>
    <cellStyle name="x_Aud Sch - Ori Sys (M) 07 (7.5.07)_GFES-AWP(IS)-311208" xfId="4538"/>
    <cellStyle name="x_Aud Sch - Ori Sys (M) 07 (7.5.07)_GFS OB and sales test" xfId="4539"/>
    <cellStyle name="x_Aud Sch - Ori Sys (M) 07 (7.5.07)_GFS-awp (BS) 08" xfId="4540"/>
    <cellStyle name="x_Aud Sch - Ori Sys (M) 07 (7.5.07)_Penkopack-WP (BS) 08" xfId="4541"/>
    <cellStyle name="x_Aud Sch - Ori Sys (M) 07 (7.5.07)_purchases test - orisoft systems" xfId="4542"/>
    <cellStyle name="x_Aud Sch - Ori Sys (M) 07 (7.5.07)_sales test-Orisoft" xfId="4543"/>
    <cellStyle name="x_Aud Sch - Ori Sys (M) 07 (7.5.07)_Spritvest-awp (BS) 08" xfId="4544"/>
    <cellStyle name="x_Aud Sch - Ori Sys (M) 07 (7.5.07)_SPV 08 -mui" xfId="4545"/>
    <cellStyle name="x_Aud Sch - Ori Sys (M) 07 (7.5.07)_WP(IS)-APOS" xfId="4546"/>
    <cellStyle name="x_Aud Sch - Ori Sys (M) 07 (7.5.07)_WP-IS" xfId="4547"/>
    <cellStyle name="x_AWP" xfId="4548"/>
    <cellStyle name="x_AWP - FDI - 2004" xfId="4549"/>
    <cellStyle name="x_AWP - FDI - 2004_WP-IS" xfId="4550"/>
    <cellStyle name="x_AWP(BS)-LST'08" xfId="4551"/>
    <cellStyle name="x_AWP_WP-IS" xfId="4552"/>
    <cellStyle name="x_AWP-BS" xfId="4553"/>
    <cellStyle name="x_AWP-BS 08 (new)" xfId="4554"/>
    <cellStyle name="x_AWP-BS winson 13.1.09" xfId="4555"/>
    <cellStyle name="x_AWP-stock 08" xfId="4556"/>
    <cellStyle name="x_Bill payables - Jul'09" xfId="4557"/>
    <cellStyle name="x_BMITSB AWPs1204 " xfId="774"/>
    <cellStyle name="x_BMSB AWPs1204" xfId="775"/>
    <cellStyle name="x_Book1" xfId="4558"/>
    <cellStyle name="x_Book3" xfId="4559"/>
    <cellStyle name="x_Book3_cassie" xfId="4560"/>
    <cellStyle name="x_Book3_GFES-AWP(IS)-311208" xfId="4561"/>
    <cellStyle name="x_Book3_GFS OB and sales test" xfId="4562"/>
    <cellStyle name="x_Book3_GFS-awp (BS) 08" xfId="4563"/>
    <cellStyle name="x_Book3_Penkopack-WP (BS) 08" xfId="4564"/>
    <cellStyle name="x_Book3_purchases test - orisoft systems" xfId="4565"/>
    <cellStyle name="x_Book3_sales test-Orisoft" xfId="4566"/>
    <cellStyle name="x_Book3_Spritvest-awp (BS) 08" xfId="4567"/>
    <cellStyle name="x_Book3_SPV 08 -mui" xfId="4568"/>
    <cellStyle name="x_Book3_WP(IS)-APOS" xfId="4569"/>
    <cellStyle name="x_Book3_WP-IS" xfId="4570"/>
    <cellStyle name="x_Bookmark schedules 2007 BS" xfId="4571"/>
    <cellStyle name="x_BS wp" xfId="4572"/>
    <cellStyle name="x_BS wp_BS wps" xfId="4573"/>
    <cellStyle name="x_BS wps" xfId="4574"/>
    <cellStyle name="x_BS wps-GFESS" xfId="4575"/>
    <cellStyle name="x_cassie" xfId="4576"/>
    <cellStyle name="x_chef N Brew outstnading" xfId="4577"/>
    <cellStyle name="x_Copy of WP-BS 09-old" xfId="4578"/>
    <cellStyle name="x_DETAIL OF FD 2008" xfId="4579"/>
    <cellStyle name="x_Due D schedule" xfId="4580"/>
    <cellStyle name="x_E-tech (BS) 09" xfId="4581"/>
    <cellStyle name="x_E-tech (BS) 09-KC" xfId="4582"/>
    <cellStyle name="x_FA lead 06" xfId="4583"/>
    <cellStyle name="x_FA lead 06_WP-IS" xfId="4584"/>
    <cellStyle name="x_FA(Jul'09)-E-tech" xfId="4585"/>
    <cellStyle name="x_GFES-AWP(BS)-311208" xfId="4586"/>
    <cellStyle name="x_GFES-AWP(BS)-311208-old" xfId="4587"/>
    <cellStyle name="x_GFES-AWP(IS)-311208" xfId="4588"/>
    <cellStyle name="x_GFES-insurance" xfId="4589"/>
    <cellStyle name="x_GFI - IS 08" xfId="4590"/>
    <cellStyle name="x_GFS OB and sales test" xfId="4591"/>
    <cellStyle name="x_GFS-awp (BS) 08" xfId="4592"/>
    <cellStyle name="x_GFS-BS" xfId="4593"/>
    <cellStyle name="x_Insurance coverage - P &amp; T" xfId="4594"/>
    <cellStyle name="x_Insurance coverage - P &amp; T_WP-IS" xfId="4595"/>
    <cellStyle name="x_kin choong(1)" xfId="4596"/>
    <cellStyle name="x_Kopacklables Press-awp (BS) 08" xfId="4597"/>
    <cellStyle name="x_Kopacklables Press-awp (BS) 08 1" xfId="4598"/>
    <cellStyle name="x_Kopacklables Press-awp (BS) 08-OLD" xfId="4599"/>
    <cellStyle name="x_KPSB AWP 08" xfId="4600"/>
    <cellStyle name="x_LO" xfId="4601"/>
    <cellStyle name="x_Makatas industries - carmen" xfId="4602"/>
    <cellStyle name="x_Makatas Marketing - carmen" xfId="4603"/>
    <cellStyle name="x_Makatas Marketing WP-BS 08" xfId="4604"/>
    <cellStyle name="x_markatas industry - Awp" xfId="4605"/>
    <cellStyle name="x_MITV All AWP" xfId="4606"/>
    <cellStyle name="x_MITV All AWP_WP-IS" xfId="4607"/>
    <cellStyle name="x_Orisoft system 08 awp" xfId="4608"/>
    <cellStyle name="x_Orisoft system 08 awp-B4" xfId="4609"/>
    <cellStyle name="x_Orisoft system 08 awp-YILANG" xfId="4610"/>
    <cellStyle name="x_Penkopack Due D analysis" xfId="4611"/>
    <cellStyle name="x_Penkopack FA" xfId="4612"/>
    <cellStyle name="x_Penkopack sdn. bhd." xfId="4613"/>
    <cellStyle name="x_Penkopack-WP (BS) 08" xfId="4614"/>
    <cellStyle name="x_PTPP schedules 2007" xfId="4615"/>
    <cellStyle name="x_PTPP schedules 2007_WP-IS" xfId="4616"/>
    <cellStyle name="x_purchases test - orisoft systems" xfId="4617"/>
    <cellStyle name="x_Pustaka zaman - awp (BS)07" xfId="4618"/>
    <cellStyle name="x_REINHAUSEN AWP 2005" xfId="4619"/>
    <cellStyle name="x_REINHAUSEN AWP 2005_WP-IS" xfId="4620"/>
    <cellStyle name="x_R-Hotel Seri (M)_O &amp; R 02" xfId="776"/>
    <cellStyle name="x_sales test-Orisoft" xfId="4621"/>
    <cellStyle name="x_Sample WP (BS)" xfId="4622"/>
    <cellStyle name="x_SCAN- AWP v2" xfId="777"/>
    <cellStyle name="x_Sheng Foong IS &amp; BS AWP 07" xfId="4623"/>
    <cellStyle name="x_Sheng Foong IS &amp; BS AWP 07_WP-IS" xfId="4624"/>
    <cellStyle name="x_Spritvest-awp (BS) 08" xfId="4625"/>
    <cellStyle name="x_SPV 08 -mui" xfId="4626"/>
    <cellStyle name="x_SSSB 04 K - PPE" xfId="4627"/>
    <cellStyle name="x_SSSB 04 K - PPE_WP-IS" xfId="4628"/>
    <cellStyle name="x_Tanco-Acc-00" xfId="778"/>
    <cellStyle name="x_Tax movement Trustee (not used)" xfId="779"/>
    <cellStyle name="x_Times awp 2005 (rolled)" xfId="4629"/>
    <cellStyle name="x_Times awp 2005 (rolled)_WP-IS" xfId="4630"/>
    <cellStyle name="x_Times schedules" xfId="4631"/>
    <cellStyle name="x_Times schedules 2006" xfId="4632"/>
    <cellStyle name="x_Times schedules_WP-IS" xfId="4633"/>
    <cellStyle name="x_U NDY" xfId="4634"/>
    <cellStyle name="x_U NDY_WP-IS" xfId="4635"/>
    <cellStyle name="x_U_CMT01" xfId="780"/>
    <cellStyle name="x_U_CMT01_WP-IS" xfId="4636"/>
    <cellStyle name="x_Uniweld_AWP" xfId="4637"/>
    <cellStyle name="x_Uniweld_AWP_WP-IS" xfId="4638"/>
    <cellStyle name="x_UPB_S" xfId="781"/>
    <cellStyle name="x_WP (BS)" xfId="4639"/>
    <cellStyle name="x_WP(BS)-APOS...." xfId="4640"/>
    <cellStyle name="x_WP(BS)-Ori Tech" xfId="4641"/>
    <cellStyle name="x_WP(BS)-System" xfId="4642"/>
    <cellStyle name="x_WP(BS)-System..." xfId="4643"/>
    <cellStyle name="x_WP(BS)-WCHT Consultancy" xfId="4644"/>
    <cellStyle name="x_WP(IS)-APOS" xfId="4645"/>
    <cellStyle name="x_WP(IS)-System" xfId="4646"/>
    <cellStyle name="x_WP-BS" xfId="4647"/>
    <cellStyle name="x_WP-BS 09" xfId="4648"/>
    <cellStyle name="x_WP-BS 09 (etech" xfId="4649"/>
    <cellStyle name="x_WP-IS" xfId="4650"/>
    <cellStyle name="x_yilang Penkopack sdn. bhd." xfId="4651"/>
    <cellStyle name="x_YNHC 04 K - PPE" xfId="4652"/>
    <cellStyle name="x_YNHC 04 K - PPE_WP-IS" xfId="4653"/>
    <cellStyle name="YEL" xfId="4654"/>
    <cellStyle name="YY.MM" xfId="782"/>
    <cellStyle name="ｵﾒﾁ｡ﾒﾃ爼ﾗ靉ﾁ篦ｧﾋﾅﾒﾂﾁﾔｵﾔ" xfId="4655"/>
    <cellStyle name="ค@ฏ๋_1111D2111DQ2" xfId="4658"/>
    <cellStyle name="คdคภฆ์[0]_1111D2111DQ2" xfId="4659"/>
    <cellStyle name="คdคภฆ์_1111D2111DQ1" xfId="4660"/>
    <cellStyle name="เครื่องหมายจุลภาค 10" xfId="4661"/>
    <cellStyle name="เครื่องหมายจุลภาค 10 2" xfId="4662"/>
    <cellStyle name="เครื่องหมายจุลภาค 10_CPI_Y'52_TOP_GG 1" xfId="4663"/>
    <cellStyle name="เครื่องหมายจุลภาค 11" xfId="4664"/>
    <cellStyle name="เครื่องหมายจุลภาค 11 2" xfId="4665"/>
    <cellStyle name="เครื่องหมายจุลภาค 11 3" xfId="4666"/>
    <cellStyle name="เครื่องหมายจุลภาค 11 4" xfId="4667"/>
    <cellStyle name="เครื่องหมายจุลภาค 11 5" xfId="4668"/>
    <cellStyle name="เครื่องหมายจุลภาค 11 6" xfId="4669"/>
    <cellStyle name="เครื่องหมายจุลภาค 11 7" xfId="4670"/>
    <cellStyle name="เครื่องหมายจุลภาค 11_CPI_Y'52_TOP_GG 1" xfId="4671"/>
    <cellStyle name="เครื่องหมายจุลภาค 12" xfId="4672"/>
    <cellStyle name="เครื่องหมายจุลภาค 12 2" xfId="4673"/>
    <cellStyle name="เครื่องหมายจุลภาค 12 3" xfId="4674"/>
    <cellStyle name="เครื่องหมายจุลภาค 12 4" xfId="4675"/>
    <cellStyle name="เครื่องหมายจุลภาค 12 5" xfId="4676"/>
    <cellStyle name="เครื่องหมายจุลภาค 12 6" xfId="4677"/>
    <cellStyle name="เครื่องหมายจุลภาค 12_CPI_Y'52_TOP_GG 1" xfId="4678"/>
    <cellStyle name="เครื่องหมายจุลภาค 13" xfId="4679"/>
    <cellStyle name="เครื่องหมายจุลภาค 13 2" xfId="4680"/>
    <cellStyle name="เครื่องหมายจุลภาค 13 3" xfId="4681"/>
    <cellStyle name="เครื่องหมายจุลภาค 14" xfId="4682"/>
    <cellStyle name="เครื่องหมายจุลภาค 15" xfId="4683"/>
    <cellStyle name="เครื่องหมายจุลภาค 15 2" xfId="4684"/>
    <cellStyle name="เครื่องหมายจุลภาค 16" xfId="4685"/>
    <cellStyle name="เครื่องหมายจุลภาค 17" xfId="4686"/>
    <cellStyle name="เครื่องหมายจุลภาค 18" xfId="4687"/>
    <cellStyle name="เครื่องหมายจุลภาค 18 2" xfId="4688"/>
    <cellStyle name="เครื่องหมายจุลภาค 19" xfId="4689"/>
    <cellStyle name="เครื่องหมายจุลภาค 2" xfId="4690"/>
    <cellStyle name="เครื่องหมายจุลภาค 2 10" xfId="4691"/>
    <cellStyle name="เครื่องหมายจุลภาค 2 11" xfId="4692"/>
    <cellStyle name="เครื่องหมายจุลภาค 2 12" xfId="4693"/>
    <cellStyle name="เครื่องหมายจุลภาค 2 13" xfId="4694"/>
    <cellStyle name="เครื่องหมายจุลภาค 2 14" xfId="4695"/>
    <cellStyle name="เครื่องหมายจุลภาค 2 15" xfId="4696"/>
    <cellStyle name="เครื่องหมายจุลภาค 2 16" xfId="4697"/>
    <cellStyle name="เครื่องหมายจุลภาค 2 17" xfId="4698"/>
    <cellStyle name="เครื่องหมายจุลภาค 2 18" xfId="4699"/>
    <cellStyle name="เครื่องหมายจุลภาค 2 2" xfId="4700"/>
    <cellStyle name="เครื่องหมายจุลภาค 2 2 2" xfId="4701"/>
    <cellStyle name="เครื่องหมายจุลภาค 2 2 2 2" xfId="4702"/>
    <cellStyle name="เครื่องหมายจุลภาค 2 2 3" xfId="4703"/>
    <cellStyle name="เครื่องหมายจุลภาค 2 2_CPI_Y'52_TOP_GG 1" xfId="4704"/>
    <cellStyle name="เครื่องหมายจุลภาค 2 3" xfId="4705"/>
    <cellStyle name="เครื่องหมายจุลภาค 2 4" xfId="4706"/>
    <cellStyle name="เครื่องหมายจุลภาค 2 5" xfId="4707"/>
    <cellStyle name="เครื่องหมายจุลภาค 2 6" xfId="4708"/>
    <cellStyle name="เครื่องหมายจุลภาค 2 7" xfId="4709"/>
    <cellStyle name="เครื่องหมายจุลภาค 2 8" xfId="4710"/>
    <cellStyle name="เครื่องหมายจุลภาค 2 9" xfId="4711"/>
    <cellStyle name="เครื่องหมายจุลภาค 2_160800B1 CPI09 โปรแกรมคอมพิวเตอร์ - BOI_Q3" xfId="4712"/>
    <cellStyle name="เครื่องหมายจุลภาค 20" xfId="4713"/>
    <cellStyle name="เครื่องหมายจุลภาค 21" xfId="4714"/>
    <cellStyle name="เครื่องหมายจุลภาค 22" xfId="4715"/>
    <cellStyle name="เครื่องหมายจุลภาค 3" xfId="4716"/>
    <cellStyle name="เครื่องหมายจุลภาค 3 2" xfId="4717"/>
    <cellStyle name="เครื่องหมายจุลภาค 3 2 2" xfId="4718"/>
    <cellStyle name="เครื่องหมายจุลภาค 3 2 2 2" xfId="4719"/>
    <cellStyle name="เครื่องหมายจุลภาค 3 2 3" xfId="4720"/>
    <cellStyle name="เครื่องหมายจุลภาค 3 2 4" xfId="4721"/>
    <cellStyle name="เครื่องหมายจุลภาค 3 2_CPI_Y'52_TOP_GG 1" xfId="4722"/>
    <cellStyle name="เครื่องหมายจุลภาค 3 3" xfId="4723"/>
    <cellStyle name="เครื่องหมายจุลภาค 3 4" xfId="4724"/>
    <cellStyle name="เครื่องหมายจุลภาค 3 5" xfId="4725"/>
    <cellStyle name="เครื่องหมายจุลภาค 3 6" xfId="4726"/>
    <cellStyle name="เครื่องหมายจุลภาค 3_160800B1 CPI09 โปรแกรมคอมพิวเตอร์ - BOI_Q3" xfId="4727"/>
    <cellStyle name="เครื่องหมายจุลภาค 4" xfId="4728"/>
    <cellStyle name="เครื่องหมายจุลภาค 4 2" xfId="4729"/>
    <cellStyle name="เครื่องหมายจุลภาค 4 2 2" xfId="4730"/>
    <cellStyle name="เครื่องหมายจุลภาค 4 2 3" xfId="4731"/>
    <cellStyle name="เครื่องหมายจุลภาค 4 2 4" xfId="4732"/>
    <cellStyle name="เครื่องหมายจุลภาค 4 2 5" xfId="4733"/>
    <cellStyle name="เครื่องหมายจุลภาค 4 2 6" xfId="4734"/>
    <cellStyle name="เครื่องหมายจุลภาค 4 2 7" xfId="4735"/>
    <cellStyle name="เครื่องหมายจุลภาค 4 3" xfId="4736"/>
    <cellStyle name="เครื่องหมายจุลภาค 4 4" xfId="4737"/>
    <cellStyle name="เครื่องหมายจุลภาค 4 5" xfId="4738"/>
    <cellStyle name="เครื่องหมายจุลภาค 4 6" xfId="4739"/>
    <cellStyle name="เครื่องหมายจุลภาค 5" xfId="4740"/>
    <cellStyle name="เครื่องหมายจุลภาค 5 2" xfId="4741"/>
    <cellStyle name="เครื่องหมายจุลภาค 6" xfId="4742"/>
    <cellStyle name="เครื่องหมายจุลภาค 7" xfId="4743"/>
    <cellStyle name="เครื่องหมายจุลภาค 7 2" xfId="4744"/>
    <cellStyle name="เครื่องหมายจุลภาค 8" xfId="4745"/>
    <cellStyle name="เครื่องหมายจุลภาค 8 2" xfId="4746"/>
    <cellStyle name="เครื่องหมายจุลภาค 9" xfId="4747"/>
    <cellStyle name="เครื่องหมายจุลภาค 9 2" xfId="4748"/>
    <cellStyle name="เครื่องหมายจุลภาค_100%" xfId="4749"/>
    <cellStyle name="เครื่องหมายเปอร์เซ็นต์_Sheet1" xfId="4750"/>
    <cellStyle name="ชื่อเรื่อง" xfId="4751"/>
    <cellStyle name="เชื่อมโยงหลายมิติ" xfId="4752"/>
    <cellStyle name="เชื่อมโยงหลายมิติ 2" xfId="4753"/>
    <cellStyle name="เชื่อมโยงหลายมิติ 3" xfId="4754"/>
    <cellStyle name="เชื่อมโยงหลายมิติ 4" xfId="4755"/>
    <cellStyle name="เชื่อมโยงหลายมิติ_KING KAEW" xfId="4756"/>
    <cellStyle name="ณfน๔ [0]_Book1" xfId="4759"/>
    <cellStyle name="ณfน๔_Book1" xfId="4760"/>
    <cellStyle name="ตามการเชื่อมโยงหลายมิติ" xfId="4762"/>
    <cellStyle name="ตามการเชื่อมโยงหลายมิติ 2" xfId="4763"/>
    <cellStyle name="ตามการเชื่อมโยงหลายมิติ 3" xfId="4764"/>
    <cellStyle name="ตามการเชื่อมโยงหลายมิติ 4" xfId="4765"/>
    <cellStyle name="ตามการเชื่อมโยงหลายมิติ_KING KAEW" xfId="4766"/>
    <cellStyle name="น้บะภฒ_95" xfId="4767"/>
    <cellStyle name="ปกติ 10" xfId="4768"/>
    <cellStyle name="ปกติ 10 2" xfId="4769"/>
    <cellStyle name="ปกติ 10 3" xfId="4770"/>
    <cellStyle name="ปกติ 10_CPI_Y'52_TOP_GG 1" xfId="4771"/>
    <cellStyle name="ปกติ 11" xfId="4772"/>
    <cellStyle name="ปกติ 11 2" xfId="4773"/>
    <cellStyle name="ปกติ 11 3" xfId="4774"/>
    <cellStyle name="ปกติ 11_CPI_Y'52_TOP_GG 1" xfId="4775"/>
    <cellStyle name="ปกติ 12" xfId="4776"/>
    <cellStyle name="ปกติ 12 2" xfId="4777"/>
    <cellStyle name="ปกติ 12_CPI_Y'52_TOP_GG 1" xfId="4778"/>
    <cellStyle name="ปกติ 13" xfId="4779"/>
    <cellStyle name="ปกติ 14" xfId="4780"/>
    <cellStyle name="ปกติ 15" xfId="4781"/>
    <cellStyle name="ปกติ 15 2" xfId="4782"/>
    <cellStyle name="ปกติ 15_IA_Increase 2009 (update Dec'09) " xfId="4783"/>
    <cellStyle name="ปกติ 16" xfId="4784"/>
    <cellStyle name="ปกติ 16 2" xfId="4785"/>
    <cellStyle name="ปกติ 16 3" xfId="4786"/>
    <cellStyle name="ปกติ 16 4" xfId="4787"/>
    <cellStyle name="ปกติ 16 5" xfId="4788"/>
    <cellStyle name="ปกติ 16 6" xfId="4789"/>
    <cellStyle name="ปกติ 17" xfId="4790"/>
    <cellStyle name="ปกติ 18" xfId="4791"/>
    <cellStyle name="ปกติ 19" xfId="4792"/>
    <cellStyle name="ปกติ 2" xfId="4793"/>
    <cellStyle name="ปกติ 2 10" xfId="4794"/>
    <cellStyle name="ปกติ 2 11" xfId="4795"/>
    <cellStyle name="ปกติ 2 12" xfId="4796"/>
    <cellStyle name="ปกติ 2 13" xfId="4797"/>
    <cellStyle name="ปกติ 2 14" xfId="4798"/>
    <cellStyle name="ปกติ 2 15" xfId="4799"/>
    <cellStyle name="ปกติ 2 16" xfId="4800"/>
    <cellStyle name="ปกติ 2 17" xfId="4801"/>
    <cellStyle name="ปกติ 2 18" xfId="4802"/>
    <cellStyle name="ปกติ 2 2" xfId="4803"/>
    <cellStyle name="ปกติ 2 2 2" xfId="4804"/>
    <cellStyle name="ปกติ 2 2 2 2" xfId="4805"/>
    <cellStyle name="ปกติ 2 2 2_CPI_Y'52_TOP_GG 1" xfId="4806"/>
    <cellStyle name="ปกติ 2 2 3" xfId="4807"/>
    <cellStyle name="ปกติ 2 2_Allowance%20IA(1)" xfId="4808"/>
    <cellStyle name="ปกติ 2 3" xfId="4809"/>
    <cellStyle name="ปกติ 2 4" xfId="4810"/>
    <cellStyle name="ปกติ 2 5" xfId="4811"/>
    <cellStyle name="ปกติ 2 6" xfId="4812"/>
    <cellStyle name="ปกติ 2 7" xfId="4813"/>
    <cellStyle name="ปกติ 2 7 2" xfId="4814"/>
    <cellStyle name="ปกติ 2 8" xfId="4815"/>
    <cellStyle name="ปกติ 2 9" xfId="4816"/>
    <cellStyle name="ปกติ 2_160800B1 CPI09 โปรแกรมคอมพิวเตอร์ - BOI_Q3" xfId="4817"/>
    <cellStyle name="ปกติ 20" xfId="4818"/>
    <cellStyle name="ปกติ 21" xfId="4819"/>
    <cellStyle name="ปกติ 22" xfId="4820"/>
    <cellStyle name="ปกติ 3" xfId="4821"/>
    <cellStyle name="ปกติ 3 2" xfId="4822"/>
    <cellStyle name="ปกติ 3 2 2" xfId="4823"/>
    <cellStyle name="ปกติ 3 3" xfId="4824"/>
    <cellStyle name="ปกติ 3 4" xfId="4825"/>
    <cellStyle name="ปกติ 3_CPI_Y'52_TOP_GG 1" xfId="4826"/>
    <cellStyle name="ปกติ 4" xfId="4827"/>
    <cellStyle name="ปกติ 4 2" xfId="4828"/>
    <cellStyle name="ปกติ 4 3" xfId="4829"/>
    <cellStyle name="ปกติ 4 4" xfId="4830"/>
    <cellStyle name="ปกติ 4_CPI_Y'52_TOP_GG 1" xfId="4831"/>
    <cellStyle name="ปกติ 5" xfId="4832"/>
    <cellStyle name="ปกติ 5 2" xfId="4833"/>
    <cellStyle name="ปกติ 5 3" xfId="4834"/>
    <cellStyle name="ปกติ 5_DetailCPI_1209" xfId="4835"/>
    <cellStyle name="ปกติ 6" xfId="4836"/>
    <cellStyle name="ปกติ 6 2" xfId="4837"/>
    <cellStyle name="ปกติ 6 3" xfId="4838"/>
    <cellStyle name="ปกติ 6_CPI_Y'52_TOP_GG 1" xfId="4839"/>
    <cellStyle name="ปกติ 7" xfId="4840"/>
    <cellStyle name="ปกติ 7 2" xfId="4841"/>
    <cellStyle name="ปกติ 8" xfId="4842"/>
    <cellStyle name="ปกติ 8 2" xfId="4843"/>
    <cellStyle name="ปกติ 8_CPI_Y'52_TOP_GG 1" xfId="4844"/>
    <cellStyle name="ปกติ 9" xfId="4845"/>
    <cellStyle name="ปกติ 9 2" xfId="4846"/>
    <cellStyle name="ปกติ 9_CPI_Y'52_TOP_GG 1" xfId="4847"/>
    <cellStyle name="ปกติ_11510" xfId="4848"/>
    <cellStyle name="เปอร์เซ็นต์ 10" xfId="4849"/>
    <cellStyle name="เปอร์เซ็นต์ 10 2" xfId="4850"/>
    <cellStyle name="เปอร์เซ็นต์ 11" xfId="4851"/>
    <cellStyle name="เปอร์เซ็นต์ 11 2" xfId="4852"/>
    <cellStyle name="เปอร์เซ็นต์ 2" xfId="4853"/>
    <cellStyle name="เปอร์เซ็นต์ 2 2" xfId="4854"/>
    <cellStyle name="เปอร์เซ็นต์ 2 2 2" xfId="4855"/>
    <cellStyle name="เปอร์เซ็นต์ 2 2 2 2" xfId="4856"/>
    <cellStyle name="เปอร์เซ็นต์ 2 3" xfId="4857"/>
    <cellStyle name="เปอร์เซ็นต์ 2 4" xfId="4858"/>
    <cellStyle name="เปอร์เซ็นต์ 2 5" xfId="4859"/>
    <cellStyle name="เปอร์เซ็นต์ 3" xfId="4860"/>
    <cellStyle name="เปอร์เซ็นต์ 4" xfId="4861"/>
    <cellStyle name="เปอร์เซ็นต์ 5" xfId="4862"/>
    <cellStyle name="เปอร์เซ็นต์ 6" xfId="4863"/>
    <cellStyle name="เปอร์เซ็นต์ 7" xfId="4864"/>
    <cellStyle name="เปอร์เซ็นต์ 8" xfId="4865"/>
    <cellStyle name="เปอร์เซ็นต์ 9" xfId="4866"/>
    <cellStyle name="เปอร์เซ็นต์_WP_C_CM_AR_YE07" xfId="4867"/>
    <cellStyle name="ผลรวม" xfId="4868"/>
    <cellStyle name="ฤ?ธถ [0]_95" xfId="4869"/>
    <cellStyle name="ฤ?ธถ_95" xfId="4870"/>
    <cellStyle name="ฤธถ [0]_95" xfId="4871"/>
    <cellStyle name="ฤธถ_95" xfId="4872"/>
    <cellStyle name="ล๋ศญ [0]_95" xfId="4873"/>
    <cellStyle name="ล๋ศญ_95" xfId="4874"/>
    <cellStyle name="ลักษณะ 1" xfId="4875"/>
    <cellStyle name="ลักษณะ 2" xfId="4876"/>
    <cellStyle name="วฅมุ_4ฟ๙ฝวภ๛" xfId="4877"/>
    <cellStyle name="วงเล็บ" xfId="4878"/>
    <cellStyle name="ส่วนที่ถูกเน้น2" xfId="4879"/>
    <cellStyle name="เส้นขอบขวา" xfId="4881"/>
    <cellStyle name="หมายเหตุ" xfId="4883"/>
    <cellStyle name="หมายเหตุ 2" xfId="4884"/>
    <cellStyle name="หัวเรื่อง 1" xfId="4885"/>
    <cellStyle name="หัวเรื่อง 2" xfId="4886"/>
    <cellStyle name="쉼표_MapleSEA_RoyaltyReport_Sep2005_Sample1" xfId="4889"/>
    <cellStyle name="콤마 [0]_BP매입매출명세서" xfId="4890"/>
    <cellStyle name="콤마_BP매입매출명세서" xfId="4891"/>
    <cellStyle name="통화 [0]_1" xfId="783"/>
    <cellStyle name="통화_BP매입매출명세서" xfId="4892"/>
    <cellStyle name="표준_DEC99" xfId="4893"/>
    <cellStyle name="一般_0006(1)" xfId="4894"/>
    <cellStyle name="千位[0]_GetDateDialog" xfId="784"/>
    <cellStyle name="千分位[0]_ 白土" xfId="785"/>
    <cellStyle name="千分位_ 白土" xfId="786"/>
    <cellStyle name="普通_ 白土" xfId="787"/>
    <cellStyle name="未定义" xfId="788"/>
    <cellStyle name="未定義" xfId="4895"/>
    <cellStyle name="桁区切り [0.00]_AUG98" xfId="789"/>
    <cellStyle name="桁区切り_eve" xfId="4896"/>
    <cellStyle name="標準_AR562売上出来高確認表印刷_帳票レイアウト" xfId="4897"/>
    <cellStyle name="爼ﾗ靉ﾁ篦ｧﾋﾅﾒﾂﾁﾔｵﾔ" xfId="4898"/>
    <cellStyle name="貨幣 [0]_2002CAP" xfId="4899"/>
    <cellStyle name="貨幣[0]_LC (2)" xfId="4900"/>
    <cellStyle name="貨幣_2002CAP" xfId="4901"/>
    <cellStyle name="通貨 [0.00]_eve" xfId="790"/>
    <cellStyle name="㕃" xfId="791"/>
    <cellStyle name="㕃 2" xfId="4902"/>
  </cellStyles>
  <dxfs count="10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</dxfs>
  <tableStyles count="0" defaultTableStyle="TableStyleMedium9" defaultPivotStyle="PivotStyleLight16"/>
  <colors>
    <mruColors>
      <color rgb="FFFFCCFF"/>
      <color rgb="FFCCECFF"/>
      <color rgb="FF9999FF"/>
      <color rgb="FFCCFFCC"/>
      <color rgb="FFFF66CC"/>
      <color rgb="FFCCFF99"/>
      <color rgb="FFD5F8FF"/>
      <color rgb="FFFFCCCC"/>
      <color rgb="FF00589A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5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0.xml"/><Relationship Id="rId63" Type="http://schemas.openxmlformats.org/officeDocument/2006/relationships/externalLink" Target="externalLinks/externalLink41.xml"/><Relationship Id="rId84" Type="http://schemas.openxmlformats.org/officeDocument/2006/relationships/externalLink" Target="externalLinks/externalLink62.xml"/><Relationship Id="rId138" Type="http://schemas.openxmlformats.org/officeDocument/2006/relationships/externalLink" Target="externalLinks/externalLink116.xml"/><Relationship Id="rId159" Type="http://schemas.openxmlformats.org/officeDocument/2006/relationships/externalLink" Target="externalLinks/externalLink137.xml"/><Relationship Id="rId170" Type="http://schemas.openxmlformats.org/officeDocument/2006/relationships/externalLink" Target="externalLinks/externalLink148.xml"/><Relationship Id="rId191" Type="http://schemas.openxmlformats.org/officeDocument/2006/relationships/externalLink" Target="externalLinks/externalLink169.xml"/><Relationship Id="rId205" Type="http://schemas.openxmlformats.org/officeDocument/2006/relationships/externalLink" Target="externalLinks/externalLink183.xml"/><Relationship Id="rId107" Type="http://schemas.openxmlformats.org/officeDocument/2006/relationships/externalLink" Target="externalLinks/externalLink8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0.xml"/><Relationship Id="rId53" Type="http://schemas.openxmlformats.org/officeDocument/2006/relationships/externalLink" Target="externalLinks/externalLink31.xml"/><Relationship Id="rId74" Type="http://schemas.openxmlformats.org/officeDocument/2006/relationships/externalLink" Target="externalLinks/externalLink52.xml"/><Relationship Id="rId128" Type="http://schemas.openxmlformats.org/officeDocument/2006/relationships/externalLink" Target="externalLinks/externalLink106.xml"/><Relationship Id="rId149" Type="http://schemas.openxmlformats.org/officeDocument/2006/relationships/externalLink" Target="externalLinks/externalLink12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8.xml"/><Relationship Id="rId95" Type="http://schemas.openxmlformats.org/officeDocument/2006/relationships/externalLink" Target="externalLinks/externalLink73.xml"/><Relationship Id="rId160" Type="http://schemas.openxmlformats.org/officeDocument/2006/relationships/externalLink" Target="externalLinks/externalLink138.xml"/><Relationship Id="rId165" Type="http://schemas.openxmlformats.org/officeDocument/2006/relationships/externalLink" Target="externalLinks/externalLink143.xml"/><Relationship Id="rId181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64.xml"/><Relationship Id="rId216" Type="http://schemas.openxmlformats.org/officeDocument/2006/relationships/externalLink" Target="externalLinks/externalLink194.xml"/><Relationship Id="rId211" Type="http://schemas.openxmlformats.org/officeDocument/2006/relationships/externalLink" Target="externalLinks/externalLink189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64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47.xml"/><Relationship Id="rId113" Type="http://schemas.openxmlformats.org/officeDocument/2006/relationships/externalLink" Target="externalLinks/externalLink91.xml"/><Relationship Id="rId118" Type="http://schemas.openxmlformats.org/officeDocument/2006/relationships/externalLink" Target="externalLinks/externalLink96.xml"/><Relationship Id="rId134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17.xml"/><Relationship Id="rId80" Type="http://schemas.openxmlformats.org/officeDocument/2006/relationships/externalLink" Target="externalLinks/externalLink58.xml"/><Relationship Id="rId85" Type="http://schemas.openxmlformats.org/officeDocument/2006/relationships/externalLink" Target="externalLinks/externalLink63.xml"/><Relationship Id="rId150" Type="http://schemas.openxmlformats.org/officeDocument/2006/relationships/externalLink" Target="externalLinks/externalLink128.xml"/><Relationship Id="rId155" Type="http://schemas.openxmlformats.org/officeDocument/2006/relationships/externalLink" Target="externalLinks/externalLink133.xml"/><Relationship Id="rId171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54.xml"/><Relationship Id="rId192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75.xml"/><Relationship Id="rId206" Type="http://schemas.openxmlformats.org/officeDocument/2006/relationships/externalLink" Target="externalLinks/externalLink184.xml"/><Relationship Id="rId201" Type="http://schemas.openxmlformats.org/officeDocument/2006/relationships/externalLink" Target="externalLinks/externalLink179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59" Type="http://schemas.openxmlformats.org/officeDocument/2006/relationships/externalLink" Target="externalLinks/externalLink37.xml"/><Relationship Id="rId103" Type="http://schemas.openxmlformats.org/officeDocument/2006/relationships/externalLink" Target="externalLinks/externalLink81.xml"/><Relationship Id="rId108" Type="http://schemas.openxmlformats.org/officeDocument/2006/relationships/externalLink" Target="externalLinks/externalLink86.xml"/><Relationship Id="rId124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32.xml"/><Relationship Id="rId70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53.xml"/><Relationship Id="rId91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74.xml"/><Relationship Id="rId140" Type="http://schemas.openxmlformats.org/officeDocument/2006/relationships/externalLink" Target="externalLinks/externalLink118.xml"/><Relationship Id="rId145" Type="http://schemas.openxmlformats.org/officeDocument/2006/relationships/externalLink" Target="externalLinks/externalLink123.xml"/><Relationship Id="rId161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44.xml"/><Relationship Id="rId182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65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0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49" Type="http://schemas.openxmlformats.org/officeDocument/2006/relationships/externalLink" Target="externalLinks/externalLink27.xml"/><Relationship Id="rId114" Type="http://schemas.openxmlformats.org/officeDocument/2006/relationships/externalLink" Target="externalLinks/externalLink92.xml"/><Relationship Id="rId119" Type="http://schemas.openxmlformats.org/officeDocument/2006/relationships/externalLink" Target="externalLinks/externalLink97.xml"/><Relationship Id="rId44" Type="http://schemas.openxmlformats.org/officeDocument/2006/relationships/externalLink" Target="externalLinks/externalLink22.xml"/><Relationship Id="rId60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43.xml"/><Relationship Id="rId81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64.xml"/><Relationship Id="rId130" Type="http://schemas.openxmlformats.org/officeDocument/2006/relationships/externalLink" Target="externalLinks/externalLink108.xml"/><Relationship Id="rId135" Type="http://schemas.openxmlformats.org/officeDocument/2006/relationships/externalLink" Target="externalLinks/externalLink113.xml"/><Relationship Id="rId151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34.xml"/><Relationship Id="rId177" Type="http://schemas.openxmlformats.org/officeDocument/2006/relationships/externalLink" Target="externalLinks/externalLink155.xml"/><Relationship Id="rId198" Type="http://schemas.openxmlformats.org/officeDocument/2006/relationships/externalLink" Target="externalLinks/externalLink176.xml"/><Relationship Id="rId172" Type="http://schemas.openxmlformats.org/officeDocument/2006/relationships/externalLink" Target="externalLinks/externalLink150.xml"/><Relationship Id="rId193" Type="http://schemas.openxmlformats.org/officeDocument/2006/relationships/externalLink" Target="externalLinks/externalLink171.xml"/><Relationship Id="rId202" Type="http://schemas.openxmlformats.org/officeDocument/2006/relationships/externalLink" Target="externalLinks/externalLink180.xml"/><Relationship Id="rId207" Type="http://schemas.openxmlformats.org/officeDocument/2006/relationships/externalLink" Target="externalLinks/externalLink18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7.xml"/><Relationship Id="rId109" Type="http://schemas.openxmlformats.org/officeDocument/2006/relationships/externalLink" Target="externalLinks/externalLink87.xml"/><Relationship Id="rId34" Type="http://schemas.openxmlformats.org/officeDocument/2006/relationships/externalLink" Target="externalLinks/externalLink12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6" Type="http://schemas.openxmlformats.org/officeDocument/2006/relationships/externalLink" Target="externalLinks/externalLink54.xml"/><Relationship Id="rId97" Type="http://schemas.openxmlformats.org/officeDocument/2006/relationships/externalLink" Target="externalLinks/externalLink75.xml"/><Relationship Id="rId104" Type="http://schemas.openxmlformats.org/officeDocument/2006/relationships/externalLink" Target="externalLinks/externalLink82.xml"/><Relationship Id="rId120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03.xml"/><Relationship Id="rId141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24.xml"/><Relationship Id="rId167" Type="http://schemas.openxmlformats.org/officeDocument/2006/relationships/externalLink" Target="externalLinks/externalLink145.xml"/><Relationship Id="rId188" Type="http://schemas.openxmlformats.org/officeDocument/2006/relationships/externalLink" Target="externalLinks/externalLink16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9.xml"/><Relationship Id="rId92" Type="http://schemas.openxmlformats.org/officeDocument/2006/relationships/externalLink" Target="externalLinks/externalLink70.xml"/><Relationship Id="rId162" Type="http://schemas.openxmlformats.org/officeDocument/2006/relationships/externalLink" Target="externalLinks/externalLink140.xml"/><Relationship Id="rId183" Type="http://schemas.openxmlformats.org/officeDocument/2006/relationships/externalLink" Target="externalLinks/externalLink161.xml"/><Relationship Id="rId213" Type="http://schemas.openxmlformats.org/officeDocument/2006/relationships/externalLink" Target="externalLinks/externalLink191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66" Type="http://schemas.openxmlformats.org/officeDocument/2006/relationships/externalLink" Target="externalLinks/externalLink44.xml"/><Relationship Id="rId87" Type="http://schemas.openxmlformats.org/officeDocument/2006/relationships/externalLink" Target="externalLinks/externalLink65.xml"/><Relationship Id="rId110" Type="http://schemas.openxmlformats.org/officeDocument/2006/relationships/externalLink" Target="externalLinks/externalLink88.xml"/><Relationship Id="rId115" Type="http://schemas.openxmlformats.org/officeDocument/2006/relationships/externalLink" Target="externalLinks/externalLink93.xml"/><Relationship Id="rId131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14.xml"/><Relationship Id="rId157" Type="http://schemas.openxmlformats.org/officeDocument/2006/relationships/externalLink" Target="externalLinks/externalLink135.xml"/><Relationship Id="rId178" Type="http://schemas.openxmlformats.org/officeDocument/2006/relationships/externalLink" Target="externalLinks/externalLink156.xml"/><Relationship Id="rId61" Type="http://schemas.openxmlformats.org/officeDocument/2006/relationships/externalLink" Target="externalLinks/externalLink39.xml"/><Relationship Id="rId82" Type="http://schemas.openxmlformats.org/officeDocument/2006/relationships/externalLink" Target="externalLinks/externalLink60.xml"/><Relationship Id="rId152" Type="http://schemas.openxmlformats.org/officeDocument/2006/relationships/externalLink" Target="externalLinks/externalLink130.xml"/><Relationship Id="rId173" Type="http://schemas.openxmlformats.org/officeDocument/2006/relationships/externalLink" Target="externalLinks/externalLink151.xml"/><Relationship Id="rId194" Type="http://schemas.openxmlformats.org/officeDocument/2006/relationships/externalLink" Target="externalLinks/externalLink172.xml"/><Relationship Id="rId199" Type="http://schemas.openxmlformats.org/officeDocument/2006/relationships/externalLink" Target="externalLinks/externalLink177.xml"/><Relationship Id="rId203" Type="http://schemas.openxmlformats.org/officeDocument/2006/relationships/externalLink" Target="externalLinks/externalLink181.xml"/><Relationship Id="rId208" Type="http://schemas.openxmlformats.org/officeDocument/2006/relationships/externalLink" Target="externalLinks/externalLink18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56" Type="http://schemas.openxmlformats.org/officeDocument/2006/relationships/externalLink" Target="externalLinks/externalLink34.xml"/><Relationship Id="rId77" Type="http://schemas.openxmlformats.org/officeDocument/2006/relationships/externalLink" Target="externalLinks/externalLink55.xml"/><Relationship Id="rId100" Type="http://schemas.openxmlformats.org/officeDocument/2006/relationships/externalLink" Target="externalLinks/externalLink78.xml"/><Relationship Id="rId105" Type="http://schemas.openxmlformats.org/officeDocument/2006/relationships/externalLink" Target="externalLinks/externalLink83.xml"/><Relationship Id="rId126" Type="http://schemas.openxmlformats.org/officeDocument/2006/relationships/externalLink" Target="externalLinks/externalLink104.xml"/><Relationship Id="rId147" Type="http://schemas.openxmlformats.org/officeDocument/2006/relationships/externalLink" Target="externalLinks/externalLink125.xml"/><Relationship Id="rId168" Type="http://schemas.openxmlformats.org/officeDocument/2006/relationships/externalLink" Target="externalLinks/externalLink1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72" Type="http://schemas.openxmlformats.org/officeDocument/2006/relationships/externalLink" Target="externalLinks/externalLink50.xml"/><Relationship Id="rId93" Type="http://schemas.openxmlformats.org/officeDocument/2006/relationships/externalLink" Target="externalLinks/externalLink71.xml"/><Relationship Id="rId98" Type="http://schemas.openxmlformats.org/officeDocument/2006/relationships/externalLink" Target="externalLinks/externalLink76.xml"/><Relationship Id="rId121" Type="http://schemas.openxmlformats.org/officeDocument/2006/relationships/externalLink" Target="externalLinks/externalLink99.xml"/><Relationship Id="rId142" Type="http://schemas.openxmlformats.org/officeDocument/2006/relationships/externalLink" Target="externalLinks/externalLink120.xml"/><Relationship Id="rId163" Type="http://schemas.openxmlformats.org/officeDocument/2006/relationships/externalLink" Target="externalLinks/externalLink141.xml"/><Relationship Id="rId184" Type="http://schemas.openxmlformats.org/officeDocument/2006/relationships/externalLink" Target="externalLinks/externalLink162.xml"/><Relationship Id="rId189" Type="http://schemas.openxmlformats.org/officeDocument/2006/relationships/externalLink" Target="externalLinks/externalLink167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2.xml"/><Relationship Id="rId25" Type="http://schemas.openxmlformats.org/officeDocument/2006/relationships/externalLink" Target="externalLinks/externalLink3.xml"/><Relationship Id="rId46" Type="http://schemas.openxmlformats.org/officeDocument/2006/relationships/externalLink" Target="externalLinks/externalLink24.xml"/><Relationship Id="rId67" Type="http://schemas.openxmlformats.org/officeDocument/2006/relationships/externalLink" Target="externalLinks/externalLink45.xml"/><Relationship Id="rId116" Type="http://schemas.openxmlformats.org/officeDocument/2006/relationships/externalLink" Target="externalLinks/externalLink94.xml"/><Relationship Id="rId137" Type="http://schemas.openxmlformats.org/officeDocument/2006/relationships/externalLink" Target="externalLinks/externalLink115.xml"/><Relationship Id="rId158" Type="http://schemas.openxmlformats.org/officeDocument/2006/relationships/externalLink" Target="externalLinks/externalLink13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62" Type="http://schemas.openxmlformats.org/officeDocument/2006/relationships/externalLink" Target="externalLinks/externalLink40.xml"/><Relationship Id="rId83" Type="http://schemas.openxmlformats.org/officeDocument/2006/relationships/externalLink" Target="externalLinks/externalLink61.xml"/><Relationship Id="rId88" Type="http://schemas.openxmlformats.org/officeDocument/2006/relationships/externalLink" Target="externalLinks/externalLink66.xml"/><Relationship Id="rId111" Type="http://schemas.openxmlformats.org/officeDocument/2006/relationships/externalLink" Target="externalLinks/externalLink89.xml"/><Relationship Id="rId132" Type="http://schemas.openxmlformats.org/officeDocument/2006/relationships/externalLink" Target="externalLinks/externalLink110.xml"/><Relationship Id="rId153" Type="http://schemas.openxmlformats.org/officeDocument/2006/relationships/externalLink" Target="externalLinks/externalLink131.xml"/><Relationship Id="rId174" Type="http://schemas.openxmlformats.org/officeDocument/2006/relationships/externalLink" Target="externalLinks/externalLink152.xml"/><Relationship Id="rId179" Type="http://schemas.openxmlformats.org/officeDocument/2006/relationships/externalLink" Target="externalLinks/externalLink157.xml"/><Relationship Id="rId195" Type="http://schemas.openxmlformats.org/officeDocument/2006/relationships/externalLink" Target="externalLinks/externalLink173.xml"/><Relationship Id="rId209" Type="http://schemas.openxmlformats.org/officeDocument/2006/relationships/externalLink" Target="externalLinks/externalLink187.xml"/><Relationship Id="rId190" Type="http://schemas.openxmlformats.org/officeDocument/2006/relationships/externalLink" Target="externalLinks/externalLink168.xml"/><Relationship Id="rId204" Type="http://schemas.openxmlformats.org/officeDocument/2006/relationships/externalLink" Target="externalLinks/externalLink182.xml"/><Relationship Id="rId220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4.xml"/><Relationship Id="rId57" Type="http://schemas.openxmlformats.org/officeDocument/2006/relationships/externalLink" Target="externalLinks/externalLink35.xml"/><Relationship Id="rId106" Type="http://schemas.openxmlformats.org/officeDocument/2006/relationships/externalLink" Target="externalLinks/externalLink84.xml"/><Relationship Id="rId127" Type="http://schemas.openxmlformats.org/officeDocument/2006/relationships/externalLink" Target="externalLinks/externalLink10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52" Type="http://schemas.openxmlformats.org/officeDocument/2006/relationships/externalLink" Target="externalLinks/externalLink30.xml"/><Relationship Id="rId73" Type="http://schemas.openxmlformats.org/officeDocument/2006/relationships/externalLink" Target="externalLinks/externalLink51.xml"/><Relationship Id="rId78" Type="http://schemas.openxmlformats.org/officeDocument/2006/relationships/externalLink" Target="externalLinks/externalLink56.xml"/><Relationship Id="rId94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77.xml"/><Relationship Id="rId101" Type="http://schemas.openxmlformats.org/officeDocument/2006/relationships/externalLink" Target="externalLinks/externalLink79.xml"/><Relationship Id="rId122" Type="http://schemas.openxmlformats.org/officeDocument/2006/relationships/externalLink" Target="externalLinks/externalLink100.xml"/><Relationship Id="rId143" Type="http://schemas.openxmlformats.org/officeDocument/2006/relationships/externalLink" Target="externalLinks/externalLink121.xml"/><Relationship Id="rId148" Type="http://schemas.openxmlformats.org/officeDocument/2006/relationships/externalLink" Target="externalLinks/externalLink126.xml"/><Relationship Id="rId164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47.xml"/><Relationship Id="rId185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58.xml"/><Relationship Id="rId210" Type="http://schemas.openxmlformats.org/officeDocument/2006/relationships/externalLink" Target="externalLinks/externalLink188.xml"/><Relationship Id="rId215" Type="http://schemas.openxmlformats.org/officeDocument/2006/relationships/externalLink" Target="externalLinks/externalLink193.xml"/><Relationship Id="rId26" Type="http://schemas.openxmlformats.org/officeDocument/2006/relationships/externalLink" Target="externalLinks/externalLink4.xml"/><Relationship Id="rId47" Type="http://schemas.openxmlformats.org/officeDocument/2006/relationships/externalLink" Target="externalLinks/externalLink25.xml"/><Relationship Id="rId68" Type="http://schemas.openxmlformats.org/officeDocument/2006/relationships/externalLink" Target="externalLinks/externalLink46.xml"/><Relationship Id="rId89" Type="http://schemas.openxmlformats.org/officeDocument/2006/relationships/externalLink" Target="externalLinks/externalLink67.xml"/><Relationship Id="rId112" Type="http://schemas.openxmlformats.org/officeDocument/2006/relationships/externalLink" Target="externalLinks/externalLink90.xml"/><Relationship Id="rId133" Type="http://schemas.openxmlformats.org/officeDocument/2006/relationships/externalLink" Target="externalLinks/externalLink111.xml"/><Relationship Id="rId154" Type="http://schemas.openxmlformats.org/officeDocument/2006/relationships/externalLink" Target="externalLinks/externalLink132.xml"/><Relationship Id="rId175" Type="http://schemas.openxmlformats.org/officeDocument/2006/relationships/externalLink" Target="externalLinks/externalLink153.xml"/><Relationship Id="rId196" Type="http://schemas.openxmlformats.org/officeDocument/2006/relationships/externalLink" Target="externalLinks/externalLink174.xml"/><Relationship Id="rId200" Type="http://schemas.openxmlformats.org/officeDocument/2006/relationships/externalLink" Target="externalLinks/externalLink178.xml"/><Relationship Id="rId16" Type="http://schemas.openxmlformats.org/officeDocument/2006/relationships/worksheet" Target="worksheets/sheet16.xml"/><Relationship Id="rId37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36.xml"/><Relationship Id="rId79" Type="http://schemas.openxmlformats.org/officeDocument/2006/relationships/externalLink" Target="externalLinks/externalLink57.xml"/><Relationship Id="rId102" Type="http://schemas.openxmlformats.org/officeDocument/2006/relationships/externalLink" Target="externalLinks/externalLink80.xml"/><Relationship Id="rId123" Type="http://schemas.openxmlformats.org/officeDocument/2006/relationships/externalLink" Target="externalLinks/externalLink101.xml"/><Relationship Id="rId144" Type="http://schemas.openxmlformats.org/officeDocument/2006/relationships/externalLink" Target="externalLinks/externalLink1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Quarter/CHOU/2016/Q1'2016/1)%20Chuo%20Senko%20(Thailand)%20(CST)%20Q1'2016/SEC%20FS_CHUO%20Q1'16/FS%20for%20SEC_CST%20Q1'16_&#3585;&#3656;&#3629;&#3609;&#3611;&#3619;&#3633;&#3610;&#3611;&#3619;&#3640;&#3591;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Quarter/CHOU/2016/Q1'2016/1)%20Chuo%20Senko%20(Thailand)%20(CST)%20Q1'2016/SEC%20FS_CHUO%20Q1'16/FS%20for%20SEC_CST%20Q1'16_&#3585;&#3656;&#3629;&#3609;&#3611;&#3619;&#3633;&#3610;&#3611;&#3619;&#3640;&#3591;/My%20Documents/Retail-Report/load1-30Nov.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S-T-Q1-2016_&#3627;&#3621;&#3633;&#3591;&#3611;&#3619;&#3633;&#3610;&#3611;&#3619;&#3640;&#3591;_13-6-18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Quarter/CHOU/2016/Q1'2016/1)%20Chuo%20Senko%20(Thailand)%20(CST)%20Q1'2016/SEC%20FS_CHUO%20Q1'16/FS%20for%20SEC_CST%20Q1'16_&#3585;&#3656;&#3629;&#3609;&#3611;&#3619;&#3633;&#3610;&#3611;&#3619;&#3640;&#3591;/&#3591;&#3610;%20YE%2057/ZP-57-25-1-57/FS-Zeer_11-2-58/PROJECT/SBIA/5JUNE00/TKC-NET/AC/PACKAGE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BS (T)"/>
      <sheetName val="PL (T) (3M)"/>
      <sheetName val="SE_CON (T)"/>
      <sheetName val="SE_COM (T)"/>
      <sheetName val="CF (T)_Revise"/>
      <sheetName val="FS-T-Q1-2016_หลังปรับปรุง_13-6-"/>
    </sheetNames>
    <definedNames>
      <definedName name="Visible"/>
    </definedNames>
    <sheetDataSet>
      <sheetData sheetId="0">
        <row r="12">
          <cell r="F12">
            <v>79528716.030000001</v>
          </cell>
          <cell r="H12">
            <v>143170715.5</v>
          </cell>
          <cell r="J12">
            <v>26032999.129999999</v>
          </cell>
          <cell r="L12">
            <v>85517595.109999999</v>
          </cell>
        </row>
      </sheetData>
      <sheetData sheetId="1">
        <row r="3">
          <cell r="A3" t="str">
            <v>สำหรับงวดสามเดือนสิ้นสุดวันที่ 31 มีนาคม 2559</v>
          </cell>
        </row>
        <row r="6">
          <cell r="F6" t="str">
            <v>2559</v>
          </cell>
          <cell r="H6" t="str">
            <v>2558</v>
          </cell>
          <cell r="J6" t="str">
            <v>2559</v>
          </cell>
          <cell r="L6" t="str">
            <v>2558</v>
          </cell>
        </row>
        <row r="9">
          <cell r="F9">
            <v>50355037.649999999</v>
          </cell>
          <cell r="H9">
            <v>72928631.069999993</v>
          </cell>
          <cell r="J9">
            <v>4251.29</v>
          </cell>
          <cell r="L9">
            <v>1645527.21</v>
          </cell>
        </row>
        <row r="10">
          <cell r="F10">
            <v>56295.82</v>
          </cell>
          <cell r="H10">
            <v>0</v>
          </cell>
          <cell r="J10">
            <v>56068.800000000003</v>
          </cell>
          <cell r="L10">
            <v>0</v>
          </cell>
        </row>
        <row r="12">
          <cell r="F12">
            <v>218216.22</v>
          </cell>
          <cell r="H12">
            <v>297900.3</v>
          </cell>
          <cell r="J12">
            <v>8360045.5499999998</v>
          </cell>
          <cell r="L12">
            <v>25680487.52</v>
          </cell>
        </row>
        <row r="13">
          <cell r="F13">
            <v>1095894.22</v>
          </cell>
          <cell r="H13">
            <v>2000421.9909383999</v>
          </cell>
          <cell r="J13">
            <v>1105359.55</v>
          </cell>
          <cell r="L13">
            <v>4950296.5699999984</v>
          </cell>
        </row>
        <row r="16">
          <cell r="F16">
            <v>35170382.460000001</v>
          </cell>
          <cell r="H16">
            <v>41393213.740000002</v>
          </cell>
          <cell r="J16">
            <v>80774.41</v>
          </cell>
          <cell r="L16">
            <v>0</v>
          </cell>
        </row>
        <row r="17">
          <cell r="F17">
            <v>80466943.590000004</v>
          </cell>
          <cell r="H17">
            <v>59010611.080938399</v>
          </cell>
          <cell r="J17">
            <v>35453305.670000002</v>
          </cell>
          <cell r="L17">
            <v>38877574.280000001</v>
          </cell>
        </row>
        <row r="18">
          <cell r="F18">
            <v>0</v>
          </cell>
          <cell r="H18">
            <v>0</v>
          </cell>
          <cell r="J18">
            <v>27725376</v>
          </cell>
          <cell r="L18">
            <v>9000000</v>
          </cell>
        </row>
        <row r="21">
          <cell r="F21">
            <v>0</v>
          </cell>
          <cell r="J21">
            <v>70257197.579999998</v>
          </cell>
          <cell r="L21">
            <v>0</v>
          </cell>
        </row>
        <row r="24">
          <cell r="F24">
            <v>582182.55000000005</v>
          </cell>
          <cell r="H24">
            <v>642911.01</v>
          </cell>
          <cell r="J24">
            <v>162636.82999999999</v>
          </cell>
          <cell r="L24">
            <v>314346.99</v>
          </cell>
        </row>
        <row r="26">
          <cell r="F26">
            <v>121345.43</v>
          </cell>
          <cell r="H26">
            <v>142858.34</v>
          </cell>
        </row>
        <row r="27">
          <cell r="F27">
            <v>-126557035.59000003</v>
          </cell>
          <cell r="H27">
            <v>-25962640.810000028</v>
          </cell>
          <cell r="J27">
            <v>-167547451.53</v>
          </cell>
          <cell r="L27">
            <v>-15915609.970000006</v>
          </cell>
        </row>
        <row r="28">
          <cell r="F28">
            <v>9995199.7200000007</v>
          </cell>
          <cell r="H28">
            <v>742085.21999999974</v>
          </cell>
          <cell r="J28">
            <v>4433222.8</v>
          </cell>
          <cell r="L28">
            <v>699316.81999999937</v>
          </cell>
        </row>
        <row r="29">
          <cell r="F29">
            <v>-136552235.31000003</v>
          </cell>
          <cell r="H29">
            <v>-26704726.030000027</v>
          </cell>
          <cell r="J29">
            <v>-171980674.33000001</v>
          </cell>
          <cell r="L29">
            <v>-16614926.790000007</v>
          </cell>
        </row>
        <row r="34">
          <cell r="F34">
            <v>8948243.3900000006</v>
          </cell>
          <cell r="H34">
            <v>0</v>
          </cell>
          <cell r="J34">
            <v>14191702.390000001</v>
          </cell>
          <cell r="L34">
            <v>0</v>
          </cell>
        </row>
        <row r="37">
          <cell r="F37">
            <v>4776904.78</v>
          </cell>
          <cell r="H37">
            <v>-94370.12</v>
          </cell>
          <cell r="J37">
            <v>0</v>
          </cell>
          <cell r="L37">
            <v>0</v>
          </cell>
        </row>
        <row r="39">
          <cell r="F39">
            <v>-18750</v>
          </cell>
          <cell r="H39">
            <v>18750</v>
          </cell>
          <cell r="J39">
            <v>-18750</v>
          </cell>
          <cell r="L39">
            <v>18750</v>
          </cell>
        </row>
        <row r="45">
          <cell r="F45">
            <v>-9576090.0299999993</v>
          </cell>
          <cell r="H45">
            <v>-1162703.1200000001</v>
          </cell>
          <cell r="J45">
            <v>0</v>
          </cell>
          <cell r="L45">
            <v>0</v>
          </cell>
        </row>
      </sheetData>
      <sheetData sheetId="2">
        <row r="19">
          <cell r="Z19">
            <v>-503835.9</v>
          </cell>
        </row>
      </sheetData>
      <sheetData sheetId="3"/>
      <sheetData sheetId="4"/>
      <sheetData sheetId="5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AK136"/>
  <sheetViews>
    <sheetView showGridLines="0" tabSelected="1" zoomScaleSheetLayoutView="100" workbookViewId="0">
      <selection activeCell="T11" sqref="T11"/>
    </sheetView>
  </sheetViews>
  <sheetFormatPr defaultColWidth="35.42578125" defaultRowHeight="21"/>
  <cols>
    <col min="1" max="2" width="1.5703125" style="780" customWidth="1"/>
    <col min="3" max="3" width="38.140625" style="780" customWidth="1"/>
    <col min="4" max="4" width="6.140625" style="781" customWidth="1"/>
    <col min="5" max="5" width="0.7109375" style="780" customWidth="1"/>
    <col min="6" max="6" width="14.85546875" style="780" customWidth="1"/>
    <col min="7" max="7" width="0.85546875" style="780" customWidth="1"/>
    <col min="8" max="8" width="15.5703125" style="780" customWidth="1"/>
    <col min="9" max="9" width="0.7109375" style="780" customWidth="1"/>
    <col min="10" max="10" width="15.5703125" style="780" customWidth="1"/>
    <col min="11" max="11" width="0.7109375" style="780" customWidth="1"/>
    <col min="12" max="12" width="15.5703125" style="780" customWidth="1"/>
    <col min="13" max="13" width="16.42578125" style="790" customWidth="1"/>
    <col min="14" max="14" width="9.85546875" style="780" bestFit="1" customWidth="1"/>
    <col min="15" max="15" width="0.42578125" style="780" customWidth="1"/>
    <col min="16" max="16" width="9.85546875" style="780" bestFit="1" customWidth="1"/>
    <col min="17" max="17" width="0.42578125" style="780" customWidth="1"/>
    <col min="18" max="18" width="9.85546875" style="780" bestFit="1" customWidth="1"/>
    <col min="19" max="19" width="0.42578125" style="780" customWidth="1"/>
    <col min="20" max="20" width="9.85546875" style="780" bestFit="1" customWidth="1"/>
    <col min="21" max="21" width="0.42578125" style="780" customWidth="1"/>
    <col min="22" max="22" width="9.85546875" style="780" bestFit="1" customWidth="1"/>
    <col min="23" max="23" width="0.42578125" style="780" customWidth="1"/>
    <col min="24" max="24" width="9.85546875" style="780" bestFit="1" customWidth="1"/>
    <col min="25" max="25" width="0.42578125" style="780" customWidth="1"/>
    <col min="26" max="26" width="23.140625" style="780" customWidth="1"/>
    <col min="27" max="27" width="19.42578125" style="780" customWidth="1"/>
    <col min="28" max="28" width="0.42578125" style="780" customWidth="1"/>
    <col min="29" max="29" width="23.7109375" style="780" customWidth="1"/>
    <col min="30" max="30" width="0.42578125" style="780" customWidth="1"/>
    <col min="31" max="31" width="23.140625" style="780" customWidth="1"/>
    <col min="32" max="32" width="0.42578125" style="780" customWidth="1"/>
    <col min="33" max="33" width="17.140625" style="780" customWidth="1"/>
    <col min="34" max="34" width="0.42578125" style="780" customWidth="1"/>
    <col min="35" max="35" width="13.7109375" style="780" bestFit="1" customWidth="1"/>
    <col min="36" max="36" width="0.42578125" style="780" customWidth="1"/>
    <col min="37" max="37" width="13.7109375" style="780" bestFit="1" customWidth="1"/>
    <col min="38" max="16384" width="35.42578125" style="780"/>
  </cols>
  <sheetData>
    <row r="1" spans="1:37">
      <c r="A1" s="872" t="s">
        <v>1032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</row>
    <row r="2" spans="1:37">
      <c r="A2" s="872" t="s">
        <v>1257</v>
      </c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</row>
    <row r="3" spans="1:37">
      <c r="A3" s="872" t="s">
        <v>1276</v>
      </c>
      <c r="B3" s="779"/>
      <c r="C3" s="779"/>
      <c r="D3" s="779"/>
      <c r="E3" s="779"/>
      <c r="F3" s="779"/>
      <c r="G3" s="779"/>
      <c r="H3" s="779"/>
      <c r="I3" s="779"/>
      <c r="J3" s="779"/>
      <c r="K3" s="779"/>
      <c r="L3" s="779"/>
    </row>
    <row r="4" spans="1:37">
      <c r="E4" s="780">
        <v>0</v>
      </c>
      <c r="F4" s="1090" t="s">
        <v>1248</v>
      </c>
      <c r="G4" s="1090"/>
      <c r="H4" s="1090"/>
      <c r="I4" s="1090"/>
      <c r="J4" s="1090"/>
      <c r="K4" s="1090"/>
      <c r="L4" s="1090"/>
    </row>
    <row r="5" spans="1:37">
      <c r="E5" s="782">
        <v>0</v>
      </c>
      <c r="F5" s="1091" t="s">
        <v>1254</v>
      </c>
      <c r="G5" s="1091"/>
      <c r="H5" s="1091"/>
      <c r="I5" s="868">
        <v>0</v>
      </c>
      <c r="J5" s="1092" t="s">
        <v>1258</v>
      </c>
      <c r="K5" s="1092"/>
      <c r="L5" s="1092"/>
    </row>
    <row r="6" spans="1:37">
      <c r="D6" s="780"/>
      <c r="E6" s="782">
        <v>0</v>
      </c>
      <c r="F6" s="1011" t="s">
        <v>1277</v>
      </c>
      <c r="G6" s="1010">
        <v>0</v>
      </c>
      <c r="H6" s="1011" t="s">
        <v>1249</v>
      </c>
      <c r="I6" s="848">
        <v>0</v>
      </c>
      <c r="J6" s="1011" t="s">
        <v>1277</v>
      </c>
      <c r="K6" s="1010">
        <v>0</v>
      </c>
      <c r="L6" s="1011" t="s">
        <v>1249</v>
      </c>
    </row>
    <row r="7" spans="1:37">
      <c r="D7" s="884"/>
      <c r="E7" s="782"/>
      <c r="F7" s="1010" t="s">
        <v>1287</v>
      </c>
      <c r="G7" s="1010"/>
      <c r="H7" s="1011" t="s">
        <v>1289</v>
      </c>
      <c r="I7" s="848"/>
      <c r="J7" s="1010" t="s">
        <v>1287</v>
      </c>
      <c r="K7" s="1010"/>
      <c r="L7" s="1024" t="s">
        <v>1289</v>
      </c>
    </row>
    <row r="8" spans="1:37">
      <c r="D8" s="780"/>
      <c r="E8" s="782"/>
      <c r="F8" s="1024" t="s">
        <v>1288</v>
      </c>
      <c r="G8" s="1024"/>
      <c r="I8" s="848"/>
      <c r="J8" s="1024" t="s">
        <v>1288</v>
      </c>
      <c r="K8" s="1024"/>
      <c r="L8" s="1024"/>
    </row>
    <row r="9" spans="1:37">
      <c r="D9" s="792" t="s">
        <v>1083</v>
      </c>
      <c r="E9" s="782"/>
      <c r="F9" s="1023" t="s">
        <v>1319</v>
      </c>
      <c r="G9" s="1024"/>
      <c r="H9" s="1023" t="s">
        <v>1319</v>
      </c>
      <c r="I9" s="848"/>
      <c r="J9" s="1023" t="s">
        <v>1319</v>
      </c>
      <c r="K9" s="1024"/>
      <c r="L9" s="1023"/>
    </row>
    <row r="10" spans="1:37" ht="20.25" customHeight="1">
      <c r="A10" s="872" t="s">
        <v>9</v>
      </c>
      <c r="B10" s="872"/>
      <c r="C10" s="872"/>
      <c r="G10" s="785"/>
      <c r="H10" s="787"/>
    </row>
    <row r="11" spans="1:37" ht="20.25" customHeight="1">
      <c r="A11" s="801" t="s">
        <v>1035</v>
      </c>
      <c r="B11" s="710"/>
      <c r="C11" s="710"/>
      <c r="E11" s="703"/>
      <c r="F11" s="703"/>
      <c r="G11" s="703"/>
      <c r="H11" s="703"/>
      <c r="I11" s="703"/>
      <c r="J11" s="703"/>
      <c r="K11" s="703"/>
      <c r="L11" s="703"/>
    </row>
    <row r="12" spans="1:37" ht="20.25" customHeight="1">
      <c r="A12" s="710"/>
      <c r="B12" s="807" t="s">
        <v>546</v>
      </c>
      <c r="C12" s="703"/>
      <c r="D12" s="915">
        <v>6</v>
      </c>
      <c r="E12" s="788"/>
      <c r="F12" s="788">
        <v>79528716.030000001</v>
      </c>
      <c r="G12" s="789"/>
      <c r="H12" s="788">
        <v>143170715.5</v>
      </c>
      <c r="I12" s="703"/>
      <c r="J12" s="788">
        <v>26032999.129999999</v>
      </c>
      <c r="K12" s="703"/>
      <c r="L12" s="788">
        <v>85517595.109999999</v>
      </c>
      <c r="AA12" s="805"/>
      <c r="AC12" s="805"/>
      <c r="AE12" s="805"/>
      <c r="AG12" s="805"/>
      <c r="AI12" s="805"/>
      <c r="AK12" s="805"/>
    </row>
    <row r="13" spans="1:37" ht="20.25" customHeight="1">
      <c r="A13" s="703"/>
      <c r="B13" s="807" t="s">
        <v>977</v>
      </c>
      <c r="C13" s="703"/>
      <c r="E13" s="788"/>
      <c r="F13" s="788"/>
      <c r="G13" s="789"/>
      <c r="H13" s="788"/>
      <c r="I13" s="703"/>
      <c r="J13" s="790"/>
      <c r="K13" s="703"/>
      <c r="L13" s="790"/>
      <c r="AA13" s="805"/>
      <c r="AC13" s="805"/>
      <c r="AE13" s="805"/>
      <c r="AG13" s="805"/>
      <c r="AI13" s="805"/>
      <c r="AK13" s="805"/>
    </row>
    <row r="14" spans="1:37" ht="20.25" customHeight="1">
      <c r="A14" s="703"/>
      <c r="C14" s="706" t="s">
        <v>1036</v>
      </c>
      <c r="D14" s="915">
        <v>7</v>
      </c>
      <c r="E14" s="788"/>
      <c r="F14" s="788">
        <v>116279864.63</v>
      </c>
      <c r="G14" s="789"/>
      <c r="H14" s="788">
        <v>155926074.53</v>
      </c>
      <c r="I14" s="703"/>
      <c r="J14" s="788">
        <v>166088.41</v>
      </c>
      <c r="K14" s="791"/>
      <c r="L14" s="788">
        <v>904825.45</v>
      </c>
      <c r="AA14" s="805"/>
      <c r="AC14" s="805"/>
      <c r="AE14" s="805"/>
      <c r="AG14" s="805"/>
      <c r="AI14" s="805"/>
      <c r="AK14" s="805"/>
    </row>
    <row r="15" spans="1:37" ht="20.25" customHeight="1">
      <c r="A15" s="703"/>
      <c r="C15" s="869" t="s">
        <v>1259</v>
      </c>
      <c r="D15" s="915">
        <v>5.0999999999999996</v>
      </c>
      <c r="E15" s="788"/>
      <c r="F15" s="788">
        <v>1163708.51</v>
      </c>
      <c r="G15" s="789"/>
      <c r="H15" s="788">
        <v>0</v>
      </c>
      <c r="I15" s="703"/>
      <c r="J15" s="788">
        <v>0</v>
      </c>
      <c r="K15" s="703"/>
      <c r="L15" s="788">
        <v>1793480.44</v>
      </c>
      <c r="AA15" s="805"/>
      <c r="AC15" s="805"/>
      <c r="AE15" s="805"/>
      <c r="AG15" s="805"/>
      <c r="AI15" s="805"/>
      <c r="AK15" s="805"/>
    </row>
    <row r="16" spans="1:37" ht="20.25" customHeight="1">
      <c r="A16" s="703"/>
      <c r="C16" s="706" t="s">
        <v>652</v>
      </c>
      <c r="D16" s="915"/>
      <c r="E16" s="788"/>
      <c r="F16" s="788">
        <v>54385159.829999998</v>
      </c>
      <c r="G16" s="789"/>
      <c r="H16" s="788">
        <v>23693993.559999999</v>
      </c>
      <c r="I16" s="703"/>
      <c r="J16" s="788">
        <v>297929.13</v>
      </c>
      <c r="K16" s="703"/>
      <c r="L16" s="788">
        <v>1834863.12</v>
      </c>
      <c r="AA16" s="805"/>
      <c r="AC16" s="805"/>
      <c r="AE16" s="805"/>
      <c r="AG16" s="805"/>
      <c r="AI16" s="805"/>
      <c r="AK16" s="805"/>
    </row>
    <row r="17" spans="1:37" ht="20.25" customHeight="1">
      <c r="A17" s="703"/>
      <c r="C17" s="706" t="s">
        <v>1037</v>
      </c>
      <c r="D17" s="915">
        <v>7</v>
      </c>
      <c r="E17" s="788"/>
      <c r="F17" s="788">
        <v>19900155.469999999</v>
      </c>
      <c r="G17" s="789"/>
      <c r="H17" s="788">
        <v>16758567.85</v>
      </c>
      <c r="I17" s="703"/>
      <c r="J17" s="788">
        <v>1061212.68</v>
      </c>
      <c r="K17" s="703"/>
      <c r="L17" s="788">
        <v>1481891.46</v>
      </c>
      <c r="AA17" s="805"/>
      <c r="AC17" s="805"/>
      <c r="AE17" s="805"/>
      <c r="AG17" s="805"/>
      <c r="AI17" s="805"/>
      <c r="AK17" s="805"/>
    </row>
    <row r="18" spans="1:37" ht="20.25" customHeight="1">
      <c r="A18" s="703"/>
      <c r="B18" s="706"/>
      <c r="C18" s="706" t="s">
        <v>1259</v>
      </c>
      <c r="D18" s="915">
        <v>5.0999999999999996</v>
      </c>
      <c r="E18" s="788"/>
      <c r="F18" s="788">
        <v>174546.3</v>
      </c>
      <c r="G18" s="789"/>
      <c r="H18" s="788">
        <v>2493768.0099999998</v>
      </c>
      <c r="I18" s="703"/>
      <c r="J18" s="788">
        <v>12174224.470000001</v>
      </c>
      <c r="K18" s="703"/>
      <c r="L18" s="788">
        <v>30227710.719999999</v>
      </c>
      <c r="AA18" s="805"/>
      <c r="AC18" s="805"/>
      <c r="AE18" s="805"/>
      <c r="AG18" s="805"/>
      <c r="AI18" s="805"/>
      <c r="AK18" s="805"/>
    </row>
    <row r="19" spans="1:37" ht="20.25" customHeight="1">
      <c r="A19" s="703"/>
      <c r="B19" s="807" t="s">
        <v>1039</v>
      </c>
      <c r="C19" s="703"/>
      <c r="E19" s="788"/>
      <c r="F19" s="788"/>
      <c r="G19" s="789"/>
      <c r="H19" s="788"/>
      <c r="I19" s="703"/>
      <c r="J19" s="790"/>
      <c r="K19" s="703"/>
      <c r="L19" s="790"/>
      <c r="AA19" s="805"/>
      <c r="AC19" s="805"/>
      <c r="AE19" s="805"/>
      <c r="AG19" s="805"/>
      <c r="AI19" s="805"/>
      <c r="AK19" s="805"/>
    </row>
    <row r="20" spans="1:37" ht="20.25" customHeight="1">
      <c r="A20" s="703"/>
      <c r="C20" s="706" t="s">
        <v>1040</v>
      </c>
      <c r="D20" s="915">
        <v>5.2</v>
      </c>
      <c r="E20" s="788"/>
      <c r="F20" s="703">
        <v>797143.52</v>
      </c>
      <c r="G20" s="789"/>
      <c r="H20" s="703">
        <v>747500</v>
      </c>
      <c r="I20" s="703"/>
      <c r="J20" s="703">
        <v>655704.13</v>
      </c>
      <c r="K20" s="703"/>
      <c r="L20" s="703">
        <v>18313685.32</v>
      </c>
      <c r="AA20" s="805"/>
      <c r="AC20" s="805"/>
      <c r="AE20" s="805"/>
      <c r="AG20" s="805"/>
      <c r="AI20" s="805"/>
      <c r="AK20" s="805"/>
    </row>
    <row r="21" spans="1:37" ht="20.25" customHeight="1">
      <c r="A21" s="703"/>
      <c r="B21" s="807" t="s">
        <v>1039</v>
      </c>
      <c r="C21" s="703"/>
      <c r="E21" s="788"/>
      <c r="F21" s="703"/>
      <c r="G21" s="789"/>
      <c r="H21" s="703"/>
      <c r="I21" s="703"/>
      <c r="J21" s="703"/>
      <c r="K21" s="703"/>
      <c r="L21" s="703"/>
      <c r="AA21" s="805"/>
      <c r="AC21" s="805"/>
      <c r="AE21" s="805"/>
      <c r="AG21" s="805"/>
      <c r="AI21" s="805"/>
      <c r="AK21" s="805"/>
    </row>
    <row r="22" spans="1:37" ht="20.25" customHeight="1">
      <c r="A22" s="703"/>
      <c r="B22" s="706"/>
      <c r="C22" s="703" t="s">
        <v>1041</v>
      </c>
      <c r="D22" s="915">
        <v>11</v>
      </c>
      <c r="E22" s="788"/>
      <c r="F22" s="703">
        <v>9340410.9000000004</v>
      </c>
      <c r="G22" s="789"/>
      <c r="H22" s="703">
        <v>9300020.6999999993</v>
      </c>
      <c r="I22" s="703"/>
      <c r="J22" s="703">
        <v>0</v>
      </c>
      <c r="K22" s="703"/>
      <c r="L22" s="703">
        <v>0</v>
      </c>
      <c r="AA22" s="805"/>
      <c r="AC22" s="805"/>
      <c r="AE22" s="805"/>
      <c r="AG22" s="805"/>
      <c r="AI22" s="805"/>
      <c r="AK22" s="805"/>
    </row>
    <row r="23" spans="1:37" ht="20.25" customHeight="1">
      <c r="A23" s="703"/>
      <c r="B23" s="807" t="s">
        <v>192</v>
      </c>
      <c r="C23" s="703"/>
      <c r="D23" s="915">
        <v>8</v>
      </c>
      <c r="E23" s="788"/>
      <c r="F23" s="703">
        <v>22477097.370000001</v>
      </c>
      <c r="G23" s="789"/>
      <c r="H23" s="703">
        <v>19122623.59</v>
      </c>
      <c r="I23" s="703"/>
      <c r="J23" s="703">
        <v>1625507.24</v>
      </c>
      <c r="K23" s="703"/>
      <c r="L23" s="703">
        <v>1777248.83</v>
      </c>
      <c r="AA23" s="805"/>
      <c r="AC23" s="805"/>
      <c r="AE23" s="805"/>
      <c r="AG23" s="805"/>
      <c r="AI23" s="805"/>
      <c r="AK23" s="805"/>
    </row>
    <row r="24" spans="1:37" ht="20.25" customHeight="1">
      <c r="A24" s="801" t="s">
        <v>216</v>
      </c>
      <c r="B24" s="703"/>
      <c r="C24" s="703"/>
      <c r="E24" s="789"/>
      <c r="F24" s="793">
        <v>304046802.56</v>
      </c>
      <c r="G24" s="789"/>
      <c r="H24" s="793">
        <v>371213263.73999995</v>
      </c>
      <c r="I24" s="703"/>
      <c r="J24" s="793">
        <v>42013665.190000005</v>
      </c>
      <c r="K24" s="789"/>
      <c r="L24" s="793">
        <v>141851300.45000002</v>
      </c>
      <c r="AA24" s="805"/>
      <c r="AC24" s="805"/>
      <c r="AE24" s="805"/>
      <c r="AG24" s="805"/>
      <c r="AI24" s="805"/>
      <c r="AK24" s="805"/>
    </row>
    <row r="25" spans="1:37" ht="20.25" customHeight="1">
      <c r="A25" s="801" t="s">
        <v>582</v>
      </c>
      <c r="B25" s="703"/>
      <c r="C25" s="703"/>
      <c r="E25" s="789"/>
      <c r="F25" s="789"/>
      <c r="G25" s="789"/>
      <c r="H25" s="789"/>
      <c r="I25" s="703"/>
      <c r="J25" s="789"/>
      <c r="K25" s="789"/>
      <c r="L25" s="789"/>
      <c r="AA25" s="805"/>
      <c r="AC25" s="805"/>
      <c r="AE25" s="805"/>
      <c r="AG25" s="805"/>
      <c r="AI25" s="805"/>
      <c r="AK25" s="805"/>
    </row>
    <row r="26" spans="1:37" ht="20.25" customHeight="1">
      <c r="A26" s="703"/>
      <c r="B26" s="807" t="s">
        <v>1042</v>
      </c>
      <c r="C26" s="703"/>
      <c r="D26" s="915">
        <v>9.1</v>
      </c>
      <c r="E26" s="788"/>
      <c r="F26" s="795">
        <v>2496392.19</v>
      </c>
      <c r="G26" s="789"/>
      <c r="H26" s="795">
        <v>2617737.62</v>
      </c>
      <c r="I26" s="703"/>
      <c r="J26" s="795">
        <v>2000000</v>
      </c>
      <c r="K26" s="789"/>
      <c r="L26" s="795">
        <v>2000000</v>
      </c>
      <c r="AA26" s="805"/>
      <c r="AC26" s="805"/>
      <c r="AE26" s="805"/>
      <c r="AG26" s="805"/>
      <c r="AI26" s="805"/>
      <c r="AK26" s="805"/>
    </row>
    <row r="27" spans="1:37" ht="20.25" customHeight="1">
      <c r="A27" s="703"/>
      <c r="B27" s="807" t="s">
        <v>1043</v>
      </c>
      <c r="C27" s="703"/>
      <c r="D27" s="915">
        <v>9.1</v>
      </c>
      <c r="E27" s="788"/>
      <c r="F27" s="795">
        <v>0</v>
      </c>
      <c r="G27" s="789"/>
      <c r="H27" s="795">
        <v>0</v>
      </c>
      <c r="I27" s="703"/>
      <c r="J27" s="795">
        <v>34270292.560000002</v>
      </c>
      <c r="K27" s="789"/>
      <c r="L27" s="795">
        <v>68160841.140000001</v>
      </c>
      <c r="AA27" s="805"/>
      <c r="AC27" s="805"/>
      <c r="AE27" s="805"/>
      <c r="AG27" s="805"/>
      <c r="AI27" s="805"/>
      <c r="AK27" s="805"/>
    </row>
    <row r="28" spans="1:37" ht="20.25" customHeight="1">
      <c r="A28" s="703"/>
      <c r="B28" s="807" t="s">
        <v>1044</v>
      </c>
      <c r="C28" s="703"/>
      <c r="D28" s="915">
        <v>10</v>
      </c>
      <c r="E28" s="788"/>
      <c r="F28" s="795">
        <v>1843750</v>
      </c>
      <c r="G28" s="789"/>
      <c r="H28" s="795">
        <v>1862500</v>
      </c>
      <c r="I28" s="703"/>
      <c r="J28" s="795">
        <v>1843750</v>
      </c>
      <c r="K28" s="789"/>
      <c r="L28" s="795">
        <v>1862500</v>
      </c>
      <c r="AA28" s="805"/>
      <c r="AC28" s="805"/>
      <c r="AE28" s="805"/>
      <c r="AG28" s="805"/>
      <c r="AI28" s="805"/>
      <c r="AK28" s="805"/>
    </row>
    <row r="29" spans="1:37" ht="20.25" customHeight="1">
      <c r="A29" s="703"/>
      <c r="B29" s="807" t="s">
        <v>1169</v>
      </c>
      <c r="C29" s="703"/>
      <c r="E29" s="788"/>
      <c r="F29" s="795"/>
      <c r="G29" s="789"/>
      <c r="H29" s="795"/>
      <c r="I29" s="703"/>
      <c r="J29" s="790"/>
      <c r="K29" s="789"/>
      <c r="L29" s="790"/>
      <c r="AA29" s="805"/>
      <c r="AC29" s="805"/>
      <c r="AE29" s="805"/>
      <c r="AG29" s="805"/>
      <c r="AI29" s="805"/>
      <c r="AK29" s="805"/>
    </row>
    <row r="30" spans="1:37" ht="20.25" customHeight="1">
      <c r="A30" s="703"/>
      <c r="C30" s="706" t="s">
        <v>1178</v>
      </c>
      <c r="D30" s="915">
        <v>9.1999999999999993</v>
      </c>
      <c r="E30" s="788"/>
      <c r="F30" s="795">
        <v>0</v>
      </c>
      <c r="G30" s="789"/>
      <c r="H30" s="795">
        <v>0</v>
      </c>
      <c r="I30" s="703"/>
      <c r="J30" s="795">
        <v>0</v>
      </c>
      <c r="K30" s="789"/>
      <c r="L30" s="795">
        <v>0</v>
      </c>
      <c r="AA30" s="805"/>
      <c r="AC30" s="805"/>
      <c r="AE30" s="805"/>
      <c r="AG30" s="805"/>
      <c r="AI30" s="805"/>
      <c r="AK30" s="805"/>
    </row>
    <row r="31" spans="1:37" ht="20.25" customHeight="1">
      <c r="A31" s="703"/>
      <c r="B31" s="807" t="s">
        <v>1045</v>
      </c>
      <c r="C31" s="703"/>
      <c r="D31" s="915">
        <v>5.2</v>
      </c>
      <c r="E31" s="788"/>
      <c r="F31" s="796">
        <v>1163407.56</v>
      </c>
      <c r="G31" s="789"/>
      <c r="H31" s="796">
        <v>1069400</v>
      </c>
      <c r="I31" s="703"/>
      <c r="J31" s="796">
        <v>9562195.8800000008</v>
      </c>
      <c r="K31" s="789"/>
      <c r="L31" s="796">
        <v>44312516.25</v>
      </c>
      <c r="AA31" s="805"/>
      <c r="AC31" s="805"/>
      <c r="AE31" s="805"/>
      <c r="AG31" s="805"/>
      <c r="AI31" s="805"/>
      <c r="AK31" s="805"/>
    </row>
    <row r="32" spans="1:37" ht="20.25" customHeight="1">
      <c r="A32" s="703"/>
      <c r="B32" s="807" t="s">
        <v>1046</v>
      </c>
      <c r="C32" s="703"/>
      <c r="D32" s="915">
        <v>11</v>
      </c>
      <c r="E32" s="788"/>
      <c r="F32" s="796">
        <v>22159156.02</v>
      </c>
      <c r="G32" s="789"/>
      <c r="H32" s="870">
        <v>34572799.159999996</v>
      </c>
      <c r="I32" s="805"/>
      <c r="J32" s="870">
        <v>0</v>
      </c>
      <c r="K32" s="871"/>
      <c r="L32" s="870">
        <v>0</v>
      </c>
      <c r="AA32" s="805"/>
      <c r="AC32" s="805"/>
      <c r="AE32" s="805"/>
      <c r="AG32" s="805"/>
      <c r="AI32" s="805"/>
      <c r="AK32" s="805"/>
    </row>
    <row r="33" spans="1:37" ht="20.25" customHeight="1">
      <c r="A33" s="703"/>
      <c r="B33" s="807" t="s">
        <v>1047</v>
      </c>
      <c r="C33" s="703"/>
      <c r="D33" s="915">
        <v>12</v>
      </c>
      <c r="E33" s="788"/>
      <c r="F33" s="796">
        <v>19967600.5</v>
      </c>
      <c r="G33" s="789"/>
      <c r="H33" s="796">
        <v>21894775.73</v>
      </c>
      <c r="I33" s="703"/>
      <c r="J33" s="796">
        <v>9179957.6400000006</v>
      </c>
      <c r="K33" s="789"/>
      <c r="L33" s="796">
        <v>10125722.369999999</v>
      </c>
      <c r="AA33" s="805"/>
      <c r="AC33" s="805"/>
      <c r="AE33" s="805"/>
      <c r="AG33" s="805"/>
      <c r="AI33" s="805"/>
      <c r="AK33" s="805"/>
    </row>
    <row r="34" spans="1:37" ht="20.25" customHeight="1">
      <c r="A34" s="703"/>
      <c r="B34" s="807" t="s">
        <v>190</v>
      </c>
      <c r="C34" s="703"/>
      <c r="D34" s="915">
        <v>13</v>
      </c>
      <c r="E34" s="788"/>
      <c r="F34" s="796">
        <v>5277463.2300000004</v>
      </c>
      <c r="G34" s="789"/>
      <c r="H34" s="796">
        <v>3609048.92</v>
      </c>
      <c r="I34" s="703"/>
      <c r="J34" s="796">
        <v>4937475.84</v>
      </c>
      <c r="K34" s="789"/>
      <c r="L34" s="796">
        <v>3225088.63</v>
      </c>
      <c r="AA34" s="805"/>
      <c r="AC34" s="805"/>
      <c r="AE34" s="805"/>
      <c r="AG34" s="805"/>
      <c r="AI34" s="805"/>
      <c r="AK34" s="805"/>
    </row>
    <row r="35" spans="1:37" ht="20.25" customHeight="1">
      <c r="A35" s="703"/>
      <c r="B35" s="807" t="s">
        <v>1353</v>
      </c>
      <c r="C35" s="703"/>
      <c r="D35" s="915">
        <v>14</v>
      </c>
      <c r="E35" s="788"/>
      <c r="F35" s="795">
        <v>0</v>
      </c>
      <c r="G35" s="789"/>
      <c r="H35" s="795">
        <v>0</v>
      </c>
      <c r="I35" s="703"/>
      <c r="J35" s="795">
        <v>0</v>
      </c>
      <c r="K35" s="789"/>
      <c r="L35" s="795">
        <v>0</v>
      </c>
      <c r="AA35" s="805"/>
      <c r="AC35" s="805"/>
      <c r="AE35" s="805"/>
      <c r="AG35" s="805"/>
      <c r="AI35" s="805"/>
      <c r="AK35" s="805"/>
    </row>
    <row r="36" spans="1:37" ht="20.25" customHeight="1">
      <c r="A36" s="703"/>
      <c r="B36" s="807" t="s">
        <v>1048</v>
      </c>
      <c r="C36" s="703"/>
      <c r="D36" s="915">
        <v>19</v>
      </c>
      <c r="E36" s="788"/>
      <c r="F36" s="796">
        <v>1933583.9</v>
      </c>
      <c r="G36" s="789"/>
      <c r="H36" s="796">
        <v>11854946.960000001</v>
      </c>
      <c r="I36" s="703"/>
      <c r="J36" s="795">
        <v>0</v>
      </c>
      <c r="K36" s="789"/>
      <c r="L36" s="796">
        <v>4433222.8</v>
      </c>
      <c r="AA36" s="805"/>
      <c r="AC36" s="805"/>
      <c r="AE36" s="805"/>
      <c r="AG36" s="805"/>
      <c r="AI36" s="805"/>
      <c r="AK36" s="805"/>
    </row>
    <row r="37" spans="1:37" ht="20.25" customHeight="1">
      <c r="A37" s="703"/>
      <c r="B37" s="807" t="s">
        <v>325</v>
      </c>
      <c r="C37" s="703"/>
      <c r="D37" s="797"/>
      <c r="E37" s="788"/>
      <c r="F37" s="795"/>
      <c r="G37" s="789"/>
      <c r="H37" s="795"/>
      <c r="I37" s="703"/>
      <c r="J37" s="790"/>
      <c r="K37" s="789"/>
      <c r="L37" s="790"/>
      <c r="AA37" s="805"/>
      <c r="AC37" s="805"/>
      <c r="AE37" s="805"/>
      <c r="AG37" s="805"/>
      <c r="AI37" s="805"/>
      <c r="AK37" s="805"/>
    </row>
    <row r="38" spans="1:37" ht="20.25" customHeight="1">
      <c r="A38" s="703"/>
      <c r="B38" s="706"/>
      <c r="C38" s="703" t="s">
        <v>974</v>
      </c>
      <c r="D38" s="915">
        <v>26.2</v>
      </c>
      <c r="E38" s="788"/>
      <c r="F38" s="795">
        <v>46630000</v>
      </c>
      <c r="G38" s="789"/>
      <c r="H38" s="795">
        <v>46630000</v>
      </c>
      <c r="I38" s="703"/>
      <c r="J38" s="795">
        <v>46630000</v>
      </c>
      <c r="K38" s="789"/>
      <c r="L38" s="795">
        <v>46630000</v>
      </c>
      <c r="AA38" s="805"/>
      <c r="AC38" s="805"/>
      <c r="AE38" s="805"/>
      <c r="AG38" s="805"/>
      <c r="AI38" s="805"/>
      <c r="AK38" s="805"/>
    </row>
    <row r="39" spans="1:37" ht="20.25" customHeight="1">
      <c r="A39" s="703"/>
      <c r="B39" s="706"/>
      <c r="C39" s="703" t="s">
        <v>1190</v>
      </c>
      <c r="E39" s="788"/>
      <c r="F39" s="795">
        <v>19606022.969999999</v>
      </c>
      <c r="G39" s="789"/>
      <c r="H39" s="795">
        <v>18942988.18</v>
      </c>
      <c r="I39" s="703"/>
      <c r="J39" s="795">
        <v>8458524.1099999994</v>
      </c>
      <c r="K39" s="789"/>
      <c r="L39" s="795">
        <v>8429154.2100000009</v>
      </c>
      <c r="AA39" s="805"/>
      <c r="AC39" s="805"/>
      <c r="AE39" s="805"/>
      <c r="AG39" s="805"/>
      <c r="AI39" s="805"/>
      <c r="AK39" s="805"/>
    </row>
    <row r="40" spans="1:37" ht="20.25" customHeight="1">
      <c r="A40" s="703"/>
      <c r="C40" s="703" t="s">
        <v>587</v>
      </c>
      <c r="E40" s="788"/>
      <c r="F40" s="795">
        <v>12215606.82</v>
      </c>
      <c r="G40" s="789"/>
      <c r="H40" s="795">
        <v>10977167.520000001</v>
      </c>
      <c r="I40" s="703"/>
      <c r="J40" s="795">
        <v>9817369.6199999992</v>
      </c>
      <c r="K40" s="789"/>
      <c r="L40" s="795">
        <v>10734541.83</v>
      </c>
      <c r="AA40" s="805"/>
      <c r="AC40" s="805"/>
      <c r="AE40" s="805"/>
      <c r="AG40" s="805"/>
      <c r="AI40" s="805"/>
      <c r="AK40" s="805"/>
    </row>
    <row r="41" spans="1:37" ht="20.25" customHeight="1">
      <c r="A41" s="801" t="s">
        <v>1233</v>
      </c>
      <c r="B41" s="703"/>
      <c r="C41" s="703"/>
      <c r="E41" s="788"/>
      <c r="F41" s="793">
        <v>133292983.19</v>
      </c>
      <c r="G41" s="789"/>
      <c r="H41" s="793">
        <v>154031364.09</v>
      </c>
      <c r="I41" s="703"/>
      <c r="J41" s="793">
        <v>126699565.65000001</v>
      </c>
      <c r="K41" s="789"/>
      <c r="L41" s="793">
        <v>199913587.23000002</v>
      </c>
      <c r="AA41" s="805"/>
      <c r="AC41" s="805"/>
      <c r="AE41" s="805"/>
      <c r="AG41" s="805"/>
      <c r="AI41" s="805"/>
      <c r="AK41" s="805"/>
    </row>
    <row r="42" spans="1:37" ht="20.25" customHeight="1" thickBot="1">
      <c r="A42" s="872" t="s">
        <v>535</v>
      </c>
      <c r="B42" s="706"/>
      <c r="C42" s="800"/>
      <c r="E42" s="789"/>
      <c r="F42" s="798">
        <v>437339785.75</v>
      </c>
      <c r="G42" s="789"/>
      <c r="H42" s="798">
        <v>525244627.82999992</v>
      </c>
      <c r="I42" s="703"/>
      <c r="J42" s="798">
        <v>168713230.84</v>
      </c>
      <c r="K42" s="789"/>
      <c r="L42" s="798">
        <v>341764887.68000007</v>
      </c>
    </row>
    <row r="43" spans="1:37" ht="21.75" thickTop="1">
      <c r="A43" s="703"/>
      <c r="B43" s="703"/>
      <c r="C43" s="703"/>
      <c r="E43" s="703"/>
      <c r="F43" s="703"/>
      <c r="G43" s="703"/>
      <c r="H43" s="703"/>
      <c r="I43" s="703"/>
      <c r="J43" s="703"/>
      <c r="K43" s="703"/>
      <c r="L43" s="703"/>
    </row>
    <row r="44" spans="1:37">
      <c r="A44" s="794"/>
      <c r="B44" s="703"/>
      <c r="C44" s="703"/>
      <c r="E44" s="703"/>
      <c r="F44" s="703"/>
      <c r="G44" s="703"/>
      <c r="H44" s="703"/>
      <c r="I44" s="703"/>
      <c r="J44" s="703"/>
      <c r="K44" s="703"/>
      <c r="L44" s="703"/>
      <c r="M44" s="780"/>
    </row>
    <row r="45" spans="1:37">
      <c r="A45" s="799"/>
      <c r="B45" s="703"/>
      <c r="C45" s="703"/>
      <c r="E45" s="703"/>
      <c r="F45" s="703"/>
      <c r="G45" s="703"/>
      <c r="H45" s="703"/>
      <c r="I45" s="703"/>
      <c r="J45" s="703"/>
      <c r="K45" s="703"/>
      <c r="L45" s="703"/>
      <c r="M45" s="780"/>
    </row>
    <row r="46" spans="1:37">
      <c r="A46" s="872" t="s">
        <v>1032</v>
      </c>
      <c r="B46" s="801"/>
      <c r="C46" s="801"/>
      <c r="D46" s="801"/>
      <c r="E46" s="801"/>
      <c r="F46" s="801"/>
      <c r="G46" s="801"/>
      <c r="H46" s="801"/>
      <c r="I46" s="801"/>
      <c r="J46" s="801"/>
      <c r="K46" s="801"/>
      <c r="L46" s="801"/>
      <c r="M46" s="780"/>
    </row>
    <row r="47" spans="1:37">
      <c r="A47" s="872" t="s">
        <v>1257</v>
      </c>
      <c r="B47" s="801"/>
      <c r="C47" s="801"/>
      <c r="D47" s="801"/>
      <c r="E47" s="801"/>
      <c r="F47" s="801"/>
      <c r="G47" s="801"/>
      <c r="H47" s="801"/>
      <c r="I47" s="801"/>
      <c r="J47" s="801"/>
      <c r="K47" s="801"/>
      <c r="L47" s="801"/>
      <c r="M47" s="780"/>
    </row>
    <row r="48" spans="1:37">
      <c r="A48" s="872" t="s">
        <v>1276</v>
      </c>
      <c r="B48" s="801"/>
      <c r="C48" s="801"/>
      <c r="D48" s="801"/>
      <c r="E48" s="801"/>
      <c r="F48" s="801"/>
      <c r="G48" s="801"/>
      <c r="H48" s="801"/>
      <c r="I48" s="801"/>
      <c r="J48" s="801"/>
      <c r="K48" s="801"/>
      <c r="L48" s="801"/>
      <c r="M48" s="780"/>
    </row>
    <row r="49" spans="1:37">
      <c r="A49" s="703"/>
      <c r="B49" s="703"/>
      <c r="C49" s="703"/>
      <c r="E49" s="802"/>
      <c r="F49" s="1093" t="s">
        <v>1248</v>
      </c>
      <c r="G49" s="1093"/>
      <c r="H49" s="1093"/>
      <c r="I49" s="1093"/>
      <c r="J49" s="1093"/>
      <c r="K49" s="1093"/>
      <c r="L49" s="1093"/>
      <c r="M49" s="780"/>
    </row>
    <row r="50" spans="1:37">
      <c r="A50" s="703"/>
      <c r="B50" s="703"/>
      <c r="C50" s="703"/>
      <c r="E50" s="800"/>
      <c r="F50" s="1093" t="s">
        <v>1254</v>
      </c>
      <c r="G50" s="1093"/>
      <c r="H50" s="1093"/>
      <c r="I50" s="838"/>
      <c r="J50" s="1093" t="s">
        <v>1258</v>
      </c>
      <c r="K50" s="1093"/>
      <c r="L50" s="1093"/>
      <c r="M50" s="780"/>
    </row>
    <row r="51" spans="1:37">
      <c r="A51" s="703"/>
      <c r="B51" s="703"/>
      <c r="C51" s="703"/>
      <c r="D51" s="884"/>
      <c r="E51" s="800"/>
      <c r="F51" s="1011" t="s">
        <v>1277</v>
      </c>
      <c r="G51" s="1010"/>
      <c r="H51" s="1011" t="s">
        <v>1249</v>
      </c>
      <c r="I51" s="848"/>
      <c r="J51" s="1011" t="s">
        <v>1277</v>
      </c>
      <c r="K51" s="1010"/>
      <c r="L51" s="1011" t="s">
        <v>1249</v>
      </c>
      <c r="M51" s="780"/>
    </row>
    <row r="52" spans="1:37">
      <c r="D52" s="884"/>
      <c r="E52" s="782"/>
      <c r="F52" s="1024" t="s">
        <v>1287</v>
      </c>
      <c r="G52" s="1024"/>
      <c r="H52" s="1025" t="s">
        <v>1289</v>
      </c>
      <c r="I52" s="848"/>
      <c r="J52" s="1024" t="s">
        <v>1287</v>
      </c>
      <c r="K52" s="1024"/>
      <c r="L52" s="1024" t="s">
        <v>1289</v>
      </c>
    </row>
    <row r="53" spans="1:37">
      <c r="D53" s="884"/>
      <c r="E53" s="782"/>
      <c r="F53" s="1024" t="s">
        <v>1288</v>
      </c>
      <c r="G53" s="1024"/>
      <c r="I53" s="848"/>
      <c r="J53" s="1024" t="s">
        <v>1288</v>
      </c>
      <c r="K53" s="1024"/>
      <c r="L53" s="1024"/>
    </row>
    <row r="54" spans="1:37">
      <c r="D54" s="792" t="s">
        <v>1083</v>
      </c>
      <c r="E54" s="782"/>
      <c r="F54" s="1023" t="s">
        <v>1319</v>
      </c>
      <c r="G54" s="1024"/>
      <c r="H54" s="1023" t="s">
        <v>1319</v>
      </c>
      <c r="I54" s="848"/>
      <c r="J54" s="1023" t="s">
        <v>1319</v>
      </c>
      <c r="K54" s="1024"/>
      <c r="L54" s="1023"/>
    </row>
    <row r="55" spans="1:37">
      <c r="A55" s="877" t="s">
        <v>1264</v>
      </c>
      <c r="B55" s="703"/>
      <c r="C55" s="803"/>
      <c r="E55" s="703"/>
      <c r="K55" s="785"/>
      <c r="L55" s="786"/>
    </row>
    <row r="56" spans="1:37">
      <c r="A56" s="801" t="s">
        <v>0</v>
      </c>
      <c r="B56" s="703"/>
      <c r="C56" s="703"/>
      <c r="E56" s="703"/>
      <c r="F56" s="703"/>
      <c r="G56" s="703"/>
      <c r="H56" s="703"/>
      <c r="I56" s="703"/>
      <c r="J56" s="703"/>
      <c r="K56" s="703"/>
      <c r="L56" s="703"/>
    </row>
    <row r="57" spans="1:37">
      <c r="A57" s="801"/>
      <c r="B57" s="780" t="s">
        <v>1315</v>
      </c>
      <c r="C57" s="703"/>
      <c r="D57" s="781">
        <v>26.2</v>
      </c>
      <c r="E57" s="703"/>
      <c r="F57" s="804">
        <v>19595545.329999998</v>
      </c>
      <c r="G57" s="789"/>
      <c r="H57" s="804">
        <v>0</v>
      </c>
      <c r="I57" s="703"/>
      <c r="J57" s="804">
        <v>19595545.329999998</v>
      </c>
      <c r="K57" s="789"/>
      <c r="L57" s="804">
        <v>0</v>
      </c>
    </row>
    <row r="58" spans="1:37">
      <c r="A58" s="703"/>
      <c r="B58" s="780" t="s">
        <v>1050</v>
      </c>
      <c r="C58" s="703"/>
      <c r="E58" s="804"/>
      <c r="F58" s="804"/>
      <c r="G58" s="804"/>
      <c r="H58" s="804"/>
      <c r="I58" s="703"/>
      <c r="J58" s="790"/>
      <c r="K58" s="804"/>
      <c r="L58" s="790"/>
    </row>
    <row r="59" spans="1:37">
      <c r="A59" s="703"/>
      <c r="C59" s="703" t="s">
        <v>1051</v>
      </c>
      <c r="D59" s="797"/>
      <c r="E59" s="788"/>
      <c r="F59" s="804">
        <v>108375810.86</v>
      </c>
      <c r="G59" s="789"/>
      <c r="H59" s="804">
        <v>140105419.10999998</v>
      </c>
      <c r="I59" s="703"/>
      <c r="J59" s="804">
        <v>355369.83</v>
      </c>
      <c r="K59" s="789"/>
      <c r="L59" s="804">
        <v>3009406.5500000003</v>
      </c>
      <c r="AA59" s="805"/>
      <c r="AC59" s="805"/>
      <c r="AE59" s="805"/>
      <c r="AG59" s="805"/>
      <c r="AI59" s="805"/>
      <c r="AK59" s="805"/>
    </row>
    <row r="60" spans="1:37">
      <c r="A60" s="703"/>
      <c r="C60" s="703" t="s">
        <v>1038</v>
      </c>
      <c r="D60" s="917">
        <v>5.3</v>
      </c>
      <c r="E60" s="788"/>
      <c r="F60" s="804">
        <v>4665501.88</v>
      </c>
      <c r="G60" s="789"/>
      <c r="H60" s="804">
        <v>0</v>
      </c>
      <c r="I60" s="703"/>
      <c r="J60" s="804">
        <v>1946265.8</v>
      </c>
      <c r="K60" s="789"/>
      <c r="L60" s="804">
        <v>1502962.66</v>
      </c>
      <c r="AA60" s="805"/>
      <c r="AC60" s="805"/>
      <c r="AE60" s="805"/>
      <c r="AG60" s="805"/>
      <c r="AI60" s="805"/>
      <c r="AK60" s="805"/>
    </row>
    <row r="61" spans="1:37">
      <c r="A61" s="703"/>
      <c r="C61" s="703" t="s">
        <v>1052</v>
      </c>
      <c r="D61" s="917">
        <v>15</v>
      </c>
      <c r="E61" s="788"/>
      <c r="F61" s="804">
        <v>28946870.329999998</v>
      </c>
      <c r="G61" s="789"/>
      <c r="H61" s="804">
        <v>20617304.739999998</v>
      </c>
      <c r="I61" s="703"/>
      <c r="J61" s="804">
        <v>5399343.46</v>
      </c>
      <c r="K61" s="789"/>
      <c r="L61" s="804">
        <v>5508018.9900000002</v>
      </c>
      <c r="AA61" s="805"/>
      <c r="AC61" s="805"/>
      <c r="AE61" s="805"/>
      <c r="AG61" s="805"/>
      <c r="AI61" s="805"/>
      <c r="AK61" s="805"/>
    </row>
    <row r="62" spans="1:37">
      <c r="A62" s="703"/>
      <c r="C62" s="703" t="s">
        <v>1260</v>
      </c>
      <c r="D62" s="917">
        <v>5.3</v>
      </c>
      <c r="E62" s="788"/>
      <c r="F62" s="804">
        <v>3437706.91</v>
      </c>
      <c r="G62" s="789"/>
      <c r="H62" s="804">
        <v>0</v>
      </c>
      <c r="I62" s="703"/>
      <c r="J62" s="804">
        <v>10708888.75</v>
      </c>
      <c r="K62" s="789"/>
      <c r="L62" s="804">
        <v>11029803.359999999</v>
      </c>
      <c r="AA62" s="805"/>
      <c r="AC62" s="805"/>
      <c r="AE62" s="805"/>
      <c r="AG62" s="805"/>
      <c r="AI62" s="805"/>
      <c r="AK62" s="805"/>
    </row>
    <row r="63" spans="1:37">
      <c r="A63" s="703"/>
      <c r="B63" s="780" t="s">
        <v>975</v>
      </c>
      <c r="C63" s="703"/>
      <c r="E63" s="788"/>
      <c r="F63" s="804">
        <v>52616757.049999997</v>
      </c>
      <c r="G63" s="789"/>
      <c r="H63" s="804">
        <v>59535793.530000001</v>
      </c>
      <c r="I63" s="703"/>
      <c r="J63" s="804">
        <v>3256650.43</v>
      </c>
      <c r="K63" s="789"/>
      <c r="L63" s="804">
        <v>2569251.1100000003</v>
      </c>
      <c r="AA63" s="805"/>
      <c r="AC63" s="805"/>
      <c r="AE63" s="805"/>
      <c r="AG63" s="805"/>
      <c r="AI63" s="805"/>
      <c r="AK63" s="805"/>
    </row>
    <row r="64" spans="1:37">
      <c r="A64" s="703"/>
      <c r="B64" s="794" t="s">
        <v>195</v>
      </c>
      <c r="C64" s="703"/>
      <c r="E64" s="788"/>
      <c r="F64" s="788">
        <v>32014967.91</v>
      </c>
      <c r="G64" s="789"/>
      <c r="H64" s="788">
        <v>4834393.5299999993</v>
      </c>
      <c r="I64" s="703"/>
      <c r="J64" s="788">
        <v>208960</v>
      </c>
      <c r="K64" s="789"/>
      <c r="L64" s="788">
        <v>315404.71999999997</v>
      </c>
      <c r="AA64" s="805"/>
      <c r="AC64" s="805"/>
      <c r="AE64" s="805"/>
      <c r="AG64" s="805"/>
      <c r="AI64" s="805"/>
      <c r="AK64" s="805"/>
    </row>
    <row r="65" spans="1:37">
      <c r="A65" s="703"/>
      <c r="B65" s="794" t="s">
        <v>1053</v>
      </c>
      <c r="C65" s="703"/>
      <c r="E65" s="788"/>
      <c r="F65" s="804"/>
      <c r="G65" s="789"/>
      <c r="H65" s="804"/>
      <c r="I65" s="703"/>
      <c r="J65" s="804"/>
      <c r="K65" s="789"/>
      <c r="L65" s="804"/>
      <c r="AA65" s="805"/>
      <c r="AC65" s="805"/>
      <c r="AE65" s="805"/>
      <c r="AG65" s="805"/>
      <c r="AI65" s="805"/>
      <c r="AK65" s="805"/>
    </row>
    <row r="66" spans="1:37">
      <c r="A66" s="703"/>
      <c r="B66" s="703"/>
      <c r="C66" s="703" t="s">
        <v>1054</v>
      </c>
      <c r="D66" s="915">
        <v>16</v>
      </c>
      <c r="E66" s="788"/>
      <c r="F66" s="804">
        <v>2415378.15</v>
      </c>
      <c r="G66" s="789"/>
      <c r="H66" s="804">
        <v>2476640.2400000002</v>
      </c>
      <c r="I66" s="703"/>
      <c r="J66" s="804">
        <v>1521692.36</v>
      </c>
      <c r="K66" s="789"/>
      <c r="L66" s="804">
        <v>1588829.18</v>
      </c>
      <c r="AA66" s="805"/>
      <c r="AC66" s="805"/>
      <c r="AE66" s="805"/>
      <c r="AG66" s="805"/>
      <c r="AI66" s="805"/>
      <c r="AK66" s="805"/>
    </row>
    <row r="67" spans="1:37">
      <c r="A67" s="703"/>
      <c r="B67" s="794" t="s">
        <v>968</v>
      </c>
      <c r="C67" s="703"/>
      <c r="E67" s="788"/>
      <c r="F67" s="804">
        <v>68603.8</v>
      </c>
      <c r="G67" s="789"/>
      <c r="H67" s="804">
        <v>221629.26</v>
      </c>
      <c r="I67" s="703"/>
      <c r="J67" s="804">
        <v>0</v>
      </c>
      <c r="K67" s="789"/>
      <c r="L67" s="804">
        <v>0</v>
      </c>
      <c r="AA67" s="805"/>
      <c r="AC67" s="805"/>
      <c r="AE67" s="805"/>
      <c r="AG67" s="805"/>
      <c r="AI67" s="805"/>
      <c r="AK67" s="805"/>
    </row>
    <row r="68" spans="1:37">
      <c r="A68" s="703"/>
      <c r="B68" s="794" t="s">
        <v>297</v>
      </c>
      <c r="C68" s="703"/>
      <c r="D68" s="781">
        <v>17</v>
      </c>
      <c r="E68" s="788"/>
      <c r="F68" s="804">
        <v>26073418.18</v>
      </c>
      <c r="G68" s="789"/>
      <c r="H68" s="804">
        <v>24598874.739999998</v>
      </c>
      <c r="I68" s="703"/>
      <c r="J68" s="804">
        <v>4933845.3600000003</v>
      </c>
      <c r="K68" s="789"/>
      <c r="L68" s="804">
        <v>4917587.54</v>
      </c>
      <c r="AA68" s="805"/>
      <c r="AC68" s="805"/>
      <c r="AE68" s="805"/>
      <c r="AG68" s="805"/>
      <c r="AI68" s="805"/>
      <c r="AK68" s="805"/>
    </row>
    <row r="69" spans="1:37">
      <c r="A69" s="806" t="s">
        <v>1055</v>
      </c>
      <c r="C69" s="703"/>
      <c r="E69" s="788"/>
      <c r="F69" s="793">
        <v>278210560.39999998</v>
      </c>
      <c r="G69" s="789"/>
      <c r="H69" s="793">
        <v>252390055.15000001</v>
      </c>
      <c r="I69" s="703"/>
      <c r="J69" s="793">
        <v>47926561.32</v>
      </c>
      <c r="K69" s="789"/>
      <c r="L69" s="793">
        <v>30441264.109999996</v>
      </c>
      <c r="AA69" s="805"/>
      <c r="AC69" s="805"/>
      <c r="AE69" s="805"/>
      <c r="AG69" s="805"/>
      <c r="AI69" s="805"/>
      <c r="AK69" s="805"/>
    </row>
    <row r="70" spans="1:37">
      <c r="A70" s="703"/>
      <c r="B70" s="703"/>
      <c r="C70" s="703"/>
      <c r="E70" s="789"/>
      <c r="F70" s="788"/>
      <c r="G70" s="788"/>
      <c r="H70" s="788"/>
      <c r="I70" s="703"/>
      <c r="J70" s="788"/>
      <c r="K70" s="788"/>
      <c r="L70" s="788"/>
      <c r="M70" s="780"/>
      <c r="AA70" s="805"/>
      <c r="AC70" s="805"/>
      <c r="AE70" s="805"/>
      <c r="AG70" s="805"/>
      <c r="AI70" s="805"/>
      <c r="AK70" s="805"/>
    </row>
    <row r="71" spans="1:37">
      <c r="A71" s="806" t="s">
        <v>273</v>
      </c>
      <c r="B71" s="703"/>
      <c r="C71" s="703"/>
      <c r="E71" s="789"/>
      <c r="F71" s="789"/>
      <c r="G71" s="789"/>
      <c r="H71" s="789"/>
      <c r="I71" s="703"/>
      <c r="J71" s="789"/>
      <c r="K71" s="789"/>
      <c r="L71" s="789"/>
      <c r="AA71" s="805"/>
      <c r="AC71" s="805"/>
      <c r="AE71" s="805"/>
      <c r="AG71" s="805"/>
      <c r="AI71" s="805"/>
      <c r="AK71" s="805"/>
    </row>
    <row r="72" spans="1:37">
      <c r="A72" s="807"/>
      <c r="B72" s="794" t="s">
        <v>1316</v>
      </c>
      <c r="C72" s="703"/>
      <c r="E72" s="789"/>
      <c r="F72" s="788">
        <v>779835</v>
      </c>
      <c r="G72" s="789"/>
      <c r="H72" s="788">
        <v>798063.00000000012</v>
      </c>
      <c r="I72" s="703"/>
      <c r="J72" s="788">
        <v>0</v>
      </c>
      <c r="K72" s="789"/>
      <c r="L72" s="788">
        <v>0</v>
      </c>
      <c r="AA72" s="805"/>
      <c r="AC72" s="805"/>
      <c r="AE72" s="805"/>
      <c r="AG72" s="805"/>
      <c r="AI72" s="805"/>
      <c r="AK72" s="805"/>
    </row>
    <row r="73" spans="1:37">
      <c r="A73" s="703"/>
      <c r="B73" s="794" t="s">
        <v>1056</v>
      </c>
      <c r="C73" s="913"/>
      <c r="D73" s="915">
        <v>16</v>
      </c>
      <c r="E73" s="788"/>
      <c r="F73" s="788">
        <v>4576489.6100000003</v>
      </c>
      <c r="G73" s="789"/>
      <c r="H73" s="788">
        <v>5151007.03</v>
      </c>
      <c r="I73" s="703"/>
      <c r="J73" s="788">
        <v>2855551.08</v>
      </c>
      <c r="K73" s="789"/>
      <c r="L73" s="788">
        <v>3206319.48</v>
      </c>
      <c r="AA73" s="805"/>
      <c r="AC73" s="805"/>
      <c r="AE73" s="805"/>
      <c r="AG73" s="805"/>
      <c r="AI73" s="805"/>
      <c r="AK73" s="805"/>
    </row>
    <row r="74" spans="1:37">
      <c r="A74" s="703"/>
      <c r="B74" s="807" t="s">
        <v>1057</v>
      </c>
      <c r="C74" s="913"/>
      <c r="D74" s="915">
        <v>18</v>
      </c>
      <c r="E74" s="788"/>
      <c r="F74" s="788">
        <v>33663022.630000003</v>
      </c>
      <c r="G74" s="789"/>
      <c r="H74" s="788">
        <v>45592965.009999998</v>
      </c>
      <c r="I74" s="703"/>
      <c r="J74" s="788">
        <v>2024621.62</v>
      </c>
      <c r="K74" s="789"/>
      <c r="L74" s="788">
        <v>18166114</v>
      </c>
      <c r="AA74" s="805"/>
      <c r="AC74" s="805"/>
      <c r="AE74" s="805"/>
      <c r="AG74" s="805"/>
      <c r="AI74" s="805"/>
      <c r="AK74" s="805"/>
    </row>
    <row r="75" spans="1:37">
      <c r="A75" s="703"/>
      <c r="B75" s="807" t="s">
        <v>1058</v>
      </c>
      <c r="C75" s="913"/>
      <c r="D75" s="915"/>
      <c r="E75" s="788"/>
      <c r="F75" s="788">
        <v>4000000</v>
      </c>
      <c r="G75" s="789"/>
      <c r="H75" s="788">
        <v>4000000</v>
      </c>
      <c r="I75" s="703"/>
      <c r="J75" s="788">
        <v>4000000</v>
      </c>
      <c r="K75" s="789"/>
      <c r="L75" s="788">
        <v>4000000</v>
      </c>
      <c r="AA75" s="805"/>
      <c r="AC75" s="805"/>
      <c r="AE75" s="805"/>
      <c r="AG75" s="805"/>
      <c r="AI75" s="805"/>
      <c r="AK75" s="805"/>
    </row>
    <row r="76" spans="1:37">
      <c r="A76" s="703"/>
      <c r="B76" s="807" t="s">
        <v>1059</v>
      </c>
      <c r="C76" s="913"/>
      <c r="D76" s="915">
        <v>19</v>
      </c>
      <c r="E76" s="788"/>
      <c r="F76" s="788">
        <v>160748.96</v>
      </c>
      <c r="G76" s="789"/>
      <c r="H76" s="788">
        <v>166062.15</v>
      </c>
      <c r="I76" s="703"/>
      <c r="J76" s="788">
        <v>141000</v>
      </c>
      <c r="K76" s="789"/>
      <c r="L76" s="788">
        <v>141000</v>
      </c>
      <c r="AA76" s="805"/>
      <c r="AC76" s="805"/>
      <c r="AE76" s="805"/>
      <c r="AG76" s="805"/>
      <c r="AI76" s="805"/>
      <c r="AK76" s="805"/>
    </row>
    <row r="77" spans="1:37">
      <c r="A77" s="703"/>
      <c r="B77" s="807" t="s">
        <v>1193</v>
      </c>
      <c r="C77" s="913"/>
      <c r="D77" s="915"/>
      <c r="E77" s="788"/>
      <c r="F77" s="788">
        <v>0</v>
      </c>
      <c r="G77" s="789"/>
      <c r="H77" s="788">
        <v>0</v>
      </c>
      <c r="I77" s="703"/>
      <c r="J77" s="788">
        <v>0</v>
      </c>
      <c r="K77" s="789"/>
      <c r="L77" s="788">
        <v>29990444.719999995</v>
      </c>
      <c r="AA77" s="805"/>
      <c r="AC77" s="805"/>
      <c r="AE77" s="805"/>
      <c r="AG77" s="805"/>
      <c r="AI77" s="805"/>
      <c r="AK77" s="805"/>
    </row>
    <row r="78" spans="1:37">
      <c r="A78" s="703"/>
      <c r="B78" s="807" t="s">
        <v>1060</v>
      </c>
      <c r="C78" s="703"/>
      <c r="E78" s="788"/>
      <c r="F78" s="788">
        <v>1122277.42</v>
      </c>
      <c r="G78" s="789"/>
      <c r="H78" s="788">
        <v>1239234.5499999998</v>
      </c>
      <c r="I78" s="703"/>
      <c r="J78" s="788">
        <v>0</v>
      </c>
      <c r="K78" s="789"/>
      <c r="L78" s="788">
        <v>42376.61</v>
      </c>
      <c r="AA78" s="805"/>
      <c r="AC78" s="805"/>
      <c r="AE78" s="805"/>
      <c r="AG78" s="805"/>
      <c r="AI78" s="805"/>
      <c r="AK78" s="805"/>
    </row>
    <row r="79" spans="1:37">
      <c r="A79" s="806" t="s">
        <v>1234</v>
      </c>
      <c r="B79" s="807"/>
      <c r="C79" s="703"/>
      <c r="E79" s="788"/>
      <c r="F79" s="793">
        <v>44302373.620000005</v>
      </c>
      <c r="G79" s="789"/>
      <c r="H79" s="793">
        <v>56947331.739999995</v>
      </c>
      <c r="I79" s="703"/>
      <c r="J79" s="793">
        <v>9021172.6999999993</v>
      </c>
      <c r="K79" s="789"/>
      <c r="L79" s="793">
        <v>55546254.809999995</v>
      </c>
      <c r="M79" s="780"/>
      <c r="AA79" s="805"/>
      <c r="AC79" s="805"/>
      <c r="AE79" s="805"/>
      <c r="AG79" s="805"/>
      <c r="AI79" s="805"/>
      <c r="AK79" s="805"/>
    </row>
    <row r="80" spans="1:37">
      <c r="A80" s="873" t="s">
        <v>519</v>
      </c>
      <c r="B80" s="807"/>
      <c r="C80" s="703"/>
      <c r="E80" s="789"/>
      <c r="F80" s="793">
        <v>322512934.01999998</v>
      </c>
      <c r="G80" s="789"/>
      <c r="H80" s="793">
        <v>309337386.88999999</v>
      </c>
      <c r="I80" s="703"/>
      <c r="J80" s="793">
        <v>56947734.019999996</v>
      </c>
      <c r="K80" s="789"/>
      <c r="L80" s="793">
        <v>85987518.919999987</v>
      </c>
      <c r="AA80" s="805"/>
      <c r="AC80" s="805"/>
      <c r="AE80" s="805"/>
      <c r="AG80" s="805"/>
      <c r="AI80" s="805"/>
      <c r="AK80" s="805"/>
    </row>
    <row r="81" spans="1:13">
      <c r="A81" s="703"/>
      <c r="B81" s="806"/>
      <c r="C81" s="703"/>
      <c r="E81" s="789"/>
      <c r="F81" s="788"/>
      <c r="G81" s="789"/>
      <c r="H81" s="788"/>
      <c r="I81" s="703"/>
      <c r="J81" s="788"/>
      <c r="K81" s="789"/>
      <c r="L81" s="788"/>
      <c r="M81" s="780"/>
    </row>
    <row r="82" spans="1:13" ht="16.5" customHeight="1">
      <c r="A82" s="794"/>
      <c r="B82" s="806"/>
      <c r="C82" s="703"/>
      <c r="E82" s="789"/>
      <c r="F82" s="788"/>
      <c r="G82" s="789"/>
      <c r="H82" s="788"/>
      <c r="I82" s="703"/>
      <c r="J82" s="788"/>
      <c r="K82" s="789"/>
      <c r="L82" s="788"/>
      <c r="M82" s="780"/>
    </row>
    <row r="83" spans="1:13" ht="16.5" customHeight="1">
      <c r="A83" s="703"/>
      <c r="B83" s="806"/>
      <c r="C83" s="703"/>
      <c r="E83" s="789"/>
      <c r="F83" s="788"/>
      <c r="G83" s="789"/>
      <c r="H83" s="788"/>
      <c r="I83" s="703"/>
      <c r="J83" s="788"/>
      <c r="K83" s="789"/>
      <c r="L83" s="788"/>
      <c r="M83" s="780"/>
    </row>
    <row r="84" spans="1:13" ht="16.5" customHeight="1">
      <c r="A84" s="703"/>
      <c r="B84" s="806"/>
      <c r="C84" s="703"/>
      <c r="E84" s="789"/>
      <c r="F84" s="788"/>
      <c r="G84" s="789"/>
      <c r="H84" s="788"/>
      <c r="I84" s="703"/>
      <c r="J84" s="788"/>
      <c r="K84" s="789"/>
      <c r="L84" s="788"/>
      <c r="M84" s="780"/>
    </row>
    <row r="85" spans="1:13" ht="16.5" customHeight="1">
      <c r="A85" s="703"/>
      <c r="B85" s="806"/>
      <c r="C85" s="703"/>
      <c r="E85" s="789"/>
      <c r="F85" s="788"/>
      <c r="G85" s="789"/>
      <c r="H85" s="788"/>
      <c r="I85" s="703"/>
      <c r="J85" s="788"/>
      <c r="K85" s="789"/>
      <c r="L85" s="788"/>
      <c r="M85" s="780"/>
    </row>
    <row r="86" spans="1:13" ht="16.5" customHeight="1">
      <c r="A86" s="703"/>
      <c r="B86" s="806"/>
      <c r="C86" s="703"/>
      <c r="E86" s="789"/>
      <c r="F86" s="788"/>
      <c r="G86" s="789"/>
      <c r="H86" s="788"/>
      <c r="I86" s="703"/>
      <c r="J86" s="788"/>
      <c r="K86" s="789"/>
      <c r="L86" s="788"/>
      <c r="M86" s="780"/>
    </row>
    <row r="87" spans="1:13" ht="16.5" customHeight="1">
      <c r="A87" s="703"/>
      <c r="B87" s="806"/>
      <c r="C87" s="703"/>
      <c r="E87" s="789"/>
      <c r="F87" s="788"/>
      <c r="G87" s="789"/>
      <c r="H87" s="788"/>
      <c r="I87" s="703"/>
      <c r="J87" s="788"/>
      <c r="K87" s="789"/>
      <c r="L87" s="788"/>
      <c r="M87" s="780"/>
    </row>
    <row r="88" spans="1:13">
      <c r="A88" s="703"/>
      <c r="B88" s="806"/>
      <c r="C88" s="703"/>
      <c r="E88" s="789"/>
      <c r="F88" s="788"/>
      <c r="G88" s="789"/>
      <c r="H88" s="788"/>
      <c r="I88" s="703"/>
      <c r="J88" s="788"/>
      <c r="K88" s="789"/>
      <c r="L88" s="788"/>
      <c r="M88" s="780"/>
    </row>
    <row r="89" spans="1:13">
      <c r="A89" s="703"/>
      <c r="B89" s="806"/>
      <c r="C89" s="703"/>
      <c r="E89" s="789"/>
      <c r="F89" s="788"/>
      <c r="G89" s="789"/>
      <c r="H89" s="788"/>
      <c r="I89" s="703"/>
      <c r="J89" s="788"/>
      <c r="K89" s="789"/>
      <c r="L89" s="788"/>
      <c r="M89" s="780"/>
    </row>
    <row r="90" spans="1:13">
      <c r="A90" s="703"/>
      <c r="B90" s="806"/>
      <c r="C90" s="703"/>
      <c r="E90" s="789"/>
      <c r="F90" s="788"/>
      <c r="G90" s="789"/>
      <c r="H90" s="788"/>
      <c r="I90" s="703"/>
      <c r="J90" s="788"/>
      <c r="K90" s="789"/>
      <c r="L90" s="788"/>
      <c r="M90" s="780"/>
    </row>
    <row r="91" spans="1:13">
      <c r="A91" s="704" t="s">
        <v>1032</v>
      </c>
      <c r="B91" s="706"/>
      <c r="C91" s="706"/>
      <c r="D91" s="706"/>
      <c r="E91" s="706"/>
      <c r="F91" s="706"/>
      <c r="G91" s="706"/>
      <c r="H91" s="706"/>
      <c r="I91" s="706"/>
      <c r="J91" s="706"/>
      <c r="K91" s="706"/>
      <c r="L91" s="706"/>
    </row>
    <row r="92" spans="1:13">
      <c r="A92" s="704" t="s">
        <v>1257</v>
      </c>
      <c r="B92" s="706"/>
      <c r="C92" s="706"/>
      <c r="D92" s="706"/>
      <c r="E92" s="706"/>
      <c r="F92" s="706"/>
      <c r="G92" s="706"/>
      <c r="H92" s="706"/>
      <c r="I92" s="706"/>
      <c r="J92" s="706"/>
      <c r="K92" s="706"/>
      <c r="L92" s="706"/>
    </row>
    <row r="93" spans="1:13">
      <c r="A93" s="704" t="s">
        <v>1276</v>
      </c>
      <c r="B93" s="706"/>
      <c r="C93" s="706"/>
      <c r="D93" s="706"/>
      <c r="E93" s="706"/>
      <c r="F93" s="706"/>
      <c r="G93" s="706"/>
      <c r="H93" s="706"/>
      <c r="I93" s="706"/>
      <c r="J93" s="706"/>
      <c r="K93" s="706"/>
      <c r="L93" s="706"/>
    </row>
    <row r="94" spans="1:13">
      <c r="A94" s="703"/>
      <c r="B94" s="703"/>
      <c r="C94" s="703"/>
      <c r="E94" s="802"/>
      <c r="F94" s="1093" t="s">
        <v>1248</v>
      </c>
      <c r="G94" s="1093"/>
      <c r="H94" s="1093"/>
      <c r="I94" s="1093"/>
      <c r="J94" s="1093"/>
      <c r="K94" s="1093"/>
      <c r="L94" s="1093"/>
    </row>
    <row r="95" spans="1:13">
      <c r="A95" s="703"/>
      <c r="B95" s="703"/>
      <c r="C95" s="703"/>
      <c r="E95" s="800"/>
      <c r="F95" s="1094" t="s">
        <v>1254</v>
      </c>
      <c r="G95" s="1094"/>
      <c r="H95" s="1094"/>
      <c r="I95" s="838"/>
      <c r="J95" s="1094" t="s">
        <v>1258</v>
      </c>
      <c r="K95" s="1094"/>
      <c r="L95" s="1094"/>
    </row>
    <row r="96" spans="1:13">
      <c r="A96" s="703"/>
      <c r="B96" s="703"/>
      <c r="C96" s="703"/>
      <c r="D96" s="884"/>
      <c r="E96" s="826"/>
      <c r="F96" s="1011" t="s">
        <v>1277</v>
      </c>
      <c r="G96" s="1010"/>
      <c r="H96" s="1011" t="s">
        <v>1249</v>
      </c>
      <c r="I96" s="848"/>
      <c r="J96" s="1011" t="s">
        <v>1277</v>
      </c>
      <c r="K96" s="1010"/>
      <c r="L96" s="1011" t="s">
        <v>1249</v>
      </c>
    </row>
    <row r="97" spans="1:37">
      <c r="D97" s="884"/>
      <c r="E97" s="782"/>
      <c r="F97" s="1024" t="s">
        <v>1287</v>
      </c>
      <c r="G97" s="1024"/>
      <c r="H97" s="1025" t="s">
        <v>1289</v>
      </c>
      <c r="I97" s="848"/>
      <c r="J97" s="1024" t="s">
        <v>1287</v>
      </c>
      <c r="K97" s="1024"/>
      <c r="L97" s="1024" t="s">
        <v>1289</v>
      </c>
    </row>
    <row r="98" spans="1:37">
      <c r="D98" s="884"/>
      <c r="E98" s="782"/>
      <c r="F98" s="1024" t="s">
        <v>1288</v>
      </c>
      <c r="G98" s="1024"/>
      <c r="I98" s="848"/>
      <c r="J98" s="1024" t="s">
        <v>1288</v>
      </c>
      <c r="K98" s="1024"/>
      <c r="L98" s="1024"/>
    </row>
    <row r="99" spans="1:37">
      <c r="D99" s="792" t="s">
        <v>1083</v>
      </c>
      <c r="E99" s="782"/>
      <c r="F99" s="1023" t="s">
        <v>1319</v>
      </c>
      <c r="G99" s="1024"/>
      <c r="H99" s="1023" t="s">
        <v>1319</v>
      </c>
      <c r="I99" s="848"/>
      <c r="J99" s="1023" t="s">
        <v>1319</v>
      </c>
      <c r="K99" s="1024"/>
      <c r="L99" s="1023"/>
    </row>
    <row r="100" spans="1:37">
      <c r="A100" s="877" t="s">
        <v>1235</v>
      </c>
      <c r="B100" s="703"/>
      <c r="C100" s="703"/>
      <c r="D100" s="784"/>
      <c r="E100" s="800"/>
      <c r="F100" s="783"/>
      <c r="G100" s="782"/>
      <c r="H100" s="783"/>
      <c r="J100" s="783"/>
      <c r="K100" s="782"/>
      <c r="L100" s="783"/>
    </row>
    <row r="101" spans="1:37">
      <c r="A101" s="806" t="s">
        <v>305</v>
      </c>
      <c r="B101" s="703"/>
      <c r="C101" s="703"/>
      <c r="E101" s="703"/>
      <c r="F101" s="786"/>
      <c r="G101" s="785"/>
      <c r="H101" s="786"/>
      <c r="I101" s="874"/>
      <c r="J101" s="786"/>
      <c r="K101" s="785"/>
      <c r="L101" s="786"/>
    </row>
    <row r="102" spans="1:37">
      <c r="A102" s="703"/>
      <c r="B102" s="801" t="s">
        <v>1061</v>
      </c>
      <c r="C102" s="703"/>
      <c r="E102" s="804"/>
      <c r="F102" s="804"/>
      <c r="G102" s="804"/>
      <c r="H102" s="804"/>
      <c r="I102" s="703"/>
      <c r="J102" s="788"/>
      <c r="K102" s="703"/>
      <c r="L102" s="703"/>
    </row>
    <row r="103" spans="1:37">
      <c r="A103" s="703"/>
      <c r="B103" s="703"/>
      <c r="C103" s="703" t="s">
        <v>1250</v>
      </c>
      <c r="E103" s="804"/>
      <c r="F103" s="804"/>
      <c r="G103" s="804"/>
      <c r="H103" s="804"/>
      <c r="I103" s="703"/>
      <c r="J103" s="788"/>
      <c r="K103" s="703"/>
      <c r="L103" s="703"/>
    </row>
    <row r="104" spans="1:37">
      <c r="A104" s="703"/>
      <c r="B104" s="703"/>
      <c r="C104" s="723" t="s">
        <v>1290</v>
      </c>
      <c r="E104" s="804"/>
      <c r="F104" s="804"/>
      <c r="G104" s="804"/>
      <c r="H104" s="804"/>
      <c r="I104" s="703"/>
      <c r="J104" s="788"/>
      <c r="K104" s="703"/>
      <c r="L104" s="703"/>
    </row>
    <row r="105" spans="1:37">
      <c r="A105" s="703"/>
      <c r="B105" s="703"/>
      <c r="C105" s="916" t="s">
        <v>1291</v>
      </c>
      <c r="E105" s="804"/>
      <c r="F105" s="804"/>
      <c r="G105" s="804"/>
      <c r="H105" s="804"/>
      <c r="I105" s="703"/>
      <c r="J105" s="703"/>
      <c r="K105" s="703"/>
      <c r="L105" s="703"/>
    </row>
    <row r="106" spans="1:37" ht="21.75" thickBot="1">
      <c r="A106" s="703"/>
      <c r="B106" s="703"/>
      <c r="C106" s="724" t="s">
        <v>1292</v>
      </c>
      <c r="D106" s="781">
        <v>20</v>
      </c>
      <c r="E106" s="804"/>
      <c r="F106" s="808">
        <v>337500000</v>
      </c>
      <c r="G106" s="804"/>
      <c r="H106" s="808">
        <v>225000000</v>
      </c>
      <c r="I106" s="703"/>
      <c r="J106" s="808">
        <v>337500000</v>
      </c>
      <c r="K106" s="703"/>
      <c r="L106" s="808">
        <v>225000000</v>
      </c>
    </row>
    <row r="107" spans="1:37" ht="21.75" thickTop="1">
      <c r="A107" s="703"/>
      <c r="B107" s="703"/>
      <c r="C107" s="703" t="s">
        <v>1251</v>
      </c>
      <c r="E107" s="788"/>
      <c r="F107" s="788"/>
      <c r="G107" s="789"/>
      <c r="H107" s="788"/>
      <c r="I107" s="703"/>
      <c r="J107" s="788"/>
      <c r="K107" s="789"/>
      <c r="L107" s="788"/>
      <c r="AA107" s="805"/>
      <c r="AC107" s="805"/>
      <c r="AE107" s="805"/>
      <c r="AG107" s="805"/>
      <c r="AI107" s="805"/>
      <c r="AK107" s="805"/>
    </row>
    <row r="108" spans="1:37">
      <c r="A108" s="703"/>
      <c r="B108" s="703"/>
      <c r="C108" s="723" t="s">
        <v>1282</v>
      </c>
      <c r="E108" s="788"/>
      <c r="F108" s="788"/>
      <c r="G108" s="789"/>
      <c r="H108" s="788"/>
      <c r="I108" s="703"/>
      <c r="J108" s="788"/>
      <c r="K108" s="789"/>
      <c r="L108" s="788"/>
      <c r="AA108" s="805"/>
      <c r="AC108" s="805"/>
      <c r="AE108" s="805"/>
      <c r="AG108" s="805"/>
      <c r="AI108" s="805"/>
      <c r="AK108" s="805"/>
    </row>
    <row r="109" spans="1:37">
      <c r="A109" s="703"/>
      <c r="B109" s="703"/>
      <c r="C109" s="916" t="s">
        <v>1293</v>
      </c>
      <c r="E109" s="788"/>
      <c r="F109" s="788"/>
      <c r="G109" s="789"/>
      <c r="H109" s="788"/>
      <c r="I109" s="703"/>
      <c r="J109" s="788"/>
      <c r="K109" s="789"/>
      <c r="L109" s="788"/>
      <c r="AA109" s="805"/>
      <c r="AC109" s="805"/>
      <c r="AE109" s="805"/>
      <c r="AG109" s="805"/>
      <c r="AI109" s="805"/>
      <c r="AK109" s="805"/>
    </row>
    <row r="110" spans="1:37">
      <c r="A110" s="703"/>
      <c r="B110" s="703"/>
      <c r="C110" s="724" t="s">
        <v>1294</v>
      </c>
      <c r="D110" s="781">
        <v>20</v>
      </c>
      <c r="E110" s="788"/>
      <c r="F110" s="788">
        <v>238795850</v>
      </c>
      <c r="G110" s="789"/>
      <c r="H110" s="788">
        <v>225000000</v>
      </c>
      <c r="I110" s="703"/>
      <c r="J110" s="788">
        <v>238795850</v>
      </c>
      <c r="K110" s="789"/>
      <c r="L110" s="788">
        <v>225000000</v>
      </c>
      <c r="AA110" s="805"/>
      <c r="AC110" s="805"/>
      <c r="AE110" s="805"/>
      <c r="AG110" s="805"/>
      <c r="AI110" s="805"/>
      <c r="AK110" s="805"/>
    </row>
    <row r="111" spans="1:37">
      <c r="A111" s="703"/>
      <c r="B111" s="703" t="s">
        <v>1062</v>
      </c>
      <c r="C111" s="703"/>
      <c r="E111" s="788"/>
      <c r="F111" s="788">
        <v>80962500</v>
      </c>
      <c r="G111" s="789"/>
      <c r="H111" s="788">
        <v>80962500</v>
      </c>
      <c r="I111" s="703"/>
      <c r="J111" s="788">
        <v>80962500</v>
      </c>
      <c r="K111" s="789"/>
      <c r="L111" s="788">
        <v>80962500</v>
      </c>
      <c r="AA111" s="805"/>
      <c r="AC111" s="805"/>
      <c r="AE111" s="805"/>
      <c r="AG111" s="805"/>
      <c r="AI111" s="805"/>
      <c r="AK111" s="805"/>
    </row>
    <row r="112" spans="1:37">
      <c r="A112" s="703"/>
      <c r="B112" s="703" t="s">
        <v>1324</v>
      </c>
      <c r="C112" s="703"/>
      <c r="E112" s="788"/>
      <c r="F112" s="788"/>
      <c r="G112" s="789"/>
      <c r="H112" s="788"/>
      <c r="I112" s="703"/>
      <c r="J112" s="788"/>
      <c r="K112" s="789"/>
      <c r="L112" s="788"/>
      <c r="AA112" s="805"/>
      <c r="AC112" s="805"/>
      <c r="AE112" s="805"/>
      <c r="AG112" s="805"/>
      <c r="AI112" s="805"/>
      <c r="AK112" s="805"/>
    </row>
    <row r="113" spans="1:37">
      <c r="A113" s="703"/>
      <c r="B113" s="703"/>
      <c r="C113" s="703" t="s">
        <v>1322</v>
      </c>
      <c r="D113" s="781">
        <v>9.1</v>
      </c>
      <c r="E113" s="788"/>
      <c r="F113" s="788">
        <v>61942515.11999999</v>
      </c>
      <c r="G113" s="789"/>
      <c r="H113" s="788">
        <v>23102363.700000003</v>
      </c>
      <c r="I113" s="703"/>
      <c r="J113" s="788">
        <v>0</v>
      </c>
      <c r="K113" s="789"/>
      <c r="L113" s="788">
        <v>0</v>
      </c>
      <c r="AA113" s="805"/>
      <c r="AC113" s="805"/>
      <c r="AE113" s="805"/>
      <c r="AG113" s="805"/>
      <c r="AI113" s="805"/>
      <c r="AK113" s="805"/>
    </row>
    <row r="114" spans="1:37">
      <c r="A114" s="703"/>
      <c r="B114" s="725" t="s">
        <v>1236</v>
      </c>
      <c r="E114" s="788"/>
      <c r="F114" s="788"/>
      <c r="G114" s="789"/>
      <c r="H114" s="788"/>
      <c r="I114" s="703"/>
      <c r="J114" s="788"/>
      <c r="K114" s="789"/>
      <c r="L114" s="788"/>
      <c r="M114" s="780"/>
      <c r="AA114" s="805"/>
      <c r="AC114" s="805"/>
      <c r="AE114" s="805"/>
      <c r="AG114" s="805"/>
      <c r="AI114" s="805"/>
      <c r="AK114" s="805"/>
    </row>
    <row r="115" spans="1:37">
      <c r="A115" s="703"/>
      <c r="B115" s="703"/>
      <c r="C115" s="723" t="s">
        <v>1317</v>
      </c>
      <c r="D115" s="781">
        <v>21</v>
      </c>
      <c r="E115" s="788"/>
      <c r="F115" s="788">
        <v>11250000</v>
      </c>
      <c r="G115" s="789"/>
      <c r="H115" s="788">
        <v>11250000</v>
      </c>
      <c r="I115" s="703"/>
      <c r="J115" s="788">
        <v>11250000</v>
      </c>
      <c r="K115" s="789"/>
      <c r="L115" s="788">
        <v>11250000</v>
      </c>
      <c r="AA115" s="805"/>
      <c r="AC115" s="805"/>
      <c r="AE115" s="805"/>
      <c r="AG115" s="805"/>
      <c r="AI115" s="805"/>
      <c r="AK115" s="805"/>
    </row>
    <row r="116" spans="1:37">
      <c r="A116" s="703"/>
      <c r="B116" s="703"/>
      <c r="C116" s="723" t="s">
        <v>1063</v>
      </c>
      <c r="E116" s="789"/>
      <c r="F116" s="788">
        <v>-214467737.08999997</v>
      </c>
      <c r="G116" s="789"/>
      <c r="H116" s="788">
        <v>-96439835.200000003</v>
      </c>
      <c r="I116" s="703"/>
      <c r="J116" s="788">
        <v>-219788103.18000001</v>
      </c>
      <c r="K116" s="789"/>
      <c r="L116" s="788">
        <v>-61999131.240000002</v>
      </c>
      <c r="AA116" s="805"/>
      <c r="AC116" s="805"/>
      <c r="AE116" s="805"/>
      <c r="AG116" s="805"/>
      <c r="AI116" s="805"/>
      <c r="AK116" s="805"/>
    </row>
    <row r="117" spans="1:37">
      <c r="A117" s="703"/>
      <c r="B117" s="703" t="s">
        <v>976</v>
      </c>
      <c r="C117" s="815"/>
      <c r="E117" s="789"/>
      <c r="F117" s="788">
        <v>-1312765.4300000016</v>
      </c>
      <c r="G117" s="789"/>
      <c r="H117" s="788">
        <v>-6069098.5300000003</v>
      </c>
      <c r="I117" s="703"/>
      <c r="J117" s="788">
        <v>545250</v>
      </c>
      <c r="K117" s="789"/>
      <c r="L117" s="788">
        <v>564000</v>
      </c>
      <c r="M117" s="780"/>
      <c r="AA117" s="805"/>
      <c r="AC117" s="805"/>
      <c r="AE117" s="805"/>
      <c r="AG117" s="805"/>
      <c r="AI117" s="805"/>
      <c r="AK117" s="805"/>
    </row>
    <row r="118" spans="1:37">
      <c r="A118" s="703"/>
      <c r="B118" s="703"/>
      <c r="C118" s="723" t="s">
        <v>1318</v>
      </c>
      <c r="E118" s="789"/>
      <c r="F118" s="809">
        <v>177170362.60000002</v>
      </c>
      <c r="G118" s="788"/>
      <c r="H118" s="809">
        <v>237805929.97</v>
      </c>
      <c r="I118" s="811"/>
      <c r="J118" s="809">
        <v>111765496.81999999</v>
      </c>
      <c r="K118" s="788"/>
      <c r="L118" s="809">
        <v>255777368.75999999</v>
      </c>
      <c r="AA118" s="805"/>
      <c r="AC118" s="805"/>
      <c r="AE118" s="805"/>
      <c r="AG118" s="805"/>
      <c r="AI118" s="805"/>
      <c r="AK118" s="805"/>
    </row>
    <row r="119" spans="1:37">
      <c r="A119" s="703"/>
      <c r="B119" s="703"/>
      <c r="C119" s="723" t="s">
        <v>1252</v>
      </c>
      <c r="E119" s="789"/>
      <c r="F119" s="788">
        <v>-62343510.869999997</v>
      </c>
      <c r="G119" s="788"/>
      <c r="H119" s="788">
        <v>-21898689.030000001</v>
      </c>
      <c r="I119" s="811"/>
      <c r="J119" s="788">
        <v>0</v>
      </c>
      <c r="K119" s="788"/>
      <c r="L119" s="788">
        <v>0</v>
      </c>
      <c r="AA119" s="805"/>
      <c r="AC119" s="805"/>
      <c r="AE119" s="805"/>
      <c r="AG119" s="805"/>
      <c r="AI119" s="805"/>
      <c r="AK119" s="805"/>
    </row>
    <row r="120" spans="1:37">
      <c r="A120" s="875" t="s">
        <v>1237</v>
      </c>
      <c r="B120" s="703"/>
      <c r="C120" s="875"/>
      <c r="E120" s="703"/>
      <c r="F120" s="810">
        <v>114826851.73000002</v>
      </c>
      <c r="G120" s="703"/>
      <c r="H120" s="810">
        <v>215907240.94</v>
      </c>
      <c r="I120" s="703"/>
      <c r="J120" s="810">
        <v>111765496.81999999</v>
      </c>
      <c r="K120" s="703"/>
      <c r="L120" s="810">
        <v>255777368.75999999</v>
      </c>
      <c r="AA120" s="805"/>
      <c r="AC120" s="805"/>
      <c r="AE120" s="805"/>
      <c r="AG120" s="805"/>
      <c r="AI120" s="805"/>
      <c r="AK120" s="805"/>
    </row>
    <row r="121" spans="1:37" ht="21.75" thickBot="1">
      <c r="A121" s="876" t="s">
        <v>1238</v>
      </c>
      <c r="B121" s="703"/>
      <c r="C121" s="875"/>
      <c r="E121" s="703"/>
      <c r="F121" s="812">
        <v>437339785.75</v>
      </c>
      <c r="G121" s="703"/>
      <c r="H121" s="812">
        <v>525244627.82999998</v>
      </c>
      <c r="I121" s="811"/>
      <c r="J121" s="813">
        <v>168713230.83999997</v>
      </c>
      <c r="K121" s="811"/>
      <c r="L121" s="813">
        <v>341764887.67999995</v>
      </c>
      <c r="AA121" s="805"/>
      <c r="AC121" s="805"/>
      <c r="AE121" s="805"/>
      <c r="AG121" s="805"/>
      <c r="AI121" s="805"/>
      <c r="AK121" s="805"/>
    </row>
    <row r="122" spans="1:37" ht="21.75" thickTop="1">
      <c r="A122" s="703"/>
      <c r="B122" s="703"/>
      <c r="C122" s="703"/>
      <c r="E122" s="703"/>
      <c r="F122" s="817">
        <v>0</v>
      </c>
      <c r="G122" s="817"/>
      <c r="H122" s="817"/>
      <c r="I122" s="817"/>
      <c r="J122" s="817">
        <v>0</v>
      </c>
      <c r="K122" s="817"/>
      <c r="L122" s="817">
        <v>0</v>
      </c>
    </row>
    <row r="123" spans="1:37">
      <c r="A123" s="794"/>
      <c r="B123" s="703"/>
      <c r="C123" s="703"/>
      <c r="E123" s="703"/>
      <c r="F123" s="817">
        <v>0</v>
      </c>
      <c r="G123" s="817"/>
      <c r="H123" s="817">
        <v>0</v>
      </c>
      <c r="I123" s="817"/>
      <c r="J123" s="817">
        <v>0</v>
      </c>
      <c r="K123" s="817"/>
      <c r="L123" s="817">
        <v>0</v>
      </c>
    </row>
    <row r="124" spans="1:37">
      <c r="A124" s="799"/>
      <c r="B124" s="703"/>
      <c r="C124" s="703"/>
      <c r="E124" s="703"/>
      <c r="F124" s="703"/>
      <c r="G124" s="703"/>
      <c r="H124" s="703"/>
      <c r="I124" s="703"/>
      <c r="J124" s="703"/>
      <c r="K124" s="703"/>
      <c r="L124" s="703"/>
    </row>
    <row r="125" spans="1:37">
      <c r="A125" s="799"/>
      <c r="B125" s="703"/>
      <c r="C125" s="703"/>
      <c r="E125" s="703"/>
      <c r="F125" s="703"/>
      <c r="G125" s="703"/>
      <c r="H125" s="703"/>
      <c r="I125" s="703"/>
      <c r="J125" s="703"/>
      <c r="K125" s="703"/>
      <c r="L125" s="703"/>
    </row>
    <row r="126" spans="1:37">
      <c r="A126" s="799"/>
      <c r="B126" s="703"/>
      <c r="C126" s="703"/>
      <c r="E126" s="703"/>
      <c r="F126" s="703"/>
      <c r="G126" s="703"/>
      <c r="H126" s="703"/>
      <c r="I126" s="703"/>
      <c r="J126" s="703"/>
      <c r="K126" s="703"/>
      <c r="L126" s="703"/>
    </row>
    <row r="127" spans="1:37">
      <c r="A127" s="703"/>
      <c r="B127" s="703"/>
      <c r="C127" s="703"/>
      <c r="E127" s="703"/>
      <c r="F127" s="703"/>
      <c r="G127" s="703"/>
      <c r="H127" s="703"/>
      <c r="I127" s="703"/>
      <c r="J127" s="703"/>
      <c r="K127" s="703"/>
      <c r="L127" s="703"/>
    </row>
    <row r="128" spans="1:37">
      <c r="A128" s="703"/>
      <c r="B128" s="703"/>
      <c r="C128" s="800"/>
      <c r="E128" s="703"/>
      <c r="F128" s="800"/>
      <c r="G128" s="703"/>
      <c r="H128" s="703"/>
      <c r="I128" s="703"/>
      <c r="J128" s="703"/>
      <c r="K128" s="703"/>
      <c r="L128" s="703"/>
    </row>
    <row r="129" spans="1:12">
      <c r="A129" s="703"/>
      <c r="B129" s="703"/>
      <c r="C129" s="800"/>
      <c r="E129" s="703"/>
      <c r="F129" s="800"/>
      <c r="G129" s="703"/>
      <c r="H129" s="703"/>
      <c r="I129" s="703"/>
      <c r="J129" s="703"/>
      <c r="K129" s="703"/>
      <c r="L129" s="703"/>
    </row>
    <row r="130" spans="1:12" ht="15.75" customHeight="1">
      <c r="A130" s="703"/>
      <c r="B130" s="703"/>
      <c r="C130" s="800"/>
      <c r="E130" s="703"/>
      <c r="F130" s="800"/>
      <c r="G130" s="703"/>
      <c r="H130" s="703"/>
      <c r="I130" s="703"/>
      <c r="J130" s="703"/>
      <c r="K130" s="703"/>
      <c r="L130" s="703"/>
    </row>
    <row r="131" spans="1:12">
      <c r="A131" s="703"/>
      <c r="B131" s="703"/>
      <c r="C131" s="800"/>
      <c r="E131" s="703"/>
      <c r="F131" s="800"/>
      <c r="G131" s="703"/>
      <c r="H131" s="703"/>
      <c r="I131" s="703"/>
      <c r="J131" s="703"/>
      <c r="K131" s="703"/>
      <c r="L131" s="703"/>
    </row>
    <row r="132" spans="1:12" ht="18.75" customHeight="1">
      <c r="A132" s="703"/>
      <c r="B132" s="703"/>
      <c r="C132" s="800"/>
      <c r="E132" s="703"/>
      <c r="F132" s="800"/>
      <c r="G132" s="703"/>
      <c r="H132" s="703"/>
      <c r="I132" s="703"/>
      <c r="J132" s="703"/>
      <c r="K132" s="703"/>
      <c r="L132" s="703"/>
    </row>
    <row r="133" spans="1:12" ht="18.75" customHeight="1">
      <c r="A133" s="703"/>
      <c r="B133" s="703"/>
      <c r="C133" s="800"/>
      <c r="E133" s="703"/>
      <c r="F133" s="800"/>
      <c r="G133" s="703"/>
      <c r="H133" s="703"/>
      <c r="I133" s="703"/>
      <c r="J133" s="703"/>
      <c r="K133" s="703"/>
      <c r="L133" s="703"/>
    </row>
    <row r="134" spans="1:12">
      <c r="A134" s="703"/>
      <c r="B134" s="703"/>
      <c r="C134" s="800"/>
      <c r="E134" s="703"/>
      <c r="F134" s="800"/>
      <c r="G134" s="703"/>
      <c r="H134" s="703"/>
      <c r="I134" s="703"/>
      <c r="J134" s="703"/>
      <c r="K134" s="703"/>
      <c r="L134" s="703"/>
    </row>
    <row r="135" spans="1:12">
      <c r="A135" s="703"/>
      <c r="B135" s="703"/>
      <c r="C135" s="800"/>
      <c r="E135" s="703"/>
      <c r="F135" s="800"/>
      <c r="G135" s="703"/>
      <c r="H135" s="703"/>
      <c r="I135" s="703"/>
      <c r="J135" s="703"/>
      <c r="K135" s="703"/>
      <c r="L135" s="703"/>
    </row>
    <row r="136" spans="1:12">
      <c r="A136" s="703"/>
      <c r="B136" s="703"/>
      <c r="C136" s="800"/>
      <c r="E136" s="703"/>
      <c r="F136" s="800"/>
      <c r="G136" s="703"/>
      <c r="H136" s="703"/>
      <c r="I136" s="703"/>
      <c r="J136" s="703"/>
      <c r="K136" s="703"/>
      <c r="L136" s="703"/>
    </row>
  </sheetData>
  <mergeCells count="9">
    <mergeCell ref="F4:L4"/>
    <mergeCell ref="F5:H5"/>
    <mergeCell ref="J5:L5"/>
    <mergeCell ref="F94:L94"/>
    <mergeCell ref="F95:H95"/>
    <mergeCell ref="J95:L95"/>
    <mergeCell ref="F50:H50"/>
    <mergeCell ref="J50:L50"/>
    <mergeCell ref="F49:L49"/>
  </mergeCells>
  <pageMargins left="0.98425196850393704" right="0.39370078740157483" top="0.78740157480314965" bottom="0.78740157480314965" header="0.31496062992125984" footer="0.31496062992125984"/>
  <pageSetup paperSize="9" scale="77" firstPageNumber="5" fitToHeight="3" orientation="portrait" useFirstPageNumber="1" r:id="rId1"/>
  <headerFooter>
    <oddFooter>&amp;L&amp;"Angsana New,Regular"&amp;16          The accompanying notes form an integral part of these financial statements.&amp;R&amp;"Angsana New,Regular"&amp;16&amp;P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8"/>
  <dimension ref="A1:M126"/>
  <sheetViews>
    <sheetView showGridLines="0" topLeftCell="A25" zoomScaleSheetLayoutView="100" workbookViewId="0">
      <selection activeCell="J10" sqref="J10"/>
    </sheetView>
  </sheetViews>
  <sheetFormatPr defaultColWidth="19.42578125" defaultRowHeight="21"/>
  <cols>
    <col min="1" max="2" width="2.42578125" style="780" customWidth="1"/>
    <col min="3" max="3" width="44.7109375" style="780" customWidth="1"/>
    <col min="4" max="4" width="8.140625" style="782" customWidth="1"/>
    <col min="5" max="5" width="0.85546875" style="780" customWidth="1"/>
    <col min="6" max="6" width="14.7109375" style="710" customWidth="1"/>
    <col min="7" max="7" width="0.85546875" style="710" customWidth="1"/>
    <col min="8" max="8" width="14.7109375" style="710" customWidth="1"/>
    <col min="9" max="9" width="0.85546875" style="710" customWidth="1"/>
    <col min="10" max="10" width="14.7109375" style="862" customWidth="1"/>
    <col min="11" max="11" width="0.85546875" style="710" customWidth="1"/>
    <col min="12" max="12" width="14.7109375" style="862" customWidth="1"/>
    <col min="13" max="13" width="4.7109375" style="780" customWidth="1"/>
    <col min="14" max="16384" width="19.42578125" style="780"/>
  </cols>
  <sheetData>
    <row r="1" spans="1:13" ht="20.25" customHeight="1">
      <c r="A1" s="878" t="s">
        <v>1032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</row>
    <row r="2" spans="1:13" ht="20.25" customHeight="1">
      <c r="A2" s="878" t="s">
        <v>1256</v>
      </c>
      <c r="B2" s="878"/>
      <c r="C2" s="878"/>
      <c r="D2" s="878"/>
      <c r="E2" s="878"/>
      <c r="F2" s="878"/>
      <c r="G2" s="878"/>
      <c r="H2" s="878"/>
      <c r="I2" s="878"/>
      <c r="J2" s="878"/>
      <c r="K2" s="878"/>
      <c r="L2" s="1009" t="s">
        <v>1295</v>
      </c>
    </row>
    <row r="3" spans="1:13" ht="20.25" customHeight="1">
      <c r="A3" s="878" t="s">
        <v>1280</v>
      </c>
      <c r="B3" s="878"/>
      <c r="C3" s="878"/>
      <c r="D3" s="878"/>
      <c r="E3" s="878"/>
      <c r="F3" s="878"/>
      <c r="G3" s="878"/>
      <c r="H3" s="878"/>
      <c r="I3" s="878"/>
      <c r="J3" s="878"/>
      <c r="K3" s="878"/>
      <c r="L3" s="878"/>
    </row>
    <row r="4" spans="1:13" ht="20.25" customHeight="1">
      <c r="D4" s="835"/>
      <c r="E4" s="836"/>
      <c r="F4" s="1095" t="s">
        <v>1248</v>
      </c>
      <c r="G4" s="1095"/>
      <c r="H4" s="1095"/>
      <c r="I4" s="1095"/>
      <c r="J4" s="1095"/>
      <c r="K4" s="1095"/>
      <c r="L4" s="1095"/>
      <c r="M4" s="837"/>
    </row>
    <row r="5" spans="1:13" ht="20.25" customHeight="1">
      <c r="D5" s="835"/>
      <c r="E5" s="836"/>
      <c r="F5" s="1095" t="s">
        <v>1254</v>
      </c>
      <c r="G5" s="1095"/>
      <c r="H5" s="1095"/>
      <c r="I5" s="837"/>
      <c r="J5" s="1095" t="s">
        <v>1258</v>
      </c>
      <c r="K5" s="1095"/>
      <c r="L5" s="1095"/>
      <c r="M5" s="838"/>
    </row>
    <row r="6" spans="1:13" s="782" customFormat="1" ht="20.25" customHeight="1">
      <c r="E6" s="781"/>
      <c r="F6" s="1086" t="s">
        <v>1281</v>
      </c>
      <c r="G6" s="839"/>
      <c r="H6" s="1087" t="s">
        <v>1187</v>
      </c>
      <c r="I6" s="839"/>
      <c r="J6" s="1086" t="s">
        <v>1281</v>
      </c>
      <c r="K6" s="839"/>
      <c r="L6" s="1087" t="s">
        <v>1187</v>
      </c>
    </row>
    <row r="7" spans="1:13" s="782" customFormat="1" ht="20.25" customHeight="1">
      <c r="D7" s="792" t="s">
        <v>1083</v>
      </c>
      <c r="E7" s="781"/>
      <c r="F7" s="1089" t="s">
        <v>1319</v>
      </c>
      <c r="G7" s="839"/>
      <c r="H7" s="1088"/>
      <c r="I7" s="839"/>
      <c r="J7" s="1089" t="s">
        <v>1319</v>
      </c>
      <c r="K7" s="839"/>
      <c r="L7" s="1088"/>
    </row>
    <row r="8" spans="1:13" ht="19.5" customHeight="1">
      <c r="A8" s="879" t="s">
        <v>1096</v>
      </c>
      <c r="B8" s="703"/>
      <c r="C8" s="703"/>
      <c r="D8" s="835" t="s">
        <v>1328</v>
      </c>
      <c r="E8" s="703"/>
      <c r="F8" s="703"/>
      <c r="G8" s="703"/>
      <c r="H8" s="703"/>
      <c r="I8" s="703"/>
      <c r="J8" s="814"/>
      <c r="K8" s="703"/>
      <c r="L8" s="814"/>
      <c r="M8" s="703"/>
    </row>
    <row r="9" spans="1:13" ht="19.5" customHeight="1">
      <c r="A9" s="703"/>
      <c r="B9" s="703" t="s">
        <v>978</v>
      </c>
      <c r="C9" s="703"/>
      <c r="D9" s="781"/>
      <c r="E9" s="811"/>
      <c r="F9" s="840">
        <v>50355037.649999999</v>
      </c>
      <c r="G9" s="840"/>
      <c r="H9" s="840">
        <v>72928631.069999993</v>
      </c>
      <c r="I9" s="811"/>
      <c r="J9" s="840">
        <v>4251.29</v>
      </c>
      <c r="K9" s="811"/>
      <c r="L9" s="840">
        <v>1645527.21</v>
      </c>
      <c r="M9" s="790"/>
    </row>
    <row r="10" spans="1:13" ht="19.5" customHeight="1">
      <c r="A10" s="703"/>
      <c r="B10" s="703" t="s">
        <v>1097</v>
      </c>
      <c r="C10" s="703"/>
      <c r="D10" s="781"/>
      <c r="E10" s="811"/>
      <c r="F10" s="840">
        <v>56295.82</v>
      </c>
      <c r="G10" s="840"/>
      <c r="H10" s="840">
        <v>0</v>
      </c>
      <c r="I10" s="811"/>
      <c r="J10" s="840">
        <v>56068.800000000003</v>
      </c>
      <c r="K10" s="811"/>
      <c r="L10" s="840">
        <v>0</v>
      </c>
    </row>
    <row r="11" spans="1:13" ht="19.5" customHeight="1">
      <c r="A11" s="703"/>
      <c r="B11" s="703" t="s">
        <v>1321</v>
      </c>
      <c r="C11" s="703"/>
      <c r="D11" s="835" t="s">
        <v>1262</v>
      </c>
      <c r="E11" s="811"/>
      <c r="F11" s="840">
        <v>0</v>
      </c>
      <c r="G11" s="840"/>
      <c r="H11" s="840">
        <v>0</v>
      </c>
      <c r="I11" s="811"/>
      <c r="J11" s="840">
        <v>31739855.149999999</v>
      </c>
      <c r="K11" s="811"/>
      <c r="L11" s="840">
        <v>0</v>
      </c>
    </row>
    <row r="12" spans="1:13" ht="19.5" customHeight="1">
      <c r="A12" s="703"/>
      <c r="B12" s="703" t="s">
        <v>586</v>
      </c>
      <c r="C12" s="703"/>
      <c r="D12" s="835" t="s">
        <v>1286</v>
      </c>
      <c r="E12" s="811"/>
      <c r="F12" s="840">
        <v>218216.22</v>
      </c>
      <c r="G12" s="840"/>
      <c r="H12" s="840">
        <v>297900.3</v>
      </c>
      <c r="I12" s="811"/>
      <c r="J12" s="840">
        <v>8360045.5499999998</v>
      </c>
      <c r="K12" s="811"/>
      <c r="L12" s="840">
        <v>25680487.52</v>
      </c>
    </row>
    <row r="13" spans="1:13" ht="19.5" customHeight="1">
      <c r="A13" s="703"/>
      <c r="B13" s="703" t="s">
        <v>228</v>
      </c>
      <c r="C13" s="703"/>
      <c r="D13" s="835" t="s">
        <v>1286</v>
      </c>
      <c r="E13" s="811"/>
      <c r="F13" s="840">
        <v>1095894.22</v>
      </c>
      <c r="G13" s="840"/>
      <c r="H13" s="840">
        <v>2000421.9909383999</v>
      </c>
      <c r="I13" s="811"/>
      <c r="J13" s="840">
        <v>1105359.55</v>
      </c>
      <c r="K13" s="811"/>
      <c r="L13" s="840">
        <v>4950296.5699999984</v>
      </c>
      <c r="M13" s="790"/>
    </row>
    <row r="14" spans="1:13" ht="19.5" customHeight="1">
      <c r="A14" s="703"/>
      <c r="B14" s="703"/>
      <c r="C14" s="703" t="s">
        <v>1098</v>
      </c>
      <c r="D14" s="781"/>
      <c r="E14" s="703"/>
      <c r="F14" s="841">
        <v>51725443.909999996</v>
      </c>
      <c r="G14" s="840"/>
      <c r="H14" s="841">
        <v>75226953.360938385</v>
      </c>
      <c r="I14" s="703"/>
      <c r="J14" s="841">
        <v>41265580.339999996</v>
      </c>
      <c r="K14" s="703"/>
      <c r="L14" s="841">
        <v>32276311.299999997</v>
      </c>
      <c r="M14" s="790"/>
    </row>
    <row r="15" spans="1:13" ht="19.5" customHeight="1">
      <c r="A15" s="851" t="s">
        <v>748</v>
      </c>
      <c r="B15" s="807"/>
      <c r="C15" s="703"/>
      <c r="D15" s="781"/>
      <c r="E15" s="703"/>
      <c r="F15" s="842"/>
      <c r="G15" s="843"/>
      <c r="H15" s="842"/>
      <c r="I15" s="844"/>
      <c r="J15" s="842"/>
      <c r="K15" s="844"/>
      <c r="L15" s="842"/>
      <c r="M15" s="790"/>
    </row>
    <row r="16" spans="1:13" ht="19.5" customHeight="1">
      <c r="A16" s="710"/>
      <c r="B16" s="710" t="s">
        <v>1099</v>
      </c>
      <c r="C16" s="703"/>
      <c r="D16" s="781"/>
      <c r="E16" s="811"/>
      <c r="F16" s="840">
        <v>35170382.460000001</v>
      </c>
      <c r="G16" s="840"/>
      <c r="H16" s="840">
        <v>41393213.740000002</v>
      </c>
      <c r="I16" s="703"/>
      <c r="J16" s="840">
        <v>80774.41</v>
      </c>
      <c r="K16" s="703"/>
      <c r="L16" s="840">
        <v>0</v>
      </c>
      <c r="M16" s="790"/>
    </row>
    <row r="17" spans="1:13" ht="19.5" customHeight="1">
      <c r="A17" s="710"/>
      <c r="B17" s="710" t="s">
        <v>979</v>
      </c>
      <c r="C17" s="703"/>
      <c r="D17" s="781"/>
      <c r="E17" s="811"/>
      <c r="F17" s="840">
        <v>80466943.590000004</v>
      </c>
      <c r="G17" s="840"/>
      <c r="H17" s="840">
        <v>59010611.080938399</v>
      </c>
      <c r="I17" s="703"/>
      <c r="J17" s="840">
        <v>35453305.670000002</v>
      </c>
      <c r="K17" s="703"/>
      <c r="L17" s="840">
        <v>38877574.280000001</v>
      </c>
      <c r="M17" s="790"/>
    </row>
    <row r="18" spans="1:13" ht="19.5" customHeight="1">
      <c r="A18" s="710"/>
      <c r="B18" s="721" t="s">
        <v>1240</v>
      </c>
      <c r="C18" s="703"/>
      <c r="D18" s="919" t="s">
        <v>1262</v>
      </c>
      <c r="E18" s="811"/>
      <c r="F18" s="840">
        <v>0</v>
      </c>
      <c r="G18" s="840"/>
      <c r="H18" s="840">
        <v>0</v>
      </c>
      <c r="I18" s="703"/>
      <c r="J18" s="840">
        <v>27725376</v>
      </c>
      <c r="K18" s="703"/>
      <c r="L18" s="840">
        <v>9000000</v>
      </c>
      <c r="M18" s="790"/>
    </row>
    <row r="19" spans="1:13" ht="19.5" customHeight="1">
      <c r="A19" s="710"/>
      <c r="B19" s="721" t="s">
        <v>1296</v>
      </c>
      <c r="C19" s="703"/>
      <c r="D19" s="919" t="s">
        <v>1262</v>
      </c>
      <c r="E19" s="811"/>
      <c r="F19" s="840">
        <v>22500000</v>
      </c>
      <c r="G19" s="840"/>
      <c r="H19" s="840">
        <v>0</v>
      </c>
      <c r="I19" s="703"/>
      <c r="J19" s="840">
        <v>22500000</v>
      </c>
      <c r="K19" s="703"/>
      <c r="L19" s="840">
        <v>0</v>
      </c>
      <c r="M19" s="790"/>
    </row>
    <row r="20" spans="1:13" ht="19.5" customHeight="1">
      <c r="A20" s="710"/>
      <c r="B20" s="721" t="s">
        <v>1354</v>
      </c>
      <c r="C20" s="703"/>
      <c r="D20" s="919" t="s">
        <v>1329</v>
      </c>
      <c r="E20" s="811"/>
      <c r="F20" s="840">
        <v>21237367.129999999</v>
      </c>
      <c r="G20" s="840"/>
      <c r="H20" s="840">
        <v>0</v>
      </c>
      <c r="I20" s="703"/>
      <c r="J20" s="840">
        <v>21237367.129999999</v>
      </c>
      <c r="K20" s="703"/>
      <c r="L20" s="840">
        <v>0</v>
      </c>
      <c r="M20" s="790"/>
    </row>
    <row r="21" spans="1:13" ht="19.5" customHeight="1">
      <c r="A21" s="710"/>
      <c r="B21" s="721" t="s">
        <v>1312</v>
      </c>
      <c r="C21" s="703"/>
      <c r="D21" s="919" t="s">
        <v>1285</v>
      </c>
      <c r="E21" s="811"/>
      <c r="F21" s="840">
        <v>0</v>
      </c>
      <c r="G21" s="840"/>
      <c r="H21" s="840">
        <v>0</v>
      </c>
      <c r="I21" s="703"/>
      <c r="J21" s="840">
        <v>70257197.579999998</v>
      </c>
      <c r="K21" s="703"/>
      <c r="L21" s="840">
        <v>0</v>
      </c>
      <c r="M21" s="790"/>
    </row>
    <row r="22" spans="1:13" ht="19.5" customHeight="1">
      <c r="A22" s="710"/>
      <c r="B22" s="721" t="s">
        <v>1311</v>
      </c>
      <c r="C22" s="703"/>
      <c r="D22" s="919" t="s">
        <v>1310</v>
      </c>
      <c r="E22" s="811"/>
      <c r="F22" s="840">
        <v>12700309.9</v>
      </c>
      <c r="G22" s="840">
        <v>0</v>
      </c>
      <c r="H22" s="840">
        <v>0</v>
      </c>
      <c r="I22" s="840">
        <v>0</v>
      </c>
      <c r="J22" s="840">
        <v>0</v>
      </c>
      <c r="K22" s="840">
        <v>0</v>
      </c>
      <c r="L22" s="840">
        <v>0</v>
      </c>
      <c r="M22" s="790"/>
    </row>
    <row r="23" spans="1:13" ht="19.5" customHeight="1">
      <c r="A23" s="710"/>
      <c r="B23" s="721" t="s">
        <v>1355</v>
      </c>
      <c r="C23" s="703"/>
      <c r="D23" s="919" t="s">
        <v>1330</v>
      </c>
      <c r="E23" s="811"/>
      <c r="F23" s="840">
        <v>5503948.4400000004</v>
      </c>
      <c r="G23" s="840">
        <v>0</v>
      </c>
      <c r="H23" s="840">
        <v>0</v>
      </c>
      <c r="I23" s="840">
        <v>0</v>
      </c>
      <c r="J23" s="840">
        <v>31396374.25</v>
      </c>
      <c r="K23" s="840">
        <v>0</v>
      </c>
      <c r="L23" s="840">
        <v>0</v>
      </c>
      <c r="M23" s="790"/>
    </row>
    <row r="24" spans="1:13" ht="19.5" customHeight="1">
      <c r="B24" s="710" t="s">
        <v>1100</v>
      </c>
      <c r="C24" s="703"/>
      <c r="D24" s="781"/>
      <c r="E24" s="811"/>
      <c r="F24" s="840">
        <v>582182.55000000005</v>
      </c>
      <c r="G24" s="840"/>
      <c r="H24" s="840">
        <v>642911.01</v>
      </c>
      <c r="I24" s="811"/>
      <c r="J24" s="840">
        <v>162636.82999999999</v>
      </c>
      <c r="K24" s="811"/>
      <c r="L24" s="840">
        <v>314346.99</v>
      </c>
      <c r="M24" s="790"/>
    </row>
    <row r="25" spans="1:13" ht="19.5" customHeight="1">
      <c r="A25" s="703"/>
      <c r="B25" s="703"/>
      <c r="C25" s="703" t="s">
        <v>1101</v>
      </c>
      <c r="D25" s="781"/>
      <c r="E25" s="703"/>
      <c r="F25" s="841">
        <v>178161134.07000002</v>
      </c>
      <c r="G25" s="840"/>
      <c r="H25" s="841">
        <v>101046735.83093841</v>
      </c>
      <c r="I25" s="703"/>
      <c r="J25" s="841">
        <v>208813031.87</v>
      </c>
      <c r="K25" s="703"/>
      <c r="L25" s="841">
        <v>48191921.270000003</v>
      </c>
      <c r="M25" s="790"/>
    </row>
    <row r="26" spans="1:13" ht="19.5" customHeight="1">
      <c r="A26" s="852" t="s">
        <v>1102</v>
      </c>
      <c r="C26" s="703"/>
      <c r="D26" s="781"/>
      <c r="E26" s="703"/>
      <c r="F26" s="841">
        <v>121345.43</v>
      </c>
      <c r="G26" s="840"/>
      <c r="H26" s="841">
        <v>142858.34</v>
      </c>
      <c r="I26" s="703"/>
      <c r="J26" s="841">
        <v>0</v>
      </c>
      <c r="K26" s="703"/>
      <c r="L26" s="841">
        <v>0</v>
      </c>
      <c r="M26" s="790"/>
    </row>
    <row r="27" spans="1:13" ht="19.5" customHeight="1">
      <c r="A27" s="710" t="s">
        <v>1297</v>
      </c>
      <c r="B27" s="703"/>
      <c r="C27" s="703"/>
      <c r="D27" s="781"/>
      <c r="E27" s="703"/>
      <c r="F27" s="847">
        <v>-126557035.59000003</v>
      </c>
      <c r="G27" s="814"/>
      <c r="H27" s="847">
        <v>-25962640.810000028</v>
      </c>
      <c r="I27" s="703"/>
      <c r="J27" s="847">
        <v>-167547451.53</v>
      </c>
      <c r="K27" s="703"/>
      <c r="L27" s="847">
        <v>-15915609.970000006</v>
      </c>
    </row>
    <row r="28" spans="1:13" ht="19.5" customHeight="1">
      <c r="A28" s="710" t="s">
        <v>655</v>
      </c>
      <c r="B28" s="703"/>
      <c r="C28" s="703"/>
      <c r="D28" s="781" t="s">
        <v>1326</v>
      </c>
      <c r="E28" s="811"/>
      <c r="F28" s="846">
        <v>9995199.7200000007</v>
      </c>
      <c r="G28" s="840"/>
      <c r="H28" s="846">
        <v>742085.21999999974</v>
      </c>
      <c r="I28" s="811"/>
      <c r="J28" s="846">
        <v>4433222.8</v>
      </c>
      <c r="K28" s="811"/>
      <c r="L28" s="846">
        <v>699316.81999999937</v>
      </c>
      <c r="M28" s="790"/>
    </row>
    <row r="29" spans="1:13" ht="20.25" customHeight="1">
      <c r="A29" s="880" t="s">
        <v>1307</v>
      </c>
      <c r="B29" s="703"/>
      <c r="C29" s="703"/>
      <c r="D29" s="781"/>
      <c r="E29" s="703"/>
      <c r="F29" s="847">
        <v>-136552235.31000003</v>
      </c>
      <c r="G29" s="840"/>
      <c r="H29" s="847">
        <v>-26704726.030000027</v>
      </c>
      <c r="I29" s="703"/>
      <c r="J29" s="847">
        <v>-171980674.33000001</v>
      </c>
      <c r="K29" s="703"/>
      <c r="L29" s="847">
        <v>-16614926.790000007</v>
      </c>
      <c r="M29" s="790"/>
    </row>
    <row r="30" spans="1:13" ht="2.25" customHeight="1">
      <c r="A30" s="710"/>
      <c r="B30" s="703"/>
      <c r="C30" s="710"/>
      <c r="D30" s="781"/>
      <c r="E30" s="703"/>
      <c r="F30" s="840"/>
      <c r="G30" s="840"/>
      <c r="H30" s="840"/>
      <c r="I30" s="811"/>
      <c r="J30" s="840"/>
      <c r="K30" s="811"/>
      <c r="L30" s="840"/>
      <c r="M30" s="703"/>
    </row>
    <row r="31" spans="1:13" ht="20.25" customHeight="1">
      <c r="A31" s="728" t="s">
        <v>1242</v>
      </c>
      <c r="B31" s="703"/>
      <c r="C31" s="710"/>
      <c r="D31" s="781"/>
      <c r="E31" s="703"/>
      <c r="F31" s="840"/>
      <c r="G31" s="840"/>
      <c r="H31" s="840"/>
      <c r="I31" s="811"/>
      <c r="J31" s="840"/>
      <c r="K31" s="811"/>
      <c r="L31" s="840"/>
      <c r="M31" s="703"/>
    </row>
    <row r="32" spans="1:13" ht="20.25" customHeight="1">
      <c r="A32" s="728"/>
      <c r="B32" s="992" t="s">
        <v>1298</v>
      </c>
      <c r="C32" s="710"/>
      <c r="D32" s="781"/>
      <c r="E32" s="703"/>
      <c r="F32" s="840"/>
      <c r="G32" s="840"/>
      <c r="H32" s="840"/>
      <c r="I32" s="811"/>
      <c r="J32" s="840"/>
      <c r="K32" s="811"/>
      <c r="L32" s="840"/>
      <c r="M32" s="703"/>
    </row>
    <row r="33" spans="1:13" ht="20.25" customHeight="1">
      <c r="A33" s="710"/>
      <c r="B33" s="710" t="s">
        <v>1106</v>
      </c>
      <c r="C33" s="710"/>
      <c r="D33" s="835" t="s">
        <v>1261</v>
      </c>
      <c r="E33" s="703"/>
      <c r="F33" s="840">
        <v>8948243.3900000006</v>
      </c>
      <c r="G33" s="840"/>
      <c r="H33" s="840">
        <v>0</v>
      </c>
      <c r="I33" s="811"/>
      <c r="J33" s="840">
        <v>14191702.390000001</v>
      </c>
      <c r="K33" s="811"/>
      <c r="L33" s="840">
        <v>0</v>
      </c>
      <c r="M33" s="703"/>
    </row>
    <row r="34" spans="1:13" ht="20.25" customHeight="1">
      <c r="A34" s="728"/>
      <c r="B34" s="729" t="s">
        <v>1299</v>
      </c>
      <c r="C34" s="710"/>
      <c r="D34" s="781"/>
      <c r="E34" s="703"/>
      <c r="F34" s="840"/>
      <c r="G34" s="840"/>
      <c r="H34" s="840"/>
      <c r="I34" s="811"/>
      <c r="J34" s="840"/>
      <c r="K34" s="811"/>
      <c r="L34" s="840"/>
      <c r="M34" s="703"/>
    </row>
    <row r="35" spans="1:13" ht="20.25" customHeight="1">
      <c r="A35" s="710"/>
      <c r="B35" s="710" t="s">
        <v>1105</v>
      </c>
      <c r="C35" s="710"/>
      <c r="D35" s="781"/>
      <c r="E35" s="703"/>
      <c r="F35" s="840">
        <v>4776904.78</v>
      </c>
      <c r="G35" s="840"/>
      <c r="H35" s="840">
        <v>-94370.12</v>
      </c>
      <c r="I35" s="811"/>
      <c r="J35" s="840">
        <v>0</v>
      </c>
      <c r="K35" s="811"/>
      <c r="L35" s="840">
        <v>0</v>
      </c>
      <c r="M35" s="703"/>
    </row>
    <row r="36" spans="1:13" s="710" customFormat="1" ht="20.25" customHeight="1">
      <c r="B36" s="710" t="s">
        <v>1107</v>
      </c>
      <c r="C36" s="791"/>
      <c r="D36" s="781"/>
      <c r="E36" s="848"/>
      <c r="F36" s="846">
        <v>-18750</v>
      </c>
      <c r="G36" s="849"/>
      <c r="H36" s="846">
        <v>18750</v>
      </c>
      <c r="I36" s="849"/>
      <c r="J36" s="846">
        <v>-18750</v>
      </c>
      <c r="K36" s="849"/>
      <c r="L36" s="846">
        <v>18750</v>
      </c>
    </row>
    <row r="37" spans="1:13" s="710" customFormat="1" ht="20.25" customHeight="1">
      <c r="A37" s="710" t="s">
        <v>1108</v>
      </c>
      <c r="C37" s="791"/>
      <c r="D37" s="781"/>
      <c r="E37" s="848"/>
      <c r="F37" s="849">
        <v>13706398.170000002</v>
      </c>
      <c r="G37" s="849"/>
      <c r="H37" s="849">
        <v>-75620.12</v>
      </c>
      <c r="I37" s="849"/>
      <c r="J37" s="849">
        <v>14172952.390000001</v>
      </c>
      <c r="K37" s="849"/>
      <c r="L37" s="849">
        <v>18750</v>
      </c>
    </row>
    <row r="38" spans="1:13" s="710" customFormat="1" ht="20.25" customHeight="1" thickBot="1">
      <c r="A38" s="710" t="s">
        <v>1300</v>
      </c>
      <c r="B38" s="791"/>
      <c r="C38" s="791"/>
      <c r="D38" s="781"/>
      <c r="E38" s="848"/>
      <c r="F38" s="850">
        <v>-122845837.14000003</v>
      </c>
      <c r="G38" s="845"/>
      <c r="H38" s="850">
        <v>-26780346.150000028</v>
      </c>
      <c r="I38" s="834"/>
      <c r="J38" s="850">
        <v>-157807721.94</v>
      </c>
      <c r="K38" s="834"/>
      <c r="L38" s="850">
        <v>-16596176.790000007</v>
      </c>
    </row>
    <row r="39" spans="1:13" ht="5.25" customHeight="1" thickTop="1">
      <c r="A39" s="703"/>
      <c r="B39" s="703"/>
      <c r="C39" s="703"/>
      <c r="D39" s="781"/>
      <c r="E39" s="703"/>
      <c r="F39" s="814"/>
      <c r="G39" s="814"/>
      <c r="H39" s="814"/>
      <c r="I39" s="703"/>
      <c r="J39" s="814"/>
      <c r="K39" s="703"/>
      <c r="L39" s="814"/>
      <c r="M39" s="703"/>
    </row>
    <row r="40" spans="1:13" ht="20.25" customHeight="1">
      <c r="A40" s="880" t="s">
        <v>1301</v>
      </c>
      <c r="B40" s="703"/>
      <c r="C40" s="703"/>
      <c r="D40" s="781"/>
      <c r="E40" s="703"/>
      <c r="F40" s="840"/>
      <c r="G40" s="840"/>
      <c r="H40" s="840"/>
      <c r="I40" s="811"/>
      <c r="J40" s="840"/>
      <c r="K40" s="811"/>
      <c r="L40" s="840"/>
      <c r="M40" s="703"/>
    </row>
    <row r="41" spans="1:13" ht="20.25" customHeight="1">
      <c r="A41" s="703"/>
      <c r="B41" s="791" t="s">
        <v>1111</v>
      </c>
      <c r="C41" s="703"/>
      <c r="D41" s="781"/>
      <c r="E41" s="703"/>
      <c r="F41" s="826">
        <v>-126976145.28000003</v>
      </c>
      <c r="G41" s="826"/>
      <c r="H41" s="826">
        <v>-25542022.910000026</v>
      </c>
      <c r="I41" s="826"/>
      <c r="J41" s="826">
        <v>-171980674.33000001</v>
      </c>
      <c r="K41" s="826"/>
      <c r="L41" s="826">
        <v>-16614926.790000007</v>
      </c>
      <c r="M41" s="800"/>
    </row>
    <row r="42" spans="1:13" ht="20.25" customHeight="1">
      <c r="A42" s="703"/>
      <c r="B42" s="710" t="s">
        <v>1253</v>
      </c>
      <c r="C42" s="703"/>
      <c r="D42" s="781"/>
      <c r="E42" s="703"/>
      <c r="F42" s="826">
        <v>-9576090.0299999993</v>
      </c>
      <c r="G42" s="826"/>
      <c r="H42" s="826">
        <v>-1162703.1200000001</v>
      </c>
      <c r="I42" s="826"/>
      <c r="J42" s="826">
        <v>0</v>
      </c>
      <c r="K42" s="800"/>
      <c r="L42" s="826">
        <v>0</v>
      </c>
      <c r="M42" s="800"/>
    </row>
    <row r="43" spans="1:13" ht="20.25" customHeight="1" thickBot="1">
      <c r="A43" s="703"/>
      <c r="B43" s="710"/>
      <c r="C43" s="703"/>
      <c r="D43" s="781"/>
      <c r="E43" s="703"/>
      <c r="F43" s="854">
        <v>-136552235.31000003</v>
      </c>
      <c r="G43" s="826"/>
      <c r="H43" s="854">
        <v>-26704726.030000027</v>
      </c>
      <c r="I43" s="826"/>
      <c r="J43" s="854">
        <v>-171980674.33000001</v>
      </c>
      <c r="K43" s="800"/>
      <c r="L43" s="854">
        <v>-16614926.790000007</v>
      </c>
      <c r="M43" s="800"/>
    </row>
    <row r="44" spans="1:13" ht="5.25" customHeight="1" thickTop="1">
      <c r="A44" s="703"/>
      <c r="B44" s="703"/>
      <c r="C44" s="703"/>
      <c r="D44" s="781"/>
      <c r="E44" s="703"/>
      <c r="F44" s="826"/>
      <c r="G44" s="826"/>
      <c r="H44" s="826"/>
      <c r="I44" s="826"/>
      <c r="J44" s="826"/>
      <c r="K44" s="826"/>
      <c r="L44" s="826"/>
      <c r="M44" s="800"/>
    </row>
    <row r="45" spans="1:13" ht="18.75" customHeight="1">
      <c r="A45" s="880" t="s">
        <v>1302</v>
      </c>
      <c r="B45" s="703"/>
      <c r="C45" s="703"/>
      <c r="D45" s="781"/>
      <c r="E45" s="703"/>
      <c r="F45" s="814"/>
      <c r="G45" s="814"/>
      <c r="H45" s="814"/>
      <c r="I45" s="703"/>
      <c r="J45" s="814"/>
      <c r="K45" s="703"/>
      <c r="L45" s="814"/>
      <c r="M45" s="703"/>
    </row>
    <row r="46" spans="1:13" ht="18.75" customHeight="1">
      <c r="A46" s="703"/>
      <c r="B46" s="791" t="s">
        <v>1111</v>
      </c>
      <c r="C46" s="703"/>
      <c r="D46" s="781"/>
      <c r="E46" s="703"/>
      <c r="F46" s="826">
        <v>-113271568.79000004</v>
      </c>
      <c r="G46" s="826"/>
      <c r="H46" s="826">
        <v>-25617643.030000027</v>
      </c>
      <c r="I46" s="826"/>
      <c r="J46" s="826">
        <v>-157807721.94</v>
      </c>
      <c r="K46" s="826"/>
      <c r="L46" s="826">
        <v>-16596176.790000007</v>
      </c>
      <c r="M46" s="800"/>
    </row>
    <row r="47" spans="1:13" ht="18.75" customHeight="1">
      <c r="A47" s="703"/>
      <c r="B47" s="710" t="s">
        <v>1253</v>
      </c>
      <c r="C47" s="703"/>
      <c r="D47" s="781"/>
      <c r="E47" s="703"/>
      <c r="F47" s="826">
        <v>-9574268.3499999996</v>
      </c>
      <c r="G47" s="826"/>
      <c r="H47" s="826">
        <v>-1162703.1200000001</v>
      </c>
      <c r="I47" s="826"/>
      <c r="J47" s="826">
        <v>0</v>
      </c>
      <c r="K47" s="800"/>
      <c r="L47" s="826">
        <v>0</v>
      </c>
      <c r="M47" s="800"/>
    </row>
    <row r="48" spans="1:13" ht="18.75" customHeight="1" thickBot="1">
      <c r="A48" s="703"/>
      <c r="B48" s="710"/>
      <c r="C48" s="703"/>
      <c r="D48" s="781"/>
      <c r="E48" s="703"/>
      <c r="F48" s="854">
        <v>-122845837.14000003</v>
      </c>
      <c r="G48" s="826"/>
      <c r="H48" s="854">
        <v>-26780346.150000028</v>
      </c>
      <c r="I48" s="826"/>
      <c r="J48" s="854">
        <v>-157807721.94</v>
      </c>
      <c r="K48" s="800"/>
      <c r="L48" s="854">
        <v>-16596176.790000007</v>
      </c>
      <c r="M48" s="800"/>
    </row>
    <row r="49" spans="1:13" ht="5.25" customHeight="1" thickTop="1">
      <c r="A49" s="703"/>
      <c r="B49" s="703"/>
      <c r="C49" s="703"/>
      <c r="D49" s="781"/>
      <c r="E49" s="703"/>
      <c r="F49" s="826"/>
      <c r="G49" s="826"/>
      <c r="H49" s="826"/>
      <c r="I49" s="826"/>
      <c r="J49" s="853"/>
      <c r="K49" s="800"/>
      <c r="L49" s="853"/>
      <c r="M49" s="800"/>
    </row>
    <row r="50" spans="1:13" ht="18.75" customHeight="1">
      <c r="A50" s="881" t="s">
        <v>1313</v>
      </c>
      <c r="B50" s="703"/>
      <c r="C50" s="703"/>
      <c r="D50" s="884"/>
      <c r="E50" s="703"/>
      <c r="F50" s="800"/>
      <c r="G50" s="800"/>
      <c r="H50" s="800"/>
      <c r="I50" s="826"/>
      <c r="J50" s="855"/>
      <c r="K50" s="800"/>
      <c r="L50" s="855"/>
      <c r="M50" s="800"/>
    </row>
    <row r="51" spans="1:13" s="848" customFormat="1" ht="18.75" customHeight="1" thickBot="1">
      <c r="A51" s="811"/>
      <c r="B51" s="710" t="s">
        <v>1314</v>
      </c>
      <c r="C51" s="811"/>
      <c r="D51" s="839" t="s">
        <v>1327</v>
      </c>
      <c r="E51" s="811"/>
      <c r="F51" s="856">
        <v>-2.804496378946892</v>
      </c>
      <c r="G51" s="853"/>
      <c r="H51" s="856">
        <v>-1.1352010182222234</v>
      </c>
      <c r="I51" s="826"/>
      <c r="J51" s="856">
        <v>-3.7985022883136748</v>
      </c>
      <c r="K51" s="800"/>
      <c r="L51" s="856">
        <v>-0.73844119066666691</v>
      </c>
      <c r="M51" s="800"/>
    </row>
    <row r="52" spans="1:13" ht="18.75" customHeight="1" thickTop="1" thickBot="1">
      <c r="A52" s="807"/>
      <c r="B52" s="807" t="s">
        <v>1116</v>
      </c>
      <c r="C52" s="703"/>
      <c r="D52" s="781"/>
      <c r="E52" s="703"/>
      <c r="F52" s="857">
        <v>45275917</v>
      </c>
      <c r="G52" s="703"/>
      <c r="H52" s="857">
        <v>22500000</v>
      </c>
      <c r="I52" s="703">
        <v>557637602</v>
      </c>
      <c r="J52" s="857">
        <v>45275917</v>
      </c>
      <c r="K52" s="703">
        <v>550489437</v>
      </c>
      <c r="L52" s="857">
        <v>22500000</v>
      </c>
      <c r="M52" s="703"/>
    </row>
    <row r="53" spans="1:13" ht="9" customHeight="1" thickTop="1">
      <c r="A53" s="807"/>
      <c r="B53" s="703"/>
      <c r="C53" s="703"/>
      <c r="D53" s="800"/>
      <c r="E53" s="703"/>
      <c r="F53" s="858"/>
      <c r="G53" s="703"/>
      <c r="H53" s="858"/>
      <c r="I53" s="703"/>
      <c r="J53" s="858"/>
      <c r="K53" s="703"/>
      <c r="L53" s="858"/>
      <c r="M53" s="703"/>
    </row>
    <row r="54" spans="1:13" s="848" customFormat="1" ht="15.75" customHeight="1">
      <c r="A54" s="794"/>
      <c r="B54" s="859"/>
      <c r="C54" s="859"/>
      <c r="D54" s="819"/>
      <c r="E54" s="819"/>
      <c r="F54" s="860"/>
      <c r="G54" s="860"/>
      <c r="H54" s="860"/>
      <c r="I54" s="859"/>
      <c r="J54" s="861"/>
      <c r="K54" s="859"/>
      <c r="L54" s="861"/>
      <c r="M54" s="811"/>
    </row>
    <row r="55" spans="1:13" ht="15.75" customHeight="1">
      <c r="A55" s="703"/>
      <c r="B55" s="703"/>
      <c r="C55" s="703"/>
      <c r="D55" s="800"/>
      <c r="E55" s="703"/>
      <c r="F55" s="703"/>
      <c r="G55" s="703"/>
      <c r="H55" s="703"/>
      <c r="I55" s="703"/>
      <c r="K55" s="703"/>
      <c r="M55" s="703"/>
    </row>
    <row r="56" spans="1:13" ht="20.25" customHeight="1">
      <c r="B56" s="703"/>
      <c r="C56" s="703"/>
      <c r="D56" s="800"/>
      <c r="E56" s="703"/>
      <c r="F56" s="817"/>
      <c r="G56" s="817"/>
      <c r="H56" s="817"/>
      <c r="I56" s="817"/>
      <c r="J56" s="817"/>
      <c r="K56" s="817"/>
      <c r="L56" s="817"/>
      <c r="M56" s="703"/>
    </row>
    <row r="57" spans="1:13" ht="20.25" customHeight="1">
      <c r="B57" s="703"/>
      <c r="C57" s="703"/>
      <c r="D57" s="800"/>
      <c r="E57" s="703"/>
      <c r="F57" s="817"/>
      <c r="G57" s="817"/>
      <c r="H57" s="817"/>
      <c r="I57" s="817"/>
      <c r="J57" s="817"/>
      <c r="K57" s="817"/>
      <c r="L57" s="817"/>
      <c r="M57" s="703"/>
    </row>
    <row r="58" spans="1:13" ht="20.25" customHeight="1">
      <c r="B58" s="703"/>
      <c r="C58" s="703"/>
      <c r="D58" s="800"/>
      <c r="E58" s="703"/>
      <c r="F58" s="817"/>
      <c r="G58" s="817"/>
      <c r="H58" s="817"/>
      <c r="I58" s="817"/>
      <c r="J58" s="817"/>
      <c r="K58" s="817"/>
      <c r="L58" s="817"/>
      <c r="M58" s="703"/>
    </row>
    <row r="59" spans="1:13" ht="12" customHeight="1">
      <c r="A59" s="799"/>
      <c r="B59" s="703"/>
      <c r="C59" s="703"/>
      <c r="D59" s="800"/>
      <c r="E59" s="703"/>
      <c r="F59" s="703"/>
      <c r="G59" s="703"/>
      <c r="H59" s="703"/>
      <c r="I59" s="703"/>
      <c r="K59" s="703"/>
      <c r="M59" s="703"/>
    </row>
    <row r="60" spans="1:13" ht="20.25" customHeight="1">
      <c r="A60" s="859"/>
      <c r="B60" s="848"/>
      <c r="C60" s="848"/>
      <c r="D60" s="836"/>
      <c r="E60" s="848"/>
      <c r="F60" s="859"/>
      <c r="G60" s="859"/>
      <c r="H60" s="859"/>
      <c r="I60" s="859"/>
      <c r="J60" s="1097"/>
      <c r="K60" s="1097"/>
      <c r="L60" s="1097"/>
      <c r="M60" s="848"/>
    </row>
    <row r="61" spans="1:13" ht="20.25" customHeight="1">
      <c r="A61" s="859"/>
      <c r="B61" s="848"/>
      <c r="C61" s="848"/>
      <c r="D61" s="836"/>
      <c r="E61" s="848"/>
      <c r="F61" s="859"/>
      <c r="G61" s="859"/>
      <c r="H61" s="859"/>
      <c r="I61" s="859"/>
      <c r="J61" s="863"/>
      <c r="K61" s="863"/>
      <c r="L61" s="863"/>
      <c r="M61" s="848"/>
    </row>
    <row r="62" spans="1:13" ht="20.25" customHeight="1">
      <c r="A62" s="1096"/>
      <c r="B62" s="1096"/>
      <c r="C62" s="1096"/>
      <c r="D62" s="1096"/>
      <c r="E62" s="1096"/>
      <c r="F62" s="1096"/>
      <c r="G62" s="1096"/>
      <c r="H62" s="1096"/>
      <c r="I62" s="1096"/>
      <c r="J62" s="1096"/>
      <c r="K62" s="1096"/>
      <c r="L62" s="1096"/>
      <c r="M62" s="848"/>
    </row>
    <row r="63" spans="1:13" ht="20.25" customHeight="1">
      <c r="A63" s="1096"/>
      <c r="B63" s="1096"/>
      <c r="C63" s="1096"/>
      <c r="D63" s="1096"/>
      <c r="E63" s="1096"/>
      <c r="F63" s="1096"/>
      <c r="G63" s="1096"/>
      <c r="H63" s="1096"/>
      <c r="I63" s="1096"/>
      <c r="J63" s="1096"/>
      <c r="K63" s="1096"/>
      <c r="L63" s="1096"/>
      <c r="M63" s="848"/>
    </row>
    <row r="64" spans="1:13" ht="20.25" customHeight="1">
      <c r="A64" s="1096"/>
      <c r="B64" s="1096"/>
      <c r="C64" s="1096"/>
      <c r="D64" s="1096"/>
      <c r="E64" s="1096"/>
      <c r="F64" s="1096"/>
      <c r="G64" s="1096"/>
      <c r="H64" s="1096"/>
      <c r="I64" s="1096"/>
      <c r="J64" s="1096"/>
      <c r="K64" s="1096"/>
      <c r="L64" s="1096"/>
      <c r="M64" s="848"/>
    </row>
    <row r="65" spans="1:13" ht="20.25" customHeight="1">
      <c r="A65" s="848"/>
      <c r="B65" s="848"/>
      <c r="C65" s="848"/>
      <c r="D65" s="839"/>
      <c r="E65" s="836"/>
      <c r="F65" s="1098"/>
      <c r="G65" s="1098"/>
      <c r="H65" s="1098"/>
      <c r="I65" s="1098"/>
      <c r="J65" s="1098"/>
      <c r="K65" s="1098"/>
      <c r="L65" s="1098"/>
      <c r="M65" s="1098"/>
    </row>
    <row r="66" spans="1:13" ht="20.25" customHeight="1">
      <c r="A66" s="848"/>
      <c r="B66" s="848"/>
      <c r="C66" s="848"/>
      <c r="D66" s="839"/>
      <c r="E66" s="836"/>
      <c r="F66" s="1098"/>
      <c r="G66" s="1098"/>
      <c r="H66" s="1098"/>
      <c r="I66" s="837"/>
      <c r="J66" s="1098"/>
      <c r="K66" s="1098"/>
      <c r="L66" s="1098"/>
      <c r="M66" s="882"/>
    </row>
    <row r="67" spans="1:13" s="782" customFormat="1" ht="20.25" customHeight="1">
      <c r="A67" s="836"/>
      <c r="B67" s="836"/>
      <c r="C67" s="836"/>
      <c r="D67" s="883"/>
      <c r="E67" s="884"/>
      <c r="F67" s="839"/>
      <c r="G67" s="839"/>
      <c r="H67" s="839"/>
      <c r="I67" s="839"/>
      <c r="J67" s="839"/>
      <c r="K67" s="839"/>
      <c r="L67" s="839"/>
      <c r="M67" s="836"/>
    </row>
    <row r="68" spans="1:13" ht="20.25" customHeight="1">
      <c r="A68" s="811"/>
      <c r="B68" s="811"/>
      <c r="C68" s="811"/>
      <c r="D68" s="839"/>
      <c r="E68" s="811"/>
      <c r="F68" s="811"/>
      <c r="G68" s="811"/>
      <c r="H68" s="811"/>
      <c r="I68" s="811"/>
      <c r="J68" s="840"/>
      <c r="K68" s="811"/>
      <c r="L68" s="840"/>
      <c r="M68" s="811"/>
    </row>
    <row r="69" spans="1:13" ht="20.25" customHeight="1">
      <c r="A69" s="811"/>
      <c r="B69" s="811"/>
      <c r="C69" s="811"/>
      <c r="D69" s="839"/>
      <c r="E69" s="811"/>
      <c r="F69" s="840"/>
      <c r="G69" s="840"/>
      <c r="H69" s="840"/>
      <c r="I69" s="811"/>
      <c r="J69" s="840"/>
      <c r="K69" s="811"/>
      <c r="L69" s="840"/>
      <c r="M69" s="811"/>
    </row>
    <row r="70" spans="1:13" ht="20.25" customHeight="1">
      <c r="A70" s="811"/>
      <c r="B70" s="811"/>
      <c r="C70" s="811"/>
      <c r="D70" s="839"/>
      <c r="E70" s="811"/>
      <c r="F70" s="840"/>
      <c r="G70" s="840"/>
      <c r="H70" s="840"/>
      <c r="I70" s="811"/>
      <c r="J70" s="840"/>
      <c r="K70" s="811"/>
      <c r="L70" s="840"/>
      <c r="M70" s="811"/>
    </row>
    <row r="71" spans="1:13" ht="20.25" customHeight="1">
      <c r="A71" s="811"/>
      <c r="B71" s="811"/>
      <c r="C71" s="811"/>
      <c r="D71" s="839"/>
      <c r="E71" s="811"/>
      <c r="F71" s="840"/>
      <c r="G71" s="840"/>
      <c r="H71" s="840"/>
      <c r="I71" s="811"/>
      <c r="J71" s="840"/>
      <c r="K71" s="811"/>
      <c r="L71" s="840"/>
      <c r="M71" s="811"/>
    </row>
    <row r="72" spans="1:13" ht="20.25" customHeight="1">
      <c r="A72" s="811"/>
      <c r="B72" s="811"/>
      <c r="C72" s="811"/>
      <c r="D72" s="839"/>
      <c r="E72" s="811"/>
      <c r="F72" s="840"/>
      <c r="G72" s="840"/>
      <c r="H72" s="840"/>
      <c r="I72" s="811"/>
      <c r="J72" s="840"/>
      <c r="K72" s="811"/>
      <c r="L72" s="840"/>
      <c r="M72" s="811"/>
    </row>
    <row r="73" spans="1:13" ht="20.25" customHeight="1">
      <c r="A73" s="811"/>
      <c r="B73" s="811"/>
      <c r="C73" s="811"/>
      <c r="D73" s="839"/>
      <c r="E73" s="811"/>
      <c r="F73" s="840"/>
      <c r="G73" s="840"/>
      <c r="H73" s="840"/>
      <c r="I73" s="811"/>
      <c r="J73" s="840"/>
      <c r="K73" s="811"/>
      <c r="L73" s="840"/>
      <c r="M73" s="811"/>
    </row>
    <row r="74" spans="1:13" ht="20.25" customHeight="1">
      <c r="A74" s="811"/>
      <c r="B74" s="811"/>
      <c r="C74" s="811"/>
      <c r="D74" s="839"/>
      <c r="E74" s="811"/>
      <c r="F74" s="885"/>
      <c r="G74" s="840"/>
      <c r="H74" s="885"/>
      <c r="I74" s="811"/>
      <c r="J74" s="885"/>
      <c r="K74" s="811"/>
      <c r="L74" s="885"/>
      <c r="M74" s="811"/>
    </row>
    <row r="75" spans="1:13" ht="20.25" customHeight="1">
      <c r="A75" s="811"/>
      <c r="B75" s="811"/>
      <c r="C75" s="811"/>
      <c r="D75" s="839"/>
      <c r="E75" s="811"/>
      <c r="F75" s="840"/>
      <c r="G75" s="840"/>
      <c r="H75" s="840"/>
      <c r="I75" s="811"/>
      <c r="J75" s="840"/>
      <c r="K75" s="811"/>
      <c r="L75" s="840"/>
      <c r="M75" s="811"/>
    </row>
    <row r="76" spans="1:13" ht="20.25" customHeight="1">
      <c r="A76" s="811"/>
      <c r="B76" s="811"/>
      <c r="C76" s="811"/>
      <c r="D76" s="839"/>
      <c r="E76" s="811"/>
      <c r="F76" s="840"/>
      <c r="G76" s="840"/>
      <c r="H76" s="840"/>
      <c r="I76" s="811"/>
      <c r="J76" s="840"/>
      <c r="K76" s="811"/>
      <c r="L76" s="840"/>
      <c r="M76" s="811"/>
    </row>
    <row r="77" spans="1:13" ht="20.25" customHeight="1">
      <c r="A77" s="811"/>
      <c r="B77" s="811"/>
      <c r="C77" s="811"/>
      <c r="D77" s="839"/>
      <c r="E77" s="811"/>
      <c r="F77" s="840"/>
      <c r="G77" s="840"/>
      <c r="H77" s="840"/>
      <c r="I77" s="811"/>
      <c r="J77" s="840"/>
      <c r="K77" s="811"/>
      <c r="L77" s="840"/>
      <c r="M77" s="811"/>
    </row>
    <row r="78" spans="1:13" ht="20.25" customHeight="1">
      <c r="A78" s="811"/>
      <c r="B78" s="811"/>
      <c r="C78" s="811"/>
      <c r="D78" s="839"/>
      <c r="E78" s="811"/>
      <c r="F78" s="840"/>
      <c r="G78" s="840"/>
      <c r="H78" s="840"/>
      <c r="I78" s="811"/>
      <c r="J78" s="840"/>
      <c r="K78" s="811"/>
      <c r="L78" s="840"/>
      <c r="M78" s="811"/>
    </row>
    <row r="79" spans="1:13" ht="20.25" customHeight="1">
      <c r="A79" s="811"/>
      <c r="B79" s="811"/>
      <c r="C79" s="811"/>
      <c r="D79" s="839"/>
      <c r="E79" s="811"/>
      <c r="F79" s="840"/>
      <c r="G79" s="840"/>
      <c r="H79" s="840"/>
      <c r="I79" s="811"/>
      <c r="J79" s="840"/>
      <c r="K79" s="811"/>
      <c r="L79" s="840"/>
      <c r="M79" s="811"/>
    </row>
    <row r="80" spans="1:13" ht="20.25" customHeight="1">
      <c r="A80" s="811"/>
      <c r="B80" s="811"/>
      <c r="C80" s="811"/>
      <c r="D80" s="839"/>
      <c r="E80" s="811"/>
      <c r="F80" s="840"/>
      <c r="G80" s="840"/>
      <c r="H80" s="840"/>
      <c r="I80" s="811"/>
      <c r="J80" s="840"/>
      <c r="K80" s="811"/>
      <c r="L80" s="840"/>
      <c r="M80" s="811"/>
    </row>
    <row r="81" spans="1:13" ht="20.25" customHeight="1">
      <c r="A81" s="811"/>
      <c r="B81" s="811"/>
      <c r="C81" s="811"/>
      <c r="D81" s="839"/>
      <c r="E81" s="811"/>
      <c r="F81" s="840"/>
      <c r="G81" s="840"/>
      <c r="H81" s="840"/>
      <c r="I81" s="811"/>
      <c r="J81" s="840"/>
      <c r="K81" s="811"/>
      <c r="L81" s="840"/>
      <c r="M81" s="811"/>
    </row>
    <row r="82" spans="1:13" ht="20.25" customHeight="1">
      <c r="A82" s="811"/>
      <c r="B82" s="811"/>
      <c r="C82" s="811"/>
      <c r="D82" s="839"/>
      <c r="E82" s="811"/>
      <c r="F82" s="840"/>
      <c r="G82" s="840"/>
      <c r="H82" s="840"/>
      <c r="I82" s="811"/>
      <c r="J82" s="840"/>
      <c r="K82" s="811"/>
      <c r="L82" s="840"/>
      <c r="M82" s="811"/>
    </row>
    <row r="83" spans="1:13" ht="20.25" customHeight="1">
      <c r="A83" s="811"/>
      <c r="B83" s="811"/>
      <c r="C83" s="811"/>
      <c r="D83" s="839"/>
      <c r="E83" s="811"/>
      <c r="F83" s="840"/>
      <c r="G83" s="840"/>
      <c r="H83" s="840"/>
      <c r="I83" s="811"/>
      <c r="J83" s="840"/>
      <c r="K83" s="811"/>
      <c r="L83" s="840"/>
      <c r="M83" s="811"/>
    </row>
    <row r="84" spans="1:13" ht="20.25" customHeight="1">
      <c r="A84" s="859"/>
      <c r="B84" s="848"/>
      <c r="C84" s="811"/>
      <c r="D84" s="839"/>
      <c r="E84" s="811"/>
      <c r="F84" s="840"/>
      <c r="G84" s="840"/>
      <c r="H84" s="840"/>
      <c r="I84" s="811"/>
      <c r="J84" s="840"/>
      <c r="K84" s="811"/>
      <c r="L84" s="840"/>
      <c r="M84" s="811"/>
    </row>
    <row r="85" spans="1:13" ht="20.25" customHeight="1">
      <c r="A85" s="811"/>
      <c r="B85" s="811"/>
      <c r="C85" s="811"/>
      <c r="D85" s="839"/>
      <c r="E85" s="811"/>
      <c r="F85" s="840"/>
      <c r="G85" s="840"/>
      <c r="H85" s="840"/>
      <c r="I85" s="811"/>
      <c r="J85" s="840"/>
      <c r="K85" s="811"/>
      <c r="L85" s="840"/>
      <c r="M85" s="811"/>
    </row>
    <row r="86" spans="1:13" ht="20.25" customHeight="1">
      <c r="A86" s="811"/>
      <c r="B86" s="811"/>
      <c r="C86" s="811"/>
      <c r="D86" s="839"/>
      <c r="E86" s="811"/>
      <c r="F86" s="840"/>
      <c r="G86" s="840"/>
      <c r="H86" s="840"/>
      <c r="I86" s="811"/>
      <c r="J86" s="840"/>
      <c r="K86" s="811"/>
      <c r="L86" s="840"/>
      <c r="M86" s="811"/>
    </row>
    <row r="87" spans="1:13" ht="20.25" customHeight="1">
      <c r="A87" s="811"/>
      <c r="B87" s="811"/>
      <c r="C87" s="811"/>
      <c r="D87" s="839"/>
      <c r="E87" s="811"/>
      <c r="F87" s="840"/>
      <c r="G87" s="840"/>
      <c r="H87" s="840"/>
      <c r="I87" s="811"/>
      <c r="J87" s="840"/>
      <c r="K87" s="811"/>
      <c r="L87" s="840"/>
      <c r="M87" s="811"/>
    </row>
    <row r="88" spans="1:13" ht="10.5" customHeight="1">
      <c r="A88" s="811"/>
      <c r="B88" s="811"/>
      <c r="C88" s="811"/>
      <c r="D88" s="839"/>
      <c r="E88" s="811"/>
      <c r="F88" s="840"/>
      <c r="G88" s="840"/>
      <c r="H88" s="840"/>
      <c r="I88" s="811"/>
      <c r="J88" s="840"/>
      <c r="K88" s="811"/>
      <c r="L88" s="840"/>
      <c r="M88" s="811"/>
    </row>
    <row r="89" spans="1:13" s="710" customFormat="1">
      <c r="A89" s="859"/>
      <c r="B89" s="859"/>
      <c r="C89" s="886"/>
      <c r="D89" s="884"/>
      <c r="E89" s="848"/>
      <c r="F89" s="840"/>
      <c r="G89" s="840"/>
      <c r="H89" s="840"/>
      <c r="I89" s="811"/>
      <c r="J89" s="840"/>
      <c r="K89" s="811"/>
      <c r="L89" s="840"/>
      <c r="M89" s="859"/>
    </row>
    <row r="90" spans="1:13" s="710" customFormat="1">
      <c r="A90" s="859"/>
      <c r="B90" s="886"/>
      <c r="C90" s="886"/>
      <c r="D90" s="884"/>
      <c r="E90" s="848"/>
      <c r="F90" s="849"/>
      <c r="G90" s="845"/>
      <c r="H90" s="849"/>
      <c r="I90" s="834"/>
      <c r="J90" s="849"/>
      <c r="K90" s="834"/>
      <c r="L90" s="849"/>
      <c r="M90" s="859"/>
    </row>
    <row r="91" spans="1:13" ht="9.75" customHeight="1">
      <c r="A91" s="811"/>
      <c r="B91" s="811"/>
      <c r="C91" s="811"/>
      <c r="D91" s="839"/>
      <c r="E91" s="811"/>
      <c r="F91" s="840"/>
      <c r="G91" s="840"/>
      <c r="H91" s="840"/>
      <c r="I91" s="811"/>
      <c r="J91" s="840"/>
      <c r="K91" s="811"/>
      <c r="L91" s="840"/>
      <c r="M91" s="811"/>
    </row>
    <row r="92" spans="1:13" ht="20.25" customHeight="1">
      <c r="A92" s="811"/>
      <c r="B92" s="811"/>
      <c r="C92" s="811"/>
      <c r="D92" s="839"/>
      <c r="E92" s="811"/>
      <c r="F92" s="840"/>
      <c r="G92" s="840"/>
      <c r="H92" s="840"/>
      <c r="I92" s="811"/>
      <c r="J92" s="840"/>
      <c r="K92" s="811"/>
      <c r="L92" s="840"/>
      <c r="M92" s="811"/>
    </row>
    <row r="93" spans="1:13" ht="20.25" customHeight="1">
      <c r="A93" s="811"/>
      <c r="B93" s="811"/>
      <c r="C93" s="811"/>
      <c r="D93" s="839"/>
      <c r="E93" s="811"/>
      <c r="F93" s="826"/>
      <c r="G93" s="826"/>
      <c r="H93" s="826"/>
      <c r="I93" s="826"/>
      <c r="J93" s="826"/>
      <c r="K93" s="826"/>
      <c r="L93" s="826"/>
      <c r="M93" s="826"/>
    </row>
    <row r="94" spans="1:13" ht="20.25" customHeight="1">
      <c r="A94" s="811"/>
      <c r="B94" s="886"/>
      <c r="C94" s="811"/>
      <c r="D94" s="839"/>
      <c r="E94" s="811"/>
      <c r="F94" s="826"/>
      <c r="G94" s="826"/>
      <c r="H94" s="826"/>
      <c r="I94" s="826"/>
      <c r="J94" s="853"/>
      <c r="K94" s="826"/>
      <c r="L94" s="853"/>
      <c r="M94" s="826"/>
    </row>
    <row r="95" spans="1:13" ht="10.5" customHeight="1">
      <c r="A95" s="811"/>
      <c r="B95" s="811"/>
      <c r="C95" s="811"/>
      <c r="D95" s="839"/>
      <c r="E95" s="811"/>
      <c r="F95" s="826"/>
      <c r="G95" s="826"/>
      <c r="H95" s="826"/>
      <c r="I95" s="826"/>
      <c r="J95" s="826"/>
      <c r="K95" s="826"/>
      <c r="L95" s="826"/>
      <c r="M95" s="826"/>
    </row>
    <row r="96" spans="1:13" ht="20.25" customHeight="1">
      <c r="A96" s="811"/>
      <c r="B96" s="811"/>
      <c r="C96" s="811"/>
      <c r="D96" s="839"/>
      <c r="E96" s="811"/>
      <c r="F96" s="840"/>
      <c r="G96" s="840"/>
      <c r="H96" s="840"/>
      <c r="I96" s="811"/>
      <c r="J96" s="840"/>
      <c r="K96" s="811"/>
      <c r="L96" s="840"/>
      <c r="M96" s="811"/>
    </row>
    <row r="97" spans="1:13" ht="20.25" customHeight="1">
      <c r="A97" s="811"/>
      <c r="B97" s="811"/>
      <c r="C97" s="811"/>
      <c r="D97" s="839"/>
      <c r="E97" s="811"/>
      <c r="F97" s="826"/>
      <c r="G97" s="826"/>
      <c r="H97" s="826"/>
      <c r="I97" s="826"/>
      <c r="J97" s="826"/>
      <c r="K97" s="826"/>
      <c r="L97" s="826"/>
      <c r="M97" s="826"/>
    </row>
    <row r="98" spans="1:13" ht="20.25" customHeight="1">
      <c r="A98" s="811"/>
      <c r="B98" s="886"/>
      <c r="C98" s="811"/>
      <c r="D98" s="839"/>
      <c r="E98" s="811"/>
      <c r="F98" s="826"/>
      <c r="G98" s="826"/>
      <c r="H98" s="826"/>
      <c r="I98" s="826"/>
      <c r="J98" s="853"/>
      <c r="K98" s="826"/>
      <c r="L98" s="853"/>
      <c r="M98" s="826"/>
    </row>
    <row r="99" spans="1:13" ht="9.75" customHeight="1">
      <c r="A99" s="811"/>
      <c r="B99" s="811"/>
      <c r="C99" s="811"/>
      <c r="D99" s="839"/>
      <c r="E99" s="811"/>
      <c r="F99" s="826"/>
      <c r="G99" s="826"/>
      <c r="H99" s="826"/>
      <c r="I99" s="826"/>
      <c r="J99" s="853"/>
      <c r="K99" s="826"/>
      <c r="L99" s="853"/>
      <c r="M99" s="826"/>
    </row>
    <row r="100" spans="1:13" ht="20.25" customHeight="1">
      <c r="A100" s="859"/>
      <c r="B100" s="811"/>
      <c r="C100" s="811"/>
      <c r="D100" s="839"/>
      <c r="E100" s="811"/>
      <c r="F100" s="826"/>
      <c r="G100" s="826"/>
      <c r="H100" s="826"/>
      <c r="I100" s="826"/>
      <c r="J100" s="853"/>
      <c r="K100" s="826"/>
      <c r="L100" s="853"/>
      <c r="M100" s="826"/>
    </row>
    <row r="101" spans="1:13" s="848" customFormat="1" ht="20.25" customHeight="1">
      <c r="A101" s="811"/>
      <c r="B101" s="859"/>
      <c r="C101" s="811"/>
      <c r="D101" s="839"/>
      <c r="E101" s="811"/>
      <c r="F101" s="887"/>
      <c r="G101" s="887"/>
      <c r="H101" s="887"/>
      <c r="I101" s="888"/>
      <c r="J101" s="887"/>
      <c r="K101" s="888"/>
      <c r="L101" s="887"/>
      <c r="M101" s="826"/>
    </row>
    <row r="102" spans="1:13" ht="20.25" customHeight="1">
      <c r="A102" s="889"/>
      <c r="B102" s="811"/>
      <c r="C102" s="811"/>
      <c r="D102" s="826"/>
      <c r="E102" s="811"/>
      <c r="F102" s="858"/>
      <c r="G102" s="811"/>
      <c r="H102" s="858"/>
      <c r="I102" s="811"/>
      <c r="J102" s="858"/>
      <c r="K102" s="811"/>
      <c r="L102" s="858"/>
      <c r="M102" s="811"/>
    </row>
    <row r="103" spans="1:13" ht="12" customHeight="1">
      <c r="A103" s="889"/>
      <c r="B103" s="811"/>
      <c r="C103" s="811"/>
      <c r="D103" s="826"/>
      <c r="E103" s="811"/>
      <c r="F103" s="858"/>
      <c r="G103" s="811"/>
      <c r="H103" s="858"/>
      <c r="I103" s="811"/>
      <c r="J103" s="858"/>
      <c r="K103" s="811"/>
      <c r="L103" s="858"/>
      <c r="M103" s="811"/>
    </row>
    <row r="104" spans="1:13" ht="20.25" customHeight="1">
      <c r="A104" s="859"/>
      <c r="B104" s="859"/>
      <c r="C104" s="859"/>
      <c r="D104" s="819"/>
      <c r="E104" s="819"/>
      <c r="F104" s="860"/>
      <c r="G104" s="860"/>
      <c r="H104" s="890"/>
      <c r="I104" s="859"/>
      <c r="J104" s="861"/>
      <c r="K104" s="859"/>
      <c r="L104" s="861"/>
      <c r="M104" s="811"/>
    </row>
    <row r="105" spans="1:13" ht="20.25" customHeight="1">
      <c r="A105" s="859"/>
      <c r="B105" s="859"/>
      <c r="C105" s="859"/>
      <c r="D105" s="891"/>
      <c r="E105" s="819"/>
      <c r="F105" s="892"/>
      <c r="G105" s="893"/>
      <c r="H105" s="887"/>
      <c r="I105" s="894"/>
      <c r="J105" s="892"/>
      <c r="K105" s="894"/>
      <c r="L105" s="887"/>
      <c r="M105" s="811"/>
    </row>
    <row r="106" spans="1:13" ht="20.25" customHeight="1">
      <c r="A106" s="859"/>
      <c r="B106" s="859"/>
      <c r="C106" s="859"/>
      <c r="D106" s="819"/>
      <c r="E106" s="819"/>
      <c r="F106" s="895"/>
      <c r="G106" s="860"/>
      <c r="H106" s="858"/>
      <c r="I106" s="859"/>
      <c r="J106" s="895"/>
      <c r="K106" s="859"/>
      <c r="L106" s="858"/>
      <c r="M106" s="811"/>
    </row>
    <row r="107" spans="1:13" ht="20.25" hidden="1" customHeight="1" thickTop="1">
      <c r="A107" s="811"/>
      <c r="B107" s="811"/>
      <c r="C107" s="811"/>
      <c r="D107" s="826"/>
      <c r="E107" s="811"/>
      <c r="F107" s="811"/>
      <c r="G107" s="811"/>
      <c r="H107" s="811"/>
      <c r="I107" s="811"/>
      <c r="J107" s="896"/>
      <c r="K107" s="811"/>
      <c r="L107" s="896"/>
      <c r="M107" s="811"/>
    </row>
    <row r="108" spans="1:13" ht="20.25" hidden="1" customHeight="1">
      <c r="A108" s="897"/>
      <c r="B108" s="811"/>
      <c r="C108" s="811"/>
      <c r="D108" s="826"/>
      <c r="E108" s="811"/>
      <c r="F108" s="811"/>
      <c r="G108" s="811"/>
      <c r="H108" s="811"/>
      <c r="I108" s="811"/>
      <c r="J108" s="896"/>
      <c r="K108" s="811"/>
      <c r="L108" s="896"/>
      <c r="M108" s="811"/>
    </row>
    <row r="109" spans="1:13" ht="20.25" hidden="1" customHeight="1">
      <c r="A109" s="811"/>
      <c r="B109" s="811"/>
      <c r="C109" s="811"/>
      <c r="D109" s="826"/>
      <c r="E109" s="811"/>
      <c r="F109" s="811"/>
      <c r="G109" s="811"/>
      <c r="H109" s="811"/>
      <c r="I109" s="811"/>
      <c r="J109" s="896"/>
      <c r="K109" s="811"/>
      <c r="L109" s="896"/>
      <c r="M109" s="811"/>
    </row>
    <row r="110" spans="1:13" ht="20.25" customHeight="1">
      <c r="A110" s="811"/>
      <c r="B110" s="811"/>
      <c r="C110" s="811"/>
      <c r="D110" s="826"/>
      <c r="E110" s="811"/>
      <c r="F110" s="811"/>
      <c r="G110" s="811"/>
      <c r="H110" s="811"/>
      <c r="I110" s="811"/>
      <c r="J110" s="896"/>
      <c r="K110" s="811"/>
      <c r="L110" s="896"/>
      <c r="M110" s="811"/>
    </row>
    <row r="111" spans="1:13">
      <c r="A111" s="1099"/>
      <c r="B111" s="1096"/>
      <c r="C111" s="1096"/>
      <c r="D111" s="1096"/>
      <c r="E111" s="1096"/>
      <c r="F111" s="1096"/>
      <c r="G111" s="1096"/>
      <c r="H111" s="1096"/>
      <c r="I111" s="1096"/>
      <c r="J111" s="1096"/>
      <c r="K111" s="1096"/>
      <c r="L111" s="1096"/>
      <c r="M111" s="848"/>
    </row>
    <row r="112" spans="1:13">
      <c r="A112" s="848"/>
      <c r="B112" s="848"/>
      <c r="C112" s="848"/>
      <c r="D112" s="836"/>
      <c r="E112" s="848"/>
      <c r="F112" s="845"/>
      <c r="G112" s="859"/>
      <c r="H112" s="811"/>
      <c r="I112" s="859"/>
      <c r="J112" s="896"/>
      <c r="K112" s="859"/>
      <c r="L112" s="845"/>
      <c r="M112" s="848"/>
    </row>
    <row r="113" spans="1:13">
      <c r="A113" s="848"/>
      <c r="B113" s="848"/>
      <c r="C113" s="848"/>
      <c r="D113" s="836"/>
      <c r="E113" s="848"/>
      <c r="F113" s="859"/>
      <c r="G113" s="859"/>
      <c r="H113" s="845"/>
      <c r="I113" s="859"/>
      <c r="J113" s="896"/>
      <c r="K113" s="859"/>
      <c r="L113" s="845"/>
      <c r="M113" s="848"/>
    </row>
    <row r="114" spans="1:13">
      <c r="A114" s="848"/>
      <c r="B114" s="848"/>
      <c r="C114" s="848"/>
      <c r="D114" s="836"/>
      <c r="E114" s="848"/>
      <c r="F114" s="859"/>
      <c r="G114" s="859"/>
      <c r="H114" s="811"/>
      <c r="I114" s="859"/>
      <c r="J114" s="896"/>
      <c r="K114" s="859"/>
      <c r="L114" s="896"/>
      <c r="M114" s="848"/>
    </row>
    <row r="115" spans="1:13">
      <c r="A115" s="848"/>
      <c r="B115" s="848"/>
      <c r="C115" s="848"/>
      <c r="D115" s="836"/>
      <c r="E115" s="848"/>
      <c r="F115" s="859"/>
      <c r="G115" s="859"/>
      <c r="H115" s="859"/>
      <c r="I115" s="859"/>
      <c r="J115" s="896"/>
      <c r="K115" s="859"/>
      <c r="L115" s="896"/>
      <c r="M115" s="848"/>
    </row>
    <row r="116" spans="1:13">
      <c r="A116" s="848"/>
      <c r="B116" s="848"/>
      <c r="C116" s="848"/>
      <c r="D116" s="836"/>
      <c r="E116" s="848"/>
      <c r="F116" s="859"/>
      <c r="G116" s="859"/>
      <c r="H116" s="859"/>
      <c r="I116" s="859"/>
      <c r="J116" s="896"/>
      <c r="K116" s="859"/>
      <c r="L116" s="896"/>
      <c r="M116" s="848"/>
    </row>
    <row r="117" spans="1:13">
      <c r="A117" s="848"/>
      <c r="B117" s="848"/>
      <c r="C117" s="848"/>
      <c r="D117" s="836"/>
      <c r="E117" s="848"/>
      <c r="F117" s="859"/>
      <c r="G117" s="859"/>
      <c r="H117" s="859"/>
      <c r="I117" s="859"/>
      <c r="J117" s="896"/>
      <c r="K117" s="859"/>
      <c r="L117" s="896"/>
      <c r="M117" s="848"/>
    </row>
    <row r="118" spans="1:13">
      <c r="A118" s="848"/>
      <c r="B118" s="848"/>
      <c r="C118" s="848"/>
      <c r="D118" s="836"/>
      <c r="E118" s="848"/>
      <c r="F118" s="859"/>
      <c r="G118" s="859"/>
      <c r="H118" s="859"/>
      <c r="I118" s="859"/>
      <c r="J118" s="896"/>
      <c r="K118" s="859"/>
      <c r="L118" s="896"/>
      <c r="M118" s="848"/>
    </row>
    <row r="119" spans="1:13">
      <c r="A119" s="848"/>
      <c r="B119" s="848"/>
      <c r="C119" s="848"/>
      <c r="D119" s="836"/>
      <c r="E119" s="848"/>
      <c r="F119" s="859"/>
      <c r="G119" s="859"/>
      <c r="H119" s="859"/>
      <c r="I119" s="859"/>
      <c r="J119" s="896"/>
      <c r="K119" s="859"/>
      <c r="L119" s="896"/>
      <c r="M119" s="848"/>
    </row>
    <row r="120" spans="1:13">
      <c r="A120" s="848"/>
      <c r="B120" s="848"/>
      <c r="C120" s="848"/>
      <c r="D120" s="836"/>
      <c r="E120" s="848"/>
      <c r="F120" s="859"/>
      <c r="G120" s="859"/>
      <c r="H120" s="859"/>
      <c r="I120" s="859"/>
      <c r="J120" s="896"/>
      <c r="K120" s="859"/>
      <c r="L120" s="896"/>
      <c r="M120" s="848"/>
    </row>
    <row r="121" spans="1:13">
      <c r="A121" s="848"/>
      <c r="B121" s="848"/>
      <c r="C121" s="848"/>
      <c r="D121" s="836"/>
      <c r="E121" s="848"/>
      <c r="F121" s="859"/>
      <c r="G121" s="859"/>
      <c r="H121" s="859"/>
      <c r="I121" s="859"/>
      <c r="J121" s="896"/>
      <c r="K121" s="859"/>
      <c r="L121" s="896"/>
      <c r="M121" s="848"/>
    </row>
    <row r="122" spans="1:13">
      <c r="A122" s="848"/>
      <c r="B122" s="848"/>
      <c r="C122" s="848"/>
      <c r="D122" s="836"/>
      <c r="E122" s="848"/>
      <c r="F122" s="859"/>
      <c r="G122" s="859"/>
      <c r="H122" s="859"/>
      <c r="I122" s="859"/>
      <c r="J122" s="896"/>
      <c r="K122" s="859"/>
      <c r="L122" s="896"/>
      <c r="M122" s="848"/>
    </row>
    <row r="123" spans="1:13">
      <c r="A123" s="848"/>
      <c r="B123" s="848"/>
      <c r="C123" s="848"/>
      <c r="D123" s="836"/>
      <c r="E123" s="848"/>
      <c r="F123" s="859"/>
      <c r="G123" s="859"/>
      <c r="H123" s="859"/>
      <c r="I123" s="859"/>
      <c r="J123" s="896"/>
      <c r="K123" s="859"/>
      <c r="L123" s="896"/>
      <c r="M123" s="848"/>
    </row>
    <row r="124" spans="1:13">
      <c r="A124" s="848"/>
      <c r="B124" s="848"/>
      <c r="C124" s="848"/>
      <c r="D124" s="836"/>
      <c r="E124" s="848"/>
      <c r="F124" s="859"/>
      <c r="G124" s="859"/>
      <c r="H124" s="859"/>
      <c r="I124" s="859"/>
      <c r="J124" s="896"/>
      <c r="K124" s="859"/>
      <c r="L124" s="896"/>
      <c r="M124" s="848"/>
    </row>
    <row r="125" spans="1:13">
      <c r="A125" s="848"/>
      <c r="B125" s="848"/>
      <c r="C125" s="848"/>
      <c r="D125" s="836"/>
      <c r="E125" s="848"/>
      <c r="F125" s="859"/>
      <c r="G125" s="859"/>
      <c r="H125" s="859"/>
      <c r="I125" s="859"/>
      <c r="J125" s="896"/>
      <c r="K125" s="859"/>
      <c r="L125" s="896"/>
      <c r="M125" s="848"/>
    </row>
    <row r="126" spans="1:13">
      <c r="A126" s="848"/>
      <c r="B126" s="848"/>
      <c r="C126" s="848"/>
      <c r="D126" s="836"/>
      <c r="E126" s="848"/>
      <c r="F126" s="859"/>
      <c r="G126" s="859"/>
      <c r="H126" s="859"/>
      <c r="I126" s="859"/>
      <c r="J126" s="896"/>
      <c r="K126" s="859"/>
      <c r="L126" s="896"/>
      <c r="M126" s="848"/>
    </row>
  </sheetData>
  <mergeCells count="11">
    <mergeCell ref="A64:L64"/>
    <mergeCell ref="F65:M65"/>
    <mergeCell ref="F66:H66"/>
    <mergeCell ref="J66:L66"/>
    <mergeCell ref="A111:L111"/>
    <mergeCell ref="F4:L4"/>
    <mergeCell ref="A63:L63"/>
    <mergeCell ref="F5:H5"/>
    <mergeCell ref="J5:L5"/>
    <mergeCell ref="J60:L60"/>
    <mergeCell ref="A62:L62"/>
  </mergeCells>
  <conditionalFormatting sqref="E89:E90 G90 G36:G38 E36:E38">
    <cfRule type="expression" priority="1" stopIfTrue="1">
      <formula>"if(E11&gt;0,#,##0;(#,##0),"-")"</formula>
    </cfRule>
  </conditionalFormatting>
  <pageMargins left="0.98425196850393704" right="0.39370078740157483" top="0.78740157480314965" bottom="0.78740157480314965" header="0.31496062992125984" footer="0.31496062992125984"/>
  <pageSetup paperSize="9" scale="71" firstPageNumber="8" fitToHeight="0" orientation="portrait" useFirstPageNumber="1" r:id="rId1"/>
  <headerFooter>
    <oddFooter>&amp;L&amp;"Angsana New,Regular"&amp;16          The accompanying notes form an integral part of these financial statements.&amp;R&amp;"Angsana New,Regular"&amp;16&amp;P</oddFooter>
  </headerFooter>
  <rowBreaks count="1" manualBreakCount="1">
    <brk id="59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6">
    <pageSetUpPr fitToPage="1"/>
  </sheetPr>
  <dimension ref="A1:AF45"/>
  <sheetViews>
    <sheetView showGridLines="0" topLeftCell="A46" zoomScaleSheetLayoutView="70" workbookViewId="0">
      <selection activeCell="AH37" sqref="AH37"/>
    </sheetView>
  </sheetViews>
  <sheetFormatPr defaultColWidth="10.42578125" defaultRowHeight="21"/>
  <cols>
    <col min="1" max="2" width="2.140625" style="710" customWidth="1"/>
    <col min="3" max="3" width="37" style="710" customWidth="1"/>
    <col min="4" max="4" width="5.42578125" style="710" customWidth="1"/>
    <col min="5" max="5" width="0.7109375" style="859" customWidth="1"/>
    <col min="6" max="6" width="15" style="710" customWidth="1"/>
    <col min="7" max="7" width="1.28515625" style="710" customWidth="1"/>
    <col min="8" max="8" width="13" style="710" customWidth="1"/>
    <col min="9" max="9" width="1.28515625" style="710" customWidth="1"/>
    <col min="10" max="10" width="20.7109375" style="710" customWidth="1"/>
    <col min="11" max="11" width="1.28515625" style="710" customWidth="1"/>
    <col min="12" max="12" width="14" style="710" customWidth="1"/>
    <col min="13" max="13" width="1.28515625" style="710" customWidth="1"/>
    <col min="14" max="14" width="13.85546875" style="710" customWidth="1"/>
    <col min="15" max="15" width="1.28515625" style="710" customWidth="1"/>
    <col min="16" max="16" width="16.42578125" style="710" customWidth="1"/>
    <col min="17" max="17" width="1.28515625" style="910" customWidth="1"/>
    <col min="18" max="18" width="16.140625" style="710" customWidth="1"/>
    <col min="19" max="19" width="1.28515625" style="710" customWidth="1"/>
    <col min="20" max="20" width="14.5703125" style="710" customWidth="1"/>
    <col min="21" max="21" width="1.28515625" style="710" customWidth="1"/>
    <col min="22" max="22" width="14.140625" style="710" customWidth="1"/>
    <col min="23" max="23" width="1.140625" style="710" customWidth="1"/>
    <col min="24" max="24" width="14.42578125" style="710" customWidth="1"/>
    <col min="25" max="25" width="1.140625" style="710" customWidth="1"/>
    <col min="26" max="26" width="13.7109375" style="710" customWidth="1"/>
    <col min="27" max="27" width="1.140625" style="710" customWidth="1"/>
    <col min="28" max="28" width="15" style="710" customWidth="1"/>
    <col min="29" max="29" width="0.7109375" style="710" customWidth="1"/>
    <col min="30" max="30" width="14.7109375" style="710" bestFit="1" customWidth="1"/>
    <col min="31" max="31" width="18.7109375" style="710" bestFit="1" customWidth="1"/>
    <col min="32" max="32" width="12.85546875" style="710" bestFit="1" customWidth="1"/>
    <col min="33" max="16384" width="10.42578125" style="710"/>
  </cols>
  <sheetData>
    <row r="1" spans="1:30">
      <c r="A1" s="707" t="s">
        <v>1032</v>
      </c>
      <c r="B1" s="794"/>
      <c r="C1" s="794"/>
      <c r="D1" s="794"/>
      <c r="E1" s="837"/>
      <c r="F1" s="794"/>
      <c r="G1" s="794"/>
      <c r="H1" s="794"/>
      <c r="I1" s="794"/>
      <c r="J1" s="794"/>
      <c r="K1" s="794"/>
      <c r="L1" s="794"/>
      <c r="M1" s="794"/>
      <c r="N1" s="794"/>
      <c r="O1" s="794"/>
      <c r="P1" s="794"/>
      <c r="Q1" s="907"/>
      <c r="R1" s="794"/>
      <c r="S1" s="794"/>
      <c r="T1" s="794"/>
      <c r="U1" s="794"/>
      <c r="V1" s="794"/>
      <c r="W1" s="794"/>
      <c r="X1" s="794"/>
      <c r="Y1" s="794"/>
      <c r="Z1" s="794"/>
      <c r="AA1" s="794"/>
      <c r="AB1" s="794"/>
      <c r="AC1" s="780"/>
      <c r="AD1" s="780"/>
    </row>
    <row r="2" spans="1:30">
      <c r="A2" s="707" t="s">
        <v>188</v>
      </c>
      <c r="B2" s="794"/>
      <c r="C2" s="794"/>
      <c r="D2" s="794"/>
      <c r="E2" s="837"/>
      <c r="F2" s="794"/>
      <c r="G2" s="794"/>
      <c r="H2" s="794"/>
      <c r="I2" s="794"/>
      <c r="J2" s="794"/>
      <c r="K2" s="794"/>
      <c r="L2" s="794"/>
      <c r="M2" s="794"/>
      <c r="N2" s="794"/>
      <c r="O2" s="794"/>
      <c r="P2" s="794"/>
      <c r="Q2" s="907"/>
      <c r="R2" s="794"/>
      <c r="S2" s="794"/>
      <c r="T2" s="794"/>
      <c r="U2" s="794"/>
      <c r="V2" s="794"/>
      <c r="W2" s="794"/>
      <c r="X2" s="794"/>
      <c r="Y2" s="794"/>
      <c r="Z2" s="794"/>
      <c r="AA2" s="794"/>
      <c r="AB2" s="831" t="s">
        <v>1308</v>
      </c>
      <c r="AC2" s="780"/>
      <c r="AD2" s="780"/>
    </row>
    <row r="3" spans="1:30">
      <c r="A3" s="708" t="s">
        <v>1280</v>
      </c>
      <c r="B3" s="818"/>
      <c r="C3" s="818"/>
      <c r="D3" s="818"/>
      <c r="E3" s="864"/>
      <c r="F3" s="818"/>
      <c r="G3" s="818"/>
      <c r="H3" s="818"/>
      <c r="I3" s="818"/>
      <c r="J3" s="818"/>
      <c r="K3" s="818"/>
      <c r="L3" s="818"/>
      <c r="M3" s="818"/>
      <c r="N3" s="818"/>
      <c r="O3" s="818"/>
      <c r="P3" s="818"/>
      <c r="Q3" s="911"/>
      <c r="R3" s="818"/>
      <c r="S3" s="818"/>
      <c r="T3" s="818"/>
      <c r="U3" s="818"/>
      <c r="V3" s="818"/>
      <c r="W3" s="818"/>
      <c r="X3" s="818"/>
      <c r="Y3" s="818"/>
      <c r="Z3" s="818"/>
      <c r="AA3" s="818"/>
      <c r="AB3" s="818"/>
      <c r="AC3" s="780"/>
      <c r="AD3" s="780"/>
    </row>
    <row r="4" spans="1:30">
      <c r="A4" s="794"/>
      <c r="B4" s="794"/>
      <c r="C4" s="794"/>
      <c r="D4" s="819"/>
      <c r="E4" s="819"/>
      <c r="F4" s="1095" t="s">
        <v>1248</v>
      </c>
      <c r="G4" s="1095"/>
      <c r="H4" s="1095"/>
      <c r="I4" s="1095"/>
      <c r="J4" s="1095"/>
      <c r="K4" s="1095"/>
      <c r="L4" s="1095"/>
      <c r="M4" s="1095"/>
      <c r="N4" s="1095"/>
      <c r="O4" s="1095"/>
      <c r="P4" s="1095"/>
      <c r="Q4" s="1095"/>
      <c r="R4" s="1095"/>
      <c r="S4" s="1095"/>
      <c r="T4" s="1095"/>
      <c r="U4" s="1095"/>
      <c r="V4" s="1095"/>
      <c r="W4" s="1095"/>
      <c r="X4" s="1095"/>
      <c r="Y4" s="1095"/>
      <c r="Z4" s="1095"/>
      <c r="AA4" s="1095"/>
      <c r="AB4" s="1095"/>
      <c r="AC4" s="780"/>
      <c r="AD4" s="780"/>
    </row>
    <row r="5" spans="1:30">
      <c r="A5" s="794"/>
      <c r="B5" s="794"/>
      <c r="C5" s="794"/>
      <c r="D5" s="819"/>
      <c r="E5" s="819"/>
      <c r="F5" s="1092" t="s">
        <v>1254</v>
      </c>
      <c r="G5" s="1092"/>
      <c r="H5" s="1092"/>
      <c r="I5" s="1092"/>
      <c r="J5" s="1092"/>
      <c r="K5" s="1092"/>
      <c r="L5" s="1092"/>
      <c r="M5" s="1092"/>
      <c r="N5" s="1092"/>
      <c r="O5" s="1092"/>
      <c r="P5" s="1092"/>
      <c r="Q5" s="1092"/>
      <c r="R5" s="1092"/>
      <c r="S5" s="1092"/>
      <c r="T5" s="1092"/>
      <c r="U5" s="1092"/>
      <c r="V5" s="1092"/>
      <c r="W5" s="1092"/>
      <c r="X5" s="1092"/>
      <c r="Y5" s="1092"/>
      <c r="Z5" s="1092"/>
      <c r="AA5" s="1092"/>
      <c r="AB5" s="1092"/>
      <c r="AC5" s="780"/>
      <c r="AD5" s="780"/>
    </row>
    <row r="6" spans="1:30">
      <c r="A6" s="794"/>
      <c r="B6" s="794"/>
      <c r="C6" s="794"/>
      <c r="D6" s="820"/>
      <c r="E6" s="819"/>
      <c r="G6" s="819"/>
      <c r="H6" s="825"/>
      <c r="I6" s="825"/>
      <c r="J6" s="825"/>
      <c r="K6" s="825"/>
      <c r="L6" s="1100" t="s">
        <v>1065</v>
      </c>
      <c r="M6" s="1100"/>
      <c r="N6" s="1100"/>
      <c r="O6" s="821"/>
      <c r="P6" s="1094" t="s">
        <v>1064</v>
      </c>
      <c r="Q6" s="1094"/>
      <c r="R6" s="1094"/>
      <c r="S6" s="1094"/>
      <c r="T6" s="1094"/>
      <c r="U6" s="1094"/>
      <c r="V6" s="1094"/>
      <c r="W6" s="802"/>
      <c r="X6" s="802"/>
      <c r="Y6" s="821"/>
      <c r="Z6" s="822"/>
      <c r="AA6" s="823"/>
      <c r="AB6" s="823"/>
      <c r="AC6" s="780"/>
      <c r="AD6" s="780"/>
    </row>
    <row r="7" spans="1:30">
      <c r="A7" s="794"/>
      <c r="B7" s="794"/>
      <c r="C7" s="794"/>
      <c r="D7" s="820"/>
      <c r="E7" s="819"/>
      <c r="F7" s="820"/>
      <c r="G7" s="820"/>
      <c r="H7" s="821"/>
      <c r="I7" s="821"/>
      <c r="J7" s="1101" t="s">
        <v>1323</v>
      </c>
      <c r="K7" s="821"/>
      <c r="L7" s="824"/>
      <c r="M7" s="824"/>
      <c r="N7" s="824"/>
      <c r="O7" s="824"/>
      <c r="P7" s="1103" t="s">
        <v>1066</v>
      </c>
      <c r="Q7" s="1103"/>
      <c r="R7" s="1103"/>
      <c r="S7" s="1103"/>
      <c r="T7" s="1103"/>
      <c r="U7" s="1103"/>
      <c r="V7" s="1103"/>
      <c r="W7" s="825"/>
      <c r="Y7" s="824"/>
      <c r="Z7" s="821"/>
      <c r="AA7" s="823"/>
      <c r="AB7" s="819"/>
      <c r="AC7" s="780"/>
      <c r="AD7" s="780"/>
    </row>
    <row r="8" spans="1:30" ht="21" customHeight="1">
      <c r="A8" s="794"/>
      <c r="B8" s="794"/>
      <c r="C8" s="794"/>
      <c r="D8" s="820"/>
      <c r="E8" s="819"/>
      <c r="F8" s="820"/>
      <c r="G8" s="820"/>
      <c r="H8" s="821"/>
      <c r="I8" s="821"/>
      <c r="J8" s="1101"/>
      <c r="K8" s="821"/>
      <c r="L8" s="824"/>
      <c r="M8" s="824"/>
      <c r="N8" s="824"/>
      <c r="O8" s="824"/>
      <c r="Q8" s="912"/>
      <c r="R8" s="821"/>
      <c r="S8" s="821"/>
      <c r="T8" s="821" t="s">
        <v>1306</v>
      </c>
      <c r="U8" s="821"/>
      <c r="V8" s="821" t="s">
        <v>1068</v>
      </c>
      <c r="W8" s="825"/>
      <c r="X8" s="820" t="s">
        <v>937</v>
      </c>
      <c r="Y8" s="824"/>
      <c r="Z8" s="821"/>
      <c r="AA8" s="823"/>
      <c r="AB8" s="819"/>
      <c r="AC8" s="780"/>
      <c r="AD8" s="780"/>
    </row>
    <row r="9" spans="1:30">
      <c r="A9" s="794"/>
      <c r="B9" s="794"/>
      <c r="C9" s="794"/>
      <c r="D9" s="820"/>
      <c r="E9" s="819"/>
      <c r="F9" s="820" t="s">
        <v>1069</v>
      </c>
      <c r="G9" s="820"/>
      <c r="H9" s="824"/>
      <c r="I9" s="824"/>
      <c r="J9" s="1101"/>
      <c r="K9" s="824"/>
      <c r="L9" s="824"/>
      <c r="M9" s="824"/>
      <c r="N9" s="824"/>
      <c r="O9" s="824"/>
      <c r="P9" s="821" t="s">
        <v>1070</v>
      </c>
      <c r="Q9" s="912"/>
      <c r="R9" s="821"/>
      <c r="S9" s="821"/>
      <c r="T9" s="821" t="s">
        <v>1071</v>
      </c>
      <c r="U9" s="821"/>
      <c r="V9" s="821" t="s">
        <v>1072</v>
      </c>
      <c r="W9" s="821"/>
      <c r="X9" s="826" t="s">
        <v>1073</v>
      </c>
      <c r="Y9" s="824"/>
      <c r="Z9" s="821" t="s">
        <v>1074</v>
      </c>
      <c r="AA9" s="823"/>
      <c r="AB9" s="819"/>
      <c r="AC9" s="780"/>
      <c r="AD9" s="780"/>
    </row>
    <row r="10" spans="1:30">
      <c r="A10" s="794"/>
      <c r="B10" s="794"/>
      <c r="C10" s="794"/>
      <c r="D10" s="820"/>
      <c r="E10" s="819"/>
      <c r="F10" s="820" t="s">
        <v>1075</v>
      </c>
      <c r="G10" s="820"/>
      <c r="H10" s="824" t="s">
        <v>1076</v>
      </c>
      <c r="I10" s="824"/>
      <c r="J10" s="1101"/>
      <c r="K10" s="824"/>
      <c r="L10" s="824" t="s">
        <v>1077</v>
      </c>
      <c r="M10" s="824">
        <v>0</v>
      </c>
      <c r="N10" s="824"/>
      <c r="O10" s="824"/>
      <c r="P10" s="821" t="s">
        <v>1078</v>
      </c>
      <c r="Q10" s="912"/>
      <c r="R10" s="821" t="s">
        <v>1306</v>
      </c>
      <c r="S10" s="821"/>
      <c r="T10" s="821" t="s">
        <v>1079</v>
      </c>
      <c r="U10" s="821"/>
      <c r="V10" s="821" t="s">
        <v>1080</v>
      </c>
      <c r="W10" s="821"/>
      <c r="X10" s="821" t="s">
        <v>1081</v>
      </c>
      <c r="Y10" s="824"/>
      <c r="Z10" s="821" t="s">
        <v>1082</v>
      </c>
      <c r="AA10" s="823"/>
      <c r="AB10" s="819"/>
      <c r="AC10" s="780"/>
      <c r="AD10" s="780"/>
    </row>
    <row r="11" spans="1:30">
      <c r="A11" s="794"/>
      <c r="B11" s="794"/>
      <c r="C11" s="794"/>
      <c r="D11" s="828" t="s">
        <v>1083</v>
      </c>
      <c r="E11" s="819"/>
      <c r="F11" s="828" t="s">
        <v>1084</v>
      </c>
      <c r="G11" s="819"/>
      <c r="H11" s="829" t="s">
        <v>1085</v>
      </c>
      <c r="I11" s="821"/>
      <c r="J11" s="1102"/>
      <c r="K11" s="821"/>
      <c r="L11" s="829" t="s">
        <v>1086</v>
      </c>
      <c r="M11" s="821">
        <v>0</v>
      </c>
      <c r="N11" s="829" t="s">
        <v>1087</v>
      </c>
      <c r="O11" s="821"/>
      <c r="P11" s="829" t="s">
        <v>1088</v>
      </c>
      <c r="Q11" s="912"/>
      <c r="R11" s="1013" t="s">
        <v>1089</v>
      </c>
      <c r="S11" s="821"/>
      <c r="T11" s="829" t="s">
        <v>1090</v>
      </c>
      <c r="U11" s="821"/>
      <c r="V11" s="829" t="s">
        <v>1091</v>
      </c>
      <c r="W11" s="821"/>
      <c r="X11" s="829" t="s">
        <v>1092</v>
      </c>
      <c r="Y11" s="821"/>
      <c r="Z11" s="829" t="s">
        <v>1093</v>
      </c>
      <c r="AA11" s="823"/>
      <c r="AB11" s="828" t="s">
        <v>937</v>
      </c>
      <c r="AC11" s="780"/>
      <c r="AD11" s="780"/>
    </row>
    <row r="12" spans="1:30" ht="22.5" customHeight="1">
      <c r="A12" s="830" t="s">
        <v>1303</v>
      </c>
      <c r="C12" s="831"/>
      <c r="D12" s="820"/>
      <c r="E12" s="819"/>
      <c r="F12" s="832"/>
      <c r="G12" s="826"/>
      <c r="H12" s="832"/>
      <c r="I12" s="832"/>
      <c r="J12" s="832"/>
      <c r="K12" s="832"/>
      <c r="L12" s="832"/>
      <c r="M12" s="801"/>
      <c r="N12" s="832"/>
      <c r="O12" s="832"/>
      <c r="P12" s="832"/>
      <c r="Q12" s="909"/>
      <c r="R12" s="832"/>
      <c r="S12" s="802"/>
      <c r="T12" s="832"/>
      <c r="U12" s="802"/>
      <c r="V12" s="802"/>
      <c r="W12" s="802"/>
      <c r="X12" s="832"/>
      <c r="Y12" s="801"/>
      <c r="Z12" s="832"/>
      <c r="AA12" s="801"/>
      <c r="AB12" s="832"/>
      <c r="AC12" s="780"/>
      <c r="AD12" s="780"/>
    </row>
    <row r="13" spans="1:30" ht="22.5" customHeight="1">
      <c r="A13" s="707"/>
      <c r="B13" s="1022" t="s">
        <v>1320</v>
      </c>
      <c r="C13" s="831"/>
      <c r="D13" s="820"/>
      <c r="E13" s="1017"/>
      <c r="F13" s="832">
        <v>225000000</v>
      </c>
      <c r="G13" s="826"/>
      <c r="H13" s="832">
        <v>80962500</v>
      </c>
      <c r="I13" s="832"/>
      <c r="J13" s="832">
        <v>11152734.358005</v>
      </c>
      <c r="K13" s="832"/>
      <c r="L13" s="832">
        <v>11250000</v>
      </c>
      <c r="M13" s="801"/>
      <c r="N13" s="832">
        <v>-73337471.5</v>
      </c>
      <c r="O13" s="832"/>
      <c r="P13" s="832">
        <v>-6633098.5300000003</v>
      </c>
      <c r="Q13" s="909"/>
      <c r="R13" s="832">
        <v>0</v>
      </c>
      <c r="S13" s="802"/>
      <c r="T13" s="832">
        <v>564000</v>
      </c>
      <c r="U13" s="802"/>
      <c r="V13" s="802">
        <v>-6069098.5300000003</v>
      </c>
      <c r="W13" s="802"/>
      <c r="X13" s="832">
        <v>248958664.32800499</v>
      </c>
      <c r="Y13" s="801"/>
      <c r="Z13" s="832">
        <v>-33051423.390000001</v>
      </c>
      <c r="AA13" s="801"/>
      <c r="AB13" s="832">
        <v>215907240.93800497</v>
      </c>
      <c r="AC13" s="780"/>
      <c r="AD13" s="780"/>
    </row>
    <row r="14" spans="1:30" ht="22.5" customHeight="1">
      <c r="A14" s="707"/>
      <c r="B14" s="1019" t="s">
        <v>831</v>
      </c>
      <c r="C14" s="831"/>
      <c r="D14" s="820">
        <v>28</v>
      </c>
      <c r="E14" s="1017"/>
      <c r="F14" s="1020">
        <v>0</v>
      </c>
      <c r="G14" s="826"/>
      <c r="H14" s="1020">
        <v>0</v>
      </c>
      <c r="I14" s="832"/>
      <c r="J14" s="1020">
        <v>11949629.34</v>
      </c>
      <c r="K14" s="832"/>
      <c r="L14" s="1020">
        <v>0</v>
      </c>
      <c r="M14" s="801"/>
      <c r="N14" s="1020">
        <v>-23102363.699999999</v>
      </c>
      <c r="O14" s="832"/>
      <c r="P14" s="1020">
        <v>0</v>
      </c>
      <c r="Q14" s="909"/>
      <c r="R14" s="1020">
        <v>0</v>
      </c>
      <c r="S14" s="802"/>
      <c r="T14" s="1020">
        <v>0</v>
      </c>
      <c r="U14" s="802"/>
      <c r="V14" s="1021">
        <v>0</v>
      </c>
      <c r="W14" s="802"/>
      <c r="X14" s="1020">
        <v>-11152734.359999999</v>
      </c>
      <c r="Y14" s="801"/>
      <c r="Z14" s="1020">
        <v>11152734.359999999</v>
      </c>
      <c r="AA14" s="801"/>
      <c r="AB14" s="1020">
        <v>0</v>
      </c>
      <c r="AC14" s="780"/>
      <c r="AD14" s="780"/>
    </row>
    <row r="15" spans="1:30" ht="22.5" customHeight="1">
      <c r="A15" s="830" t="s">
        <v>1303</v>
      </c>
      <c r="B15" s="1019"/>
      <c r="C15" s="831"/>
      <c r="D15" s="820"/>
      <c r="E15" s="1017"/>
      <c r="F15" s="832"/>
      <c r="G15" s="826"/>
      <c r="H15" s="832"/>
      <c r="I15" s="832"/>
      <c r="J15" s="832"/>
      <c r="K15" s="832"/>
      <c r="L15" s="832"/>
      <c r="M15" s="801"/>
      <c r="N15" s="832"/>
      <c r="O15" s="832"/>
      <c r="P15" s="832"/>
      <c r="Q15" s="909"/>
      <c r="R15" s="832"/>
      <c r="S15" s="802"/>
      <c r="T15" s="832"/>
      <c r="U15" s="802"/>
      <c r="V15" s="802"/>
      <c r="W15" s="802"/>
      <c r="X15" s="832"/>
      <c r="Y15" s="801"/>
      <c r="Z15" s="832"/>
      <c r="AA15" s="801"/>
      <c r="AB15" s="832"/>
      <c r="AC15" s="780"/>
      <c r="AD15" s="780"/>
    </row>
    <row r="16" spans="1:30" ht="22.5" customHeight="1">
      <c r="A16" s="707"/>
      <c r="B16" s="1022" t="s">
        <v>1325</v>
      </c>
      <c r="C16" s="831"/>
      <c r="D16" s="820"/>
      <c r="E16" s="1017"/>
      <c r="F16" s="832">
        <v>225000000</v>
      </c>
      <c r="G16" s="826"/>
      <c r="H16" s="832">
        <v>80962500</v>
      </c>
      <c r="I16" s="832"/>
      <c r="J16" s="832">
        <v>23102363.698004998</v>
      </c>
      <c r="K16" s="832"/>
      <c r="L16" s="832">
        <v>11250000</v>
      </c>
      <c r="M16" s="801"/>
      <c r="N16" s="832">
        <v>-96439835.200000003</v>
      </c>
      <c r="O16" s="832"/>
      <c r="P16" s="832">
        <v>-6633098.5300000003</v>
      </c>
      <c r="Q16" s="909"/>
      <c r="R16" s="832">
        <v>0</v>
      </c>
      <c r="S16" s="802"/>
      <c r="T16" s="832">
        <v>564000</v>
      </c>
      <c r="U16" s="802"/>
      <c r="V16" s="802">
        <v>-6069098.5300000003</v>
      </c>
      <c r="W16" s="802"/>
      <c r="X16" s="832">
        <v>237805929.968005</v>
      </c>
      <c r="Y16" s="801"/>
      <c r="Z16" s="832">
        <v>-21898689.030000001</v>
      </c>
      <c r="AA16" s="801"/>
      <c r="AB16" s="832">
        <v>215907240.93800497</v>
      </c>
      <c r="AC16" s="780"/>
      <c r="AD16" s="780"/>
    </row>
    <row r="17" spans="1:32" ht="22.5" customHeight="1">
      <c r="A17" s="707" t="s">
        <v>1305</v>
      </c>
      <c r="C17" s="831"/>
      <c r="D17" s="820"/>
      <c r="E17" s="819"/>
      <c r="F17" s="832"/>
      <c r="G17" s="826"/>
      <c r="H17" s="832"/>
      <c r="I17" s="832"/>
      <c r="J17" s="832"/>
      <c r="K17" s="832"/>
      <c r="L17" s="832"/>
      <c r="M17" s="801"/>
      <c r="N17" s="802"/>
      <c r="O17" s="802"/>
      <c r="P17" s="802"/>
      <c r="Q17" s="909"/>
      <c r="R17" s="802"/>
      <c r="S17" s="802"/>
      <c r="T17" s="802"/>
      <c r="U17" s="802"/>
      <c r="V17" s="802"/>
      <c r="W17" s="802"/>
      <c r="X17" s="832"/>
      <c r="Y17" s="801"/>
      <c r="Z17" s="832"/>
      <c r="AA17" s="801"/>
      <c r="AB17" s="832"/>
      <c r="AC17" s="780"/>
      <c r="AD17" s="780"/>
    </row>
    <row r="18" spans="1:32" ht="22.5" customHeight="1">
      <c r="A18" s="794"/>
      <c r="B18" s="794" t="s">
        <v>1094</v>
      </c>
      <c r="C18" s="831"/>
      <c r="D18" s="914">
        <v>20</v>
      </c>
      <c r="E18" s="819"/>
      <c r="F18" s="832">
        <v>13795850</v>
      </c>
      <c r="G18" s="832"/>
      <c r="H18" s="832">
        <v>0</v>
      </c>
      <c r="I18" s="832"/>
      <c r="J18" s="832">
        <v>0</v>
      </c>
      <c r="K18" s="832"/>
      <c r="L18" s="832">
        <v>0</v>
      </c>
      <c r="M18" s="801"/>
      <c r="N18" s="832">
        <v>0</v>
      </c>
      <c r="O18" s="832"/>
      <c r="P18" s="832">
        <v>0</v>
      </c>
      <c r="Q18" s="909"/>
      <c r="R18" s="832">
        <v>0</v>
      </c>
      <c r="S18" s="802"/>
      <c r="T18" s="832">
        <v>0</v>
      </c>
      <c r="U18" s="802"/>
      <c r="V18" s="802">
        <v>0</v>
      </c>
      <c r="W18" s="802"/>
      <c r="X18" s="832">
        <v>13795850</v>
      </c>
      <c r="Y18" s="801"/>
      <c r="Z18" s="832">
        <v>0</v>
      </c>
      <c r="AA18" s="801"/>
      <c r="AB18" s="832">
        <v>13795850</v>
      </c>
      <c r="AC18" s="780"/>
      <c r="AD18" s="780"/>
    </row>
    <row r="19" spans="1:32" ht="22.5" customHeight="1">
      <c r="A19" s="794"/>
      <c r="B19" s="794" t="s">
        <v>1239</v>
      </c>
      <c r="C19" s="807"/>
      <c r="D19" s="820"/>
      <c r="E19" s="819"/>
      <c r="F19" s="832">
        <v>0</v>
      </c>
      <c r="G19" s="826"/>
      <c r="H19" s="832">
        <v>0</v>
      </c>
      <c r="I19" s="832"/>
      <c r="J19" s="832">
        <v>0</v>
      </c>
      <c r="K19" s="832"/>
      <c r="L19" s="832">
        <v>0</v>
      </c>
      <c r="M19" s="801"/>
      <c r="N19" s="832">
        <v>0</v>
      </c>
      <c r="O19" s="832"/>
      <c r="P19" s="832">
        <v>0</v>
      </c>
      <c r="Q19" s="909"/>
      <c r="R19" s="832">
        <v>0</v>
      </c>
      <c r="S19" s="802"/>
      <c r="T19" s="832">
        <v>0</v>
      </c>
      <c r="U19" s="802"/>
      <c r="V19" s="802">
        <v>0</v>
      </c>
      <c r="W19" s="802"/>
      <c r="X19" s="832">
        <v>0</v>
      </c>
      <c r="Y19" s="801"/>
      <c r="Z19" s="832">
        <v>-503835.9</v>
      </c>
      <c r="AA19" s="801"/>
      <c r="AB19" s="832">
        <v>-503835.9</v>
      </c>
      <c r="AC19" s="780"/>
      <c r="AD19" s="791"/>
      <c r="AE19" s="703"/>
    </row>
    <row r="20" spans="1:32" ht="22.5" customHeight="1">
      <c r="A20" s="794"/>
      <c r="B20" s="794" t="s">
        <v>1304</v>
      </c>
      <c r="C20" s="831"/>
      <c r="D20" s="820" t="s">
        <v>1262</v>
      </c>
      <c r="E20" s="921"/>
      <c r="F20" s="832">
        <v>0</v>
      </c>
      <c r="G20" s="826"/>
      <c r="H20" s="832">
        <v>0</v>
      </c>
      <c r="I20" s="832"/>
      <c r="J20" s="832">
        <v>38840151.420000002</v>
      </c>
      <c r="K20" s="832"/>
      <c r="L20" s="832">
        <v>0</v>
      </c>
      <c r="M20" s="801"/>
      <c r="N20" s="832">
        <v>0</v>
      </c>
      <c r="O20" s="832"/>
      <c r="P20" s="832">
        <v>0</v>
      </c>
      <c r="Q20" s="802"/>
      <c r="R20" s="832">
        <v>0</v>
      </c>
      <c r="S20" s="802"/>
      <c r="T20" s="832">
        <v>0</v>
      </c>
      <c r="U20" s="802"/>
      <c r="V20" s="802">
        <v>0</v>
      </c>
      <c r="W20" s="802"/>
      <c r="X20" s="832">
        <v>38840151.420000002</v>
      </c>
      <c r="Y20" s="801"/>
      <c r="Z20" s="832">
        <v>-30366717.59</v>
      </c>
      <c r="AA20" s="801"/>
      <c r="AB20" s="832">
        <v>8473433.8300000019</v>
      </c>
      <c r="AC20" s="780"/>
      <c r="AD20" s="780"/>
    </row>
    <row r="21" spans="1:32" ht="22.5" customHeight="1">
      <c r="A21" s="794"/>
      <c r="B21" s="794" t="s">
        <v>1356</v>
      </c>
      <c r="C21" s="831"/>
      <c r="D21" s="820" t="s">
        <v>1261</v>
      </c>
      <c r="E21" s="1012"/>
      <c r="F21" s="832">
        <v>0</v>
      </c>
      <c r="G21" s="826"/>
      <c r="H21" s="832">
        <v>0</v>
      </c>
      <c r="I21" s="832"/>
      <c r="J21" s="832">
        <v>0</v>
      </c>
      <c r="K21" s="832"/>
      <c r="L21" s="832">
        <v>0</v>
      </c>
      <c r="M21" s="801"/>
      <c r="N21" s="832">
        <v>8948243.3900000006</v>
      </c>
      <c r="O21" s="832"/>
      <c r="P21" s="832">
        <v>0</v>
      </c>
      <c r="Q21" s="802"/>
      <c r="R21" s="832">
        <v>-8948243.3900000006</v>
      </c>
      <c r="S21" s="802"/>
      <c r="T21" s="832">
        <v>0</v>
      </c>
      <c r="U21" s="802"/>
      <c r="V21" s="802">
        <v>-8948243.3900000006</v>
      </c>
      <c r="W21" s="802"/>
      <c r="X21" s="832">
        <v>0</v>
      </c>
      <c r="Y21" s="801"/>
      <c r="Z21" s="832">
        <v>0</v>
      </c>
      <c r="AA21" s="801"/>
      <c r="AB21" s="832">
        <v>0</v>
      </c>
      <c r="AC21" s="780"/>
      <c r="AD21" s="780"/>
    </row>
    <row r="22" spans="1:32" ht="22.5" customHeight="1">
      <c r="A22" s="794"/>
      <c r="B22" s="794" t="s">
        <v>1357</v>
      </c>
      <c r="C22" s="831"/>
      <c r="D22" s="820"/>
      <c r="E22" s="819"/>
      <c r="F22" s="832">
        <v>0</v>
      </c>
      <c r="G22" s="826"/>
      <c r="H22" s="832">
        <v>0</v>
      </c>
      <c r="I22" s="832"/>
      <c r="J22" s="832">
        <v>0</v>
      </c>
      <c r="K22" s="832"/>
      <c r="L22" s="832">
        <v>0</v>
      </c>
      <c r="M22" s="801"/>
      <c r="N22" s="832">
        <v>-126976145.28000003</v>
      </c>
      <c r="O22" s="832"/>
      <c r="P22" s="832">
        <v>4775083.0999999996</v>
      </c>
      <c r="Q22" s="802"/>
      <c r="R22" s="832">
        <v>8948243.3900000006</v>
      </c>
      <c r="S22" s="802"/>
      <c r="T22" s="832">
        <v>-18750</v>
      </c>
      <c r="U22" s="802"/>
      <c r="V22" s="802">
        <v>13704576.49</v>
      </c>
      <c r="W22" s="802"/>
      <c r="X22" s="832">
        <v>-113271568.79000004</v>
      </c>
      <c r="Y22" s="801"/>
      <c r="Z22" s="832">
        <v>-9574268.3499999996</v>
      </c>
      <c r="AA22" s="801"/>
      <c r="AB22" s="832">
        <v>-122845837.14000003</v>
      </c>
      <c r="AC22" s="780"/>
      <c r="AD22" s="791"/>
      <c r="AE22" s="703"/>
    </row>
    <row r="23" spans="1:32" ht="22.5" customHeight="1" thickBot="1">
      <c r="A23" s="880" t="s">
        <v>1279</v>
      </c>
      <c r="B23" s="794"/>
      <c r="C23" s="831"/>
      <c r="D23" s="820"/>
      <c r="E23" s="819"/>
      <c r="F23" s="833">
        <v>238795850</v>
      </c>
      <c r="G23" s="826"/>
      <c r="H23" s="833">
        <v>80962500</v>
      </c>
      <c r="I23" s="832"/>
      <c r="J23" s="833">
        <v>61942515.118005</v>
      </c>
      <c r="K23" s="832"/>
      <c r="L23" s="833">
        <v>11250000</v>
      </c>
      <c r="M23" s="801"/>
      <c r="N23" s="833">
        <v>-214467737.09000003</v>
      </c>
      <c r="O23" s="832"/>
      <c r="P23" s="833">
        <v>-1858015.4300000006</v>
      </c>
      <c r="Q23" s="908"/>
      <c r="R23" s="833">
        <v>0</v>
      </c>
      <c r="S23" s="832"/>
      <c r="T23" s="833">
        <v>545250</v>
      </c>
      <c r="U23" s="832"/>
      <c r="V23" s="899">
        <v>-1312765.4300000016</v>
      </c>
      <c r="W23" s="832"/>
      <c r="X23" s="833">
        <v>177170362.598005</v>
      </c>
      <c r="Y23" s="801"/>
      <c r="Z23" s="833">
        <v>-62343510.869999997</v>
      </c>
      <c r="AA23" s="801"/>
      <c r="AB23" s="833">
        <v>114826851.72800495</v>
      </c>
      <c r="AC23" s="780"/>
      <c r="AD23" s="790"/>
      <c r="AE23" s="790"/>
    </row>
    <row r="24" spans="1:32" ht="21.75" thickTop="1">
      <c r="A24" s="794"/>
      <c r="B24" s="794"/>
      <c r="C24" s="794"/>
      <c r="D24" s="827"/>
      <c r="E24" s="865"/>
      <c r="F24" s="819"/>
      <c r="G24" s="819"/>
      <c r="H24" s="821"/>
      <c r="I24" s="821"/>
      <c r="J24" s="821"/>
      <c r="K24" s="821"/>
      <c r="L24" s="821"/>
      <c r="M24" s="821"/>
      <c r="N24" s="821"/>
      <c r="O24" s="821"/>
      <c r="P24" s="834"/>
      <c r="Q24" s="912"/>
      <c r="R24" s="821"/>
      <c r="S24" s="821"/>
      <c r="T24" s="834"/>
      <c r="U24" s="821"/>
      <c r="V24" s="821"/>
      <c r="W24" s="821"/>
      <c r="X24" s="821"/>
      <c r="Y24" s="821"/>
      <c r="Z24" s="821"/>
      <c r="AA24" s="823"/>
      <c r="AB24" s="819"/>
      <c r="AC24" s="780"/>
      <c r="AD24" s="780"/>
    </row>
    <row r="25" spans="1:32" ht="22.5" customHeight="1">
      <c r="A25" s="707" t="s">
        <v>1186</v>
      </c>
      <c r="C25" s="831"/>
      <c r="D25" s="820"/>
      <c r="E25" s="819"/>
      <c r="F25" s="832">
        <v>112500000</v>
      </c>
      <c r="G25" s="826"/>
      <c r="H25" s="832">
        <v>24712500</v>
      </c>
      <c r="I25" s="832"/>
      <c r="J25" s="832">
        <v>0</v>
      </c>
      <c r="K25" s="832"/>
      <c r="L25" s="832">
        <v>11250000</v>
      </c>
      <c r="M25" s="801"/>
      <c r="N25" s="832">
        <v>48104523.32</v>
      </c>
      <c r="O25" s="832"/>
      <c r="P25" s="832">
        <v>-8097434.5999999996</v>
      </c>
      <c r="Q25" s="908"/>
      <c r="R25" s="832">
        <v>0</v>
      </c>
      <c r="S25" s="832"/>
      <c r="T25" s="832">
        <v>496500</v>
      </c>
      <c r="U25" s="832"/>
      <c r="V25" s="802">
        <v>-7600934.5999999996</v>
      </c>
      <c r="W25" s="832"/>
      <c r="X25" s="832">
        <v>188966088.72</v>
      </c>
      <c r="Y25" s="801"/>
      <c r="Z25" s="832">
        <v>-5337267.03</v>
      </c>
      <c r="AA25" s="801"/>
      <c r="AB25" s="832">
        <v>183628821.69</v>
      </c>
      <c r="AC25" s="780"/>
      <c r="AD25" s="780"/>
    </row>
    <row r="26" spans="1:32" ht="22.5" customHeight="1">
      <c r="A26" s="707" t="s">
        <v>1305</v>
      </c>
      <c r="C26" s="831"/>
      <c r="D26" s="820"/>
      <c r="E26" s="819"/>
      <c r="F26" s="832"/>
      <c r="G26" s="826"/>
      <c r="H26" s="832"/>
      <c r="I26" s="832"/>
      <c r="J26" s="832"/>
      <c r="K26" s="832"/>
      <c r="L26" s="832"/>
      <c r="M26" s="801"/>
      <c r="N26" s="802"/>
      <c r="O26" s="802"/>
      <c r="P26" s="802"/>
      <c r="Q26" s="909"/>
      <c r="R26" s="802"/>
      <c r="S26" s="802"/>
      <c r="T26" s="802"/>
      <c r="U26" s="802"/>
      <c r="V26" s="802"/>
      <c r="W26" s="802"/>
      <c r="X26" s="832"/>
      <c r="Y26" s="801"/>
      <c r="Z26" s="832"/>
      <c r="AA26" s="801"/>
      <c r="AB26" s="832"/>
      <c r="AC26" s="780"/>
      <c r="AD26" s="780"/>
    </row>
    <row r="27" spans="1:32" ht="22.5" customHeight="1">
      <c r="A27" s="794"/>
      <c r="B27" s="794" t="s">
        <v>1094</v>
      </c>
      <c r="C27" s="831"/>
      <c r="D27" s="820">
        <v>20</v>
      </c>
      <c r="E27" s="921"/>
      <c r="F27" s="832">
        <v>0</v>
      </c>
      <c r="G27" s="832"/>
      <c r="H27" s="832">
        <v>0</v>
      </c>
      <c r="I27" s="832"/>
      <c r="J27" s="832">
        <v>0</v>
      </c>
      <c r="K27" s="832"/>
      <c r="L27" s="832">
        <v>0</v>
      </c>
      <c r="M27" s="801"/>
      <c r="N27" s="832">
        <v>0</v>
      </c>
      <c r="O27" s="832"/>
      <c r="P27" s="832">
        <v>0</v>
      </c>
      <c r="Q27" s="802"/>
      <c r="R27" s="832">
        <v>0</v>
      </c>
      <c r="S27" s="802"/>
      <c r="T27" s="832">
        <v>0</v>
      </c>
      <c r="U27" s="802"/>
      <c r="V27" s="802">
        <v>0</v>
      </c>
      <c r="W27" s="802"/>
      <c r="X27" s="832">
        <v>0</v>
      </c>
      <c r="Y27" s="801"/>
      <c r="Z27" s="832">
        <v>1427237.76</v>
      </c>
      <c r="AA27" s="801"/>
      <c r="AB27" s="832">
        <v>1427237.76</v>
      </c>
      <c r="AC27" s="780"/>
      <c r="AD27" s="780"/>
    </row>
    <row r="28" spans="1:32" ht="22.5" customHeight="1">
      <c r="A28" s="794"/>
      <c r="B28" s="794" t="s">
        <v>1239</v>
      </c>
      <c r="C28" s="831"/>
      <c r="D28" s="820"/>
      <c r="E28" s="921"/>
      <c r="F28" s="832">
        <v>0</v>
      </c>
      <c r="G28" s="826"/>
      <c r="H28" s="832">
        <v>0</v>
      </c>
      <c r="I28" s="832"/>
      <c r="J28" s="832">
        <v>0</v>
      </c>
      <c r="K28" s="832"/>
      <c r="L28" s="832">
        <v>0</v>
      </c>
      <c r="M28" s="801"/>
      <c r="N28" s="832">
        <v>0</v>
      </c>
      <c r="O28" s="832"/>
      <c r="P28" s="832">
        <v>0</v>
      </c>
      <c r="Q28" s="802"/>
      <c r="R28" s="832">
        <v>0</v>
      </c>
      <c r="S28" s="802"/>
      <c r="T28" s="832">
        <v>0</v>
      </c>
      <c r="U28" s="802"/>
      <c r="V28" s="802">
        <v>0</v>
      </c>
      <c r="W28" s="802"/>
      <c r="X28" s="832">
        <v>0</v>
      </c>
      <c r="Y28" s="801"/>
      <c r="Z28" s="832">
        <v>-649739.51</v>
      </c>
      <c r="AA28" s="801"/>
      <c r="AB28" s="832">
        <v>-649739.51</v>
      </c>
      <c r="AC28" s="780"/>
      <c r="AD28" s="780"/>
    </row>
    <row r="29" spans="1:32" ht="22.5" customHeight="1">
      <c r="A29" s="794"/>
      <c r="B29" s="794" t="s">
        <v>1266</v>
      </c>
      <c r="C29" s="831"/>
      <c r="D29" s="820"/>
      <c r="E29" s="921"/>
      <c r="F29" s="832">
        <v>0</v>
      </c>
      <c r="G29" s="826"/>
      <c r="H29" s="832">
        <v>0</v>
      </c>
      <c r="I29" s="832"/>
      <c r="J29" s="832">
        <v>0</v>
      </c>
      <c r="K29" s="832"/>
      <c r="L29" s="832">
        <v>0</v>
      </c>
      <c r="M29" s="801"/>
      <c r="N29" s="832">
        <v>-25542022.910000026</v>
      </c>
      <c r="O29" s="832"/>
      <c r="P29" s="832">
        <v>-94370.12</v>
      </c>
      <c r="Q29" s="802"/>
      <c r="R29" s="832">
        <v>0</v>
      </c>
      <c r="S29" s="802"/>
      <c r="T29" s="832">
        <v>18750</v>
      </c>
      <c r="U29" s="802"/>
      <c r="V29" s="802">
        <v>-75620.12</v>
      </c>
      <c r="W29" s="802"/>
      <c r="X29" s="832">
        <v>-25617643.030000027</v>
      </c>
      <c r="Y29" s="801"/>
      <c r="Z29" s="832">
        <v>-1162703.1200000001</v>
      </c>
      <c r="AA29" s="801"/>
      <c r="AB29" s="832">
        <v>-26780346.150000028</v>
      </c>
      <c r="AC29" s="780"/>
      <c r="AD29" s="791"/>
      <c r="AE29" s="703"/>
    </row>
    <row r="30" spans="1:32" ht="22.5" customHeight="1" thickBot="1">
      <c r="A30" s="880" t="s">
        <v>1278</v>
      </c>
      <c r="B30" s="794"/>
      <c r="C30" s="831"/>
      <c r="D30" s="820"/>
      <c r="E30" s="819"/>
      <c r="F30" s="833">
        <v>112500000</v>
      </c>
      <c r="G30" s="826"/>
      <c r="H30" s="833">
        <v>24712500</v>
      </c>
      <c r="I30" s="832"/>
      <c r="J30" s="833">
        <v>0</v>
      </c>
      <c r="K30" s="832"/>
      <c r="L30" s="833">
        <v>11250000</v>
      </c>
      <c r="M30" s="801"/>
      <c r="N30" s="833">
        <v>22562500.409999974</v>
      </c>
      <c r="O30" s="832"/>
      <c r="P30" s="833">
        <v>-8191804.7199999997</v>
      </c>
      <c r="Q30" s="908"/>
      <c r="R30" s="833">
        <v>0</v>
      </c>
      <c r="S30" s="832"/>
      <c r="T30" s="833">
        <v>515250</v>
      </c>
      <c r="U30" s="832"/>
      <c r="V30" s="833">
        <v>-7676554.7199999997</v>
      </c>
      <c r="W30" s="832"/>
      <c r="X30" s="833">
        <v>163348445.68999997</v>
      </c>
      <c r="Y30" s="801"/>
      <c r="Z30" s="833">
        <v>-5722471.9000000004</v>
      </c>
      <c r="AA30" s="801"/>
      <c r="AB30" s="833">
        <v>157625973.78999996</v>
      </c>
      <c r="AC30" s="780"/>
      <c r="AD30" s="790"/>
      <c r="AE30" s="790"/>
    </row>
    <row r="31" spans="1:32" ht="21" customHeight="1" thickTop="1">
      <c r="D31" s="820"/>
      <c r="E31" s="819"/>
      <c r="F31" s="703"/>
      <c r="G31" s="703"/>
      <c r="H31" s="703"/>
      <c r="I31" s="703"/>
      <c r="J31" s="703"/>
      <c r="K31" s="703"/>
      <c r="L31" s="703"/>
      <c r="M31" s="703"/>
      <c r="N31" s="703"/>
      <c r="O31" s="703"/>
      <c r="Q31" s="913"/>
      <c r="R31" s="703"/>
      <c r="S31" s="703"/>
      <c r="T31" s="703"/>
      <c r="U31" s="703"/>
      <c r="V31" s="703"/>
      <c r="W31" s="703"/>
      <c r="X31" s="788"/>
      <c r="Y31" s="703"/>
      <c r="Z31" s="703"/>
      <c r="AA31" s="703"/>
      <c r="AB31" s="817">
        <v>42799122.059999943</v>
      </c>
      <c r="AE31" s="790"/>
      <c r="AF31" s="790"/>
    </row>
    <row r="32" spans="1:32">
      <c r="A32" s="794"/>
      <c r="N32" s="703"/>
      <c r="O32" s="703"/>
      <c r="P32" s="790"/>
      <c r="T32" s="790"/>
      <c r="V32" s="703"/>
      <c r="Z32" s="703"/>
      <c r="AB32" s="703"/>
    </row>
    <row r="33" spans="4:28" ht="21" customHeight="1">
      <c r="D33" s="820"/>
      <c r="E33" s="819"/>
      <c r="F33" s="703"/>
      <c r="G33" s="703"/>
      <c r="H33" s="703"/>
      <c r="I33" s="703"/>
      <c r="J33" s="703"/>
      <c r="K33" s="703"/>
      <c r="L33" s="703"/>
      <c r="M33" s="703"/>
      <c r="N33" s="703"/>
      <c r="O33" s="703"/>
      <c r="P33" s="703"/>
      <c r="Q33" s="913"/>
      <c r="R33" s="703"/>
      <c r="S33" s="703"/>
      <c r="T33" s="703"/>
      <c r="U33" s="703"/>
      <c r="V33" s="703"/>
      <c r="W33" s="703"/>
      <c r="Y33" s="703"/>
      <c r="Z33" s="703"/>
      <c r="AA33" s="703"/>
      <c r="AB33" s="703"/>
    </row>
    <row r="34" spans="4:28" ht="21" customHeight="1"/>
    <row r="35" spans="4:28" ht="21" customHeight="1">
      <c r="F35" s="1014"/>
      <c r="G35" s="1015"/>
      <c r="H35" s="1014"/>
      <c r="I35" s="1015"/>
      <c r="J35" s="1014"/>
      <c r="K35" s="1015"/>
      <c r="L35" s="1014"/>
      <c r="M35" s="1015"/>
      <c r="N35" s="1014"/>
      <c r="O35" s="1014"/>
      <c r="P35" s="1014"/>
      <c r="Q35" s="1016"/>
      <c r="R35" s="1014"/>
      <c r="S35" s="1015"/>
      <c r="T35" s="1014"/>
      <c r="U35" s="1015"/>
      <c r="V35" s="1014"/>
      <c r="W35" s="1015"/>
      <c r="X35" s="1014"/>
      <c r="Y35" s="1015"/>
      <c r="Z35" s="1014"/>
      <c r="AA35" s="1015"/>
      <c r="AB35" s="1014"/>
    </row>
    <row r="36" spans="4:28" ht="21" customHeight="1">
      <c r="F36" s="1014"/>
      <c r="H36" s="1014"/>
      <c r="J36" s="1014"/>
      <c r="L36" s="1014"/>
      <c r="N36" s="1014"/>
      <c r="O36" s="1014"/>
      <c r="P36" s="1014"/>
      <c r="R36" s="1014"/>
      <c r="T36" s="1014"/>
      <c r="V36" s="1014"/>
      <c r="X36" s="1014"/>
      <c r="Z36" s="1014"/>
      <c r="AB36" s="1014"/>
    </row>
    <row r="37" spans="4:28" ht="21" customHeight="1"/>
    <row r="38" spans="4:28" ht="21" customHeight="1"/>
    <row r="39" spans="4:28" ht="21" customHeight="1"/>
    <row r="40" spans="4:28" ht="21" customHeight="1"/>
    <row r="41" spans="4:28" ht="21" customHeight="1"/>
    <row r="42" spans="4:28" ht="21" customHeight="1"/>
    <row r="43" spans="4:28" ht="21" customHeight="1"/>
    <row r="44" spans="4:28" ht="21" customHeight="1"/>
    <row r="45" spans="4:28" ht="21" customHeight="1"/>
  </sheetData>
  <mergeCells count="6">
    <mergeCell ref="L6:N6"/>
    <mergeCell ref="F4:AB4"/>
    <mergeCell ref="F5:AB5"/>
    <mergeCell ref="J7:J11"/>
    <mergeCell ref="P6:V6"/>
    <mergeCell ref="P7:V7"/>
  </mergeCells>
  <pageMargins left="0.59055118110236227" right="0.43307086614173229" top="0.51181102362204722" bottom="0.51181102362204722" header="3.937007874015748E-2" footer="0.27559055118110237"/>
  <pageSetup paperSize="9" scale="57" firstPageNumber="9" fitToHeight="0" orientation="landscape" useFirstPageNumber="1" r:id="rId1"/>
  <headerFooter>
    <oddFooter>&amp;L&amp;"Angsana New,Regular"&amp;16          The accompanying notes form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7">
    <pageSetUpPr fitToPage="1"/>
  </sheetPr>
  <dimension ref="A1:Y37"/>
  <sheetViews>
    <sheetView showGridLines="0" topLeftCell="A13" zoomScaleSheetLayoutView="90" workbookViewId="0">
      <selection activeCell="C31" sqref="C31"/>
    </sheetView>
  </sheetViews>
  <sheetFormatPr defaultColWidth="10.42578125" defaultRowHeight="21"/>
  <cols>
    <col min="1" max="2" width="2.140625" style="710" customWidth="1"/>
    <col min="3" max="3" width="42.85546875" style="710" customWidth="1"/>
    <col min="4" max="4" width="10.7109375" style="710" customWidth="1"/>
    <col min="5" max="5" width="1.140625" style="859" customWidth="1"/>
    <col min="6" max="6" width="16.140625" style="710" customWidth="1"/>
    <col min="7" max="7" width="1.140625" style="710" customWidth="1"/>
    <col min="8" max="8" width="16.140625" style="710" customWidth="1"/>
    <col min="9" max="9" width="1.140625" style="710" customWidth="1"/>
    <col min="10" max="10" width="16.140625" style="710" customWidth="1"/>
    <col min="11" max="11" width="1.140625" style="710" customWidth="1"/>
    <col min="12" max="12" width="16.140625" style="710" customWidth="1"/>
    <col min="13" max="14" width="1.140625" style="710" customWidth="1"/>
    <col min="15" max="15" width="16.85546875" style="710" bestFit="1" customWidth="1"/>
    <col min="16" max="16" width="1.140625" style="710" customWidth="1"/>
    <col min="17" max="17" width="17" style="710" bestFit="1" customWidth="1"/>
    <col min="18" max="18" width="1.140625" style="710" customWidth="1"/>
    <col min="19" max="19" width="14.140625" style="710" customWidth="1"/>
    <col min="20" max="20" width="1.140625" style="710" customWidth="1"/>
    <col min="21" max="21" width="16.28515625" style="710" customWidth="1"/>
    <col min="22" max="22" width="1" style="710" customWidth="1"/>
    <col min="23" max="23" width="0.7109375" style="710" customWidth="1"/>
    <col min="24" max="24" width="14.7109375" style="710" bestFit="1" customWidth="1"/>
    <col min="25" max="25" width="18.7109375" style="710" bestFit="1" customWidth="1"/>
    <col min="26" max="26" width="12.85546875" style="710" bestFit="1" customWidth="1"/>
    <col min="27" max="16384" width="10.42578125" style="710"/>
  </cols>
  <sheetData>
    <row r="1" spans="1:25">
      <c r="A1" s="707" t="s">
        <v>1032</v>
      </c>
      <c r="B1" s="807"/>
      <c r="C1" s="807"/>
      <c r="D1" s="807"/>
      <c r="E1" s="889"/>
      <c r="F1" s="807"/>
      <c r="G1" s="807"/>
      <c r="H1" s="807"/>
      <c r="I1" s="807"/>
      <c r="J1" s="807"/>
      <c r="K1" s="807"/>
      <c r="L1" s="807"/>
      <c r="M1" s="807"/>
      <c r="N1" s="807"/>
      <c r="O1" s="807"/>
      <c r="P1" s="807"/>
      <c r="Q1" s="807"/>
      <c r="R1" s="807"/>
      <c r="S1" s="807"/>
      <c r="T1" s="807"/>
      <c r="U1" s="807"/>
      <c r="V1" s="807"/>
      <c r="W1" s="780"/>
      <c r="X1" s="780"/>
    </row>
    <row r="2" spans="1:25">
      <c r="A2" s="707" t="s">
        <v>188</v>
      </c>
      <c r="B2" s="807"/>
      <c r="C2" s="807"/>
      <c r="D2" s="807"/>
      <c r="E2" s="889"/>
      <c r="F2" s="807"/>
      <c r="G2" s="807"/>
      <c r="H2" s="807"/>
      <c r="I2" s="807"/>
      <c r="J2" s="807"/>
      <c r="K2" s="807"/>
      <c r="L2" s="807"/>
      <c r="M2" s="807"/>
      <c r="N2" s="807"/>
      <c r="O2" s="807"/>
      <c r="P2" s="807"/>
      <c r="Q2" s="807"/>
      <c r="R2" s="807"/>
      <c r="S2" s="807"/>
      <c r="T2" s="807"/>
      <c r="U2" s="831" t="s">
        <v>1308</v>
      </c>
      <c r="V2" s="807"/>
      <c r="W2" s="780"/>
      <c r="X2" s="780"/>
    </row>
    <row r="3" spans="1:25">
      <c r="A3" s="879" t="s">
        <v>1280</v>
      </c>
      <c r="B3" s="807"/>
      <c r="C3" s="807"/>
      <c r="D3" s="807"/>
      <c r="E3" s="889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89"/>
      <c r="W3" s="848"/>
      <c r="X3" s="848"/>
    </row>
    <row r="4" spans="1:25">
      <c r="A4" s="794"/>
      <c r="B4" s="794"/>
      <c r="C4" s="794"/>
      <c r="D4" s="819"/>
      <c r="E4" s="819"/>
      <c r="F4" s="1095" t="s">
        <v>1248</v>
      </c>
      <c r="G4" s="1095"/>
      <c r="H4" s="1095"/>
      <c r="I4" s="1095"/>
      <c r="J4" s="1095"/>
      <c r="K4" s="1095"/>
      <c r="L4" s="1095"/>
      <c r="M4" s="1095"/>
      <c r="N4" s="1095"/>
      <c r="O4" s="1095"/>
      <c r="P4" s="1095"/>
      <c r="Q4" s="1095"/>
      <c r="R4" s="1095"/>
      <c r="S4" s="1095"/>
      <c r="T4" s="1095"/>
      <c r="U4" s="1095"/>
      <c r="V4" s="837"/>
      <c r="W4" s="848"/>
      <c r="X4" s="848"/>
    </row>
    <row r="5" spans="1:25">
      <c r="A5" s="794"/>
      <c r="B5" s="794"/>
      <c r="C5" s="794"/>
      <c r="D5" s="819"/>
      <c r="E5" s="819"/>
      <c r="F5" s="1095" t="s">
        <v>1255</v>
      </c>
      <c r="G5" s="1095"/>
      <c r="H5" s="1095"/>
      <c r="I5" s="1095"/>
      <c r="J5" s="1095"/>
      <c r="K5" s="1095"/>
      <c r="L5" s="1095"/>
      <c r="M5" s="1095"/>
      <c r="N5" s="1095"/>
      <c r="O5" s="1095"/>
      <c r="P5" s="1095"/>
      <c r="Q5" s="1095"/>
      <c r="R5" s="1095"/>
      <c r="S5" s="1095"/>
      <c r="T5" s="1095"/>
      <c r="U5" s="1095"/>
      <c r="V5" s="837"/>
      <c r="W5" s="848"/>
      <c r="X5" s="848"/>
    </row>
    <row r="6" spans="1:25">
      <c r="A6" s="794"/>
      <c r="B6" s="794"/>
      <c r="C6" s="794"/>
      <c r="D6" s="820"/>
      <c r="E6" s="819"/>
      <c r="G6" s="819"/>
      <c r="H6" s="825"/>
      <c r="I6" s="825"/>
      <c r="J6" s="1100" t="s">
        <v>1065</v>
      </c>
      <c r="K6" s="1100"/>
      <c r="L6" s="1100"/>
      <c r="M6" s="821"/>
      <c r="N6" s="821"/>
      <c r="O6" s="1093" t="s">
        <v>1064</v>
      </c>
      <c r="P6" s="1093"/>
      <c r="Q6" s="1093"/>
      <c r="R6" s="1093"/>
      <c r="S6" s="1093"/>
      <c r="T6" s="802"/>
      <c r="U6" s="802"/>
      <c r="V6" s="821"/>
      <c r="W6" s="780"/>
      <c r="X6" s="780"/>
    </row>
    <row r="7" spans="1:25">
      <c r="A7" s="794"/>
      <c r="B7" s="794"/>
      <c r="C7" s="794"/>
      <c r="D7" s="820"/>
      <c r="E7" s="819"/>
      <c r="F7" s="820"/>
      <c r="G7" s="820"/>
      <c r="H7" s="821"/>
      <c r="I7" s="821"/>
      <c r="J7" s="824"/>
      <c r="K7" s="824"/>
      <c r="L7" s="824"/>
      <c r="M7" s="824"/>
      <c r="N7" s="824"/>
      <c r="O7" s="1094" t="s">
        <v>1066</v>
      </c>
      <c r="P7" s="1094"/>
      <c r="Q7" s="1094"/>
      <c r="R7" s="1094"/>
      <c r="S7" s="1094"/>
      <c r="T7" s="825"/>
      <c r="V7" s="824"/>
      <c r="W7" s="780"/>
      <c r="X7" s="780"/>
    </row>
    <row r="8" spans="1:25">
      <c r="A8" s="794"/>
      <c r="B8" s="794"/>
      <c r="C8" s="794"/>
      <c r="D8" s="820"/>
      <c r="E8" s="819"/>
      <c r="F8" s="820"/>
      <c r="G8" s="820"/>
      <c r="H8" s="821"/>
      <c r="I8" s="824"/>
      <c r="J8" s="824"/>
      <c r="K8" s="824"/>
      <c r="L8" s="824"/>
      <c r="M8" s="824"/>
      <c r="N8" s="824"/>
      <c r="O8" s="821"/>
      <c r="P8" s="900"/>
      <c r="Q8" s="901" t="s">
        <v>1067</v>
      </c>
      <c r="R8" s="901"/>
      <c r="S8" s="901" t="s">
        <v>1068</v>
      </c>
      <c r="T8" s="825"/>
      <c r="V8" s="824"/>
      <c r="W8" s="780"/>
      <c r="X8" s="780"/>
    </row>
    <row r="9" spans="1:25">
      <c r="A9" s="794"/>
      <c r="B9" s="794"/>
      <c r="C9" s="794"/>
      <c r="D9" s="820"/>
      <c r="E9" s="819"/>
      <c r="F9" s="820" t="s">
        <v>1069</v>
      </c>
      <c r="G9" s="820"/>
      <c r="H9" s="824"/>
      <c r="I9" s="824"/>
      <c r="J9" s="824"/>
      <c r="K9" s="824"/>
      <c r="L9" s="824"/>
      <c r="M9" s="824"/>
      <c r="N9" s="824"/>
      <c r="O9" s="821"/>
      <c r="P9" s="821"/>
      <c r="Q9" s="821" t="s">
        <v>1071</v>
      </c>
      <c r="R9" s="821"/>
      <c r="S9" s="821" t="s">
        <v>1072</v>
      </c>
      <c r="T9" s="821"/>
      <c r="V9" s="824"/>
      <c r="W9" s="780"/>
      <c r="X9" s="780"/>
    </row>
    <row r="10" spans="1:25">
      <c r="A10" s="794"/>
      <c r="B10" s="794"/>
      <c r="C10" s="794"/>
      <c r="D10" s="820"/>
      <c r="E10" s="819"/>
      <c r="F10" s="820" t="s">
        <v>1075</v>
      </c>
      <c r="G10" s="820"/>
      <c r="H10" s="824" t="s">
        <v>1076</v>
      </c>
      <c r="I10" s="824"/>
      <c r="J10" s="824" t="s">
        <v>1077</v>
      </c>
      <c r="K10" s="824">
        <v>0</v>
      </c>
      <c r="L10" s="824"/>
      <c r="M10" s="824"/>
      <c r="N10" s="824"/>
      <c r="O10" s="821" t="s">
        <v>1309</v>
      </c>
      <c r="P10" s="821"/>
      <c r="Q10" s="821" t="s">
        <v>1079</v>
      </c>
      <c r="R10" s="821"/>
      <c r="S10" s="821" t="s">
        <v>1080</v>
      </c>
      <c r="T10" s="821"/>
      <c r="U10" s="821"/>
      <c r="V10" s="824"/>
      <c r="W10" s="780"/>
      <c r="X10" s="780"/>
    </row>
    <row r="11" spans="1:25">
      <c r="A11" s="794"/>
      <c r="B11" s="794"/>
      <c r="C11" s="794"/>
      <c r="D11" s="828" t="s">
        <v>1083</v>
      </c>
      <c r="E11" s="819"/>
      <c r="F11" s="828" t="s">
        <v>1084</v>
      </c>
      <c r="G11" s="819"/>
      <c r="H11" s="829" t="s">
        <v>1085</v>
      </c>
      <c r="I11" s="821"/>
      <c r="J11" s="829" t="s">
        <v>1086</v>
      </c>
      <c r="K11" s="821">
        <v>0</v>
      </c>
      <c r="L11" s="829" t="s">
        <v>1087</v>
      </c>
      <c r="M11" s="821"/>
      <c r="N11" s="821"/>
      <c r="O11" s="898" t="s">
        <v>1089</v>
      </c>
      <c r="P11" s="821"/>
      <c r="Q11" s="829" t="s">
        <v>1090</v>
      </c>
      <c r="R11" s="821"/>
      <c r="S11" s="829" t="s">
        <v>1091</v>
      </c>
      <c r="T11" s="821"/>
      <c r="U11" s="866" t="s">
        <v>937</v>
      </c>
      <c r="V11" s="821"/>
      <c r="W11" s="780"/>
      <c r="X11" s="780"/>
    </row>
    <row r="12" spans="1:25">
      <c r="A12" s="830" t="s">
        <v>1303</v>
      </c>
      <c r="C12" s="831"/>
      <c r="D12" s="820"/>
      <c r="E12" s="819"/>
      <c r="F12" s="832">
        <v>225000000</v>
      </c>
      <c r="G12" s="826"/>
      <c r="H12" s="832">
        <v>80962500</v>
      </c>
      <c r="I12" s="832"/>
      <c r="J12" s="832">
        <v>11250000</v>
      </c>
      <c r="K12" s="801"/>
      <c r="L12" s="832">
        <v>-61999131.240000002</v>
      </c>
      <c r="M12" s="802"/>
      <c r="N12" s="802"/>
      <c r="O12" s="802">
        <v>0</v>
      </c>
      <c r="P12" s="802"/>
      <c r="Q12" s="832">
        <v>564000</v>
      </c>
      <c r="R12" s="802"/>
      <c r="S12" s="802">
        <v>564000</v>
      </c>
      <c r="T12" s="802"/>
      <c r="U12" s="832">
        <v>255777368.75999999</v>
      </c>
      <c r="V12" s="801"/>
      <c r="W12" s="780"/>
      <c r="X12" s="780"/>
    </row>
    <row r="13" spans="1:25">
      <c r="A13" s="707" t="s">
        <v>1305</v>
      </c>
      <c r="C13" s="831"/>
      <c r="D13" s="820"/>
      <c r="E13" s="819"/>
      <c r="F13" s="832"/>
      <c r="G13" s="826"/>
      <c r="H13" s="832"/>
      <c r="I13" s="832"/>
      <c r="J13" s="832"/>
      <c r="K13" s="801"/>
      <c r="L13" s="802"/>
      <c r="M13" s="802"/>
      <c r="N13" s="802"/>
      <c r="O13" s="802"/>
      <c r="P13" s="802"/>
      <c r="Q13" s="802"/>
      <c r="R13" s="802"/>
      <c r="S13" s="802"/>
      <c r="T13" s="802"/>
      <c r="U13" s="832"/>
      <c r="V13" s="801"/>
      <c r="W13" s="780"/>
      <c r="X13" s="780"/>
    </row>
    <row r="14" spans="1:25">
      <c r="A14" s="707"/>
      <c r="B14" s="794" t="s">
        <v>1094</v>
      </c>
      <c r="C14" s="831"/>
      <c r="D14" s="820">
        <v>20</v>
      </c>
      <c r="E14" s="819"/>
      <c r="F14" s="832">
        <v>13795850</v>
      </c>
      <c r="G14" s="832"/>
      <c r="H14" s="832">
        <v>0</v>
      </c>
      <c r="I14" s="832"/>
      <c r="J14" s="832">
        <v>0</v>
      </c>
      <c r="K14" s="801"/>
      <c r="L14" s="832">
        <v>0</v>
      </c>
      <c r="M14" s="802"/>
      <c r="N14" s="802"/>
      <c r="O14" s="832">
        <v>0</v>
      </c>
      <c r="P14" s="802"/>
      <c r="Q14" s="832">
        <v>0</v>
      </c>
      <c r="R14" s="802"/>
      <c r="S14" s="802">
        <v>0</v>
      </c>
      <c r="T14" s="802"/>
      <c r="U14" s="832">
        <v>13795850</v>
      </c>
      <c r="V14" s="801"/>
      <c r="W14" s="780"/>
      <c r="X14" s="780"/>
    </row>
    <row r="15" spans="1:25">
      <c r="A15" s="707"/>
      <c r="B15" s="794" t="s">
        <v>1356</v>
      </c>
      <c r="C15" s="831"/>
      <c r="D15" s="820">
        <v>18</v>
      </c>
      <c r="E15" s="1012"/>
      <c r="F15" s="832">
        <v>0</v>
      </c>
      <c r="G15" s="832"/>
      <c r="H15" s="832">
        <v>0</v>
      </c>
      <c r="I15" s="832"/>
      <c r="J15" s="832">
        <v>0</v>
      </c>
      <c r="K15" s="801"/>
      <c r="L15" s="832">
        <v>14191702.390000001</v>
      </c>
      <c r="M15" s="802"/>
      <c r="N15" s="802"/>
      <c r="O15" s="832">
        <v>-14191702.390000001</v>
      </c>
      <c r="P15" s="802"/>
      <c r="Q15" s="832">
        <v>0</v>
      </c>
      <c r="R15" s="802"/>
      <c r="S15" s="802">
        <v>-14191702.390000001</v>
      </c>
      <c r="T15" s="802"/>
      <c r="U15" s="832">
        <v>0</v>
      </c>
      <c r="V15" s="801"/>
      <c r="W15" s="780"/>
      <c r="X15" s="780"/>
    </row>
    <row r="16" spans="1:25">
      <c r="A16" s="707"/>
      <c r="B16" s="794" t="s">
        <v>1357</v>
      </c>
      <c r="C16" s="831"/>
      <c r="D16" s="820"/>
      <c r="E16" s="819"/>
      <c r="F16" s="832">
        <v>0</v>
      </c>
      <c r="G16" s="832"/>
      <c r="H16" s="832">
        <v>0</v>
      </c>
      <c r="I16" s="832"/>
      <c r="J16" s="832">
        <v>0</v>
      </c>
      <c r="K16" s="801"/>
      <c r="L16" s="832">
        <v>-171980674.33000001</v>
      </c>
      <c r="M16" s="802"/>
      <c r="N16" s="802"/>
      <c r="O16" s="832">
        <v>14191702.390000001</v>
      </c>
      <c r="P16" s="802"/>
      <c r="Q16" s="832">
        <v>-18750</v>
      </c>
      <c r="R16" s="802"/>
      <c r="S16" s="802">
        <v>14172952.390000001</v>
      </c>
      <c r="T16" s="802"/>
      <c r="U16" s="832">
        <v>-157807721.94</v>
      </c>
      <c r="V16" s="801"/>
      <c r="W16" s="780"/>
      <c r="X16" s="791"/>
      <c r="Y16" s="703"/>
    </row>
    <row r="17" spans="1:25" ht="21.75" thickBot="1">
      <c r="A17" s="880" t="s">
        <v>1279</v>
      </c>
      <c r="B17" s="794"/>
      <c r="C17" s="831"/>
      <c r="D17" s="820"/>
      <c r="E17" s="819"/>
      <c r="F17" s="833">
        <v>238795850</v>
      </c>
      <c r="G17" s="826"/>
      <c r="H17" s="833">
        <v>80962500</v>
      </c>
      <c r="I17" s="832"/>
      <c r="J17" s="833">
        <v>11250000</v>
      </c>
      <c r="K17" s="801"/>
      <c r="L17" s="833">
        <v>-219788103.18000001</v>
      </c>
      <c r="M17" s="832"/>
      <c r="N17" s="832"/>
      <c r="O17" s="833">
        <v>0</v>
      </c>
      <c r="P17" s="832"/>
      <c r="Q17" s="833">
        <v>545250</v>
      </c>
      <c r="R17" s="832"/>
      <c r="S17" s="833">
        <v>545250</v>
      </c>
      <c r="T17" s="832"/>
      <c r="U17" s="833">
        <v>111765496.81999999</v>
      </c>
      <c r="V17" s="801"/>
      <c r="W17" s="780"/>
      <c r="X17" s="790"/>
      <c r="Y17" s="790"/>
    </row>
    <row r="18" spans="1:25" ht="21.75" thickTop="1">
      <c r="A18" s="707"/>
      <c r="B18" s="794"/>
      <c r="C18" s="794"/>
      <c r="D18" s="827"/>
      <c r="E18" s="865"/>
      <c r="F18" s="819"/>
      <c r="G18" s="819"/>
      <c r="H18" s="821"/>
      <c r="I18" s="821"/>
      <c r="J18" s="821"/>
      <c r="K18" s="821"/>
      <c r="L18" s="821"/>
      <c r="M18" s="821"/>
      <c r="N18" s="821"/>
      <c r="O18" s="821"/>
      <c r="P18" s="821"/>
      <c r="Q18" s="821"/>
      <c r="R18" s="821"/>
      <c r="S18" s="821"/>
      <c r="T18" s="821"/>
      <c r="U18" s="821"/>
      <c r="V18" s="821"/>
      <c r="W18" s="780"/>
      <c r="X18" s="780"/>
    </row>
    <row r="19" spans="1:25">
      <c r="A19" s="707" t="s">
        <v>1186</v>
      </c>
      <c r="C19" s="831"/>
      <c r="D19" s="820"/>
      <c r="E19" s="819"/>
      <c r="F19" s="832">
        <v>112500000</v>
      </c>
      <c r="G19" s="826"/>
      <c r="H19" s="832">
        <v>24712500</v>
      </c>
      <c r="I19" s="832"/>
      <c r="J19" s="832">
        <v>11250000</v>
      </c>
      <c r="K19" s="802"/>
      <c r="L19" s="832">
        <v>72072619.180000007</v>
      </c>
      <c r="M19" s="832"/>
      <c r="N19" s="832"/>
      <c r="O19" s="832">
        <v>0</v>
      </c>
      <c r="P19" s="832"/>
      <c r="Q19" s="832">
        <v>496500</v>
      </c>
      <c r="R19" s="832"/>
      <c r="S19" s="832">
        <v>496500</v>
      </c>
      <c r="T19" s="832"/>
      <c r="U19" s="832">
        <v>221031619.18000001</v>
      </c>
      <c r="V19" s="801"/>
      <c r="W19" s="780"/>
      <c r="X19" s="780"/>
    </row>
    <row r="20" spans="1:25">
      <c r="A20" s="707" t="s">
        <v>1305</v>
      </c>
      <c r="C20" s="831"/>
      <c r="D20" s="820"/>
      <c r="E20" s="819"/>
      <c r="F20" s="832"/>
      <c r="G20" s="826"/>
      <c r="H20" s="832"/>
      <c r="I20" s="832"/>
      <c r="J20" s="832"/>
      <c r="K20" s="801"/>
      <c r="L20" s="832"/>
      <c r="M20" s="802"/>
      <c r="N20" s="802"/>
      <c r="O20" s="832"/>
      <c r="P20" s="802"/>
      <c r="Q20" s="832"/>
      <c r="R20" s="802"/>
      <c r="S20" s="802"/>
      <c r="T20" s="802"/>
      <c r="U20" s="832"/>
      <c r="V20" s="801"/>
      <c r="W20" s="780"/>
      <c r="X20" s="780"/>
    </row>
    <row r="21" spans="1:25">
      <c r="A21" s="707"/>
      <c r="B21" s="794" t="s">
        <v>1266</v>
      </c>
      <c r="C21" s="831"/>
      <c r="D21" s="820"/>
      <c r="E21" s="819"/>
      <c r="F21" s="832">
        <v>0</v>
      </c>
      <c r="G21" s="832"/>
      <c r="H21" s="832">
        <v>0</v>
      </c>
      <c r="I21" s="832"/>
      <c r="J21" s="832">
        <v>0</v>
      </c>
      <c r="K21" s="801"/>
      <c r="L21" s="832">
        <v>-16614926.790000007</v>
      </c>
      <c r="M21" s="802"/>
      <c r="N21" s="802"/>
      <c r="O21" s="832">
        <v>0</v>
      </c>
      <c r="P21" s="802"/>
      <c r="Q21" s="832">
        <v>18750</v>
      </c>
      <c r="R21" s="802"/>
      <c r="S21" s="802">
        <v>18750</v>
      </c>
      <c r="T21" s="802"/>
      <c r="U21" s="832">
        <v>-16596176.790000007</v>
      </c>
      <c r="V21" s="801"/>
      <c r="W21" s="780"/>
      <c r="X21" s="791"/>
      <c r="Y21" s="703"/>
    </row>
    <row r="22" spans="1:25" ht="21.75" thickBot="1">
      <c r="A22" s="880" t="s">
        <v>1278</v>
      </c>
      <c r="B22" s="794"/>
      <c r="C22" s="831"/>
      <c r="D22" s="820"/>
      <c r="E22" s="819"/>
      <c r="F22" s="833">
        <v>112500000</v>
      </c>
      <c r="G22" s="826"/>
      <c r="H22" s="833">
        <v>24712500</v>
      </c>
      <c r="I22" s="832"/>
      <c r="J22" s="833">
        <v>11250000</v>
      </c>
      <c r="K22" s="801"/>
      <c r="L22" s="833">
        <v>55457692.390000001</v>
      </c>
      <c r="M22" s="832"/>
      <c r="N22" s="832"/>
      <c r="O22" s="833">
        <v>0</v>
      </c>
      <c r="P22" s="832"/>
      <c r="Q22" s="833">
        <v>515250</v>
      </c>
      <c r="R22" s="832"/>
      <c r="S22" s="833">
        <v>515250</v>
      </c>
      <c r="T22" s="832"/>
      <c r="U22" s="833">
        <v>204435442.38999999</v>
      </c>
      <c r="V22" s="801"/>
      <c r="W22" s="780"/>
      <c r="X22" s="790"/>
      <c r="Y22" s="790"/>
    </row>
    <row r="23" spans="1:25" ht="21.75" thickTop="1">
      <c r="A23" s="707"/>
      <c r="B23" s="794"/>
      <c r="C23" s="831"/>
      <c r="D23" s="820"/>
      <c r="E23" s="819"/>
      <c r="F23" s="832"/>
      <c r="G23" s="826"/>
      <c r="H23" s="832"/>
      <c r="I23" s="832"/>
      <c r="J23" s="832"/>
      <c r="K23" s="801"/>
      <c r="L23" s="832"/>
      <c r="M23" s="832"/>
      <c r="N23" s="832"/>
      <c r="O23" s="832"/>
      <c r="P23" s="832"/>
      <c r="Q23" s="832"/>
      <c r="R23" s="832"/>
      <c r="S23" s="832"/>
      <c r="T23" s="832"/>
      <c r="U23" s="867">
        <v>92669945.569999993</v>
      </c>
      <c r="V23" s="801"/>
      <c r="W23" s="780"/>
      <c r="X23" s="790"/>
      <c r="Y23" s="790"/>
    </row>
    <row r="24" spans="1:25" ht="22.5" customHeight="1">
      <c r="A24" s="794"/>
      <c r="B24" s="794"/>
      <c r="C24" s="831"/>
      <c r="D24" s="820"/>
      <c r="E24" s="819"/>
      <c r="F24" s="832"/>
      <c r="G24" s="826"/>
      <c r="H24" s="832"/>
      <c r="I24" s="832"/>
      <c r="J24" s="832"/>
      <c r="K24" s="801"/>
      <c r="L24" s="832"/>
      <c r="M24" s="832"/>
      <c r="N24" s="832"/>
      <c r="O24" s="832"/>
      <c r="P24" s="832"/>
      <c r="Q24" s="832"/>
      <c r="R24" s="832"/>
      <c r="S24" s="832"/>
      <c r="T24" s="832"/>
      <c r="U24" s="832"/>
      <c r="V24" s="801"/>
      <c r="W24" s="780"/>
      <c r="X24" s="790"/>
      <c r="Y24" s="790"/>
    </row>
    <row r="25" spans="1:25" ht="22.5" customHeight="1">
      <c r="A25" s="794"/>
      <c r="B25" s="794"/>
      <c r="C25" s="831"/>
      <c r="D25" s="820"/>
      <c r="E25" s="819"/>
      <c r="F25" s="832"/>
      <c r="G25" s="826"/>
      <c r="H25" s="832"/>
      <c r="I25" s="832"/>
      <c r="J25" s="832"/>
      <c r="K25" s="801"/>
      <c r="L25" s="832"/>
      <c r="M25" s="832"/>
      <c r="N25" s="832"/>
      <c r="O25" s="832"/>
      <c r="P25" s="832"/>
      <c r="Q25" s="832"/>
      <c r="R25" s="832"/>
      <c r="S25" s="832"/>
      <c r="T25" s="832"/>
      <c r="U25" s="832"/>
      <c r="V25" s="801"/>
      <c r="W25" s="780"/>
      <c r="X25" s="790"/>
      <c r="Y25" s="790"/>
    </row>
    <row r="26" spans="1:25" ht="22.5" customHeight="1">
      <c r="A26" s="794"/>
      <c r="B26" s="794"/>
      <c r="C26" s="831"/>
      <c r="D26" s="820"/>
      <c r="E26" s="819"/>
      <c r="F26" s="832"/>
      <c r="G26" s="826"/>
      <c r="H26" s="832"/>
      <c r="I26" s="832"/>
      <c r="J26" s="832"/>
      <c r="K26" s="801"/>
      <c r="L26" s="832"/>
      <c r="M26" s="832"/>
      <c r="N26" s="832"/>
      <c r="O26" s="832"/>
      <c r="P26" s="832"/>
      <c r="Q26" s="832"/>
      <c r="R26" s="832"/>
      <c r="S26" s="832"/>
      <c r="T26" s="832"/>
      <c r="U26" s="832"/>
      <c r="V26" s="801"/>
      <c r="W26" s="780"/>
      <c r="X26" s="790"/>
      <c r="Y26" s="790"/>
    </row>
    <row r="27" spans="1:25" ht="21" customHeight="1"/>
    <row r="28" spans="1:25" ht="21" customHeight="1">
      <c r="F28" s="1014"/>
      <c r="H28" s="1014"/>
      <c r="J28" s="1014"/>
      <c r="L28" s="1014"/>
      <c r="O28" s="1014"/>
      <c r="Q28" s="1014"/>
      <c r="S28" s="1014"/>
      <c r="U28" s="1014"/>
    </row>
    <row r="29" spans="1:25" ht="21" customHeight="1">
      <c r="F29" s="1014"/>
      <c r="H29" s="1014"/>
      <c r="J29" s="1014"/>
      <c r="L29" s="1014"/>
      <c r="O29" s="1014"/>
      <c r="Q29" s="1014"/>
      <c r="S29" s="1014"/>
      <c r="U29" s="1014"/>
    </row>
    <row r="30" spans="1:25" ht="21" customHeight="1"/>
    <row r="31" spans="1:25" ht="21" customHeight="1"/>
    <row r="32" spans="1:25" ht="21" customHeight="1"/>
    <row r="33" ht="21" customHeight="1"/>
    <row r="34" ht="21" customHeight="1"/>
    <row r="35" ht="21" customHeight="1"/>
    <row r="36" ht="21" customHeight="1"/>
    <row r="37" ht="21" customHeight="1"/>
  </sheetData>
  <mergeCells count="5">
    <mergeCell ref="J6:L6"/>
    <mergeCell ref="O6:S6"/>
    <mergeCell ref="O7:S7"/>
    <mergeCell ref="F4:U4"/>
    <mergeCell ref="F5:U5"/>
  </mergeCells>
  <pageMargins left="0.70866141732283472" right="0.51181102362204722" top="0.51181102362204722" bottom="0.51181102362204722" header="0.31496062992125984" footer="0.31496062992125984"/>
  <pageSetup paperSize="9" scale="69" firstPageNumber="10" orientation="landscape" useFirstPageNumber="1" r:id="rId1"/>
  <headerFooter>
    <oddFooter>&amp;L&amp;"Angsana New,Regular"&amp;16          The accompanying notes form an integral part of these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9">
    <tabColor theme="1"/>
  </sheetPr>
  <dimension ref="A1:N110"/>
  <sheetViews>
    <sheetView showGridLines="0" view="pageBreakPreview" topLeftCell="A82" zoomScaleSheetLayoutView="100" workbookViewId="0">
      <selection activeCell="G100" sqref="G100"/>
    </sheetView>
  </sheetViews>
  <sheetFormatPr defaultColWidth="15.5703125" defaultRowHeight="21"/>
  <cols>
    <col min="1" max="3" width="1.5703125" style="791" customWidth="1"/>
    <col min="4" max="4" width="42.85546875" style="781" customWidth="1"/>
    <col min="5" max="5" width="6.85546875" style="929" customWidth="1"/>
    <col min="6" max="6" width="1" style="791" customWidth="1"/>
    <col min="7" max="7" width="15.5703125" style="703" customWidth="1"/>
    <col min="8" max="8" width="1.28515625" style="703" customWidth="1"/>
    <col min="9" max="9" width="15.5703125" style="703" customWidth="1"/>
    <col min="10" max="10" width="1.28515625" style="703" customWidth="1"/>
    <col min="11" max="11" width="15.5703125" style="703" customWidth="1"/>
    <col min="12" max="12" width="1.28515625" style="703" customWidth="1"/>
    <col min="13" max="13" width="15.5703125" style="703" customWidth="1"/>
    <col min="14" max="14" width="1.5703125" style="791" customWidth="1"/>
    <col min="15" max="16384" width="15.5703125" style="791"/>
  </cols>
  <sheetData>
    <row r="1" spans="1:13">
      <c r="A1" s="702" t="s">
        <v>1032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</row>
    <row r="2" spans="1:13">
      <c r="A2" s="926" t="s">
        <v>845</v>
      </c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</row>
    <row r="3" spans="1:13">
      <c r="A3" s="926" t="str">
        <f>'PL (E) (3M)'!A3:L3</f>
        <v>FOR THE THREE MONTH PERIODS ENDED MARCH 31, 2016</v>
      </c>
      <c r="B3" s="926"/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</row>
    <row r="4" spans="1:13">
      <c r="F4" s="930"/>
      <c r="G4" s="1104" t="s">
        <v>226</v>
      </c>
      <c r="H4" s="1104"/>
      <c r="I4" s="1104"/>
      <c r="J4" s="1104"/>
      <c r="K4" s="1104"/>
      <c r="L4" s="1104"/>
      <c r="M4" s="1104"/>
    </row>
    <row r="5" spans="1:13">
      <c r="F5" s="930"/>
      <c r="G5" s="1093" t="s">
        <v>1254</v>
      </c>
      <c r="H5" s="1093"/>
      <c r="I5" s="1093"/>
      <c r="J5" s="826"/>
      <c r="K5" s="1093" t="s">
        <v>1258</v>
      </c>
      <c r="L5" s="1093"/>
      <c r="M5" s="1093"/>
    </row>
    <row r="6" spans="1:13" s="781" customFormat="1">
      <c r="E6" s="931"/>
      <c r="G6" s="922" t="s">
        <v>1281</v>
      </c>
      <c r="H6" s="839"/>
      <c r="I6" s="922" t="s">
        <v>1187</v>
      </c>
      <c r="J6" s="835"/>
      <c r="K6" s="922" t="s">
        <v>1281</v>
      </c>
      <c r="L6" s="839"/>
      <c r="M6" s="922" t="s">
        <v>1187</v>
      </c>
    </row>
    <row r="7" spans="1:13">
      <c r="A7" s="880" t="s">
        <v>1117</v>
      </c>
      <c r="B7" s="780"/>
      <c r="C7" s="780"/>
      <c r="D7" s="782"/>
      <c r="E7" s="932"/>
      <c r="F7" s="780"/>
      <c r="G7" s="920"/>
      <c r="H7" s="811"/>
      <c r="L7" s="811"/>
    </row>
    <row r="8" spans="1:13">
      <c r="A8" s="780"/>
      <c r="B8" s="710" t="s">
        <v>1272</v>
      </c>
      <c r="C8" s="780"/>
      <c r="D8" s="782"/>
      <c r="E8" s="932"/>
      <c r="F8" s="933"/>
      <c r="G8" s="814">
        <f>'CF (T)'!G8</f>
        <v>-126557035.59000003</v>
      </c>
      <c r="H8" s="814"/>
      <c r="I8" s="814">
        <f>'CF (T)'!I8</f>
        <v>-25962640.810000028</v>
      </c>
      <c r="J8" s="814"/>
      <c r="K8" s="814">
        <f>'CF (T)'!K8</f>
        <v>-167547451.53</v>
      </c>
      <c r="L8" s="814"/>
      <c r="M8" s="814">
        <f>'CF (T)'!M8</f>
        <v>-15915609.970000006</v>
      </c>
    </row>
    <row r="9" spans="1:13">
      <c r="A9" s="780"/>
      <c r="B9" s="973" t="s">
        <v>1118</v>
      </c>
      <c r="C9" s="780"/>
      <c r="D9" s="782"/>
      <c r="E9" s="932"/>
      <c r="F9" s="933"/>
      <c r="G9" s="814"/>
      <c r="H9" s="814"/>
      <c r="J9" s="814"/>
      <c r="K9" s="814"/>
      <c r="L9" s="814"/>
    </row>
    <row r="10" spans="1:13">
      <c r="A10" s="780"/>
      <c r="B10" s="973"/>
      <c r="C10" s="780"/>
      <c r="D10" s="974" t="s">
        <v>1119</v>
      </c>
      <c r="E10" s="932"/>
      <c r="F10" s="933"/>
      <c r="G10" s="814"/>
      <c r="H10" s="814"/>
      <c r="J10" s="814"/>
      <c r="K10" s="814"/>
      <c r="L10" s="814"/>
    </row>
    <row r="11" spans="1:13">
      <c r="A11" s="780"/>
      <c r="B11" s="924"/>
      <c r="C11" s="924" t="s">
        <v>157</v>
      </c>
      <c r="D11" s="782"/>
      <c r="E11" s="932"/>
      <c r="F11" s="933"/>
      <c r="G11" s="814" t="e">
        <f>'CF (T)'!G11</f>
        <v>#REF!</v>
      </c>
      <c r="H11" s="814"/>
      <c r="I11" s="814">
        <f>'CF (T)'!I11</f>
        <v>2287627.64</v>
      </c>
      <c r="J11" s="814"/>
      <c r="K11" s="814" t="e">
        <f>'CF (T)'!K11</f>
        <v>#REF!</v>
      </c>
      <c r="L11" s="814"/>
      <c r="M11" s="814">
        <f>'CF (T)'!M11</f>
        <v>1411264.93</v>
      </c>
    </row>
    <row r="12" spans="1:13">
      <c r="A12" s="780"/>
      <c r="B12" s="924"/>
      <c r="C12" s="710" t="s">
        <v>1163</v>
      </c>
      <c r="D12" s="782"/>
      <c r="E12" s="934"/>
      <c r="F12" s="933"/>
      <c r="G12" s="814" t="e">
        <f>'CF (T)'!G12</f>
        <v>#REF!</v>
      </c>
      <c r="H12" s="814"/>
      <c r="I12" s="814">
        <f>'CF (T)'!I12</f>
        <v>-75</v>
      </c>
      <c r="J12" s="814"/>
      <c r="K12" s="814" t="e">
        <f>'CF (T)'!K12</f>
        <v>#REF!</v>
      </c>
      <c r="L12" s="814"/>
      <c r="M12" s="814">
        <f>'CF (T)'!M12</f>
        <v>-285962.13</v>
      </c>
    </row>
    <row r="13" spans="1:13">
      <c r="A13" s="780"/>
      <c r="B13" s="924"/>
      <c r="C13" s="719" t="s">
        <v>1274</v>
      </c>
      <c r="D13" s="782"/>
      <c r="E13" s="934"/>
      <c r="F13" s="933"/>
      <c r="G13" s="814">
        <f>'CF (T)'!G13</f>
        <v>0</v>
      </c>
      <c r="H13" s="814"/>
      <c r="I13" s="814">
        <f>'CF (T)'!I13</f>
        <v>0</v>
      </c>
      <c r="J13" s="814"/>
      <c r="K13" s="814">
        <f>'CF (T)'!K13</f>
        <v>0</v>
      </c>
      <c r="L13" s="814"/>
      <c r="M13" s="814">
        <f>'CF (T)'!M13</f>
        <v>0</v>
      </c>
    </row>
    <row r="14" spans="1:13">
      <c r="A14" s="780"/>
      <c r="B14" s="924"/>
      <c r="C14" s="719" t="s">
        <v>1219</v>
      </c>
      <c r="D14" s="782"/>
      <c r="E14" s="934"/>
      <c r="F14" s="933"/>
      <c r="G14" s="814" t="e">
        <f>'CF (T)'!G14</f>
        <v>#REF!</v>
      </c>
      <c r="H14" s="814"/>
      <c r="I14" s="814">
        <f>'CF (T)'!I14</f>
        <v>0</v>
      </c>
      <c r="J14" s="814"/>
      <c r="K14" s="814" t="e">
        <f>'CF (T)'!K14</f>
        <v>#REF!</v>
      </c>
      <c r="L14" s="814"/>
      <c r="M14" s="814">
        <f>'CF (T)'!M14</f>
        <v>0</v>
      </c>
    </row>
    <row r="15" spans="1:13" s="698" customFormat="1" ht="19.5" customHeight="1">
      <c r="A15" s="735"/>
      <c r="B15" s="1001"/>
      <c r="C15" s="664" t="s">
        <v>1156</v>
      </c>
      <c r="D15" s="1000"/>
      <c r="E15" s="934"/>
      <c r="F15" s="933"/>
      <c r="G15" s="814" t="e">
        <f>'CF (T)'!#REF!</f>
        <v>#REF!</v>
      </c>
      <c r="H15" s="814"/>
      <c r="I15" s="814" t="e">
        <f>'CF (T)'!#REF!</f>
        <v>#REF!</v>
      </c>
      <c r="J15" s="814"/>
      <c r="K15" s="814" t="e">
        <f>'CF (T)'!#REF!</f>
        <v>#REF!</v>
      </c>
      <c r="L15" s="814"/>
      <c r="M15" s="814" t="e">
        <f>'CF (T)'!#REF!</f>
        <v>#REF!</v>
      </c>
    </row>
    <row r="16" spans="1:13" s="698" customFormat="1" ht="19.5" customHeight="1">
      <c r="A16" s="735"/>
      <c r="B16" s="1001"/>
      <c r="C16" s="664" t="s">
        <v>1284</v>
      </c>
      <c r="D16" s="1000"/>
      <c r="E16" s="934"/>
      <c r="F16" s="933"/>
      <c r="G16" s="814">
        <f>'CF (T)'!G15</f>
        <v>0</v>
      </c>
      <c r="H16" s="814"/>
      <c r="I16" s="814">
        <f>'CF (T)'!I15</f>
        <v>0</v>
      </c>
      <c r="J16" s="814"/>
      <c r="K16" s="814">
        <f>'CF (T)'!K15</f>
        <v>0</v>
      </c>
      <c r="L16" s="814"/>
      <c r="M16" s="814">
        <f>'CF (T)'!M15</f>
        <v>9000000</v>
      </c>
    </row>
    <row r="17" spans="1:13">
      <c r="A17" s="780"/>
      <c r="B17" s="924"/>
      <c r="C17" s="719" t="s">
        <v>1221</v>
      </c>
      <c r="D17" s="782"/>
      <c r="E17" s="934"/>
      <c r="F17" s="933"/>
      <c r="G17" s="814" t="e">
        <f>'CF (T)'!G16</f>
        <v>#REF!</v>
      </c>
      <c r="H17" s="814"/>
      <c r="I17" s="814">
        <f>'CF (T)'!I16</f>
        <v>0</v>
      </c>
      <c r="J17" s="814"/>
      <c r="K17" s="814" t="e">
        <f>'CF (T)'!K16</f>
        <v>#REF!</v>
      </c>
      <c r="L17" s="814"/>
      <c r="M17" s="814">
        <f>'CF (T)'!M16</f>
        <v>0</v>
      </c>
    </row>
    <row r="18" spans="1:13">
      <c r="A18" s="780"/>
      <c r="B18" s="924"/>
      <c r="C18" s="720" t="s">
        <v>1120</v>
      </c>
      <c r="D18" s="782"/>
      <c r="E18" s="934"/>
      <c r="F18" s="933"/>
      <c r="G18" s="814">
        <f>'CF (T)'!G17</f>
        <v>0</v>
      </c>
      <c r="H18" s="814"/>
      <c r="I18" s="814">
        <f>'CF (T)'!I17</f>
        <v>0</v>
      </c>
      <c r="J18" s="814"/>
      <c r="K18" s="814">
        <f>'CF (T)'!K17</f>
        <v>249022229.91</v>
      </c>
      <c r="L18" s="814"/>
      <c r="M18" s="814">
        <f>'CF (T)'!M17</f>
        <v>0</v>
      </c>
    </row>
    <row r="19" spans="1:13">
      <c r="A19" s="780"/>
      <c r="B19" s="924"/>
      <c r="C19" s="720" t="s">
        <v>1193</v>
      </c>
      <c r="D19" s="782"/>
      <c r="E19" s="934"/>
      <c r="F19" s="933"/>
      <c r="G19" s="814">
        <f>'CF (T)'!G18</f>
        <v>0</v>
      </c>
      <c r="H19" s="814"/>
      <c r="I19" s="814">
        <f>'CF (T)'!I18</f>
        <v>0</v>
      </c>
      <c r="J19" s="814"/>
      <c r="K19" s="814">
        <f>'CF (T)'!K18</f>
        <v>76171146.010000005</v>
      </c>
      <c r="L19" s="814"/>
      <c r="M19" s="814">
        <f>'CF (T)'!M18</f>
        <v>0</v>
      </c>
    </row>
    <row r="20" spans="1:13">
      <c r="A20" s="780"/>
      <c r="B20" s="924"/>
      <c r="C20" s="721" t="s">
        <v>1222</v>
      </c>
      <c r="D20" s="782"/>
      <c r="E20" s="934"/>
      <c r="F20" s="933"/>
      <c r="G20" s="814">
        <f>'CF (T)'!G19</f>
        <v>0</v>
      </c>
      <c r="H20" s="814"/>
      <c r="I20" s="814">
        <f>'CF (T)'!I19</f>
        <v>0</v>
      </c>
      <c r="J20" s="814"/>
      <c r="K20" s="814">
        <f>'CF (T)'!K19</f>
        <v>33161573.260000002</v>
      </c>
      <c r="L20" s="814"/>
      <c r="M20" s="814">
        <f>'CF (T)'!M19</f>
        <v>0</v>
      </c>
    </row>
    <row r="21" spans="1:13">
      <c r="A21" s="780"/>
      <c r="B21" s="924"/>
      <c r="C21" s="924" t="s">
        <v>1189</v>
      </c>
      <c r="D21" s="782"/>
      <c r="E21" s="934"/>
      <c r="F21" s="933"/>
      <c r="G21" s="814" t="e">
        <f>'CF (T)'!G20</f>
        <v>#REF!</v>
      </c>
      <c r="H21" s="814"/>
      <c r="I21" s="814">
        <f>'CF (T)'!I20</f>
        <v>469070.79000000004</v>
      </c>
      <c r="J21" s="814"/>
      <c r="K21" s="814" t="e">
        <f>'CF (T)'!K20</f>
        <v>#REF!</v>
      </c>
      <c r="L21" s="814"/>
      <c r="M21" s="814">
        <f>'CF (T)'!M20</f>
        <v>0</v>
      </c>
    </row>
    <row r="22" spans="1:13">
      <c r="A22" s="780"/>
      <c r="B22" s="924"/>
      <c r="C22" s="924" t="s">
        <v>1167</v>
      </c>
      <c r="D22" s="782"/>
      <c r="E22" s="932"/>
      <c r="F22" s="945"/>
      <c r="G22" s="840" t="e">
        <f>'CF (T)'!G21</f>
        <v>#REF!</v>
      </c>
      <c r="H22" s="840"/>
      <c r="I22" s="840">
        <f>'CF (T)'!I21</f>
        <v>3847573.9</v>
      </c>
      <c r="J22" s="814"/>
      <c r="K22" s="840" t="e">
        <f>'CF (T)'!K21</f>
        <v>#REF!</v>
      </c>
      <c r="L22" s="814"/>
      <c r="M22" s="840">
        <f>'CF (T)'!M21</f>
        <v>82.26</v>
      </c>
    </row>
    <row r="23" spans="1:13">
      <c r="A23" s="780"/>
      <c r="B23" s="924"/>
      <c r="C23" s="924" t="s">
        <v>1181</v>
      </c>
      <c r="D23" s="782"/>
      <c r="E23" s="932"/>
      <c r="F23" s="945"/>
      <c r="G23" s="840" t="e">
        <f>'CF (T)'!G22</f>
        <v>#REF!</v>
      </c>
      <c r="H23" s="840"/>
      <c r="I23" s="840">
        <f>'CF (T)'!I22</f>
        <v>0</v>
      </c>
      <c r="J23" s="814"/>
      <c r="K23" s="840" t="e">
        <f>'CF (T)'!K22</f>
        <v>#REF!</v>
      </c>
      <c r="L23" s="814"/>
      <c r="M23" s="840">
        <f>'CF (T)'!M22</f>
        <v>0</v>
      </c>
    </row>
    <row r="24" spans="1:13">
      <c r="A24" s="780"/>
      <c r="B24" s="924"/>
      <c r="C24" s="720" t="s">
        <v>1224</v>
      </c>
      <c r="D24" s="782"/>
      <c r="E24" s="932"/>
      <c r="F24" s="933"/>
      <c r="G24" s="840" t="e">
        <f>'CF (T)'!G23</f>
        <v>#REF!</v>
      </c>
      <c r="H24" s="946"/>
      <c r="I24" s="840">
        <f>'CF (T)'!I23</f>
        <v>1145653.5</v>
      </c>
      <c r="J24" s="814"/>
      <c r="K24" s="840" t="e">
        <f>'CF (T)'!K23</f>
        <v>#REF!</v>
      </c>
      <c r="L24" s="814"/>
      <c r="M24" s="840">
        <f>'CF (T)'!M23</f>
        <v>338782.26</v>
      </c>
    </row>
    <row r="25" spans="1:13">
      <c r="A25" s="780"/>
      <c r="B25" s="924"/>
      <c r="C25" s="710" t="s">
        <v>1121</v>
      </c>
      <c r="D25" s="782"/>
      <c r="E25" s="932"/>
      <c r="F25" s="945"/>
      <c r="G25" s="814" t="e">
        <f>'CF (T)'!G24</f>
        <v>#REF!</v>
      </c>
      <c r="H25" s="814"/>
      <c r="I25" s="814">
        <f>'CF (T)'!I24</f>
        <v>431.8</v>
      </c>
      <c r="J25" s="814"/>
      <c r="K25" s="814" t="e">
        <f>'CF (T)'!K24</f>
        <v>#REF!</v>
      </c>
      <c r="L25" s="814"/>
      <c r="M25" s="814">
        <f>'CF (T)'!M24</f>
        <v>3364266.41</v>
      </c>
    </row>
    <row r="26" spans="1:13">
      <c r="A26" s="780"/>
      <c r="B26" s="924"/>
      <c r="C26" s="710" t="s">
        <v>1122</v>
      </c>
      <c r="D26" s="782"/>
      <c r="E26" s="932"/>
      <c r="F26" s="945"/>
      <c r="G26" s="814" t="e">
        <f>'CF (T)'!G25</f>
        <v>#REF!</v>
      </c>
      <c r="H26" s="814"/>
      <c r="I26" s="814">
        <f>'CF (T)'!I25</f>
        <v>142858.34</v>
      </c>
      <c r="J26" s="814"/>
      <c r="K26" s="814">
        <f>'CF (T)'!K25</f>
        <v>0</v>
      </c>
      <c r="L26" s="814"/>
      <c r="M26" s="814">
        <f>'CF (T)'!M25</f>
        <v>0</v>
      </c>
    </row>
    <row r="27" spans="1:13">
      <c r="A27" s="780"/>
      <c r="B27" s="924"/>
      <c r="C27" s="710" t="s">
        <v>1123</v>
      </c>
      <c r="D27" s="782"/>
      <c r="E27" s="932"/>
      <c r="F27" s="945"/>
      <c r="G27" s="814" t="e">
        <f>'CF (T)'!G26</f>
        <v>#REF!</v>
      </c>
      <c r="H27" s="814"/>
      <c r="I27" s="814">
        <f>'CF (T)'!I26</f>
        <v>0</v>
      </c>
      <c r="J27" s="814"/>
      <c r="K27" s="814" t="e">
        <f>'CF (T)'!K26</f>
        <v>#REF!</v>
      </c>
      <c r="L27" s="814"/>
      <c r="M27" s="814">
        <f>'CF (T)'!M26</f>
        <v>0</v>
      </c>
    </row>
    <row r="28" spans="1:13">
      <c r="A28" s="780"/>
      <c r="B28" s="924"/>
      <c r="C28" s="924" t="s">
        <v>140</v>
      </c>
      <c r="D28" s="782"/>
      <c r="E28" s="932"/>
      <c r="F28" s="933"/>
      <c r="G28" s="840" t="e">
        <f>'CF (T)'!G27</f>
        <v>#REF!</v>
      </c>
      <c r="H28" s="814"/>
      <c r="I28" s="840">
        <f>'CF (T)'!I27</f>
        <v>-782700.98</v>
      </c>
      <c r="J28" s="814"/>
      <c r="K28" s="840" t="e">
        <f>'CF (T)'!K27</f>
        <v>#REF!</v>
      </c>
      <c r="L28" s="814"/>
      <c r="M28" s="840">
        <f>'CF (T)'!M27</f>
        <v>-547862.30000000005</v>
      </c>
    </row>
    <row r="29" spans="1:13">
      <c r="A29" s="780"/>
      <c r="B29" s="924"/>
      <c r="C29" s="722" t="s">
        <v>1226</v>
      </c>
      <c r="D29" s="782"/>
      <c r="E29" s="932"/>
      <c r="F29" s="933"/>
      <c r="G29" s="840" t="e">
        <f>'CF (T)'!G28</f>
        <v>#REF!</v>
      </c>
      <c r="H29" s="840"/>
      <c r="I29" s="840">
        <f>'CF (T)'!I28</f>
        <v>0</v>
      </c>
      <c r="J29" s="814"/>
      <c r="K29" s="840" t="e">
        <f>'CF (T)'!K28</f>
        <v>#REF!</v>
      </c>
      <c r="L29" s="814"/>
      <c r="M29" s="840">
        <f>'CF (T)'!M28</f>
        <v>-3835025.69</v>
      </c>
    </row>
    <row r="30" spans="1:13">
      <c r="A30" s="780"/>
      <c r="B30" s="924"/>
      <c r="C30" s="924" t="s">
        <v>1100</v>
      </c>
      <c r="D30" s="782"/>
      <c r="E30" s="932"/>
      <c r="F30" s="933"/>
      <c r="G30" s="846" t="e">
        <f>'CF (T)'!G29</f>
        <v>#REF!</v>
      </c>
      <c r="H30" s="840"/>
      <c r="I30" s="846">
        <f>'CF (T)'!I29</f>
        <v>642911.01</v>
      </c>
      <c r="J30" s="814"/>
      <c r="K30" s="846" t="e">
        <f>'CF (T)'!K29</f>
        <v>#REF!</v>
      </c>
      <c r="L30" s="814"/>
      <c r="M30" s="846">
        <f>'CF (T)'!M29</f>
        <v>314346.99</v>
      </c>
    </row>
    <row r="31" spans="1:13">
      <c r="A31" s="780"/>
      <c r="B31" s="710" t="s">
        <v>1124</v>
      </c>
      <c r="D31" s="782"/>
      <c r="E31" s="932"/>
      <c r="F31" s="933"/>
      <c r="G31" s="814"/>
      <c r="H31" s="814"/>
      <c r="I31" s="814"/>
      <c r="J31" s="814"/>
      <c r="K31" s="814"/>
      <c r="L31" s="814"/>
      <c r="M31" s="814"/>
    </row>
    <row r="32" spans="1:13">
      <c r="A32" s="780"/>
      <c r="B32" s="924"/>
      <c r="C32" s="710" t="s">
        <v>1125</v>
      </c>
      <c r="D32" s="924"/>
      <c r="E32" s="947"/>
      <c r="F32" s="933"/>
      <c r="G32" s="814" t="e">
        <f>SUM(G8:G30)</f>
        <v>#REF!</v>
      </c>
      <c r="H32" s="814"/>
      <c r="I32" s="814" t="e">
        <f>SUM(I8:I30)</f>
        <v>#REF!</v>
      </c>
      <c r="J32" s="814"/>
      <c r="K32" s="814" t="e">
        <f>SUM(K8:K30)</f>
        <v>#REF!</v>
      </c>
      <c r="L32" s="814"/>
      <c r="M32" s="814" t="e">
        <f>SUM(M8:M30)</f>
        <v>#REF!</v>
      </c>
    </row>
    <row r="33" spans="1:13">
      <c r="A33" s="780"/>
      <c r="B33" s="924" t="s">
        <v>462</v>
      </c>
      <c r="C33" s="924"/>
      <c r="D33" s="924"/>
      <c r="E33" s="947"/>
      <c r="F33" s="933"/>
      <c r="G33" s="814"/>
      <c r="H33" s="814"/>
      <c r="I33" s="840"/>
      <c r="J33" s="840"/>
      <c r="K33" s="840"/>
      <c r="L33" s="840"/>
      <c r="M33" s="840"/>
    </row>
    <row r="34" spans="1:13">
      <c r="A34" s="780"/>
      <c r="B34" s="924" t="s">
        <v>1126</v>
      </c>
      <c r="C34" s="924"/>
      <c r="D34" s="924"/>
      <c r="E34" s="814"/>
      <c r="F34" s="933"/>
      <c r="G34" s="814"/>
      <c r="H34" s="814"/>
      <c r="J34" s="840"/>
      <c r="K34" s="791"/>
      <c r="L34" s="840"/>
    </row>
    <row r="35" spans="1:13">
      <c r="A35" s="780"/>
      <c r="B35" s="780"/>
      <c r="C35" s="924" t="s">
        <v>977</v>
      </c>
      <c r="D35" s="924"/>
      <c r="E35" s="947"/>
      <c r="F35" s="933"/>
      <c r="G35" s="814" t="e">
        <f>'CF (T)'!G34</f>
        <v>#REF!</v>
      </c>
      <c r="H35" s="814"/>
      <c r="I35" s="814">
        <f>'CF (T)'!I34</f>
        <v>-32185764.940000001</v>
      </c>
      <c r="J35" s="840"/>
      <c r="K35" s="814" t="e">
        <f>'CF (T)'!K34</f>
        <v>#REF!</v>
      </c>
      <c r="L35" s="840"/>
      <c r="M35" s="814">
        <f>'CF (T)'!M34</f>
        <v>-1942249.02</v>
      </c>
    </row>
    <row r="36" spans="1:13">
      <c r="C36" s="924" t="s">
        <v>653</v>
      </c>
      <c r="D36" s="924"/>
      <c r="E36" s="947"/>
      <c r="F36" s="945"/>
      <c r="G36" s="814" t="e">
        <f>'CF (T)'!G35</f>
        <v>#REF!</v>
      </c>
      <c r="H36" s="814"/>
      <c r="I36" s="814">
        <f>'CF (T)'!I35</f>
        <v>39252035.880000003</v>
      </c>
      <c r="J36" s="814"/>
      <c r="K36" s="814" t="e">
        <f>'CF (T)'!K35</f>
        <v>#REF!</v>
      </c>
      <c r="L36" s="814"/>
      <c r="M36" s="814">
        <f>'CF (T)'!M35</f>
        <v>51057698.359999999</v>
      </c>
    </row>
    <row r="37" spans="1:13">
      <c r="C37" s="710" t="s">
        <v>192</v>
      </c>
      <c r="D37" s="924"/>
      <c r="E37" s="947"/>
      <c r="F37" s="945"/>
      <c r="G37" s="814" t="e">
        <f>'CF (T)'!G36</f>
        <v>#REF!</v>
      </c>
      <c r="H37" s="814"/>
      <c r="I37" s="814">
        <f>'CF (T)'!I36</f>
        <v>-3039530.67</v>
      </c>
      <c r="J37" s="814"/>
      <c r="K37" s="814" t="e">
        <f>'CF (T)'!K36</f>
        <v>#REF!</v>
      </c>
      <c r="L37" s="814"/>
      <c r="M37" s="814">
        <f>'CF (T)'!M36</f>
        <v>2339949.66</v>
      </c>
    </row>
    <row r="38" spans="1:13" s="886" customFormat="1">
      <c r="A38" s="780"/>
      <c r="B38" s="780"/>
      <c r="C38" s="710" t="s">
        <v>325</v>
      </c>
      <c r="D38" s="924"/>
      <c r="E38" s="947"/>
      <c r="F38" s="861"/>
      <c r="G38" s="814" t="e">
        <f>'CF (T)'!G37</f>
        <v>#REF!</v>
      </c>
      <c r="H38" s="840"/>
      <c r="I38" s="814">
        <f>'CF (T)'!I37</f>
        <v>17333506.82</v>
      </c>
      <c r="J38" s="840"/>
      <c r="K38" s="814" t="e">
        <f>'CF (T)'!K37</f>
        <v>#REF!</v>
      </c>
      <c r="L38" s="840"/>
      <c r="M38" s="814">
        <f>'CF (T)'!M37</f>
        <v>17232723.899999999</v>
      </c>
    </row>
    <row r="39" spans="1:13">
      <c r="B39" s="975" t="s">
        <v>1127</v>
      </c>
      <c r="C39" s="924"/>
      <c r="F39" s="945"/>
      <c r="G39" s="814"/>
      <c r="H39" s="814"/>
      <c r="I39" s="814"/>
      <c r="J39" s="814"/>
      <c r="K39" s="814"/>
      <c r="L39" s="814"/>
      <c r="M39" s="814"/>
    </row>
    <row r="40" spans="1:13">
      <c r="B40" s="924"/>
      <c r="C40" s="924" t="s">
        <v>1050</v>
      </c>
      <c r="F40" s="945"/>
      <c r="G40" s="814" t="e">
        <f>'CF (T)'!G39</f>
        <v>#REF!</v>
      </c>
      <c r="H40" s="814"/>
      <c r="I40" s="814">
        <f>'CF (T)'!I39</f>
        <v>-19568097.859999999</v>
      </c>
      <c r="J40" s="814"/>
      <c r="K40" s="814" t="e">
        <f>'CF (T)'!K39</f>
        <v>#REF!</v>
      </c>
      <c r="L40" s="814"/>
      <c r="M40" s="814">
        <f>'CF (T)'!M39</f>
        <v>-49364143.810000002</v>
      </c>
    </row>
    <row r="41" spans="1:13">
      <c r="B41" s="924"/>
      <c r="C41" s="780" t="s">
        <v>975</v>
      </c>
      <c r="F41" s="945"/>
      <c r="G41" s="840" t="e">
        <f>'CF (T)'!G40</f>
        <v>#REF!</v>
      </c>
      <c r="H41" s="814"/>
      <c r="I41" s="840">
        <f>'CF (T)'!I40</f>
        <v>-4693846.8099999996</v>
      </c>
      <c r="J41" s="814"/>
      <c r="K41" s="840" t="e">
        <f>'CF (T)'!K40</f>
        <v>#REF!</v>
      </c>
      <c r="L41" s="814"/>
      <c r="M41" s="840">
        <f>'CF (T)'!M40</f>
        <v>-25694164.609999999</v>
      </c>
    </row>
    <row r="42" spans="1:13">
      <c r="B42" s="924"/>
      <c r="C42" s="794" t="s">
        <v>195</v>
      </c>
      <c r="F42" s="945"/>
      <c r="G42" s="840" t="e">
        <f>'CF (T)'!G41</f>
        <v>#REF!</v>
      </c>
      <c r="H42" s="814"/>
      <c r="I42" s="840">
        <f>'CF (T)'!I41</f>
        <v>13408273.109999999</v>
      </c>
      <c r="J42" s="814"/>
      <c r="K42" s="840" t="e">
        <f>'CF (T)'!K41</f>
        <v>#REF!</v>
      </c>
      <c r="L42" s="814"/>
      <c r="M42" s="840">
        <f>'CF (T)'!M41</f>
        <v>-5551108.7300000004</v>
      </c>
    </row>
    <row r="43" spans="1:13">
      <c r="B43" s="924"/>
      <c r="C43" s="807" t="s">
        <v>297</v>
      </c>
      <c r="F43" s="945"/>
      <c r="G43" s="840" t="e">
        <f>'CF (T)'!G42</f>
        <v>#REF!</v>
      </c>
      <c r="H43" s="814"/>
      <c r="I43" s="840">
        <f>'CF (T)'!I42</f>
        <v>607899.19999999995</v>
      </c>
      <c r="J43" s="814"/>
      <c r="K43" s="840" t="e">
        <f>'CF (T)'!K42</f>
        <v>#REF!</v>
      </c>
      <c r="L43" s="814"/>
      <c r="M43" s="840">
        <f>'CF (T)'!M42</f>
        <v>-5148443.17</v>
      </c>
    </row>
    <row r="44" spans="1:13">
      <c r="B44" s="924"/>
      <c r="C44" s="807" t="s">
        <v>805</v>
      </c>
      <c r="F44" s="945"/>
      <c r="G44" s="846" t="e">
        <f>'CF (T)'!G43</f>
        <v>#REF!</v>
      </c>
      <c r="H44" s="840"/>
      <c r="I44" s="846">
        <f>'CF (T)'!I43</f>
        <v>1270587.01</v>
      </c>
      <c r="J44" s="814"/>
      <c r="K44" s="846" t="e">
        <f>'CF (T)'!K43</f>
        <v>#REF!</v>
      </c>
      <c r="L44" s="814"/>
      <c r="M44" s="846">
        <f>'CF (T)'!M43</f>
        <v>0</v>
      </c>
    </row>
    <row r="45" spans="1:13">
      <c r="B45" s="794" t="s">
        <v>1128</v>
      </c>
      <c r="C45" s="924"/>
      <c r="F45" s="945"/>
      <c r="G45" s="814" t="e">
        <f>SUM(G32:G44)</f>
        <v>#REF!</v>
      </c>
      <c r="H45" s="814"/>
      <c r="I45" s="814" t="e">
        <f>SUM(I32:I44)</f>
        <v>#REF!</v>
      </c>
      <c r="J45" s="814"/>
      <c r="K45" s="814" t="e">
        <f>SUM(K32:K44)</f>
        <v>#REF!</v>
      </c>
      <c r="L45" s="814"/>
      <c r="M45" s="814" t="e">
        <f>SUM(M32:M44)</f>
        <v>#REF!</v>
      </c>
    </row>
    <row r="46" spans="1:13">
      <c r="B46" s="924"/>
      <c r="C46" s="924" t="s">
        <v>1129</v>
      </c>
      <c r="F46" s="945"/>
      <c r="G46" s="814" t="e">
        <f>'CF (T)'!G45</f>
        <v>#REF!</v>
      </c>
      <c r="H46" s="814"/>
      <c r="I46" s="814">
        <f>'CF (T)'!I45</f>
        <v>-320700</v>
      </c>
      <c r="J46" s="814"/>
      <c r="K46" s="814" t="e">
        <f>'CF (T)'!K45</f>
        <v>#REF!</v>
      </c>
      <c r="L46" s="814"/>
      <c r="M46" s="814">
        <f>'CF (T)'!M45</f>
        <v>0</v>
      </c>
    </row>
    <row r="47" spans="1:13">
      <c r="B47" s="924"/>
      <c r="C47" s="924" t="s">
        <v>793</v>
      </c>
      <c r="F47" s="945"/>
      <c r="G47" s="814" t="e">
        <f>'CF (T)'!G46</f>
        <v>#REF!</v>
      </c>
      <c r="H47" s="814"/>
      <c r="I47" s="814">
        <f>'CF (T)'!I46</f>
        <v>-316707.51</v>
      </c>
      <c r="J47" s="814"/>
      <c r="K47" s="814" t="e">
        <f>'CF (T)'!K46</f>
        <v>#REF!</v>
      </c>
      <c r="L47" s="814"/>
      <c r="M47" s="814">
        <f>'CF (T)'!M46</f>
        <v>-223810.98</v>
      </c>
    </row>
    <row r="48" spans="1:13">
      <c r="B48" s="924"/>
      <c r="C48" s="794" t="s">
        <v>1165</v>
      </c>
      <c r="F48" s="945"/>
      <c r="G48" s="814">
        <f>'CF (T)'!G47</f>
        <v>17785898.699999999</v>
      </c>
      <c r="H48" s="814"/>
      <c r="I48" s="814">
        <f>'CF (T)'!I47</f>
        <v>17785898.699999999</v>
      </c>
      <c r="J48" s="814"/>
      <c r="K48" s="814">
        <f>'CF (T)'!K47</f>
        <v>17785898.699999999</v>
      </c>
      <c r="L48" s="814"/>
      <c r="M48" s="814">
        <f>'CF (T)'!M47</f>
        <v>17785898.699999999</v>
      </c>
    </row>
    <row r="49" spans="1:13">
      <c r="B49" s="924"/>
      <c r="C49" s="794" t="s">
        <v>1130</v>
      </c>
      <c r="F49" s="945"/>
      <c r="G49" s="814" t="e">
        <f>'CF (T)'!G48</f>
        <v>#REF!</v>
      </c>
      <c r="H49" s="814"/>
      <c r="I49" s="814">
        <f>'CF (T)'!I48</f>
        <v>-15417670.34</v>
      </c>
      <c r="J49" s="814"/>
      <c r="K49" s="814" t="e">
        <f>'CF (T)'!K48</f>
        <v>#REF!</v>
      </c>
      <c r="L49" s="814"/>
      <c r="M49" s="814">
        <f>'CF (T)'!M48</f>
        <v>-13183627.899999999</v>
      </c>
    </row>
    <row r="50" spans="1:13">
      <c r="B50" s="975" t="s">
        <v>1131</v>
      </c>
      <c r="C50" s="924"/>
      <c r="F50" s="945"/>
      <c r="G50" s="944" t="e">
        <f>SUM(G45:G49)</f>
        <v>#REF!</v>
      </c>
      <c r="H50" s="853"/>
      <c r="I50" s="944" t="e">
        <f>SUM(I45:I49)</f>
        <v>#REF!</v>
      </c>
      <c r="J50" s="853"/>
      <c r="K50" s="944" t="e">
        <f>SUM(K45:K49)</f>
        <v>#REF!</v>
      </c>
      <c r="L50" s="853"/>
      <c r="M50" s="944" t="e">
        <f>SUM(M45:M49)</f>
        <v>#REF!</v>
      </c>
    </row>
    <row r="51" spans="1:13">
      <c r="B51" s="924"/>
      <c r="C51" s="924"/>
      <c r="F51" s="945"/>
      <c r="G51" s="814"/>
      <c r="H51" s="814"/>
      <c r="I51" s="853"/>
      <c r="J51" s="853"/>
      <c r="K51" s="853"/>
      <c r="L51" s="853"/>
      <c r="M51" s="853"/>
    </row>
    <row r="52" spans="1:13">
      <c r="B52" s="924"/>
      <c r="C52" s="924"/>
      <c r="F52" s="945"/>
      <c r="G52" s="814"/>
      <c r="H52" s="814"/>
      <c r="I52" s="853"/>
      <c r="J52" s="853"/>
      <c r="K52" s="853"/>
      <c r="L52" s="853"/>
      <c r="M52" s="853"/>
    </row>
    <row r="53" spans="1:13">
      <c r="A53" s="702" t="str">
        <f>+A1</f>
        <v>CHUO SENKO (THAILAND) PUBLIC COMPANY LIMITED AND ITS SUBSIDIARIES</v>
      </c>
      <c r="B53" s="702"/>
      <c r="C53" s="702"/>
      <c r="D53" s="702"/>
      <c r="E53" s="702"/>
      <c r="F53" s="702"/>
      <c r="G53" s="702"/>
      <c r="H53" s="702"/>
      <c r="I53" s="702"/>
      <c r="J53" s="702"/>
      <c r="K53" s="702"/>
      <c r="L53" s="702"/>
      <c r="M53" s="702"/>
    </row>
    <row r="54" spans="1:13">
      <c r="A54" s="702" t="str">
        <f>+A2</f>
        <v>STATEMENTS OF CASH FLOWS</v>
      </c>
      <c r="B54" s="702"/>
      <c r="C54" s="702"/>
      <c r="D54" s="702"/>
      <c r="E54" s="702"/>
      <c r="F54" s="702"/>
      <c r="G54" s="702"/>
      <c r="H54" s="702"/>
      <c r="I54" s="702"/>
      <c r="J54" s="702"/>
      <c r="K54" s="702"/>
      <c r="L54" s="702"/>
      <c r="M54" s="702"/>
    </row>
    <row r="55" spans="1:13">
      <c r="A55" s="926" t="str">
        <f>+A3</f>
        <v>FOR THE THREE MONTH PERIODS ENDED MARCH 31, 2016</v>
      </c>
      <c r="B55" s="926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</row>
    <row r="56" spans="1:13">
      <c r="F56" s="930"/>
      <c r="G56" s="1093" t="str">
        <f>G4</f>
        <v>(Unit: Baht)</v>
      </c>
      <c r="H56" s="1093"/>
      <c r="I56" s="1093"/>
      <c r="J56" s="1093"/>
      <c r="K56" s="1093"/>
      <c r="L56" s="1093"/>
      <c r="M56" s="1093"/>
    </row>
    <row r="57" spans="1:13">
      <c r="F57" s="930"/>
      <c r="G57" s="1094" t="str">
        <f>G5</f>
        <v>Consolidated Financial Statements</v>
      </c>
      <c r="H57" s="1094"/>
      <c r="I57" s="1094"/>
      <c r="J57" s="826"/>
      <c r="K57" s="1094" t="str">
        <f>K5</f>
        <v>Separated  Financial Statements</v>
      </c>
      <c r="L57" s="1094"/>
      <c r="M57" s="1094"/>
    </row>
    <row r="58" spans="1:13">
      <c r="A58" s="781"/>
      <c r="B58" s="781"/>
      <c r="C58" s="781"/>
      <c r="E58" s="931"/>
      <c r="F58" s="781"/>
      <c r="G58" s="922" t="s">
        <v>1281</v>
      </c>
      <c r="H58" s="839"/>
      <c r="I58" s="922" t="s">
        <v>1187</v>
      </c>
      <c r="J58" s="835"/>
      <c r="K58" s="922" t="s">
        <v>1281</v>
      </c>
      <c r="L58" s="839"/>
      <c r="M58" s="922" t="s">
        <v>1187</v>
      </c>
    </row>
    <row r="59" spans="1:13">
      <c r="A59" s="880" t="s">
        <v>1132</v>
      </c>
      <c r="B59" s="794"/>
      <c r="C59" s="794"/>
      <c r="D59" s="794"/>
      <c r="E59" s="951"/>
      <c r="F59" s="820"/>
      <c r="G59" s="800"/>
      <c r="H59" s="826"/>
      <c r="I59" s="840"/>
      <c r="J59" s="840"/>
      <c r="K59" s="840"/>
      <c r="L59" s="840"/>
    </row>
    <row r="60" spans="1:13">
      <c r="A60" s="837"/>
      <c r="B60" s="837"/>
      <c r="C60" s="837" t="s">
        <v>807</v>
      </c>
      <c r="D60" s="837"/>
      <c r="E60" s="952"/>
      <c r="F60" s="923"/>
      <c r="G60" s="953" t="e">
        <f>'CF (T)'!G58</f>
        <v>#REF!</v>
      </c>
      <c r="H60" s="953"/>
      <c r="I60" s="953">
        <f>'CF (T)'!I58</f>
        <v>-720021.9</v>
      </c>
      <c r="J60" s="840"/>
      <c r="K60" s="953" t="e">
        <f>'CF (T)'!K58</f>
        <v>#REF!</v>
      </c>
      <c r="L60" s="840"/>
      <c r="M60" s="953">
        <f>'CF (T)'!M58</f>
        <v>-241140</v>
      </c>
    </row>
    <row r="61" spans="1:13">
      <c r="A61" s="794"/>
      <c r="B61" s="794"/>
      <c r="C61" s="837" t="s">
        <v>304</v>
      </c>
      <c r="D61" s="794"/>
      <c r="E61" s="951"/>
      <c r="F61" s="820"/>
      <c r="G61" s="953" t="e">
        <f>'CF (T)'!G59</f>
        <v>#REF!</v>
      </c>
      <c r="H61" s="804"/>
      <c r="I61" s="953">
        <f>'CF (T)'!I59</f>
        <v>-6955745.8300000001</v>
      </c>
      <c r="J61" s="814"/>
      <c r="K61" s="953" t="e">
        <f>'CF (T)'!K59</f>
        <v>#REF!</v>
      </c>
      <c r="L61" s="814"/>
      <c r="M61" s="953">
        <f>'CF (T)'!M59</f>
        <v>-5900</v>
      </c>
    </row>
    <row r="62" spans="1:13">
      <c r="A62" s="794"/>
      <c r="B62" s="794"/>
      <c r="C62" s="794" t="s">
        <v>1133</v>
      </c>
      <c r="D62" s="794"/>
      <c r="E62" s="951"/>
      <c r="F62" s="820"/>
      <c r="G62" s="953" t="e">
        <f>'CF (T)'!G60</f>
        <v>#REF!</v>
      </c>
      <c r="H62" s="953"/>
      <c r="I62" s="953">
        <f>'CF (T)'!I60</f>
        <v>0</v>
      </c>
      <c r="J62" s="814"/>
      <c r="K62" s="953" t="e">
        <f>'CF (T)'!K60</f>
        <v>#REF!</v>
      </c>
      <c r="L62" s="814"/>
      <c r="M62" s="953">
        <f>'CF (T)'!M60</f>
        <v>0</v>
      </c>
    </row>
    <row r="63" spans="1:13" s="904" customFormat="1" hidden="1">
      <c r="A63" s="902"/>
      <c r="B63" s="902"/>
      <c r="C63" s="902" t="s">
        <v>981</v>
      </c>
      <c r="D63" s="902"/>
      <c r="E63" s="980"/>
      <c r="F63" s="903"/>
      <c r="G63" s="981">
        <f>'CF (T)'!G61</f>
        <v>0</v>
      </c>
      <c r="H63" s="981"/>
      <c r="I63" s="981">
        <f>'CF (T)'!I61</f>
        <v>0</v>
      </c>
      <c r="J63" s="979"/>
      <c r="K63" s="981">
        <f>'CF (T)'!K61</f>
        <v>0</v>
      </c>
      <c r="L63" s="979"/>
      <c r="M63" s="981">
        <f>'CF (T)'!M61</f>
        <v>0</v>
      </c>
    </row>
    <row r="64" spans="1:13">
      <c r="A64" s="794"/>
      <c r="B64" s="794"/>
      <c r="C64" s="794" t="s">
        <v>1158</v>
      </c>
      <c r="D64" s="794"/>
      <c r="E64" s="951"/>
      <c r="F64" s="820"/>
      <c r="G64" s="953" t="e">
        <f>'CF (T)'!G62</f>
        <v>#REF!</v>
      </c>
      <c r="H64" s="953"/>
      <c r="I64" s="953">
        <f>'CF (T)'!I62</f>
        <v>0</v>
      </c>
      <c r="J64" s="814"/>
      <c r="K64" s="953">
        <f>'CF (T)'!K62</f>
        <v>0</v>
      </c>
      <c r="L64" s="814"/>
      <c r="M64" s="953">
        <f>'CF (T)'!M62</f>
        <v>0</v>
      </c>
    </row>
    <row r="65" spans="1:13">
      <c r="A65" s="794"/>
      <c r="B65" s="794"/>
      <c r="C65" s="794" t="s">
        <v>1171</v>
      </c>
      <c r="D65" s="794"/>
      <c r="E65" s="951"/>
      <c r="F65" s="820"/>
      <c r="G65" s="953" t="e">
        <f>'CF (T)'!G63</f>
        <v>#REF!</v>
      </c>
      <c r="H65" s="953"/>
      <c r="I65" s="953">
        <f>'CF (T)'!I63</f>
        <v>-439234.21</v>
      </c>
      <c r="J65" s="814"/>
      <c r="K65" s="953" t="e">
        <f>'CF (T)'!K63</f>
        <v>#REF!</v>
      </c>
      <c r="L65" s="814"/>
      <c r="M65" s="953">
        <f>'CF (T)'!M63</f>
        <v>0</v>
      </c>
    </row>
    <row r="66" spans="1:13">
      <c r="A66" s="959"/>
      <c r="B66" s="794"/>
      <c r="C66" s="794" t="s">
        <v>1134</v>
      </c>
      <c r="D66" s="794"/>
      <c r="E66" s="814"/>
      <c r="F66" s="820"/>
      <c r="G66" s="953" t="e">
        <f>'CF (T)'!G64</f>
        <v>#REF!</v>
      </c>
      <c r="H66" s="814"/>
      <c r="I66" s="953">
        <f>'CF (T)'!I64</f>
        <v>340065.84</v>
      </c>
      <c r="J66" s="814"/>
      <c r="K66" s="953" t="e">
        <f>'CF (T)'!K64</f>
        <v>#REF!</v>
      </c>
      <c r="L66" s="814"/>
      <c r="M66" s="953">
        <f>'CF (T)'!M64</f>
        <v>-222300</v>
      </c>
    </row>
    <row r="67" spans="1:13">
      <c r="A67" s="959"/>
      <c r="B67" s="794"/>
      <c r="C67" s="794" t="s">
        <v>1160</v>
      </c>
      <c r="D67" s="794"/>
      <c r="E67" s="814"/>
      <c r="F67" s="820"/>
      <c r="G67" s="953" t="e">
        <f>'CF (T)'!G65</f>
        <v>#REF!</v>
      </c>
      <c r="H67" s="814"/>
      <c r="I67" s="953">
        <f>'CF (T)'!I65</f>
        <v>0</v>
      </c>
      <c r="J67" s="814"/>
      <c r="K67" s="953" t="e">
        <f>'CF (T)'!K65</f>
        <v>#REF!</v>
      </c>
      <c r="L67" s="814"/>
      <c r="M67" s="953">
        <f>'CF (T)'!M65</f>
        <v>30150</v>
      </c>
    </row>
    <row r="68" spans="1:13">
      <c r="C68" s="794" t="s">
        <v>1135</v>
      </c>
      <c r="G68" s="953" t="e">
        <f>'CF (T)'!G66</f>
        <v>#REF!</v>
      </c>
      <c r="I68" s="953">
        <f>'CF (T)'!I66</f>
        <v>6660.8</v>
      </c>
      <c r="K68" s="953" t="e">
        <f>'CF (T)'!K66</f>
        <v>#REF!</v>
      </c>
      <c r="M68" s="953">
        <f>'CF (T)'!M66</f>
        <v>3223140</v>
      </c>
    </row>
    <row r="69" spans="1:13">
      <c r="C69" s="794" t="s">
        <v>1136</v>
      </c>
      <c r="G69" s="953" t="e">
        <f>'CF (T)'!G67</f>
        <v>#REF!</v>
      </c>
      <c r="I69" s="953">
        <f>'CF (T)'!I67</f>
        <v>0</v>
      </c>
      <c r="K69" s="953">
        <f>'CF (T)'!K67</f>
        <v>0</v>
      </c>
      <c r="M69" s="953">
        <f>'CF (T)'!M67</f>
        <v>0</v>
      </c>
    </row>
    <row r="70" spans="1:13">
      <c r="C70" s="794" t="s">
        <v>1245</v>
      </c>
      <c r="G70" s="953" t="e">
        <f>'CF (T)'!G68</f>
        <v>#REF!</v>
      </c>
      <c r="I70" s="953">
        <f>'CF (T)'!I68</f>
        <v>-130000</v>
      </c>
      <c r="K70" s="953" t="e">
        <f>'CF (T)'!K68</f>
        <v>#REF!</v>
      </c>
      <c r="M70" s="953">
        <f>'CF (T)'!M68</f>
        <v>0</v>
      </c>
    </row>
    <row r="71" spans="1:13">
      <c r="C71" s="794" t="s">
        <v>1192</v>
      </c>
      <c r="G71" s="953">
        <f>'CF (T)'!G69</f>
        <v>-130000</v>
      </c>
      <c r="I71" s="953">
        <f>'CF (T)'!I69</f>
        <v>0</v>
      </c>
      <c r="K71" s="953">
        <f>'CF (T)'!K69</f>
        <v>-130000</v>
      </c>
      <c r="M71" s="953">
        <f>'CF (T)'!M69</f>
        <v>-130000</v>
      </c>
    </row>
    <row r="72" spans="1:13">
      <c r="C72" s="794" t="s">
        <v>1247</v>
      </c>
      <c r="G72" s="953">
        <f>'CF (T)'!G70</f>
        <v>2200000</v>
      </c>
      <c r="I72" s="953">
        <f>'CF (T)'!I70</f>
        <v>0</v>
      </c>
      <c r="K72" s="953">
        <f>'CF (T)'!K70</f>
        <v>6600000</v>
      </c>
      <c r="M72" s="953">
        <f>'CF (T)'!M70</f>
        <v>0</v>
      </c>
    </row>
    <row r="73" spans="1:13">
      <c r="C73" s="794" t="s">
        <v>1137</v>
      </c>
      <c r="G73" s="953">
        <f>'CF (T)'!G71</f>
        <v>0</v>
      </c>
      <c r="I73" s="953">
        <f>'CF (T)'!I71</f>
        <v>0</v>
      </c>
      <c r="K73" s="953" t="e">
        <f>'CF (T)'!K71</f>
        <v>#REF!</v>
      </c>
      <c r="M73" s="953">
        <f>'CF (T)'!M71</f>
        <v>0</v>
      </c>
    </row>
    <row r="74" spans="1:13">
      <c r="C74" s="794" t="s">
        <v>1138</v>
      </c>
      <c r="G74" s="953" t="e">
        <f>'CF (T)'!G72</f>
        <v>#REF!</v>
      </c>
      <c r="I74" s="953">
        <f>'CF (T)'!I72</f>
        <v>0</v>
      </c>
      <c r="K74" s="953" t="e">
        <f>'CF (T)'!K72</f>
        <v>#REF!</v>
      </c>
      <c r="M74" s="953">
        <f>'CF (T)'!M72</f>
        <v>0</v>
      </c>
    </row>
    <row r="75" spans="1:13">
      <c r="C75" s="794" t="s">
        <v>1139</v>
      </c>
      <c r="G75" s="703">
        <v>0</v>
      </c>
      <c r="I75" s="703">
        <v>0</v>
      </c>
      <c r="K75" s="703">
        <v>0</v>
      </c>
      <c r="M75" s="703">
        <v>0</v>
      </c>
    </row>
    <row r="76" spans="1:13">
      <c r="C76" s="794" t="s">
        <v>1199</v>
      </c>
      <c r="G76" s="790" t="e">
        <f>'CF (T)'!G73</f>
        <v>#REF!</v>
      </c>
      <c r="I76" s="790">
        <f>'CF (T)'!I73</f>
        <v>0</v>
      </c>
      <c r="K76" s="790" t="e">
        <f>'CF (T)'!K73</f>
        <v>#REF!</v>
      </c>
      <c r="M76" s="790">
        <f>'CF (T)'!M73</f>
        <v>-2140856.64</v>
      </c>
    </row>
    <row r="77" spans="1:13" s="904" customFormat="1" hidden="1">
      <c r="C77" s="902" t="s">
        <v>1140</v>
      </c>
      <c r="D77" s="906"/>
      <c r="E77" s="983"/>
      <c r="G77" s="918">
        <f>'CF (T)'!G74</f>
        <v>0</v>
      </c>
      <c r="H77" s="905"/>
      <c r="I77" s="918">
        <f>'CF (T)'!I74</f>
        <v>0</v>
      </c>
      <c r="J77" s="905"/>
      <c r="K77" s="918">
        <f>'CF (T)'!K74</f>
        <v>0</v>
      </c>
      <c r="L77" s="905"/>
      <c r="M77" s="918">
        <f>'CF (T)'!M74</f>
        <v>0</v>
      </c>
    </row>
    <row r="78" spans="1:13" s="904" customFormat="1" hidden="1">
      <c r="C78" s="902" t="s">
        <v>1168</v>
      </c>
      <c r="D78" s="906"/>
      <c r="E78" s="983"/>
      <c r="G78" s="918">
        <f>'CF (T)'!G75</f>
        <v>0</v>
      </c>
      <c r="H78" s="905"/>
      <c r="I78" s="918">
        <f>'CF (T)'!I75</f>
        <v>0</v>
      </c>
      <c r="J78" s="905"/>
      <c r="K78" s="918">
        <f>'CF (T)'!K75</f>
        <v>0</v>
      </c>
      <c r="L78" s="905"/>
      <c r="M78" s="918">
        <f>'CF (T)'!M75</f>
        <v>0</v>
      </c>
    </row>
    <row r="79" spans="1:13">
      <c r="C79" s="794" t="s">
        <v>1177</v>
      </c>
      <c r="G79" s="790">
        <f>'CF (T)'!G76</f>
        <v>0</v>
      </c>
      <c r="I79" s="790">
        <f>'CF (T)'!I76</f>
        <v>0</v>
      </c>
      <c r="K79" s="790">
        <f>'CF (T)'!K76</f>
        <v>0</v>
      </c>
      <c r="M79" s="790">
        <f>'CF (T)'!M76</f>
        <v>0</v>
      </c>
    </row>
    <row r="80" spans="1:13">
      <c r="A80" s="959"/>
      <c r="B80" s="794"/>
      <c r="C80" s="794" t="s">
        <v>1183</v>
      </c>
      <c r="D80" s="794"/>
      <c r="E80" s="951"/>
      <c r="F80" s="820"/>
      <c r="G80" s="790">
        <f>'CF (T)'!G77</f>
        <v>0</v>
      </c>
      <c r="H80" s="814"/>
      <c r="I80" s="790">
        <f>'CF (T)'!I77</f>
        <v>0</v>
      </c>
      <c r="J80" s="840"/>
      <c r="K80" s="790">
        <f>'CF (T)'!K77</f>
        <v>0</v>
      </c>
      <c r="L80" s="840"/>
      <c r="M80" s="790">
        <f>'CF (T)'!M77</f>
        <v>0</v>
      </c>
    </row>
    <row r="81" spans="1:14">
      <c r="A81" s="794"/>
      <c r="B81" s="794"/>
      <c r="C81" s="794" t="s">
        <v>1141</v>
      </c>
      <c r="D81" s="794"/>
      <c r="E81" s="951"/>
      <c r="F81" s="820"/>
      <c r="G81" s="790" t="e">
        <f>'CF (T)'!G78</f>
        <v>#REF!</v>
      </c>
      <c r="H81" s="804"/>
      <c r="I81" s="790">
        <f>'CF (T)'!I78</f>
        <v>1160074.81</v>
      </c>
      <c r="J81" s="814"/>
      <c r="K81" s="790" t="e">
        <f>'CF (T)'!K78</f>
        <v>#REF!</v>
      </c>
      <c r="L81" s="814"/>
      <c r="M81" s="790">
        <f>'CF (T)'!M78</f>
        <v>619627.75</v>
      </c>
    </row>
    <row r="82" spans="1:14">
      <c r="A82" s="794" t="s">
        <v>1142</v>
      </c>
      <c r="C82" s="794"/>
      <c r="G82" s="944" t="e">
        <f>SUM(G60:G81)</f>
        <v>#REF!</v>
      </c>
      <c r="H82" s="853"/>
      <c r="I82" s="944">
        <f>SUM(I60:I81)</f>
        <v>-6738200.4900000002</v>
      </c>
      <c r="J82" s="853"/>
      <c r="K82" s="944" t="e">
        <f>SUM(K60:K81)</f>
        <v>#REF!</v>
      </c>
      <c r="L82" s="853"/>
      <c r="M82" s="944">
        <f>SUM(M60:M81)</f>
        <v>1132721.1099999999</v>
      </c>
    </row>
    <row r="83" spans="1:14">
      <c r="A83" s="794"/>
      <c r="C83" s="794"/>
      <c r="G83" s="804"/>
      <c r="H83" s="804"/>
      <c r="I83" s="855"/>
      <c r="J83" s="814"/>
      <c r="K83" s="814"/>
      <c r="L83" s="814"/>
      <c r="M83" s="855"/>
    </row>
    <row r="84" spans="1:14">
      <c r="A84" s="976" t="s">
        <v>1143</v>
      </c>
      <c r="B84" s="924"/>
      <c r="C84" s="924"/>
      <c r="D84" s="924"/>
      <c r="E84" s="947"/>
      <c r="F84" s="966"/>
      <c r="G84" s="967"/>
      <c r="H84" s="967"/>
      <c r="I84" s="855"/>
      <c r="J84" s="814"/>
      <c r="K84" s="814"/>
      <c r="L84" s="814"/>
      <c r="M84" s="855"/>
    </row>
    <row r="85" spans="1:14">
      <c r="A85" s="924"/>
      <c r="B85" s="924"/>
      <c r="C85" s="924" t="s">
        <v>1149</v>
      </c>
      <c r="D85" s="924"/>
      <c r="E85" s="947"/>
      <c r="F85" s="966"/>
      <c r="G85" s="967" t="e">
        <f>'CF (T)'!G82</f>
        <v>#REF!</v>
      </c>
      <c r="H85" s="967"/>
      <c r="I85" s="967">
        <f>'CF (T)'!I82</f>
        <v>0</v>
      </c>
      <c r="J85" s="814"/>
      <c r="K85" s="967">
        <f>'CF (T)'!K82</f>
        <v>0</v>
      </c>
      <c r="L85" s="814"/>
      <c r="M85" s="967">
        <f>'CF (T)'!M82</f>
        <v>0</v>
      </c>
    </row>
    <row r="86" spans="1:14">
      <c r="A86" s="924"/>
      <c r="B86" s="924"/>
      <c r="C86" s="924" t="s">
        <v>364</v>
      </c>
      <c r="D86" s="924"/>
      <c r="E86" s="947"/>
      <c r="F86" s="966"/>
      <c r="G86" s="967" t="e">
        <f>'CF (T)'!G83</f>
        <v>#REF!</v>
      </c>
      <c r="H86" s="967"/>
      <c r="I86" s="967">
        <f>'CF (T)'!I83</f>
        <v>0</v>
      </c>
      <c r="J86" s="814"/>
      <c r="K86" s="967" t="e">
        <f>'CF (T)'!K83</f>
        <v>#REF!</v>
      </c>
      <c r="L86" s="814"/>
      <c r="M86" s="967">
        <f>'CF (T)'!M83</f>
        <v>0</v>
      </c>
      <c r="N86" s="814"/>
    </row>
    <row r="87" spans="1:14">
      <c r="A87" s="924"/>
      <c r="B87" s="924"/>
      <c r="C87" s="722" t="s">
        <v>1230</v>
      </c>
      <c r="D87" s="924"/>
      <c r="E87" s="947"/>
      <c r="F87" s="966"/>
      <c r="G87" s="967" t="e">
        <f>'CF (T)'!G84</f>
        <v>#REF!</v>
      </c>
      <c r="H87" s="967"/>
      <c r="I87" s="967">
        <f>'CF (T)'!I84</f>
        <v>0</v>
      </c>
      <c r="J87" s="814"/>
      <c r="K87" s="967" t="e">
        <f>'CF (T)'!K84</f>
        <v>#REF!</v>
      </c>
      <c r="L87" s="814"/>
      <c r="M87" s="967">
        <f>'CF (T)'!M84</f>
        <v>0</v>
      </c>
      <c r="N87" s="814"/>
    </row>
    <row r="88" spans="1:14" s="698" customFormat="1">
      <c r="A88" s="1001"/>
      <c r="B88" s="1001"/>
      <c r="C88" s="1001" t="s">
        <v>1154</v>
      </c>
      <c r="D88" s="1001"/>
      <c r="E88" s="1002"/>
      <c r="F88" s="1003"/>
      <c r="G88" s="1004"/>
      <c r="H88" s="1004"/>
      <c r="I88" s="1004"/>
      <c r="J88" s="743"/>
      <c r="K88" s="1004"/>
      <c r="L88" s="743"/>
      <c r="M88" s="1004"/>
      <c r="N88" s="743"/>
    </row>
    <row r="89" spans="1:14" s="698" customFormat="1">
      <c r="A89" s="1001"/>
      <c r="B89" s="1001"/>
      <c r="C89" s="1001" t="s">
        <v>1155</v>
      </c>
      <c r="D89" s="1001"/>
      <c r="E89" s="1002"/>
      <c r="F89" s="1003"/>
      <c r="G89" s="1004">
        <f>'CF (T)'!G86</f>
        <v>0</v>
      </c>
      <c r="H89" s="1004"/>
      <c r="I89" s="1004">
        <f>'CF (T)'!I86</f>
        <v>0</v>
      </c>
      <c r="J89" s="743"/>
      <c r="K89" s="1004">
        <f>'CF (T)'!K86</f>
        <v>0</v>
      </c>
      <c r="L89" s="743"/>
      <c r="M89" s="1004">
        <f>'CF (T)'!M86</f>
        <v>0</v>
      </c>
      <c r="N89" s="743"/>
    </row>
    <row r="90" spans="1:14" s="698" customFormat="1">
      <c r="A90" s="1001"/>
      <c r="B90" s="1001"/>
      <c r="C90" s="1005" t="s">
        <v>1231</v>
      </c>
      <c r="D90" s="1001"/>
      <c r="E90" s="1002"/>
      <c r="F90" s="1003"/>
      <c r="G90" s="1004" t="e">
        <f>'CF (T)'!G87</f>
        <v>#REF!</v>
      </c>
      <c r="H90" s="1004"/>
      <c r="I90" s="1004">
        <f>'CF (T)'!I87</f>
        <v>15081716.93</v>
      </c>
      <c r="J90" s="743"/>
      <c r="K90" s="1004" t="e">
        <f>'CF (T)'!K87</f>
        <v>#REF!</v>
      </c>
      <c r="L90" s="743"/>
      <c r="M90" s="1004">
        <f>'CF (T)'!M87</f>
        <v>15081716.93</v>
      </c>
      <c r="N90" s="743"/>
    </row>
    <row r="91" spans="1:14">
      <c r="A91" s="924"/>
      <c r="B91" s="924"/>
      <c r="C91" s="924" t="s">
        <v>1144</v>
      </c>
      <c r="D91" s="924"/>
      <c r="E91" s="947"/>
      <c r="F91" s="966"/>
      <c r="G91" s="967" t="e">
        <f>'CF (T)'!G88</f>
        <v>#REF!</v>
      </c>
      <c r="H91" s="967"/>
      <c r="I91" s="967">
        <f>'CF (T)'!I88</f>
        <v>1173912.8500000001</v>
      </c>
      <c r="J91" s="814"/>
      <c r="K91" s="967" t="e">
        <f>'CF (T)'!K88</f>
        <v>#REF!</v>
      </c>
      <c r="L91" s="814"/>
      <c r="M91" s="967">
        <f>'CF (T)'!M88</f>
        <v>-551402.17000000004</v>
      </c>
      <c r="N91" s="814"/>
    </row>
    <row r="92" spans="1:14">
      <c r="A92" s="968" t="s">
        <v>1145</v>
      </c>
      <c r="B92" s="924"/>
      <c r="C92" s="924"/>
      <c r="D92" s="924"/>
      <c r="E92" s="947"/>
      <c r="G92" s="793" t="e">
        <f>SUM(G85:G91)</f>
        <v>#REF!</v>
      </c>
      <c r="H92" s="788"/>
      <c r="I92" s="793">
        <f>SUM(I85:I91)</f>
        <v>16255629.779999999</v>
      </c>
      <c r="J92" s="811"/>
      <c r="K92" s="793" t="e">
        <f>SUM(K85:K91)</f>
        <v>#REF!</v>
      </c>
      <c r="L92" s="811"/>
      <c r="M92" s="793">
        <f>SUM(M85:M91)</f>
        <v>14530314.76</v>
      </c>
    </row>
    <row r="93" spans="1:14" ht="9" customHeight="1">
      <c r="A93" s="968"/>
      <c r="B93" s="924"/>
      <c r="C93" s="924"/>
      <c r="D93" s="924"/>
      <c r="E93" s="947"/>
      <c r="G93" s="809"/>
      <c r="H93" s="788"/>
      <c r="I93" s="809"/>
      <c r="J93" s="811"/>
      <c r="K93" s="809"/>
      <c r="L93" s="811"/>
      <c r="M93" s="809"/>
    </row>
    <row r="94" spans="1:14">
      <c r="A94" s="710" t="s">
        <v>1146</v>
      </c>
      <c r="B94" s="924"/>
      <c r="C94" s="924"/>
      <c r="D94" s="924"/>
      <c r="E94" s="947"/>
      <c r="G94" s="816" t="e">
        <f>'CF (T)'!G91</f>
        <v>#REF!</v>
      </c>
      <c r="H94" s="788"/>
      <c r="I94" s="816">
        <f>'CF (T)'!I91</f>
        <v>4209769.03</v>
      </c>
      <c r="J94" s="811"/>
      <c r="K94" s="816" t="e">
        <f>'CF (T)'!K91</f>
        <v>#REF!</v>
      </c>
      <c r="L94" s="811"/>
      <c r="M94" s="816">
        <f>'CF (T)'!M91</f>
        <v>0</v>
      </c>
    </row>
    <row r="95" spans="1:14" ht="9.75" customHeight="1">
      <c r="A95" s="710"/>
      <c r="B95" s="924"/>
      <c r="C95" s="924"/>
      <c r="D95" s="924"/>
      <c r="E95" s="947"/>
      <c r="G95" s="788"/>
      <c r="H95" s="788"/>
      <c r="I95" s="788"/>
      <c r="J95" s="811"/>
      <c r="K95" s="788"/>
      <c r="L95" s="811"/>
      <c r="M95" s="788"/>
    </row>
    <row r="96" spans="1:14">
      <c r="A96" s="975" t="s">
        <v>1147</v>
      </c>
      <c r="B96" s="924"/>
      <c r="C96" s="924"/>
      <c r="D96" s="924"/>
      <c r="E96" s="947"/>
      <c r="F96" s="966"/>
      <c r="G96" s="788" t="e">
        <f>G50+G82+G92+G94</f>
        <v>#REF!</v>
      </c>
      <c r="H96" s="788"/>
      <c r="I96" s="788" t="e">
        <f>I50+I82+I92+I94</f>
        <v>#REF!</v>
      </c>
      <c r="J96" s="811"/>
      <c r="K96" s="788" t="e">
        <f>K50+K82+K92+K94</f>
        <v>#REF!</v>
      </c>
      <c r="L96" s="811"/>
      <c r="M96" s="788" t="e">
        <f>M50+M82+M92+M94</f>
        <v>#REF!</v>
      </c>
    </row>
    <row r="97" spans="1:13">
      <c r="A97" s="975" t="s">
        <v>1270</v>
      </c>
      <c r="B97" s="924"/>
      <c r="C97" s="924"/>
      <c r="D97" s="924"/>
      <c r="E97" s="947"/>
      <c r="F97" s="966"/>
      <c r="G97" s="788">
        <f>'CF (T)'!G94</f>
        <v>143170715.5</v>
      </c>
      <c r="H97" s="967"/>
      <c r="I97" s="788">
        <f>'CF (T)'!I94</f>
        <v>93952680.099999994</v>
      </c>
      <c r="K97" s="788">
        <f>'CF (T)'!K94</f>
        <v>85517595.109999999</v>
      </c>
      <c r="L97" s="811"/>
      <c r="M97" s="788">
        <f>'CF (T)'!M94</f>
        <v>21205902.559999999</v>
      </c>
    </row>
    <row r="98" spans="1:13" ht="21" customHeight="1" thickBot="1">
      <c r="A98" s="975" t="s">
        <v>1271</v>
      </c>
      <c r="B98" s="924"/>
      <c r="C98" s="924"/>
      <c r="D98" s="924"/>
      <c r="E98" s="947"/>
      <c r="F98" s="966"/>
      <c r="G98" s="812" t="e">
        <f>SUM(G96:G97)</f>
        <v>#REF!</v>
      </c>
      <c r="H98" s="811"/>
      <c r="I98" s="812" t="e">
        <f>SUM(I96:I97)</f>
        <v>#REF!</v>
      </c>
      <c r="J98" s="811">
        <f>SUM(J96:J97)</f>
        <v>0</v>
      </c>
      <c r="K98" s="812" t="e">
        <f>SUM(K96:K97)</f>
        <v>#REF!</v>
      </c>
      <c r="L98" s="811">
        <f>SUM(L96:L97)</f>
        <v>0</v>
      </c>
      <c r="M98" s="812" t="e">
        <f>SUM(M96:M97)</f>
        <v>#REF!</v>
      </c>
    </row>
    <row r="99" spans="1:13" ht="21.75" thickTop="1">
      <c r="A99" s="924"/>
      <c r="B99" s="924"/>
      <c r="C99" s="924"/>
      <c r="D99" s="924"/>
      <c r="E99" s="947"/>
      <c r="F99" s="966"/>
      <c r="G99" s="804"/>
      <c r="H99" s="804"/>
      <c r="I99" s="801"/>
      <c r="J99" s="801"/>
      <c r="K99" s="801"/>
      <c r="L99" s="801"/>
      <c r="M99" s="801"/>
    </row>
    <row r="100" spans="1:13" ht="18" customHeight="1">
      <c r="A100" s="924"/>
      <c r="B100" s="924"/>
      <c r="C100" s="794"/>
      <c r="D100" s="924"/>
      <c r="E100" s="947"/>
      <c r="F100" s="966"/>
      <c r="G100" s="972"/>
      <c r="H100" s="972"/>
      <c r="I100" s="789"/>
      <c r="M100" s="789"/>
    </row>
    <row r="101" spans="1:13" ht="18" customHeight="1">
      <c r="A101" s="924"/>
      <c r="B101" s="924"/>
      <c r="C101" s="794"/>
      <c r="D101" s="924"/>
      <c r="E101" s="947"/>
      <c r="F101" s="966"/>
      <c r="G101" s="972"/>
      <c r="H101" s="972"/>
      <c r="I101" s="789"/>
      <c r="M101" s="789"/>
    </row>
    <row r="102" spans="1:13" ht="18" customHeight="1">
      <c r="A102" s="794"/>
      <c r="B102" s="924"/>
      <c r="C102" s="794"/>
      <c r="D102" s="924"/>
      <c r="E102" s="947"/>
      <c r="F102" s="966"/>
      <c r="G102" s="972"/>
      <c r="H102" s="972"/>
      <c r="I102" s="789"/>
      <c r="M102" s="789"/>
    </row>
    <row r="103" spans="1:13" ht="18" customHeight="1">
      <c r="A103" s="924"/>
      <c r="B103" s="924"/>
      <c r="C103" s="794"/>
      <c r="D103" s="924"/>
      <c r="E103" s="947"/>
      <c r="F103" s="966"/>
      <c r="G103" s="972"/>
      <c r="H103" s="972"/>
      <c r="I103" s="789"/>
      <c r="M103" s="789"/>
    </row>
    <row r="104" spans="1:13" ht="18" customHeight="1" thickBot="1">
      <c r="A104" s="924"/>
      <c r="B104" s="924"/>
      <c r="C104" s="794"/>
      <c r="D104" s="924"/>
      <c r="E104" s="947"/>
      <c r="F104" s="966"/>
      <c r="G104" s="972"/>
      <c r="H104" s="972"/>
      <c r="I104" s="789"/>
      <c r="M104" s="789"/>
    </row>
    <row r="105" spans="1:13" ht="21.75" thickBot="1">
      <c r="D105" s="706"/>
      <c r="G105" s="989" t="e">
        <f>G98-'CF (T)'!G95</f>
        <v>#REF!</v>
      </c>
      <c r="H105" s="990"/>
      <c r="I105" s="990" t="e">
        <f>I98-'CF (T)'!I95</f>
        <v>#REF!</v>
      </c>
      <c r="J105" s="990"/>
      <c r="K105" s="990" t="e">
        <f>K98-'CF (T)'!K95</f>
        <v>#REF!</v>
      </c>
      <c r="L105" s="990"/>
      <c r="M105" s="991" t="e">
        <f>M98-'CF (T)'!M95</f>
        <v>#REF!</v>
      </c>
    </row>
    <row r="106" spans="1:13">
      <c r="D106" s="977"/>
    </row>
    <row r="110" spans="1:13">
      <c r="I110" s="840"/>
    </row>
  </sheetData>
  <mergeCells count="6">
    <mergeCell ref="G4:M4"/>
    <mergeCell ref="G5:I5"/>
    <mergeCell ref="K5:M5"/>
    <mergeCell ref="G56:M56"/>
    <mergeCell ref="G57:I57"/>
    <mergeCell ref="K57:M57"/>
  </mergeCells>
  <pageMargins left="1" right="0.5" top="0.8" bottom="0.5" header="0.3" footer="0.3"/>
  <pageSetup paperSize="9" scale="72" firstPageNumber="10" orientation="portrait" useFirstPageNumber="1" r:id="rId1"/>
  <headerFooter>
    <oddFooter>&amp;L&amp;"Angsana New,Regular"&amp;16          The accompanying notes form an integral part of these financial statements.&amp;R&amp;"Angsana New,Regular"&amp;16&amp;P</oddFooter>
  </headerFooter>
  <rowBreaks count="1" manualBreakCount="1">
    <brk id="5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93"/>
  <sheetViews>
    <sheetView showGridLines="0" topLeftCell="A85" zoomScaleSheetLayoutView="100" workbookViewId="0">
      <selection activeCell="G31" sqref="G31"/>
    </sheetView>
  </sheetViews>
  <sheetFormatPr defaultColWidth="15.5703125" defaultRowHeight="21"/>
  <cols>
    <col min="1" max="3" width="1.5703125" style="1029" customWidth="1"/>
    <col min="4" max="4" width="42.85546875" style="1030" customWidth="1"/>
    <col min="5" max="5" width="2.85546875" style="1031" customWidth="1"/>
    <col min="6" max="6" width="1" style="1029" customWidth="1"/>
    <col min="7" max="7" width="15.5703125" style="725" customWidth="1"/>
    <col min="8" max="8" width="1.28515625" style="725" customWidth="1"/>
    <col min="9" max="9" width="15.5703125" style="725" customWidth="1"/>
    <col min="10" max="10" width="1.28515625" style="725" customWidth="1"/>
    <col min="11" max="11" width="15.5703125" style="725" customWidth="1"/>
    <col min="12" max="12" width="1.28515625" style="725" customWidth="1"/>
    <col min="13" max="13" width="15.5703125" style="725" customWidth="1"/>
    <col min="14" max="14" width="1.5703125" style="1029" customWidth="1"/>
    <col min="15" max="16384" width="15.5703125" style="1029"/>
  </cols>
  <sheetData>
    <row r="1" spans="1:13">
      <c r="A1" s="1026" t="s">
        <v>1032</v>
      </c>
      <c r="B1" s="1026"/>
      <c r="C1" s="1026"/>
      <c r="D1" s="1026"/>
      <c r="E1" s="1026"/>
      <c r="F1" s="1026"/>
      <c r="G1" s="1026"/>
      <c r="H1" s="1026"/>
      <c r="I1" s="1026"/>
      <c r="J1" s="1026"/>
      <c r="K1" s="1026"/>
      <c r="L1" s="1026"/>
      <c r="M1" s="1026"/>
    </row>
    <row r="2" spans="1:13">
      <c r="A2" s="716" t="s">
        <v>845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1028" t="s">
        <v>1308</v>
      </c>
    </row>
    <row r="3" spans="1:13">
      <c r="A3" s="716" t="s">
        <v>1280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</row>
    <row r="4" spans="1:13">
      <c r="F4" s="1032"/>
      <c r="G4" s="1104" t="s">
        <v>226</v>
      </c>
      <c r="H4" s="1104"/>
      <c r="I4" s="1104"/>
      <c r="J4" s="1104"/>
      <c r="K4" s="1104"/>
      <c r="L4" s="1104"/>
      <c r="M4" s="1104"/>
    </row>
    <row r="5" spans="1:13">
      <c r="F5" s="1032"/>
      <c r="G5" s="1105" t="s">
        <v>1254</v>
      </c>
      <c r="H5" s="1105"/>
      <c r="I5" s="1105"/>
      <c r="J5" s="1033"/>
      <c r="K5" s="1105" t="s">
        <v>1258</v>
      </c>
      <c r="L5" s="1105"/>
      <c r="M5" s="1105"/>
    </row>
    <row r="6" spans="1:13" s="1030" customFormat="1">
      <c r="E6" s="1034"/>
      <c r="G6" s="1035" t="s">
        <v>1281</v>
      </c>
      <c r="H6" s="1035"/>
      <c r="I6" s="1035" t="s">
        <v>1187</v>
      </c>
      <c r="J6" s="919"/>
      <c r="K6" s="1035" t="s">
        <v>1281</v>
      </c>
      <c r="L6" s="1035"/>
      <c r="M6" s="1035" t="s">
        <v>1187</v>
      </c>
    </row>
    <row r="7" spans="1:13" s="1030" customFormat="1">
      <c r="E7" s="1034"/>
      <c r="G7" s="1089" t="s">
        <v>1319</v>
      </c>
      <c r="H7" s="1035"/>
      <c r="I7" s="1073"/>
      <c r="J7" s="1035"/>
      <c r="K7" s="1089" t="s">
        <v>1319</v>
      </c>
      <c r="L7" s="1035"/>
      <c r="M7" s="1073"/>
    </row>
    <row r="8" spans="1:13" ht="20.25" customHeight="1">
      <c r="A8" s="1074" t="s">
        <v>1117</v>
      </c>
      <c r="B8" s="1036"/>
      <c r="C8" s="1036"/>
      <c r="D8" s="1037"/>
      <c r="E8" s="1038"/>
      <c r="F8" s="1036"/>
      <c r="G8" s="1041"/>
      <c r="H8" s="1018"/>
      <c r="L8" s="1018"/>
    </row>
    <row r="9" spans="1:13" ht="20.25" customHeight="1">
      <c r="A9" s="1036"/>
      <c r="B9" s="721" t="s">
        <v>1331</v>
      </c>
      <c r="C9" s="1036"/>
      <c r="D9" s="1037"/>
      <c r="E9" s="1038"/>
      <c r="F9" s="1039"/>
      <c r="G9" s="1040">
        <v>-126557035.59000003</v>
      </c>
      <c r="H9" s="1040"/>
      <c r="I9" s="1040">
        <v>-25962640.810000028</v>
      </c>
      <c r="J9" s="1040"/>
      <c r="K9" s="1040">
        <v>-167547451.53</v>
      </c>
      <c r="L9" s="1040"/>
      <c r="M9" s="1040">
        <v>-15915609.970000006</v>
      </c>
    </row>
    <row r="10" spans="1:13" ht="20.25" customHeight="1">
      <c r="A10" s="1036"/>
      <c r="B10" s="717" t="s">
        <v>1332</v>
      </c>
      <c r="C10" s="1036"/>
      <c r="D10" s="1037"/>
      <c r="E10" s="1038"/>
      <c r="F10" s="1039"/>
      <c r="G10" s="1040"/>
      <c r="H10" s="1040"/>
      <c r="I10" s="1040"/>
      <c r="J10" s="1040"/>
      <c r="K10" s="1040"/>
      <c r="L10" s="1040"/>
      <c r="M10" s="1040"/>
    </row>
    <row r="11" spans="1:13" ht="20.25" customHeight="1">
      <c r="A11" s="1036"/>
      <c r="B11" s="717"/>
      <c r="C11" s="1036"/>
      <c r="D11" s="1075" t="s">
        <v>1119</v>
      </c>
      <c r="E11" s="1038"/>
      <c r="F11" s="1039"/>
      <c r="G11" s="1040"/>
      <c r="H11" s="1040"/>
      <c r="I11" s="1040"/>
      <c r="J11" s="1040"/>
      <c r="K11" s="1040"/>
      <c r="L11" s="1040"/>
      <c r="M11" s="1040"/>
    </row>
    <row r="12" spans="1:13" ht="20.25" customHeight="1">
      <c r="A12" s="1036"/>
      <c r="B12" s="718"/>
      <c r="C12" s="718" t="s">
        <v>157</v>
      </c>
      <c r="D12" s="1037"/>
      <c r="E12" s="1038"/>
      <c r="F12" s="1039"/>
      <c r="G12" s="1040">
        <v>2329883.25</v>
      </c>
      <c r="H12" s="1040"/>
      <c r="I12" s="1040">
        <v>2287627.64</v>
      </c>
      <c r="J12" s="1040"/>
      <c r="K12" s="1040">
        <v>1253399.52</v>
      </c>
      <c r="L12" s="1040"/>
      <c r="M12" s="1040">
        <v>1411264.93</v>
      </c>
    </row>
    <row r="13" spans="1:13" s="1027" customFormat="1" ht="20.25" customHeight="1">
      <c r="A13" s="1076"/>
      <c r="B13" s="1008"/>
      <c r="C13" s="1077" t="s">
        <v>1284</v>
      </c>
      <c r="D13" s="1078"/>
      <c r="E13" s="1042"/>
      <c r="F13" s="1039"/>
      <c r="G13" s="1040">
        <v>0</v>
      </c>
      <c r="H13" s="1040"/>
      <c r="I13" s="1040">
        <v>0</v>
      </c>
      <c r="J13" s="1040"/>
      <c r="K13" s="1040">
        <v>27725376</v>
      </c>
      <c r="L13" s="1040"/>
      <c r="M13" s="1040">
        <v>9000000</v>
      </c>
    </row>
    <row r="14" spans="1:13" s="1027" customFormat="1" ht="20.25" customHeight="1">
      <c r="A14" s="1076"/>
      <c r="B14" s="1008"/>
      <c r="C14" s="1077" t="s">
        <v>1333</v>
      </c>
      <c r="D14" s="1078"/>
      <c r="E14" s="1042"/>
      <c r="F14" s="1039"/>
      <c r="G14" s="1040">
        <v>22499999.999999993</v>
      </c>
      <c r="H14" s="1040"/>
      <c r="I14" s="1040">
        <v>0</v>
      </c>
      <c r="J14" s="1040"/>
      <c r="K14" s="1040">
        <v>22499999.999999993</v>
      </c>
      <c r="L14" s="1040"/>
      <c r="M14" s="1040">
        <v>0</v>
      </c>
    </row>
    <row r="15" spans="1:13" s="1027" customFormat="1" ht="20.25" customHeight="1">
      <c r="A15" s="1076"/>
      <c r="B15" s="1008"/>
      <c r="C15" s="1077" t="s">
        <v>1354</v>
      </c>
      <c r="D15" s="1078"/>
      <c r="E15" s="1042"/>
      <c r="F15" s="1039"/>
      <c r="G15" s="1040">
        <v>21237367.129999999</v>
      </c>
      <c r="H15" s="1040"/>
      <c r="I15" s="1040">
        <v>0</v>
      </c>
      <c r="J15" s="1040"/>
      <c r="K15" s="1040">
        <v>21237367.129999999</v>
      </c>
      <c r="L15" s="1040"/>
      <c r="M15" s="1040">
        <v>0</v>
      </c>
    </row>
    <row r="16" spans="1:13" s="1027" customFormat="1" ht="20.25" customHeight="1">
      <c r="A16" s="1076"/>
      <c r="B16" s="1008"/>
      <c r="C16" s="1077" t="s">
        <v>1312</v>
      </c>
      <c r="D16" s="1078"/>
      <c r="E16" s="1042"/>
      <c r="F16" s="1039"/>
      <c r="G16" s="1040">
        <v>0</v>
      </c>
      <c r="H16" s="1040"/>
      <c r="I16" s="1040">
        <v>0</v>
      </c>
      <c r="J16" s="1040"/>
      <c r="K16" s="1040">
        <v>70257197.579999998</v>
      </c>
      <c r="L16" s="1040"/>
      <c r="M16" s="1040">
        <v>0</v>
      </c>
    </row>
    <row r="17" spans="1:13" s="1027" customFormat="1" ht="20.25" customHeight="1">
      <c r="A17" s="1076"/>
      <c r="B17" s="1008"/>
      <c r="C17" s="1077" t="s">
        <v>1334</v>
      </c>
      <c r="D17" s="1078"/>
      <c r="E17" s="1042"/>
      <c r="F17" s="1039"/>
      <c r="G17" s="1040">
        <v>12700309.9</v>
      </c>
      <c r="H17" s="1040"/>
      <c r="I17" s="1040">
        <v>0</v>
      </c>
      <c r="J17" s="1040"/>
      <c r="K17" s="1040">
        <v>0</v>
      </c>
      <c r="L17" s="1040"/>
      <c r="M17" s="1040">
        <v>0</v>
      </c>
    </row>
    <row r="18" spans="1:13" s="1027" customFormat="1" ht="20.25" customHeight="1">
      <c r="A18" s="1076"/>
      <c r="B18" s="1008"/>
      <c r="C18" s="1077" t="s">
        <v>1355</v>
      </c>
      <c r="D18" s="1078"/>
      <c r="E18" s="1042"/>
      <c r="F18" s="1039"/>
      <c r="G18" s="1040">
        <v>5503948.4400000004</v>
      </c>
      <c r="H18" s="1040"/>
      <c r="I18" s="1040">
        <v>0</v>
      </c>
      <c r="J18" s="1040"/>
      <c r="K18" s="1040">
        <v>31396374.25</v>
      </c>
      <c r="L18" s="1040"/>
      <c r="M18" s="1040">
        <v>0</v>
      </c>
    </row>
    <row r="19" spans="1:13" ht="20.25" customHeight="1">
      <c r="A19" s="1036"/>
      <c r="B19" s="718"/>
      <c r="C19" s="721" t="s">
        <v>1335</v>
      </c>
      <c r="D19" s="1037"/>
      <c r="E19" s="1042"/>
      <c r="F19" s="1039"/>
      <c r="G19" s="1040">
        <v>7940615.8199999873</v>
      </c>
      <c r="H19" s="1040"/>
      <c r="I19" s="1040">
        <v>-75</v>
      </c>
      <c r="J19" s="1040"/>
      <c r="K19" s="1040">
        <v>1384461.6</v>
      </c>
      <c r="L19" s="1040"/>
      <c r="M19" s="1040">
        <v>-285962.13</v>
      </c>
    </row>
    <row r="20" spans="1:13" ht="20.25" customHeight="1">
      <c r="A20" s="1036"/>
      <c r="B20" s="718"/>
      <c r="C20" s="719" t="s">
        <v>1336</v>
      </c>
      <c r="D20" s="1037"/>
      <c r="E20" s="1042"/>
      <c r="F20" s="1039"/>
      <c r="G20" s="1040">
        <v>0</v>
      </c>
      <c r="H20" s="1040"/>
      <c r="I20" s="1040">
        <v>0</v>
      </c>
      <c r="J20" s="1040"/>
      <c r="K20" s="1040">
        <v>-31739855.149999999</v>
      </c>
      <c r="L20" s="1040"/>
      <c r="M20" s="1040">
        <v>0</v>
      </c>
    </row>
    <row r="21" spans="1:13" s="1027" customFormat="1" ht="20.25" customHeight="1">
      <c r="A21" s="1076"/>
      <c r="B21" s="1008"/>
      <c r="C21" s="1077" t="s">
        <v>1337</v>
      </c>
      <c r="D21" s="1078"/>
      <c r="E21" s="1042"/>
      <c r="F21" s="1039"/>
      <c r="G21" s="1040">
        <v>0</v>
      </c>
      <c r="H21" s="1040"/>
      <c r="I21" s="1040">
        <v>469070.79000000004</v>
      </c>
      <c r="J21" s="1040"/>
      <c r="K21" s="1040">
        <v>0</v>
      </c>
      <c r="L21" s="1040"/>
      <c r="M21" s="1040">
        <v>0</v>
      </c>
    </row>
    <row r="22" spans="1:13" ht="20.25" customHeight="1">
      <c r="C22" s="1029" t="s">
        <v>1338</v>
      </c>
      <c r="G22" s="1040">
        <v>-56295.82</v>
      </c>
      <c r="H22" s="1040"/>
      <c r="I22" s="1040">
        <v>3847573.9</v>
      </c>
      <c r="J22" s="1040"/>
      <c r="K22" s="1040">
        <v>-56068.800000000003</v>
      </c>
      <c r="L22" s="1040"/>
      <c r="M22" s="1040">
        <v>82.26</v>
      </c>
    </row>
    <row r="23" spans="1:13" ht="20.25" customHeight="1">
      <c r="A23" s="1036"/>
      <c r="B23" s="718"/>
      <c r="C23" s="722" t="s">
        <v>1226</v>
      </c>
      <c r="D23" s="1037"/>
      <c r="E23" s="1042"/>
      <c r="F23" s="1039"/>
      <c r="G23" s="1040">
        <v>0</v>
      </c>
      <c r="H23" s="1040"/>
      <c r="I23" s="1040">
        <v>0</v>
      </c>
      <c r="J23" s="1040"/>
      <c r="K23" s="1040">
        <v>0</v>
      </c>
      <c r="L23" s="1040"/>
      <c r="M23" s="1040">
        <v>-3835025.69</v>
      </c>
    </row>
    <row r="24" spans="1:13" ht="20.25" customHeight="1">
      <c r="A24" s="1036"/>
      <c r="B24" s="718"/>
      <c r="C24" s="720" t="s">
        <v>1224</v>
      </c>
      <c r="D24" s="1037"/>
      <c r="E24" s="1042"/>
      <c r="F24" s="1039"/>
      <c r="G24" s="1040">
        <v>1820148.8100000052</v>
      </c>
      <c r="H24" s="1040"/>
      <c r="I24" s="1040">
        <v>1145653.5</v>
      </c>
      <c r="J24" s="1040"/>
      <c r="K24" s="1040">
        <v>788240.01000000536</v>
      </c>
      <c r="L24" s="1040"/>
      <c r="M24" s="1040">
        <v>338782.26</v>
      </c>
    </row>
    <row r="25" spans="1:13" ht="20.25" customHeight="1">
      <c r="A25" s="1036"/>
      <c r="B25" s="718"/>
      <c r="C25" s="721" t="s">
        <v>1121</v>
      </c>
      <c r="D25" s="1037"/>
      <c r="E25" s="1042"/>
      <c r="F25" s="1039"/>
      <c r="G25" s="1040">
        <v>-355420</v>
      </c>
      <c r="H25" s="1040"/>
      <c r="I25" s="1040">
        <v>431.8</v>
      </c>
      <c r="J25" s="1040"/>
      <c r="K25" s="1040">
        <v>853890.68</v>
      </c>
      <c r="L25" s="1040"/>
      <c r="M25" s="1040">
        <v>3364266.41</v>
      </c>
    </row>
    <row r="26" spans="1:13" ht="20.25" customHeight="1">
      <c r="A26" s="1036"/>
      <c r="B26" s="718"/>
      <c r="C26" s="721" t="s">
        <v>1122</v>
      </c>
      <c r="D26" s="1037"/>
      <c r="E26" s="1042"/>
      <c r="F26" s="1039"/>
      <c r="G26" s="1040">
        <v>121345.43</v>
      </c>
      <c r="H26" s="1040"/>
      <c r="I26" s="1040">
        <v>142858.34</v>
      </c>
      <c r="J26" s="1040"/>
      <c r="K26" s="1040">
        <v>0</v>
      </c>
      <c r="L26" s="1040"/>
      <c r="M26" s="1040">
        <v>0</v>
      </c>
    </row>
    <row r="27" spans="1:13" ht="20.25" customHeight="1">
      <c r="A27" s="1036"/>
      <c r="B27" s="718"/>
      <c r="C27" s="718" t="s">
        <v>140</v>
      </c>
      <c r="D27" s="1037"/>
      <c r="E27" s="1042"/>
      <c r="F27" s="1039"/>
      <c r="G27" s="1040">
        <v>-524891.76</v>
      </c>
      <c r="H27" s="1040"/>
      <c r="I27" s="1040">
        <v>-782700.98</v>
      </c>
      <c r="J27" s="1040"/>
      <c r="K27" s="1040">
        <v>-686924.7</v>
      </c>
      <c r="L27" s="1040"/>
      <c r="M27" s="1040">
        <v>-547862.30000000005</v>
      </c>
    </row>
    <row r="28" spans="1:13" ht="20.25" customHeight="1">
      <c r="A28" s="1036"/>
      <c r="B28" s="718"/>
      <c r="C28" s="718" t="s">
        <v>1100</v>
      </c>
      <c r="D28" s="1037"/>
      <c r="E28" s="1038"/>
      <c r="F28" s="1044"/>
      <c r="G28" s="1046">
        <v>582182.55000000005</v>
      </c>
      <c r="H28" s="1045"/>
      <c r="I28" s="1046">
        <v>642911.01</v>
      </c>
      <c r="J28" s="1040"/>
      <c r="K28" s="1046">
        <v>162636.82999999999</v>
      </c>
      <c r="L28" s="1040"/>
      <c r="M28" s="1046">
        <v>314346.99</v>
      </c>
    </row>
    <row r="29" spans="1:13" ht="20.25" customHeight="1">
      <c r="A29" s="1036"/>
      <c r="B29" s="721" t="s">
        <v>1358</v>
      </c>
      <c r="D29" s="1037"/>
      <c r="E29" s="1038"/>
      <c r="F29" s="1039"/>
      <c r="G29" s="1040"/>
      <c r="H29" s="1040"/>
      <c r="I29" s="1040"/>
      <c r="J29" s="1040"/>
      <c r="K29" s="1040"/>
      <c r="L29" s="1040"/>
      <c r="M29" s="1040"/>
    </row>
    <row r="30" spans="1:13" ht="20.25" customHeight="1">
      <c r="A30" s="1036"/>
      <c r="B30" s="718"/>
      <c r="C30" s="721" t="s">
        <v>1125</v>
      </c>
      <c r="D30" s="718"/>
      <c r="E30" s="1047"/>
      <c r="F30" s="1039"/>
      <c r="G30" s="1040">
        <v>-52757841.840000048</v>
      </c>
      <c r="H30" s="1040"/>
      <c r="I30" s="1040">
        <v>-18209289.810000028</v>
      </c>
      <c r="J30" s="1040"/>
      <c r="K30" s="1040">
        <v>-22471356.579999991</v>
      </c>
      <c r="L30" s="1040"/>
      <c r="M30" s="1040">
        <v>-6155717.2400000067</v>
      </c>
    </row>
    <row r="31" spans="1:13" ht="20.25" customHeight="1">
      <c r="A31" s="1036"/>
      <c r="B31" s="718" t="s">
        <v>462</v>
      </c>
      <c r="C31" s="718"/>
      <c r="D31" s="718"/>
      <c r="E31" s="1047"/>
      <c r="F31" s="1039"/>
      <c r="G31" s="1040"/>
      <c r="H31" s="1040"/>
      <c r="I31" s="1045"/>
      <c r="J31" s="1045"/>
      <c r="K31" s="1045"/>
      <c r="L31" s="1045"/>
      <c r="M31" s="1045"/>
    </row>
    <row r="32" spans="1:13" ht="20.25" customHeight="1">
      <c r="A32" s="1036"/>
      <c r="B32" s="718" t="s">
        <v>1126</v>
      </c>
      <c r="C32" s="718"/>
      <c r="D32" s="718"/>
      <c r="E32" s="1040"/>
      <c r="F32" s="1039"/>
      <c r="G32" s="1040"/>
      <c r="H32" s="1040"/>
      <c r="J32" s="1045"/>
      <c r="K32" s="1029"/>
      <c r="L32" s="1045"/>
    </row>
    <row r="33" spans="1:13" ht="20.25" customHeight="1">
      <c r="A33" s="1036"/>
      <c r="B33" s="1036"/>
      <c r="C33" s="718" t="s">
        <v>977</v>
      </c>
      <c r="D33" s="718"/>
      <c r="E33" s="1047"/>
      <c r="F33" s="1039"/>
      <c r="G33" s="1040">
        <v>29962831.260000002</v>
      </c>
      <c r="H33" s="1040"/>
      <c r="I33" s="1040">
        <v>-32185764.940000001</v>
      </c>
      <c r="J33" s="1045"/>
      <c r="K33" s="1040">
        <v>-8721974.1300000008</v>
      </c>
      <c r="L33" s="1045"/>
      <c r="M33" s="1040">
        <v>-1942249.02</v>
      </c>
    </row>
    <row r="34" spans="1:13" ht="20.25" customHeight="1">
      <c r="C34" s="718" t="s">
        <v>653</v>
      </c>
      <c r="D34" s="718"/>
      <c r="E34" s="1047"/>
      <c r="F34" s="1044"/>
      <c r="G34" s="1040">
        <v>-30691166.280000001</v>
      </c>
      <c r="H34" s="1040"/>
      <c r="I34" s="1040">
        <v>39252035.880000003</v>
      </c>
      <c r="J34" s="1040"/>
      <c r="K34" s="1040">
        <v>1536933.99</v>
      </c>
      <c r="L34" s="1040"/>
      <c r="M34" s="1040">
        <v>51057698.359999999</v>
      </c>
    </row>
    <row r="35" spans="1:13" ht="20.25" customHeight="1">
      <c r="C35" s="721" t="s">
        <v>192</v>
      </c>
      <c r="D35" s="718"/>
      <c r="E35" s="1047"/>
      <c r="F35" s="1044"/>
      <c r="G35" s="1040">
        <v>-3354473.78</v>
      </c>
      <c r="H35" s="1040"/>
      <c r="I35" s="1040">
        <v>-3039530.67</v>
      </c>
      <c r="J35" s="1040"/>
      <c r="K35" s="1040">
        <v>151741.59</v>
      </c>
      <c r="L35" s="1040"/>
      <c r="M35" s="1040">
        <v>2339949.66</v>
      </c>
    </row>
    <row r="36" spans="1:13" s="1079" customFormat="1" ht="20.25" customHeight="1">
      <c r="A36" s="1036"/>
      <c r="B36" s="1036"/>
      <c r="C36" s="721" t="s">
        <v>325</v>
      </c>
      <c r="D36" s="718"/>
      <c r="E36" s="1047"/>
      <c r="F36" s="1048"/>
      <c r="G36" s="1040">
        <v>-864707.9</v>
      </c>
      <c r="H36" s="1045"/>
      <c r="I36" s="1040">
        <v>17333506.82</v>
      </c>
      <c r="J36" s="1045"/>
      <c r="K36" s="1040">
        <v>-8551120.4499999993</v>
      </c>
      <c r="L36" s="1045"/>
      <c r="M36" s="1040">
        <v>17232723.899999999</v>
      </c>
    </row>
    <row r="37" spans="1:13" ht="20.25" customHeight="1">
      <c r="B37" s="1043" t="s">
        <v>1127</v>
      </c>
      <c r="C37" s="718"/>
      <c r="F37" s="1044"/>
      <c r="G37" s="1040"/>
      <c r="H37" s="1040"/>
      <c r="I37" s="1040"/>
      <c r="J37" s="1040"/>
      <c r="K37" s="1040"/>
      <c r="L37" s="1040"/>
      <c r="M37" s="1040"/>
    </row>
    <row r="38" spans="1:13" ht="20.25" customHeight="1">
      <c r="B38" s="718"/>
      <c r="C38" s="718" t="s">
        <v>1050</v>
      </c>
      <c r="F38" s="1044"/>
      <c r="G38" s="1040">
        <v>-8977504.499340497</v>
      </c>
      <c r="H38" s="1040"/>
      <c r="I38" s="1040">
        <v>-19568097.859999999</v>
      </c>
      <c r="J38" s="1040"/>
      <c r="K38" s="1040">
        <v>2466226.0699999998</v>
      </c>
      <c r="L38" s="1040"/>
      <c r="M38" s="1040">
        <v>-49364143.810000002</v>
      </c>
    </row>
    <row r="39" spans="1:13" ht="20.25" customHeight="1">
      <c r="B39" s="718"/>
      <c r="C39" s="1036" t="s">
        <v>975</v>
      </c>
      <c r="F39" s="1044"/>
      <c r="G39" s="1045">
        <v>-7699135.7999999998</v>
      </c>
      <c r="H39" s="1040"/>
      <c r="I39" s="1045">
        <v>-4693846.8099999996</v>
      </c>
      <c r="J39" s="1040"/>
      <c r="K39" s="1045">
        <v>-92700</v>
      </c>
      <c r="L39" s="1040"/>
      <c r="M39" s="1045">
        <v>-25694164.609999999</v>
      </c>
    </row>
    <row r="40" spans="1:13" ht="20.25" customHeight="1">
      <c r="B40" s="718"/>
      <c r="C40" s="1051" t="s">
        <v>195</v>
      </c>
      <c r="F40" s="1044"/>
      <c r="G40" s="1045">
        <v>27180574.379999999</v>
      </c>
      <c r="H40" s="1040"/>
      <c r="I40" s="1045">
        <v>13408273.109999999</v>
      </c>
      <c r="J40" s="1040"/>
      <c r="K40" s="1045">
        <v>-106444.72</v>
      </c>
      <c r="L40" s="1040"/>
      <c r="M40" s="1045">
        <v>-5551108.7300000004</v>
      </c>
    </row>
    <row r="41" spans="1:13" ht="20.25" customHeight="1">
      <c r="B41" s="718"/>
      <c r="C41" s="1080" t="s">
        <v>297</v>
      </c>
      <c r="F41" s="1044"/>
      <c r="G41" s="1045">
        <v>1427962.7</v>
      </c>
      <c r="H41" s="1040"/>
      <c r="I41" s="1045">
        <v>607899.19999999995</v>
      </c>
      <c r="J41" s="1040"/>
      <c r="K41" s="1045">
        <v>122702.54</v>
      </c>
      <c r="L41" s="1040"/>
      <c r="M41" s="1045">
        <v>-5148443.17</v>
      </c>
    </row>
    <row r="42" spans="1:13" ht="20.25" customHeight="1">
      <c r="B42" s="718"/>
      <c r="C42" s="1080" t="s">
        <v>805</v>
      </c>
      <c r="F42" s="1044"/>
      <c r="G42" s="1046">
        <v>-1557218.53</v>
      </c>
      <c r="H42" s="1045"/>
      <c r="I42" s="1046">
        <v>1270587.01</v>
      </c>
      <c r="J42" s="1040"/>
      <c r="K42" s="1046">
        <v>403393.4</v>
      </c>
      <c r="L42" s="1040"/>
      <c r="M42" s="1046">
        <v>0</v>
      </c>
    </row>
    <row r="43" spans="1:13" ht="20.25" customHeight="1">
      <c r="B43" s="1051" t="s">
        <v>1339</v>
      </c>
      <c r="C43" s="718"/>
      <c r="F43" s="1044"/>
      <c r="G43" s="1040">
        <v>-47330680.289340541</v>
      </c>
      <c r="H43" s="1040"/>
      <c r="I43" s="1040">
        <v>-5824228.0700000273</v>
      </c>
      <c r="J43" s="1040"/>
      <c r="K43" s="1040">
        <v>-35262598.289999999</v>
      </c>
      <c r="L43" s="1040"/>
      <c r="M43" s="1040">
        <v>-23225454.660000011</v>
      </c>
    </row>
    <row r="44" spans="1:13" ht="20.25" customHeight="1">
      <c r="B44" s="718"/>
      <c r="C44" s="718" t="s">
        <v>1129</v>
      </c>
      <c r="F44" s="1044"/>
      <c r="G44" s="1040">
        <v>0</v>
      </c>
      <c r="H44" s="1040"/>
      <c r="I44" s="1040">
        <v>-320700</v>
      </c>
      <c r="J44" s="1040"/>
      <c r="K44" s="1040">
        <v>0</v>
      </c>
      <c r="L44" s="1040"/>
      <c r="M44" s="1040">
        <v>0</v>
      </c>
    </row>
    <row r="45" spans="1:13" ht="20.25" customHeight="1">
      <c r="B45" s="718"/>
      <c r="C45" s="718" t="s">
        <v>793</v>
      </c>
      <c r="F45" s="1044"/>
      <c r="G45" s="1040">
        <v>-351322.55</v>
      </c>
      <c r="H45" s="1040"/>
      <c r="I45" s="1040">
        <v>-316707.51</v>
      </c>
      <c r="J45" s="1040"/>
      <c r="K45" s="1040">
        <v>-101034.83</v>
      </c>
      <c r="L45" s="1040"/>
      <c r="M45" s="1040">
        <v>-223810.98</v>
      </c>
    </row>
    <row r="46" spans="1:13" ht="20.25" customHeight="1">
      <c r="B46" s="718"/>
      <c r="C46" s="1051" t="s">
        <v>1165</v>
      </c>
      <c r="F46" s="1044"/>
      <c r="G46" s="1040">
        <v>0</v>
      </c>
      <c r="H46" s="1040"/>
      <c r="I46" s="1040">
        <v>17785898.699999999</v>
      </c>
      <c r="J46" s="1040"/>
      <c r="K46" s="1040">
        <v>0</v>
      </c>
      <c r="L46" s="1040"/>
      <c r="M46" s="1040">
        <v>17785898.699999999</v>
      </c>
    </row>
    <row r="47" spans="1:13" ht="20.25" customHeight="1">
      <c r="B47" s="718"/>
      <c r="C47" s="1051" t="s">
        <v>1130</v>
      </c>
      <c r="F47" s="1044"/>
      <c r="G47" s="1040">
        <v>-10925869.6</v>
      </c>
      <c r="H47" s="1040"/>
      <c r="I47" s="1040">
        <v>-15417670.34</v>
      </c>
      <c r="J47" s="1040"/>
      <c r="K47" s="1040">
        <v>0</v>
      </c>
      <c r="L47" s="1040"/>
      <c r="M47" s="1040">
        <v>-13183627.899999999</v>
      </c>
    </row>
    <row r="48" spans="1:13" ht="20.25" customHeight="1">
      <c r="B48" s="1043" t="s">
        <v>1340</v>
      </c>
      <c r="C48" s="718"/>
      <c r="F48" s="1044"/>
      <c r="G48" s="1049">
        <v>-58607872.439340539</v>
      </c>
      <c r="H48" s="1050"/>
      <c r="I48" s="1049">
        <v>-4093407.2200000286</v>
      </c>
      <c r="J48" s="1050"/>
      <c r="K48" s="1049">
        <v>-35363633.119999997</v>
      </c>
      <c r="L48" s="1050"/>
      <c r="M48" s="1049">
        <v>-18846994.840000011</v>
      </c>
    </row>
    <row r="49" spans="1:13">
      <c r="B49" s="718"/>
      <c r="C49" s="718"/>
      <c r="F49" s="1044"/>
      <c r="G49" s="1040"/>
      <c r="H49" s="1040"/>
      <c r="I49" s="1050"/>
      <c r="J49" s="1050"/>
      <c r="K49" s="1050"/>
      <c r="L49" s="1050"/>
      <c r="M49" s="1050"/>
    </row>
    <row r="50" spans="1:13">
      <c r="B50" s="718"/>
      <c r="C50" s="718"/>
      <c r="F50" s="1044"/>
      <c r="G50" s="1040"/>
      <c r="H50" s="1040"/>
      <c r="I50" s="1050"/>
      <c r="J50" s="1050"/>
      <c r="K50" s="1050"/>
      <c r="L50" s="1050"/>
      <c r="M50" s="1050"/>
    </row>
    <row r="51" spans="1:13">
      <c r="A51" s="1026" t="s">
        <v>1032</v>
      </c>
      <c r="B51" s="1026"/>
      <c r="C51" s="1026"/>
      <c r="D51" s="1026"/>
      <c r="E51" s="1026"/>
      <c r="F51" s="1026"/>
      <c r="G51" s="1026"/>
      <c r="H51" s="1026"/>
      <c r="I51" s="1026"/>
      <c r="J51" s="1026"/>
      <c r="K51" s="1026"/>
      <c r="L51" s="1026"/>
      <c r="M51" s="1026"/>
    </row>
    <row r="52" spans="1:13">
      <c r="A52" s="1026" t="s">
        <v>845</v>
      </c>
      <c r="B52" s="1026"/>
      <c r="C52" s="1026"/>
      <c r="D52" s="1026"/>
      <c r="E52" s="1026"/>
      <c r="F52" s="1026"/>
      <c r="G52" s="1026"/>
      <c r="H52" s="1026"/>
      <c r="I52" s="1026"/>
      <c r="J52" s="1026"/>
      <c r="K52" s="1026"/>
      <c r="L52" s="1026"/>
      <c r="M52" s="1026"/>
    </row>
    <row r="53" spans="1:13">
      <c r="A53" s="716" t="s">
        <v>1280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</row>
    <row r="54" spans="1:13">
      <c r="F54" s="1032"/>
      <c r="G54" s="1105" t="s">
        <v>226</v>
      </c>
      <c r="H54" s="1105"/>
      <c r="I54" s="1105"/>
      <c r="J54" s="1105"/>
      <c r="K54" s="1105"/>
      <c r="L54" s="1105"/>
      <c r="M54" s="1105"/>
    </row>
    <row r="55" spans="1:13">
      <c r="F55" s="1032"/>
      <c r="G55" s="1106" t="s">
        <v>1254</v>
      </c>
      <c r="H55" s="1106"/>
      <c r="I55" s="1106"/>
      <c r="J55" s="1033"/>
      <c r="K55" s="1106" t="s">
        <v>1258</v>
      </c>
      <c r="L55" s="1106"/>
      <c r="M55" s="1106"/>
    </row>
    <row r="56" spans="1:13">
      <c r="A56" s="1030"/>
      <c r="B56" s="1030"/>
      <c r="C56" s="1030"/>
      <c r="E56" s="1034"/>
      <c r="F56" s="1030"/>
      <c r="G56" s="1035" t="s">
        <v>1281</v>
      </c>
      <c r="H56" s="1035"/>
      <c r="I56" s="1035" t="s">
        <v>1187</v>
      </c>
      <c r="J56" s="919"/>
      <c r="K56" s="1035" t="s">
        <v>1281</v>
      </c>
      <c r="L56" s="1035"/>
      <c r="M56" s="1035" t="s">
        <v>1187</v>
      </c>
    </row>
    <row r="57" spans="1:13">
      <c r="A57" s="1030"/>
      <c r="B57" s="1030"/>
      <c r="C57" s="1030"/>
      <c r="E57" s="1034"/>
      <c r="F57" s="1030"/>
      <c r="G57" s="1089" t="s">
        <v>1319</v>
      </c>
      <c r="H57" s="1035"/>
      <c r="I57" s="1073"/>
      <c r="J57" s="1035"/>
      <c r="K57" s="1089" t="s">
        <v>1319</v>
      </c>
      <c r="L57" s="1035"/>
      <c r="M57" s="1073"/>
    </row>
    <row r="58" spans="1:13">
      <c r="A58" s="1074" t="s">
        <v>1132</v>
      </c>
      <c r="B58" s="1051"/>
      <c r="C58" s="1051"/>
      <c r="D58" s="1051"/>
      <c r="E58" s="1052"/>
      <c r="F58" s="1053"/>
      <c r="G58" s="1054"/>
      <c r="H58" s="1033"/>
      <c r="I58" s="1045"/>
      <c r="J58" s="1045"/>
      <c r="K58" s="1045"/>
      <c r="L58" s="1045"/>
    </row>
    <row r="59" spans="1:13">
      <c r="A59" s="1055"/>
      <c r="B59" s="1055"/>
      <c r="C59" s="1055" t="s">
        <v>807</v>
      </c>
      <c r="D59" s="1055"/>
      <c r="E59" s="1056"/>
      <c r="F59" s="1057"/>
      <c r="G59" s="1058">
        <v>-1961728.75</v>
      </c>
      <c r="H59" s="1058"/>
      <c r="I59" s="1058">
        <v>-720021.9</v>
      </c>
      <c r="J59" s="1045"/>
      <c r="K59" s="1058">
        <v>-1961728</v>
      </c>
      <c r="L59" s="1045"/>
      <c r="M59" s="1058">
        <v>-241140</v>
      </c>
    </row>
    <row r="60" spans="1:13">
      <c r="A60" s="1051"/>
      <c r="B60" s="1051"/>
      <c r="C60" s="1055" t="s">
        <v>1341</v>
      </c>
      <c r="D60" s="1051"/>
      <c r="E60" s="1052"/>
      <c r="F60" s="1053"/>
      <c r="G60" s="1058">
        <v>-148700.04999999999</v>
      </c>
      <c r="H60" s="1059"/>
      <c r="I60" s="1058">
        <v>-6955745.8300000001</v>
      </c>
      <c r="J60" s="1040"/>
      <c r="K60" s="1058">
        <v>-58300</v>
      </c>
      <c r="L60" s="1040"/>
      <c r="M60" s="1058">
        <v>-5900</v>
      </c>
    </row>
    <row r="61" spans="1:13">
      <c r="A61" s="1051"/>
      <c r="B61" s="1051"/>
      <c r="C61" s="1051" t="s">
        <v>1342</v>
      </c>
      <c r="D61" s="1051"/>
      <c r="E61" s="1052"/>
      <c r="F61" s="1053"/>
      <c r="G61" s="1058">
        <v>60804.81</v>
      </c>
      <c r="H61" s="1058"/>
      <c r="I61" s="1058">
        <v>0</v>
      </c>
      <c r="J61" s="1040"/>
      <c r="K61" s="1058">
        <v>56074.8</v>
      </c>
      <c r="L61" s="1040"/>
      <c r="M61" s="1058">
        <v>0</v>
      </c>
    </row>
    <row r="62" spans="1:13">
      <c r="C62" s="1051" t="s">
        <v>1343</v>
      </c>
      <c r="G62" s="1058">
        <v>-43737367.130000003</v>
      </c>
      <c r="I62" s="1058">
        <v>-439234.21</v>
      </c>
      <c r="K62" s="1058">
        <v>-43737367.129999995</v>
      </c>
      <c r="M62" s="1058">
        <v>0</v>
      </c>
    </row>
    <row r="63" spans="1:13">
      <c r="C63" s="1051" t="s">
        <v>1247</v>
      </c>
      <c r="G63" s="1058">
        <v>0</v>
      </c>
      <c r="I63" s="1058">
        <v>0</v>
      </c>
      <c r="K63" s="1058">
        <v>7656000</v>
      </c>
      <c r="M63" s="1058">
        <v>0</v>
      </c>
    </row>
    <row r="64" spans="1:13">
      <c r="C64" s="1051" t="s">
        <v>1344</v>
      </c>
      <c r="G64" s="1058">
        <v>0</v>
      </c>
      <c r="I64" s="1058">
        <v>0</v>
      </c>
      <c r="K64" s="1058">
        <v>-187187</v>
      </c>
      <c r="M64" s="1058">
        <v>-2140856.64</v>
      </c>
    </row>
    <row r="65" spans="1:14">
      <c r="C65" s="1051" t="s">
        <v>1345</v>
      </c>
      <c r="G65" s="1058">
        <v>-524000</v>
      </c>
      <c r="I65" s="1058">
        <v>340065.84</v>
      </c>
      <c r="K65" s="1058">
        <v>-20200000</v>
      </c>
      <c r="M65" s="1058">
        <v>-222300</v>
      </c>
    </row>
    <row r="66" spans="1:14">
      <c r="C66" s="1051" t="s">
        <v>1346</v>
      </c>
      <c r="G66" s="1058">
        <v>1739156.33</v>
      </c>
      <c r="I66" s="1058">
        <v>0</v>
      </c>
      <c r="K66" s="1058">
        <v>75863.600000000559</v>
      </c>
      <c r="M66" s="1058">
        <v>30150</v>
      </c>
    </row>
    <row r="67" spans="1:14">
      <c r="C67" s="1051" t="s">
        <v>1347</v>
      </c>
      <c r="G67" s="1058">
        <v>380348.92</v>
      </c>
      <c r="I67" s="1058">
        <v>6660.8</v>
      </c>
      <c r="K67" s="1058">
        <v>802700</v>
      </c>
      <c r="M67" s="1058">
        <v>3223140</v>
      </c>
    </row>
    <row r="68" spans="1:14">
      <c r="C68" s="1051" t="s">
        <v>1348</v>
      </c>
      <c r="G68" s="1058">
        <v>0</v>
      </c>
      <c r="I68" s="1058">
        <v>-130000</v>
      </c>
      <c r="K68" s="1058">
        <v>0</v>
      </c>
      <c r="M68" s="1058">
        <v>-130000</v>
      </c>
    </row>
    <row r="69" spans="1:14">
      <c r="C69" s="1051" t="s">
        <v>1141</v>
      </c>
      <c r="G69" s="1058">
        <v>210219.63999999998</v>
      </c>
      <c r="I69" s="1058">
        <v>1160074.81</v>
      </c>
      <c r="K69" s="1058">
        <v>459490.76</v>
      </c>
      <c r="M69" s="1058">
        <v>619627.75</v>
      </c>
    </row>
    <row r="70" spans="1:14">
      <c r="A70" s="1051" t="s">
        <v>1142</v>
      </c>
      <c r="C70" s="1051"/>
      <c r="F70" s="1050"/>
      <c r="G70" s="1049">
        <v>-43981266.230000004</v>
      </c>
      <c r="H70" s="1050"/>
      <c r="I70" s="1049">
        <v>-6738200.4900000002</v>
      </c>
      <c r="J70" s="1050"/>
      <c r="K70" s="1049">
        <v>-57094452.969999999</v>
      </c>
      <c r="L70" s="1050"/>
      <c r="M70" s="1049">
        <v>1132721.1099999999</v>
      </c>
    </row>
    <row r="71" spans="1:14">
      <c r="A71" s="1051"/>
      <c r="C71" s="1051"/>
      <c r="G71" s="1059"/>
      <c r="H71" s="1059"/>
      <c r="I71" s="1061"/>
      <c r="J71" s="1040"/>
      <c r="K71" s="1040"/>
      <c r="L71" s="1040"/>
      <c r="M71" s="1061"/>
    </row>
    <row r="72" spans="1:14">
      <c r="A72" s="1081" t="s">
        <v>1143</v>
      </c>
      <c r="B72" s="718"/>
      <c r="C72" s="718"/>
      <c r="D72" s="718"/>
      <c r="E72" s="1047"/>
      <c r="F72" s="1062"/>
      <c r="G72" s="1063"/>
      <c r="H72" s="1063"/>
      <c r="I72" s="1061"/>
      <c r="J72" s="1040"/>
      <c r="K72" s="1040"/>
      <c r="L72" s="1040"/>
      <c r="M72" s="1061"/>
    </row>
    <row r="73" spans="1:14">
      <c r="A73" s="718"/>
      <c r="B73" s="718"/>
      <c r="C73" s="722" t="s">
        <v>1349</v>
      </c>
      <c r="D73" s="718"/>
      <c r="E73" s="1047"/>
      <c r="F73" s="1062"/>
      <c r="G73" s="1063">
        <v>13795849.98</v>
      </c>
      <c r="H73" s="1063"/>
      <c r="I73" s="1063">
        <v>0</v>
      </c>
      <c r="J73" s="1040"/>
      <c r="K73" s="1063">
        <v>13795850</v>
      </c>
      <c r="L73" s="1040"/>
      <c r="M73" s="1063">
        <v>0</v>
      </c>
      <c r="N73" s="1040"/>
    </row>
    <row r="74" spans="1:14" s="1027" customFormat="1">
      <c r="A74" s="1008"/>
      <c r="B74" s="1008"/>
      <c r="C74" s="1005" t="s">
        <v>1350</v>
      </c>
      <c r="D74" s="1008"/>
      <c r="E74" s="1082"/>
      <c r="F74" s="1083"/>
      <c r="G74" s="1084">
        <v>19595545.329999998</v>
      </c>
      <c r="H74" s="1084"/>
      <c r="I74" s="1084">
        <v>15081716.93</v>
      </c>
      <c r="J74" s="1060"/>
      <c r="K74" s="1084">
        <v>19595545.329999998</v>
      </c>
      <c r="L74" s="1060"/>
      <c r="M74" s="1084">
        <v>15081716.93</v>
      </c>
      <c r="N74" s="1060"/>
    </row>
    <row r="75" spans="1:14">
      <c r="A75" s="718"/>
      <c r="B75" s="718"/>
      <c r="C75" s="718" t="s">
        <v>1351</v>
      </c>
      <c r="D75" s="718"/>
      <c r="E75" s="1047"/>
      <c r="F75" s="1062"/>
      <c r="G75" s="1063">
        <v>-635779.51</v>
      </c>
      <c r="H75" s="1063"/>
      <c r="I75" s="1063">
        <v>1173912.8500000001</v>
      </c>
      <c r="J75" s="1040"/>
      <c r="K75" s="1063">
        <v>-417905.22</v>
      </c>
      <c r="L75" s="1040"/>
      <c r="M75" s="1063">
        <v>-551402.17000000004</v>
      </c>
      <c r="N75" s="1040"/>
    </row>
    <row r="76" spans="1:14">
      <c r="A76" s="1064" t="s">
        <v>1352</v>
      </c>
      <c r="B76" s="718"/>
      <c r="C76" s="718"/>
      <c r="D76" s="718"/>
      <c r="E76" s="1047"/>
      <c r="G76" s="1065">
        <v>32755615.799999997</v>
      </c>
      <c r="H76" s="1066"/>
      <c r="I76" s="1065">
        <v>16255629.779999999</v>
      </c>
      <c r="J76" s="1018"/>
      <c r="K76" s="1065">
        <v>32973490.109999999</v>
      </c>
      <c r="L76" s="1018"/>
      <c r="M76" s="1065">
        <v>14530314.76</v>
      </c>
    </row>
    <row r="77" spans="1:14" ht="4.5" customHeight="1">
      <c r="A77" s="1064"/>
      <c r="B77" s="718"/>
      <c r="C77" s="718"/>
      <c r="D77" s="718"/>
      <c r="E77" s="1047"/>
      <c r="G77" s="1067"/>
      <c r="H77" s="1066"/>
      <c r="I77" s="1067"/>
      <c r="J77" s="1018"/>
      <c r="K77" s="1067"/>
      <c r="L77" s="1018"/>
      <c r="M77" s="1067"/>
    </row>
    <row r="78" spans="1:14">
      <c r="A78" s="721" t="s">
        <v>1146</v>
      </c>
      <c r="B78" s="718"/>
      <c r="C78" s="718"/>
      <c r="D78" s="718"/>
      <c r="E78" s="1047"/>
      <c r="G78" s="1068">
        <v>6191523.4000000004</v>
      </c>
      <c r="H78" s="1066"/>
      <c r="I78" s="1068">
        <v>4209769.03</v>
      </c>
      <c r="J78" s="1018"/>
      <c r="K78" s="1068">
        <v>0</v>
      </c>
      <c r="L78" s="1018"/>
      <c r="M78" s="1068">
        <v>0</v>
      </c>
    </row>
    <row r="79" spans="1:14" ht="5.25" customHeight="1">
      <c r="A79" s="721"/>
      <c r="B79" s="718"/>
      <c r="C79" s="718"/>
      <c r="D79" s="718"/>
      <c r="E79" s="1047"/>
      <c r="G79" s="1066"/>
      <c r="H79" s="1066"/>
      <c r="I79" s="1066"/>
      <c r="J79" s="1018"/>
      <c r="K79" s="1066"/>
      <c r="L79" s="1018"/>
      <c r="M79" s="1066"/>
    </row>
    <row r="80" spans="1:14">
      <c r="A80" s="1043" t="s">
        <v>1147</v>
      </c>
      <c r="B80" s="718"/>
      <c r="C80" s="718"/>
      <c r="D80" s="718"/>
      <c r="E80" s="1047"/>
      <c r="F80" s="1062"/>
      <c r="G80" s="1066">
        <v>-63641999.469340548</v>
      </c>
      <c r="H80" s="1066"/>
      <c r="I80" s="1066">
        <v>9633791.0999999698</v>
      </c>
      <c r="J80" s="1018"/>
      <c r="K80" s="1066">
        <v>-59484595.979999997</v>
      </c>
      <c r="L80" s="1018"/>
      <c r="M80" s="1066">
        <v>-3183958.9700000118</v>
      </c>
    </row>
    <row r="81" spans="1:13">
      <c r="A81" s="1043" t="s">
        <v>1270</v>
      </c>
      <c r="B81" s="718"/>
      <c r="C81" s="718"/>
      <c r="D81" s="718"/>
      <c r="E81" s="1047"/>
      <c r="F81" s="1062"/>
      <c r="G81" s="1066">
        <v>143170715.5</v>
      </c>
      <c r="H81" s="1063"/>
      <c r="I81" s="1066">
        <v>93952680.099999994</v>
      </c>
      <c r="K81" s="1066">
        <v>85517595.109999999</v>
      </c>
      <c r="L81" s="1018"/>
      <c r="M81" s="1066">
        <v>21205902.559999999</v>
      </c>
    </row>
    <row r="82" spans="1:13" ht="21" customHeight="1" thickBot="1">
      <c r="A82" s="1043" t="s">
        <v>1271</v>
      </c>
      <c r="B82" s="718"/>
      <c r="C82" s="718"/>
      <c r="D82" s="718"/>
      <c r="E82" s="1047"/>
      <c r="F82" s="1062"/>
      <c r="G82" s="1069">
        <v>79528716.030659452</v>
      </c>
      <c r="H82" s="1018"/>
      <c r="I82" s="1069">
        <v>103586471.19999996</v>
      </c>
      <c r="J82" s="1018">
        <v>0</v>
      </c>
      <c r="K82" s="1069">
        <v>26032999.130000003</v>
      </c>
      <c r="L82" s="1018">
        <v>0</v>
      </c>
      <c r="M82" s="1069">
        <v>18021943.589999989</v>
      </c>
    </row>
    <row r="83" spans="1:13" ht="21.75" thickTop="1">
      <c r="A83" s="718"/>
      <c r="B83" s="718"/>
      <c r="C83" s="718"/>
      <c r="D83" s="718"/>
      <c r="E83" s="1047"/>
      <c r="F83" s="1062"/>
      <c r="G83" s="1059"/>
      <c r="H83" s="1059"/>
      <c r="I83" s="1070"/>
      <c r="J83" s="1070"/>
      <c r="K83" s="1070"/>
      <c r="L83" s="1070"/>
      <c r="M83" s="1070"/>
    </row>
    <row r="84" spans="1:13" ht="18" customHeight="1">
      <c r="A84" s="718"/>
      <c r="B84" s="718"/>
      <c r="C84" s="1051"/>
      <c r="D84" s="718"/>
      <c r="E84" s="1047"/>
      <c r="F84" s="1062"/>
      <c r="G84" s="1072"/>
      <c r="H84" s="1072"/>
      <c r="I84" s="1071"/>
      <c r="M84" s="1071"/>
    </row>
    <row r="85" spans="1:13" ht="18" customHeight="1">
      <c r="A85" s="718"/>
      <c r="B85" s="718"/>
      <c r="C85" s="1051"/>
      <c r="D85" s="718"/>
      <c r="E85" s="1047"/>
      <c r="F85" s="1062"/>
      <c r="G85" s="1072"/>
      <c r="H85" s="1072"/>
      <c r="I85" s="1071"/>
      <c r="M85" s="1071"/>
    </row>
    <row r="86" spans="1:13" ht="18" customHeight="1">
      <c r="A86" s="1051"/>
      <c r="B86" s="718"/>
      <c r="C86" s="1051"/>
      <c r="D86" s="718"/>
      <c r="E86" s="1047"/>
      <c r="F86" s="1062"/>
      <c r="G86" s="1072"/>
      <c r="H86" s="1072"/>
      <c r="I86" s="1071"/>
      <c r="M86" s="1071"/>
    </row>
    <row r="87" spans="1:13" ht="18" customHeight="1">
      <c r="A87" s="718"/>
      <c r="B87" s="718"/>
      <c r="C87" s="1051"/>
      <c r="D87" s="718"/>
      <c r="E87" s="1047"/>
      <c r="F87" s="1062"/>
      <c r="G87" s="1072"/>
      <c r="H87" s="1072"/>
      <c r="I87" s="1071"/>
      <c r="M87" s="1071"/>
    </row>
    <row r="88" spans="1:13" ht="18" customHeight="1">
      <c r="A88" s="718"/>
      <c r="B88" s="718"/>
      <c r="C88" s="1051"/>
      <c r="D88" s="718"/>
      <c r="E88" s="1047"/>
      <c r="F88" s="1062"/>
      <c r="G88" s="1072"/>
      <c r="H88" s="1072"/>
      <c r="I88" s="1071"/>
      <c r="M88" s="1071"/>
    </row>
    <row r="89" spans="1:13">
      <c r="D89" s="1085"/>
    </row>
    <row r="93" spans="1:13">
      <c r="I93" s="1045"/>
    </row>
  </sheetData>
  <mergeCells count="6">
    <mergeCell ref="G4:M4"/>
    <mergeCell ref="G5:I5"/>
    <mergeCell ref="K5:M5"/>
    <mergeCell ref="G54:M54"/>
    <mergeCell ref="G55:I55"/>
    <mergeCell ref="K55:M55"/>
  </mergeCells>
  <pageMargins left="0.98425196850393704" right="0.51181102362204722" top="0.78740157480314965" bottom="0.51181102362204722" header="0.31496062992125984" footer="0.31496062992125984"/>
  <pageSetup paperSize="9" scale="71" firstPageNumber="11" orientation="portrait" useFirstPageNumber="1" r:id="rId1"/>
  <headerFooter>
    <oddFooter>&amp;L&amp;"Angsana New,Regular"&amp;16          The accompanying notes form an integral part of these financial statements.&amp;R&amp;"Angsana New,Regular"&amp;16&amp;P</oddFooter>
  </headerFooter>
  <rowBreaks count="1" manualBreakCount="1">
    <brk id="50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5">
    <tabColor theme="1"/>
  </sheetPr>
  <dimension ref="A1:AH104"/>
  <sheetViews>
    <sheetView showGridLines="0" view="pageBreakPreview" topLeftCell="A10" zoomScaleSheetLayoutView="100" workbookViewId="0">
      <selection activeCell="Q12" sqref="Q12"/>
    </sheetView>
  </sheetViews>
  <sheetFormatPr defaultRowHeight="21"/>
  <cols>
    <col min="1" max="3" width="1.42578125" style="698" customWidth="1"/>
    <col min="4" max="4" width="40.28515625" style="734" customWidth="1"/>
    <col min="5" max="5" width="10.28515625" style="737" customWidth="1"/>
    <col min="6" max="6" width="0.85546875" style="698" customWidth="1"/>
    <col min="7" max="7" width="14.5703125" style="665" customWidth="1"/>
    <col min="8" max="8" width="1" style="665" customWidth="1"/>
    <col min="9" max="9" width="14.5703125" style="665" customWidth="1"/>
    <col min="10" max="10" width="1" style="665" customWidth="1"/>
    <col min="11" max="11" width="14.5703125" style="665" customWidth="1"/>
    <col min="12" max="12" width="1" style="665" customWidth="1"/>
    <col min="13" max="13" width="14.5703125" style="665" customWidth="1"/>
    <col min="14" max="14" width="1.42578125" style="698" customWidth="1"/>
    <col min="15" max="15" width="13.5703125" style="698"/>
    <col min="16" max="16" width="1.42578125" style="698" customWidth="1"/>
    <col min="17" max="20" width="13.5703125" style="698"/>
    <col min="21" max="21" width="1.28515625" style="698" customWidth="1"/>
    <col min="22" max="22" width="13.5703125" style="698"/>
    <col min="23" max="23" width="1.28515625" style="698" customWidth="1"/>
    <col min="24" max="24" width="13.5703125" style="698"/>
    <col min="25" max="25" width="1.28515625" style="698" customWidth="1"/>
    <col min="26" max="28" width="13.5703125" style="698"/>
    <col min="29" max="29" width="1.5703125" style="698" customWidth="1"/>
    <col min="30" max="30" width="13.5703125" style="698"/>
    <col min="31" max="31" width="1.5703125" style="698" customWidth="1"/>
    <col min="32" max="32" width="13.5703125" style="698"/>
    <col min="33" max="33" width="1.5703125" style="698" customWidth="1"/>
    <col min="34" max="256" width="13.5703125" style="698"/>
    <col min="257" max="259" width="1.42578125" style="698" customWidth="1"/>
    <col min="260" max="260" width="34.5703125" style="698" customWidth="1"/>
    <col min="261" max="261" width="7.7109375" style="698" customWidth="1"/>
    <col min="262" max="262" width="0.85546875" style="698" customWidth="1"/>
    <col min="263" max="263" width="16.42578125" style="698" customWidth="1"/>
    <col min="264" max="264" width="1" style="698" customWidth="1"/>
    <col min="265" max="265" width="16.42578125" style="698" customWidth="1"/>
    <col min="266" max="266" width="0.85546875" style="698" customWidth="1"/>
    <col min="267" max="267" width="16.42578125" style="698" customWidth="1"/>
    <col min="268" max="268" width="0.85546875" style="698" customWidth="1"/>
    <col min="269" max="269" width="16.42578125" style="698" customWidth="1"/>
    <col min="270" max="270" width="1.42578125" style="698" customWidth="1"/>
    <col min="271" max="512" width="13.5703125" style="698"/>
    <col min="513" max="515" width="1.42578125" style="698" customWidth="1"/>
    <col min="516" max="516" width="34.5703125" style="698" customWidth="1"/>
    <col min="517" max="517" width="7.7109375" style="698" customWidth="1"/>
    <col min="518" max="518" width="0.85546875" style="698" customWidth="1"/>
    <col min="519" max="519" width="16.42578125" style="698" customWidth="1"/>
    <col min="520" max="520" width="1" style="698" customWidth="1"/>
    <col min="521" max="521" width="16.42578125" style="698" customWidth="1"/>
    <col min="522" max="522" width="0.85546875" style="698" customWidth="1"/>
    <col min="523" max="523" width="16.42578125" style="698" customWidth="1"/>
    <col min="524" max="524" width="0.85546875" style="698" customWidth="1"/>
    <col min="525" max="525" width="16.42578125" style="698" customWidth="1"/>
    <col min="526" max="526" width="1.42578125" style="698" customWidth="1"/>
    <col min="527" max="768" width="13.5703125" style="698"/>
    <col min="769" max="771" width="1.42578125" style="698" customWidth="1"/>
    <col min="772" max="772" width="34.5703125" style="698" customWidth="1"/>
    <col min="773" max="773" width="7.7109375" style="698" customWidth="1"/>
    <col min="774" max="774" width="0.85546875" style="698" customWidth="1"/>
    <col min="775" max="775" width="16.42578125" style="698" customWidth="1"/>
    <col min="776" max="776" width="1" style="698" customWidth="1"/>
    <col min="777" max="777" width="16.42578125" style="698" customWidth="1"/>
    <col min="778" max="778" width="0.85546875" style="698" customWidth="1"/>
    <col min="779" max="779" width="16.42578125" style="698" customWidth="1"/>
    <col min="780" max="780" width="0.85546875" style="698" customWidth="1"/>
    <col min="781" max="781" width="16.42578125" style="698" customWidth="1"/>
    <col min="782" max="782" width="1.42578125" style="698" customWidth="1"/>
    <col min="783" max="1024" width="9.140625" style="698"/>
    <col min="1025" max="1027" width="1.42578125" style="698" customWidth="1"/>
    <col min="1028" max="1028" width="34.5703125" style="698" customWidth="1"/>
    <col min="1029" max="1029" width="7.7109375" style="698" customWidth="1"/>
    <col min="1030" max="1030" width="0.85546875" style="698" customWidth="1"/>
    <col min="1031" max="1031" width="16.42578125" style="698" customWidth="1"/>
    <col min="1032" max="1032" width="1" style="698" customWidth="1"/>
    <col min="1033" max="1033" width="16.42578125" style="698" customWidth="1"/>
    <col min="1034" max="1034" width="0.85546875" style="698" customWidth="1"/>
    <col min="1035" max="1035" width="16.42578125" style="698" customWidth="1"/>
    <col min="1036" max="1036" width="0.85546875" style="698" customWidth="1"/>
    <col min="1037" max="1037" width="16.42578125" style="698" customWidth="1"/>
    <col min="1038" max="1038" width="1.42578125" style="698" customWidth="1"/>
    <col min="1039" max="1280" width="13.5703125" style="698"/>
    <col min="1281" max="1283" width="1.42578125" style="698" customWidth="1"/>
    <col min="1284" max="1284" width="34.5703125" style="698" customWidth="1"/>
    <col min="1285" max="1285" width="7.7109375" style="698" customWidth="1"/>
    <col min="1286" max="1286" width="0.85546875" style="698" customWidth="1"/>
    <col min="1287" max="1287" width="16.42578125" style="698" customWidth="1"/>
    <col min="1288" max="1288" width="1" style="698" customWidth="1"/>
    <col min="1289" max="1289" width="16.42578125" style="698" customWidth="1"/>
    <col min="1290" max="1290" width="0.85546875" style="698" customWidth="1"/>
    <col min="1291" max="1291" width="16.42578125" style="698" customWidth="1"/>
    <col min="1292" max="1292" width="0.85546875" style="698" customWidth="1"/>
    <col min="1293" max="1293" width="16.42578125" style="698" customWidth="1"/>
    <col min="1294" max="1294" width="1.42578125" style="698" customWidth="1"/>
    <col min="1295" max="1536" width="13.5703125" style="698"/>
    <col min="1537" max="1539" width="1.42578125" style="698" customWidth="1"/>
    <col min="1540" max="1540" width="34.5703125" style="698" customWidth="1"/>
    <col min="1541" max="1541" width="7.7109375" style="698" customWidth="1"/>
    <col min="1542" max="1542" width="0.85546875" style="698" customWidth="1"/>
    <col min="1543" max="1543" width="16.42578125" style="698" customWidth="1"/>
    <col min="1544" max="1544" width="1" style="698" customWidth="1"/>
    <col min="1545" max="1545" width="16.42578125" style="698" customWidth="1"/>
    <col min="1546" max="1546" width="0.85546875" style="698" customWidth="1"/>
    <col min="1547" max="1547" width="16.42578125" style="698" customWidth="1"/>
    <col min="1548" max="1548" width="0.85546875" style="698" customWidth="1"/>
    <col min="1549" max="1549" width="16.42578125" style="698" customWidth="1"/>
    <col min="1550" max="1550" width="1.42578125" style="698" customWidth="1"/>
    <col min="1551" max="1792" width="13.5703125" style="698"/>
    <col min="1793" max="1795" width="1.42578125" style="698" customWidth="1"/>
    <col min="1796" max="1796" width="34.5703125" style="698" customWidth="1"/>
    <col min="1797" max="1797" width="7.7109375" style="698" customWidth="1"/>
    <col min="1798" max="1798" width="0.85546875" style="698" customWidth="1"/>
    <col min="1799" max="1799" width="16.42578125" style="698" customWidth="1"/>
    <col min="1800" max="1800" width="1" style="698" customWidth="1"/>
    <col min="1801" max="1801" width="16.42578125" style="698" customWidth="1"/>
    <col min="1802" max="1802" width="0.85546875" style="698" customWidth="1"/>
    <col min="1803" max="1803" width="16.42578125" style="698" customWidth="1"/>
    <col min="1804" max="1804" width="0.85546875" style="698" customWidth="1"/>
    <col min="1805" max="1805" width="16.42578125" style="698" customWidth="1"/>
    <col min="1806" max="1806" width="1.42578125" style="698" customWidth="1"/>
    <col min="1807" max="2048" width="9.140625" style="698"/>
    <col min="2049" max="2051" width="1.42578125" style="698" customWidth="1"/>
    <col min="2052" max="2052" width="34.5703125" style="698" customWidth="1"/>
    <col min="2053" max="2053" width="7.7109375" style="698" customWidth="1"/>
    <col min="2054" max="2054" width="0.85546875" style="698" customWidth="1"/>
    <col min="2055" max="2055" width="16.42578125" style="698" customWidth="1"/>
    <col min="2056" max="2056" width="1" style="698" customWidth="1"/>
    <col min="2057" max="2057" width="16.42578125" style="698" customWidth="1"/>
    <col min="2058" max="2058" width="0.85546875" style="698" customWidth="1"/>
    <col min="2059" max="2059" width="16.42578125" style="698" customWidth="1"/>
    <col min="2060" max="2060" width="0.85546875" style="698" customWidth="1"/>
    <col min="2061" max="2061" width="16.42578125" style="698" customWidth="1"/>
    <col min="2062" max="2062" width="1.42578125" style="698" customWidth="1"/>
    <col min="2063" max="2304" width="13.5703125" style="698"/>
    <col min="2305" max="2307" width="1.42578125" style="698" customWidth="1"/>
    <col min="2308" max="2308" width="34.5703125" style="698" customWidth="1"/>
    <col min="2309" max="2309" width="7.7109375" style="698" customWidth="1"/>
    <col min="2310" max="2310" width="0.85546875" style="698" customWidth="1"/>
    <col min="2311" max="2311" width="16.42578125" style="698" customWidth="1"/>
    <col min="2312" max="2312" width="1" style="698" customWidth="1"/>
    <col min="2313" max="2313" width="16.42578125" style="698" customWidth="1"/>
    <col min="2314" max="2314" width="0.85546875" style="698" customWidth="1"/>
    <col min="2315" max="2315" width="16.42578125" style="698" customWidth="1"/>
    <col min="2316" max="2316" width="0.85546875" style="698" customWidth="1"/>
    <col min="2317" max="2317" width="16.42578125" style="698" customWidth="1"/>
    <col min="2318" max="2318" width="1.42578125" style="698" customWidth="1"/>
    <col min="2319" max="2560" width="13.5703125" style="698"/>
    <col min="2561" max="2563" width="1.42578125" style="698" customWidth="1"/>
    <col min="2564" max="2564" width="34.5703125" style="698" customWidth="1"/>
    <col min="2565" max="2565" width="7.7109375" style="698" customWidth="1"/>
    <col min="2566" max="2566" width="0.85546875" style="698" customWidth="1"/>
    <col min="2567" max="2567" width="16.42578125" style="698" customWidth="1"/>
    <col min="2568" max="2568" width="1" style="698" customWidth="1"/>
    <col min="2569" max="2569" width="16.42578125" style="698" customWidth="1"/>
    <col min="2570" max="2570" width="0.85546875" style="698" customWidth="1"/>
    <col min="2571" max="2571" width="16.42578125" style="698" customWidth="1"/>
    <col min="2572" max="2572" width="0.85546875" style="698" customWidth="1"/>
    <col min="2573" max="2573" width="16.42578125" style="698" customWidth="1"/>
    <col min="2574" max="2574" width="1.42578125" style="698" customWidth="1"/>
    <col min="2575" max="2816" width="13.5703125" style="698"/>
    <col min="2817" max="2819" width="1.42578125" style="698" customWidth="1"/>
    <col min="2820" max="2820" width="34.5703125" style="698" customWidth="1"/>
    <col min="2821" max="2821" width="7.7109375" style="698" customWidth="1"/>
    <col min="2822" max="2822" width="0.85546875" style="698" customWidth="1"/>
    <col min="2823" max="2823" width="16.42578125" style="698" customWidth="1"/>
    <col min="2824" max="2824" width="1" style="698" customWidth="1"/>
    <col min="2825" max="2825" width="16.42578125" style="698" customWidth="1"/>
    <col min="2826" max="2826" width="0.85546875" style="698" customWidth="1"/>
    <col min="2827" max="2827" width="16.42578125" style="698" customWidth="1"/>
    <col min="2828" max="2828" width="0.85546875" style="698" customWidth="1"/>
    <col min="2829" max="2829" width="16.42578125" style="698" customWidth="1"/>
    <col min="2830" max="2830" width="1.42578125" style="698" customWidth="1"/>
    <col min="2831" max="3072" width="9.140625" style="698"/>
    <col min="3073" max="3075" width="1.42578125" style="698" customWidth="1"/>
    <col min="3076" max="3076" width="34.5703125" style="698" customWidth="1"/>
    <col min="3077" max="3077" width="7.7109375" style="698" customWidth="1"/>
    <col min="3078" max="3078" width="0.85546875" style="698" customWidth="1"/>
    <col min="3079" max="3079" width="16.42578125" style="698" customWidth="1"/>
    <col min="3080" max="3080" width="1" style="698" customWidth="1"/>
    <col min="3081" max="3081" width="16.42578125" style="698" customWidth="1"/>
    <col min="3082" max="3082" width="0.85546875" style="698" customWidth="1"/>
    <col min="3083" max="3083" width="16.42578125" style="698" customWidth="1"/>
    <col min="3084" max="3084" width="0.85546875" style="698" customWidth="1"/>
    <col min="3085" max="3085" width="16.42578125" style="698" customWidth="1"/>
    <col min="3086" max="3086" width="1.42578125" style="698" customWidth="1"/>
    <col min="3087" max="3328" width="13.5703125" style="698"/>
    <col min="3329" max="3331" width="1.42578125" style="698" customWidth="1"/>
    <col min="3332" max="3332" width="34.5703125" style="698" customWidth="1"/>
    <col min="3333" max="3333" width="7.7109375" style="698" customWidth="1"/>
    <col min="3334" max="3334" width="0.85546875" style="698" customWidth="1"/>
    <col min="3335" max="3335" width="16.42578125" style="698" customWidth="1"/>
    <col min="3336" max="3336" width="1" style="698" customWidth="1"/>
    <col min="3337" max="3337" width="16.42578125" style="698" customWidth="1"/>
    <col min="3338" max="3338" width="0.85546875" style="698" customWidth="1"/>
    <col min="3339" max="3339" width="16.42578125" style="698" customWidth="1"/>
    <col min="3340" max="3340" width="0.85546875" style="698" customWidth="1"/>
    <col min="3341" max="3341" width="16.42578125" style="698" customWidth="1"/>
    <col min="3342" max="3342" width="1.42578125" style="698" customWidth="1"/>
    <col min="3343" max="3584" width="13.5703125" style="698"/>
    <col min="3585" max="3587" width="1.42578125" style="698" customWidth="1"/>
    <col min="3588" max="3588" width="34.5703125" style="698" customWidth="1"/>
    <col min="3589" max="3589" width="7.7109375" style="698" customWidth="1"/>
    <col min="3590" max="3590" width="0.85546875" style="698" customWidth="1"/>
    <col min="3591" max="3591" width="16.42578125" style="698" customWidth="1"/>
    <col min="3592" max="3592" width="1" style="698" customWidth="1"/>
    <col min="3593" max="3593" width="16.42578125" style="698" customWidth="1"/>
    <col min="3594" max="3594" width="0.85546875" style="698" customWidth="1"/>
    <col min="3595" max="3595" width="16.42578125" style="698" customWidth="1"/>
    <col min="3596" max="3596" width="0.85546875" style="698" customWidth="1"/>
    <col min="3597" max="3597" width="16.42578125" style="698" customWidth="1"/>
    <col min="3598" max="3598" width="1.42578125" style="698" customWidth="1"/>
    <col min="3599" max="3840" width="13.5703125" style="698"/>
    <col min="3841" max="3843" width="1.42578125" style="698" customWidth="1"/>
    <col min="3844" max="3844" width="34.5703125" style="698" customWidth="1"/>
    <col min="3845" max="3845" width="7.7109375" style="698" customWidth="1"/>
    <col min="3846" max="3846" width="0.85546875" style="698" customWidth="1"/>
    <col min="3847" max="3847" width="16.42578125" style="698" customWidth="1"/>
    <col min="3848" max="3848" width="1" style="698" customWidth="1"/>
    <col min="3849" max="3849" width="16.42578125" style="698" customWidth="1"/>
    <col min="3850" max="3850" width="0.85546875" style="698" customWidth="1"/>
    <col min="3851" max="3851" width="16.42578125" style="698" customWidth="1"/>
    <col min="3852" max="3852" width="0.85546875" style="698" customWidth="1"/>
    <col min="3853" max="3853" width="16.42578125" style="698" customWidth="1"/>
    <col min="3854" max="3854" width="1.42578125" style="698" customWidth="1"/>
    <col min="3855" max="4096" width="9.140625" style="698"/>
    <col min="4097" max="4099" width="1.42578125" style="698" customWidth="1"/>
    <col min="4100" max="4100" width="34.5703125" style="698" customWidth="1"/>
    <col min="4101" max="4101" width="7.7109375" style="698" customWidth="1"/>
    <col min="4102" max="4102" width="0.85546875" style="698" customWidth="1"/>
    <col min="4103" max="4103" width="16.42578125" style="698" customWidth="1"/>
    <col min="4104" max="4104" width="1" style="698" customWidth="1"/>
    <col min="4105" max="4105" width="16.42578125" style="698" customWidth="1"/>
    <col min="4106" max="4106" width="0.85546875" style="698" customWidth="1"/>
    <col min="4107" max="4107" width="16.42578125" style="698" customWidth="1"/>
    <col min="4108" max="4108" width="0.85546875" style="698" customWidth="1"/>
    <col min="4109" max="4109" width="16.42578125" style="698" customWidth="1"/>
    <col min="4110" max="4110" width="1.42578125" style="698" customWidth="1"/>
    <col min="4111" max="4352" width="13.5703125" style="698"/>
    <col min="4353" max="4355" width="1.42578125" style="698" customWidth="1"/>
    <col min="4356" max="4356" width="34.5703125" style="698" customWidth="1"/>
    <col min="4357" max="4357" width="7.7109375" style="698" customWidth="1"/>
    <col min="4358" max="4358" width="0.85546875" style="698" customWidth="1"/>
    <col min="4359" max="4359" width="16.42578125" style="698" customWidth="1"/>
    <col min="4360" max="4360" width="1" style="698" customWidth="1"/>
    <col min="4361" max="4361" width="16.42578125" style="698" customWidth="1"/>
    <col min="4362" max="4362" width="0.85546875" style="698" customWidth="1"/>
    <col min="4363" max="4363" width="16.42578125" style="698" customWidth="1"/>
    <col min="4364" max="4364" width="0.85546875" style="698" customWidth="1"/>
    <col min="4365" max="4365" width="16.42578125" style="698" customWidth="1"/>
    <col min="4366" max="4366" width="1.42578125" style="698" customWidth="1"/>
    <col min="4367" max="4608" width="13.5703125" style="698"/>
    <col min="4609" max="4611" width="1.42578125" style="698" customWidth="1"/>
    <col min="4612" max="4612" width="34.5703125" style="698" customWidth="1"/>
    <col min="4613" max="4613" width="7.7109375" style="698" customWidth="1"/>
    <col min="4614" max="4614" width="0.85546875" style="698" customWidth="1"/>
    <col min="4615" max="4615" width="16.42578125" style="698" customWidth="1"/>
    <col min="4616" max="4616" width="1" style="698" customWidth="1"/>
    <col min="4617" max="4617" width="16.42578125" style="698" customWidth="1"/>
    <col min="4618" max="4618" width="0.85546875" style="698" customWidth="1"/>
    <col min="4619" max="4619" width="16.42578125" style="698" customWidth="1"/>
    <col min="4620" max="4620" width="0.85546875" style="698" customWidth="1"/>
    <col min="4621" max="4621" width="16.42578125" style="698" customWidth="1"/>
    <col min="4622" max="4622" width="1.42578125" style="698" customWidth="1"/>
    <col min="4623" max="4864" width="13.5703125" style="698"/>
    <col min="4865" max="4867" width="1.42578125" style="698" customWidth="1"/>
    <col min="4868" max="4868" width="34.5703125" style="698" customWidth="1"/>
    <col min="4869" max="4869" width="7.7109375" style="698" customWidth="1"/>
    <col min="4870" max="4870" width="0.85546875" style="698" customWidth="1"/>
    <col min="4871" max="4871" width="16.42578125" style="698" customWidth="1"/>
    <col min="4872" max="4872" width="1" style="698" customWidth="1"/>
    <col min="4873" max="4873" width="16.42578125" style="698" customWidth="1"/>
    <col min="4874" max="4874" width="0.85546875" style="698" customWidth="1"/>
    <col min="4875" max="4875" width="16.42578125" style="698" customWidth="1"/>
    <col min="4876" max="4876" width="0.85546875" style="698" customWidth="1"/>
    <col min="4877" max="4877" width="16.42578125" style="698" customWidth="1"/>
    <col min="4878" max="4878" width="1.42578125" style="698" customWidth="1"/>
    <col min="4879" max="5120" width="9.140625" style="698"/>
    <col min="5121" max="5123" width="1.42578125" style="698" customWidth="1"/>
    <col min="5124" max="5124" width="34.5703125" style="698" customWidth="1"/>
    <col min="5125" max="5125" width="7.7109375" style="698" customWidth="1"/>
    <col min="5126" max="5126" width="0.85546875" style="698" customWidth="1"/>
    <col min="5127" max="5127" width="16.42578125" style="698" customWidth="1"/>
    <col min="5128" max="5128" width="1" style="698" customWidth="1"/>
    <col min="5129" max="5129" width="16.42578125" style="698" customWidth="1"/>
    <col min="5130" max="5130" width="0.85546875" style="698" customWidth="1"/>
    <col min="5131" max="5131" width="16.42578125" style="698" customWidth="1"/>
    <col min="5132" max="5132" width="0.85546875" style="698" customWidth="1"/>
    <col min="5133" max="5133" width="16.42578125" style="698" customWidth="1"/>
    <col min="5134" max="5134" width="1.42578125" style="698" customWidth="1"/>
    <col min="5135" max="5376" width="13.5703125" style="698"/>
    <col min="5377" max="5379" width="1.42578125" style="698" customWidth="1"/>
    <col min="5380" max="5380" width="34.5703125" style="698" customWidth="1"/>
    <col min="5381" max="5381" width="7.7109375" style="698" customWidth="1"/>
    <col min="5382" max="5382" width="0.85546875" style="698" customWidth="1"/>
    <col min="5383" max="5383" width="16.42578125" style="698" customWidth="1"/>
    <col min="5384" max="5384" width="1" style="698" customWidth="1"/>
    <col min="5385" max="5385" width="16.42578125" style="698" customWidth="1"/>
    <col min="5386" max="5386" width="0.85546875" style="698" customWidth="1"/>
    <col min="5387" max="5387" width="16.42578125" style="698" customWidth="1"/>
    <col min="5388" max="5388" width="0.85546875" style="698" customWidth="1"/>
    <col min="5389" max="5389" width="16.42578125" style="698" customWidth="1"/>
    <col min="5390" max="5390" width="1.42578125" style="698" customWidth="1"/>
    <col min="5391" max="5632" width="13.5703125" style="698"/>
    <col min="5633" max="5635" width="1.42578125" style="698" customWidth="1"/>
    <col min="5636" max="5636" width="34.5703125" style="698" customWidth="1"/>
    <col min="5637" max="5637" width="7.7109375" style="698" customWidth="1"/>
    <col min="5638" max="5638" width="0.85546875" style="698" customWidth="1"/>
    <col min="5639" max="5639" width="16.42578125" style="698" customWidth="1"/>
    <col min="5640" max="5640" width="1" style="698" customWidth="1"/>
    <col min="5641" max="5641" width="16.42578125" style="698" customWidth="1"/>
    <col min="5642" max="5642" width="0.85546875" style="698" customWidth="1"/>
    <col min="5643" max="5643" width="16.42578125" style="698" customWidth="1"/>
    <col min="5644" max="5644" width="0.85546875" style="698" customWidth="1"/>
    <col min="5645" max="5645" width="16.42578125" style="698" customWidth="1"/>
    <col min="5646" max="5646" width="1.42578125" style="698" customWidth="1"/>
    <col min="5647" max="5888" width="13.5703125" style="698"/>
    <col min="5889" max="5891" width="1.42578125" style="698" customWidth="1"/>
    <col min="5892" max="5892" width="34.5703125" style="698" customWidth="1"/>
    <col min="5893" max="5893" width="7.7109375" style="698" customWidth="1"/>
    <col min="5894" max="5894" width="0.85546875" style="698" customWidth="1"/>
    <col min="5895" max="5895" width="16.42578125" style="698" customWidth="1"/>
    <col min="5896" max="5896" width="1" style="698" customWidth="1"/>
    <col min="5897" max="5897" width="16.42578125" style="698" customWidth="1"/>
    <col min="5898" max="5898" width="0.85546875" style="698" customWidth="1"/>
    <col min="5899" max="5899" width="16.42578125" style="698" customWidth="1"/>
    <col min="5900" max="5900" width="0.85546875" style="698" customWidth="1"/>
    <col min="5901" max="5901" width="16.42578125" style="698" customWidth="1"/>
    <col min="5902" max="5902" width="1.42578125" style="698" customWidth="1"/>
    <col min="5903" max="6144" width="9.140625" style="698"/>
    <col min="6145" max="6147" width="1.42578125" style="698" customWidth="1"/>
    <col min="6148" max="6148" width="34.5703125" style="698" customWidth="1"/>
    <col min="6149" max="6149" width="7.7109375" style="698" customWidth="1"/>
    <col min="6150" max="6150" width="0.85546875" style="698" customWidth="1"/>
    <col min="6151" max="6151" width="16.42578125" style="698" customWidth="1"/>
    <col min="6152" max="6152" width="1" style="698" customWidth="1"/>
    <col min="6153" max="6153" width="16.42578125" style="698" customWidth="1"/>
    <col min="6154" max="6154" width="0.85546875" style="698" customWidth="1"/>
    <col min="6155" max="6155" width="16.42578125" style="698" customWidth="1"/>
    <col min="6156" max="6156" width="0.85546875" style="698" customWidth="1"/>
    <col min="6157" max="6157" width="16.42578125" style="698" customWidth="1"/>
    <col min="6158" max="6158" width="1.42578125" style="698" customWidth="1"/>
    <col min="6159" max="6400" width="13.5703125" style="698"/>
    <col min="6401" max="6403" width="1.42578125" style="698" customWidth="1"/>
    <col min="6404" max="6404" width="34.5703125" style="698" customWidth="1"/>
    <col min="6405" max="6405" width="7.7109375" style="698" customWidth="1"/>
    <col min="6406" max="6406" width="0.85546875" style="698" customWidth="1"/>
    <col min="6407" max="6407" width="16.42578125" style="698" customWidth="1"/>
    <col min="6408" max="6408" width="1" style="698" customWidth="1"/>
    <col min="6409" max="6409" width="16.42578125" style="698" customWidth="1"/>
    <col min="6410" max="6410" width="0.85546875" style="698" customWidth="1"/>
    <col min="6411" max="6411" width="16.42578125" style="698" customWidth="1"/>
    <col min="6412" max="6412" width="0.85546875" style="698" customWidth="1"/>
    <col min="6413" max="6413" width="16.42578125" style="698" customWidth="1"/>
    <col min="6414" max="6414" width="1.42578125" style="698" customWidth="1"/>
    <col min="6415" max="6656" width="13.5703125" style="698"/>
    <col min="6657" max="6659" width="1.42578125" style="698" customWidth="1"/>
    <col min="6660" max="6660" width="34.5703125" style="698" customWidth="1"/>
    <col min="6661" max="6661" width="7.7109375" style="698" customWidth="1"/>
    <col min="6662" max="6662" width="0.85546875" style="698" customWidth="1"/>
    <col min="6663" max="6663" width="16.42578125" style="698" customWidth="1"/>
    <col min="6664" max="6664" width="1" style="698" customWidth="1"/>
    <col min="6665" max="6665" width="16.42578125" style="698" customWidth="1"/>
    <col min="6666" max="6666" width="0.85546875" style="698" customWidth="1"/>
    <col min="6667" max="6667" width="16.42578125" style="698" customWidth="1"/>
    <col min="6668" max="6668" width="0.85546875" style="698" customWidth="1"/>
    <col min="6669" max="6669" width="16.42578125" style="698" customWidth="1"/>
    <col min="6670" max="6670" width="1.42578125" style="698" customWidth="1"/>
    <col min="6671" max="6912" width="13.5703125" style="698"/>
    <col min="6913" max="6915" width="1.42578125" style="698" customWidth="1"/>
    <col min="6916" max="6916" width="34.5703125" style="698" customWidth="1"/>
    <col min="6917" max="6917" width="7.7109375" style="698" customWidth="1"/>
    <col min="6918" max="6918" width="0.85546875" style="698" customWidth="1"/>
    <col min="6919" max="6919" width="16.42578125" style="698" customWidth="1"/>
    <col min="6920" max="6920" width="1" style="698" customWidth="1"/>
    <col min="6921" max="6921" width="16.42578125" style="698" customWidth="1"/>
    <col min="6922" max="6922" width="0.85546875" style="698" customWidth="1"/>
    <col min="6923" max="6923" width="16.42578125" style="698" customWidth="1"/>
    <col min="6924" max="6924" width="0.85546875" style="698" customWidth="1"/>
    <col min="6925" max="6925" width="16.42578125" style="698" customWidth="1"/>
    <col min="6926" max="6926" width="1.42578125" style="698" customWidth="1"/>
    <col min="6927" max="7168" width="9.140625" style="698"/>
    <col min="7169" max="7171" width="1.42578125" style="698" customWidth="1"/>
    <col min="7172" max="7172" width="34.5703125" style="698" customWidth="1"/>
    <col min="7173" max="7173" width="7.7109375" style="698" customWidth="1"/>
    <col min="7174" max="7174" width="0.85546875" style="698" customWidth="1"/>
    <col min="7175" max="7175" width="16.42578125" style="698" customWidth="1"/>
    <col min="7176" max="7176" width="1" style="698" customWidth="1"/>
    <col min="7177" max="7177" width="16.42578125" style="698" customWidth="1"/>
    <col min="7178" max="7178" width="0.85546875" style="698" customWidth="1"/>
    <col min="7179" max="7179" width="16.42578125" style="698" customWidth="1"/>
    <col min="7180" max="7180" width="0.85546875" style="698" customWidth="1"/>
    <col min="7181" max="7181" width="16.42578125" style="698" customWidth="1"/>
    <col min="7182" max="7182" width="1.42578125" style="698" customWidth="1"/>
    <col min="7183" max="7424" width="13.5703125" style="698"/>
    <col min="7425" max="7427" width="1.42578125" style="698" customWidth="1"/>
    <col min="7428" max="7428" width="34.5703125" style="698" customWidth="1"/>
    <col min="7429" max="7429" width="7.7109375" style="698" customWidth="1"/>
    <col min="7430" max="7430" width="0.85546875" style="698" customWidth="1"/>
    <col min="7431" max="7431" width="16.42578125" style="698" customWidth="1"/>
    <col min="7432" max="7432" width="1" style="698" customWidth="1"/>
    <col min="7433" max="7433" width="16.42578125" style="698" customWidth="1"/>
    <col min="7434" max="7434" width="0.85546875" style="698" customWidth="1"/>
    <col min="7435" max="7435" width="16.42578125" style="698" customWidth="1"/>
    <col min="7436" max="7436" width="0.85546875" style="698" customWidth="1"/>
    <col min="7437" max="7437" width="16.42578125" style="698" customWidth="1"/>
    <col min="7438" max="7438" width="1.42578125" style="698" customWidth="1"/>
    <col min="7439" max="7680" width="13.5703125" style="698"/>
    <col min="7681" max="7683" width="1.42578125" style="698" customWidth="1"/>
    <col min="7684" max="7684" width="34.5703125" style="698" customWidth="1"/>
    <col min="7685" max="7685" width="7.7109375" style="698" customWidth="1"/>
    <col min="7686" max="7686" width="0.85546875" style="698" customWidth="1"/>
    <col min="7687" max="7687" width="16.42578125" style="698" customWidth="1"/>
    <col min="7688" max="7688" width="1" style="698" customWidth="1"/>
    <col min="7689" max="7689" width="16.42578125" style="698" customWidth="1"/>
    <col min="7690" max="7690" width="0.85546875" style="698" customWidth="1"/>
    <col min="7691" max="7691" width="16.42578125" style="698" customWidth="1"/>
    <col min="7692" max="7692" width="0.85546875" style="698" customWidth="1"/>
    <col min="7693" max="7693" width="16.42578125" style="698" customWidth="1"/>
    <col min="7694" max="7694" width="1.42578125" style="698" customWidth="1"/>
    <col min="7695" max="7936" width="13.5703125" style="698"/>
    <col min="7937" max="7939" width="1.42578125" style="698" customWidth="1"/>
    <col min="7940" max="7940" width="34.5703125" style="698" customWidth="1"/>
    <col min="7941" max="7941" width="7.7109375" style="698" customWidth="1"/>
    <col min="7942" max="7942" width="0.85546875" style="698" customWidth="1"/>
    <col min="7943" max="7943" width="16.42578125" style="698" customWidth="1"/>
    <col min="7944" max="7944" width="1" style="698" customWidth="1"/>
    <col min="7945" max="7945" width="16.42578125" style="698" customWidth="1"/>
    <col min="7946" max="7946" width="0.85546875" style="698" customWidth="1"/>
    <col min="7947" max="7947" width="16.42578125" style="698" customWidth="1"/>
    <col min="7948" max="7948" width="0.85546875" style="698" customWidth="1"/>
    <col min="7949" max="7949" width="16.42578125" style="698" customWidth="1"/>
    <col min="7950" max="7950" width="1.42578125" style="698" customWidth="1"/>
    <col min="7951" max="8192" width="9.140625" style="698"/>
    <col min="8193" max="8195" width="1.42578125" style="698" customWidth="1"/>
    <col min="8196" max="8196" width="34.5703125" style="698" customWidth="1"/>
    <col min="8197" max="8197" width="7.7109375" style="698" customWidth="1"/>
    <col min="8198" max="8198" width="0.85546875" style="698" customWidth="1"/>
    <col min="8199" max="8199" width="16.42578125" style="698" customWidth="1"/>
    <col min="8200" max="8200" width="1" style="698" customWidth="1"/>
    <col min="8201" max="8201" width="16.42578125" style="698" customWidth="1"/>
    <col min="8202" max="8202" width="0.85546875" style="698" customWidth="1"/>
    <col min="8203" max="8203" width="16.42578125" style="698" customWidth="1"/>
    <col min="8204" max="8204" width="0.85546875" style="698" customWidth="1"/>
    <col min="8205" max="8205" width="16.42578125" style="698" customWidth="1"/>
    <col min="8206" max="8206" width="1.42578125" style="698" customWidth="1"/>
    <col min="8207" max="8448" width="13.5703125" style="698"/>
    <col min="8449" max="8451" width="1.42578125" style="698" customWidth="1"/>
    <col min="8452" max="8452" width="34.5703125" style="698" customWidth="1"/>
    <col min="8453" max="8453" width="7.7109375" style="698" customWidth="1"/>
    <col min="8454" max="8454" width="0.85546875" style="698" customWidth="1"/>
    <col min="8455" max="8455" width="16.42578125" style="698" customWidth="1"/>
    <col min="8456" max="8456" width="1" style="698" customWidth="1"/>
    <col min="8457" max="8457" width="16.42578125" style="698" customWidth="1"/>
    <col min="8458" max="8458" width="0.85546875" style="698" customWidth="1"/>
    <col min="8459" max="8459" width="16.42578125" style="698" customWidth="1"/>
    <col min="8460" max="8460" width="0.85546875" style="698" customWidth="1"/>
    <col min="8461" max="8461" width="16.42578125" style="698" customWidth="1"/>
    <col min="8462" max="8462" width="1.42578125" style="698" customWidth="1"/>
    <col min="8463" max="8704" width="13.5703125" style="698"/>
    <col min="8705" max="8707" width="1.42578125" style="698" customWidth="1"/>
    <col min="8708" max="8708" width="34.5703125" style="698" customWidth="1"/>
    <col min="8709" max="8709" width="7.7109375" style="698" customWidth="1"/>
    <col min="8710" max="8710" width="0.85546875" style="698" customWidth="1"/>
    <col min="8711" max="8711" width="16.42578125" style="698" customWidth="1"/>
    <col min="8712" max="8712" width="1" style="698" customWidth="1"/>
    <col min="8713" max="8713" width="16.42578125" style="698" customWidth="1"/>
    <col min="8714" max="8714" width="0.85546875" style="698" customWidth="1"/>
    <col min="8715" max="8715" width="16.42578125" style="698" customWidth="1"/>
    <col min="8716" max="8716" width="0.85546875" style="698" customWidth="1"/>
    <col min="8717" max="8717" width="16.42578125" style="698" customWidth="1"/>
    <col min="8718" max="8718" width="1.42578125" style="698" customWidth="1"/>
    <col min="8719" max="8960" width="13.5703125" style="698"/>
    <col min="8961" max="8963" width="1.42578125" style="698" customWidth="1"/>
    <col min="8964" max="8964" width="34.5703125" style="698" customWidth="1"/>
    <col min="8965" max="8965" width="7.7109375" style="698" customWidth="1"/>
    <col min="8966" max="8966" width="0.85546875" style="698" customWidth="1"/>
    <col min="8967" max="8967" width="16.42578125" style="698" customWidth="1"/>
    <col min="8968" max="8968" width="1" style="698" customWidth="1"/>
    <col min="8969" max="8969" width="16.42578125" style="698" customWidth="1"/>
    <col min="8970" max="8970" width="0.85546875" style="698" customWidth="1"/>
    <col min="8971" max="8971" width="16.42578125" style="698" customWidth="1"/>
    <col min="8972" max="8972" width="0.85546875" style="698" customWidth="1"/>
    <col min="8973" max="8973" width="16.42578125" style="698" customWidth="1"/>
    <col min="8974" max="8974" width="1.42578125" style="698" customWidth="1"/>
    <col min="8975" max="9216" width="9.140625" style="698"/>
    <col min="9217" max="9219" width="1.42578125" style="698" customWidth="1"/>
    <col min="9220" max="9220" width="34.5703125" style="698" customWidth="1"/>
    <col min="9221" max="9221" width="7.7109375" style="698" customWidth="1"/>
    <col min="9222" max="9222" width="0.85546875" style="698" customWidth="1"/>
    <col min="9223" max="9223" width="16.42578125" style="698" customWidth="1"/>
    <col min="9224" max="9224" width="1" style="698" customWidth="1"/>
    <col min="9225" max="9225" width="16.42578125" style="698" customWidth="1"/>
    <col min="9226" max="9226" width="0.85546875" style="698" customWidth="1"/>
    <col min="9227" max="9227" width="16.42578125" style="698" customWidth="1"/>
    <col min="9228" max="9228" width="0.85546875" style="698" customWidth="1"/>
    <col min="9229" max="9229" width="16.42578125" style="698" customWidth="1"/>
    <col min="9230" max="9230" width="1.42578125" style="698" customWidth="1"/>
    <col min="9231" max="9472" width="13.5703125" style="698"/>
    <col min="9473" max="9475" width="1.42578125" style="698" customWidth="1"/>
    <col min="9476" max="9476" width="34.5703125" style="698" customWidth="1"/>
    <col min="9477" max="9477" width="7.7109375" style="698" customWidth="1"/>
    <col min="9478" max="9478" width="0.85546875" style="698" customWidth="1"/>
    <col min="9479" max="9479" width="16.42578125" style="698" customWidth="1"/>
    <col min="9480" max="9480" width="1" style="698" customWidth="1"/>
    <col min="9481" max="9481" width="16.42578125" style="698" customWidth="1"/>
    <col min="9482" max="9482" width="0.85546875" style="698" customWidth="1"/>
    <col min="9483" max="9483" width="16.42578125" style="698" customWidth="1"/>
    <col min="9484" max="9484" width="0.85546875" style="698" customWidth="1"/>
    <col min="9485" max="9485" width="16.42578125" style="698" customWidth="1"/>
    <col min="9486" max="9486" width="1.42578125" style="698" customWidth="1"/>
    <col min="9487" max="9728" width="13.5703125" style="698"/>
    <col min="9729" max="9731" width="1.42578125" style="698" customWidth="1"/>
    <col min="9732" max="9732" width="34.5703125" style="698" customWidth="1"/>
    <col min="9733" max="9733" width="7.7109375" style="698" customWidth="1"/>
    <col min="9734" max="9734" width="0.85546875" style="698" customWidth="1"/>
    <col min="9735" max="9735" width="16.42578125" style="698" customWidth="1"/>
    <col min="9736" max="9736" width="1" style="698" customWidth="1"/>
    <col min="9737" max="9737" width="16.42578125" style="698" customWidth="1"/>
    <col min="9738" max="9738" width="0.85546875" style="698" customWidth="1"/>
    <col min="9739" max="9739" width="16.42578125" style="698" customWidth="1"/>
    <col min="9740" max="9740" width="0.85546875" style="698" customWidth="1"/>
    <col min="9741" max="9741" width="16.42578125" style="698" customWidth="1"/>
    <col min="9742" max="9742" width="1.42578125" style="698" customWidth="1"/>
    <col min="9743" max="9984" width="13.5703125" style="698"/>
    <col min="9985" max="9987" width="1.42578125" style="698" customWidth="1"/>
    <col min="9988" max="9988" width="34.5703125" style="698" customWidth="1"/>
    <col min="9989" max="9989" width="7.7109375" style="698" customWidth="1"/>
    <col min="9990" max="9990" width="0.85546875" style="698" customWidth="1"/>
    <col min="9991" max="9991" width="16.42578125" style="698" customWidth="1"/>
    <col min="9992" max="9992" width="1" style="698" customWidth="1"/>
    <col min="9993" max="9993" width="16.42578125" style="698" customWidth="1"/>
    <col min="9994" max="9994" width="0.85546875" style="698" customWidth="1"/>
    <col min="9995" max="9995" width="16.42578125" style="698" customWidth="1"/>
    <col min="9996" max="9996" width="0.85546875" style="698" customWidth="1"/>
    <col min="9997" max="9997" width="16.42578125" style="698" customWidth="1"/>
    <col min="9998" max="9998" width="1.42578125" style="698" customWidth="1"/>
    <col min="9999" max="10240" width="9.140625" style="698"/>
    <col min="10241" max="10243" width="1.42578125" style="698" customWidth="1"/>
    <col min="10244" max="10244" width="34.5703125" style="698" customWidth="1"/>
    <col min="10245" max="10245" width="7.7109375" style="698" customWidth="1"/>
    <col min="10246" max="10246" width="0.85546875" style="698" customWidth="1"/>
    <col min="10247" max="10247" width="16.42578125" style="698" customWidth="1"/>
    <col min="10248" max="10248" width="1" style="698" customWidth="1"/>
    <col min="10249" max="10249" width="16.42578125" style="698" customWidth="1"/>
    <col min="10250" max="10250" width="0.85546875" style="698" customWidth="1"/>
    <col min="10251" max="10251" width="16.42578125" style="698" customWidth="1"/>
    <col min="10252" max="10252" width="0.85546875" style="698" customWidth="1"/>
    <col min="10253" max="10253" width="16.42578125" style="698" customWidth="1"/>
    <col min="10254" max="10254" width="1.42578125" style="698" customWidth="1"/>
    <col min="10255" max="10496" width="13.5703125" style="698"/>
    <col min="10497" max="10499" width="1.42578125" style="698" customWidth="1"/>
    <col min="10500" max="10500" width="34.5703125" style="698" customWidth="1"/>
    <col min="10501" max="10501" width="7.7109375" style="698" customWidth="1"/>
    <col min="10502" max="10502" width="0.85546875" style="698" customWidth="1"/>
    <col min="10503" max="10503" width="16.42578125" style="698" customWidth="1"/>
    <col min="10504" max="10504" width="1" style="698" customWidth="1"/>
    <col min="10505" max="10505" width="16.42578125" style="698" customWidth="1"/>
    <col min="10506" max="10506" width="0.85546875" style="698" customWidth="1"/>
    <col min="10507" max="10507" width="16.42578125" style="698" customWidth="1"/>
    <col min="10508" max="10508" width="0.85546875" style="698" customWidth="1"/>
    <col min="10509" max="10509" width="16.42578125" style="698" customWidth="1"/>
    <col min="10510" max="10510" width="1.42578125" style="698" customWidth="1"/>
    <col min="10511" max="10752" width="13.5703125" style="698"/>
    <col min="10753" max="10755" width="1.42578125" style="698" customWidth="1"/>
    <col min="10756" max="10756" width="34.5703125" style="698" customWidth="1"/>
    <col min="10757" max="10757" width="7.7109375" style="698" customWidth="1"/>
    <col min="10758" max="10758" width="0.85546875" style="698" customWidth="1"/>
    <col min="10759" max="10759" width="16.42578125" style="698" customWidth="1"/>
    <col min="10760" max="10760" width="1" style="698" customWidth="1"/>
    <col min="10761" max="10761" width="16.42578125" style="698" customWidth="1"/>
    <col min="10762" max="10762" width="0.85546875" style="698" customWidth="1"/>
    <col min="10763" max="10763" width="16.42578125" style="698" customWidth="1"/>
    <col min="10764" max="10764" width="0.85546875" style="698" customWidth="1"/>
    <col min="10765" max="10765" width="16.42578125" style="698" customWidth="1"/>
    <col min="10766" max="10766" width="1.42578125" style="698" customWidth="1"/>
    <col min="10767" max="11008" width="13.5703125" style="698"/>
    <col min="11009" max="11011" width="1.42578125" style="698" customWidth="1"/>
    <col min="11012" max="11012" width="34.5703125" style="698" customWidth="1"/>
    <col min="11013" max="11013" width="7.7109375" style="698" customWidth="1"/>
    <col min="11014" max="11014" width="0.85546875" style="698" customWidth="1"/>
    <col min="11015" max="11015" width="16.42578125" style="698" customWidth="1"/>
    <col min="11016" max="11016" width="1" style="698" customWidth="1"/>
    <col min="11017" max="11017" width="16.42578125" style="698" customWidth="1"/>
    <col min="11018" max="11018" width="0.85546875" style="698" customWidth="1"/>
    <col min="11019" max="11019" width="16.42578125" style="698" customWidth="1"/>
    <col min="11020" max="11020" width="0.85546875" style="698" customWidth="1"/>
    <col min="11021" max="11021" width="16.42578125" style="698" customWidth="1"/>
    <col min="11022" max="11022" width="1.42578125" style="698" customWidth="1"/>
    <col min="11023" max="11264" width="9.140625" style="698"/>
    <col min="11265" max="11267" width="1.42578125" style="698" customWidth="1"/>
    <col min="11268" max="11268" width="34.5703125" style="698" customWidth="1"/>
    <col min="11269" max="11269" width="7.7109375" style="698" customWidth="1"/>
    <col min="11270" max="11270" width="0.85546875" style="698" customWidth="1"/>
    <col min="11271" max="11271" width="16.42578125" style="698" customWidth="1"/>
    <col min="11272" max="11272" width="1" style="698" customWidth="1"/>
    <col min="11273" max="11273" width="16.42578125" style="698" customWidth="1"/>
    <col min="11274" max="11274" width="0.85546875" style="698" customWidth="1"/>
    <col min="11275" max="11275" width="16.42578125" style="698" customWidth="1"/>
    <col min="11276" max="11276" width="0.85546875" style="698" customWidth="1"/>
    <col min="11277" max="11277" width="16.42578125" style="698" customWidth="1"/>
    <col min="11278" max="11278" width="1.42578125" style="698" customWidth="1"/>
    <col min="11279" max="11520" width="13.5703125" style="698"/>
    <col min="11521" max="11523" width="1.42578125" style="698" customWidth="1"/>
    <col min="11524" max="11524" width="34.5703125" style="698" customWidth="1"/>
    <col min="11525" max="11525" width="7.7109375" style="698" customWidth="1"/>
    <col min="11526" max="11526" width="0.85546875" style="698" customWidth="1"/>
    <col min="11527" max="11527" width="16.42578125" style="698" customWidth="1"/>
    <col min="11528" max="11528" width="1" style="698" customWidth="1"/>
    <col min="11529" max="11529" width="16.42578125" style="698" customWidth="1"/>
    <col min="11530" max="11530" width="0.85546875" style="698" customWidth="1"/>
    <col min="11531" max="11531" width="16.42578125" style="698" customWidth="1"/>
    <col min="11532" max="11532" width="0.85546875" style="698" customWidth="1"/>
    <col min="11533" max="11533" width="16.42578125" style="698" customWidth="1"/>
    <col min="11534" max="11534" width="1.42578125" style="698" customWidth="1"/>
    <col min="11535" max="11776" width="13.5703125" style="698"/>
    <col min="11777" max="11779" width="1.42578125" style="698" customWidth="1"/>
    <col min="11780" max="11780" width="34.5703125" style="698" customWidth="1"/>
    <col min="11781" max="11781" width="7.7109375" style="698" customWidth="1"/>
    <col min="11782" max="11782" width="0.85546875" style="698" customWidth="1"/>
    <col min="11783" max="11783" width="16.42578125" style="698" customWidth="1"/>
    <col min="11784" max="11784" width="1" style="698" customWidth="1"/>
    <col min="11785" max="11785" width="16.42578125" style="698" customWidth="1"/>
    <col min="11786" max="11786" width="0.85546875" style="698" customWidth="1"/>
    <col min="11787" max="11787" width="16.42578125" style="698" customWidth="1"/>
    <col min="11788" max="11788" width="0.85546875" style="698" customWidth="1"/>
    <col min="11789" max="11789" width="16.42578125" style="698" customWidth="1"/>
    <col min="11790" max="11790" width="1.42578125" style="698" customWidth="1"/>
    <col min="11791" max="12032" width="13.5703125" style="698"/>
    <col min="12033" max="12035" width="1.42578125" style="698" customWidth="1"/>
    <col min="12036" max="12036" width="34.5703125" style="698" customWidth="1"/>
    <col min="12037" max="12037" width="7.7109375" style="698" customWidth="1"/>
    <col min="12038" max="12038" width="0.85546875" style="698" customWidth="1"/>
    <col min="12039" max="12039" width="16.42578125" style="698" customWidth="1"/>
    <col min="12040" max="12040" width="1" style="698" customWidth="1"/>
    <col min="12041" max="12041" width="16.42578125" style="698" customWidth="1"/>
    <col min="12042" max="12042" width="0.85546875" style="698" customWidth="1"/>
    <col min="12043" max="12043" width="16.42578125" style="698" customWidth="1"/>
    <col min="12044" max="12044" width="0.85546875" style="698" customWidth="1"/>
    <col min="12045" max="12045" width="16.42578125" style="698" customWidth="1"/>
    <col min="12046" max="12046" width="1.42578125" style="698" customWidth="1"/>
    <col min="12047" max="12288" width="9.140625" style="698"/>
    <col min="12289" max="12291" width="1.42578125" style="698" customWidth="1"/>
    <col min="12292" max="12292" width="34.5703125" style="698" customWidth="1"/>
    <col min="12293" max="12293" width="7.7109375" style="698" customWidth="1"/>
    <col min="12294" max="12294" width="0.85546875" style="698" customWidth="1"/>
    <col min="12295" max="12295" width="16.42578125" style="698" customWidth="1"/>
    <col min="12296" max="12296" width="1" style="698" customWidth="1"/>
    <col min="12297" max="12297" width="16.42578125" style="698" customWidth="1"/>
    <col min="12298" max="12298" width="0.85546875" style="698" customWidth="1"/>
    <col min="12299" max="12299" width="16.42578125" style="698" customWidth="1"/>
    <col min="12300" max="12300" width="0.85546875" style="698" customWidth="1"/>
    <col min="12301" max="12301" width="16.42578125" style="698" customWidth="1"/>
    <col min="12302" max="12302" width="1.42578125" style="698" customWidth="1"/>
    <col min="12303" max="12544" width="13.5703125" style="698"/>
    <col min="12545" max="12547" width="1.42578125" style="698" customWidth="1"/>
    <col min="12548" max="12548" width="34.5703125" style="698" customWidth="1"/>
    <col min="12549" max="12549" width="7.7109375" style="698" customWidth="1"/>
    <col min="12550" max="12550" width="0.85546875" style="698" customWidth="1"/>
    <col min="12551" max="12551" width="16.42578125" style="698" customWidth="1"/>
    <col min="12552" max="12552" width="1" style="698" customWidth="1"/>
    <col min="12553" max="12553" width="16.42578125" style="698" customWidth="1"/>
    <col min="12554" max="12554" width="0.85546875" style="698" customWidth="1"/>
    <col min="12555" max="12555" width="16.42578125" style="698" customWidth="1"/>
    <col min="12556" max="12556" width="0.85546875" style="698" customWidth="1"/>
    <col min="12557" max="12557" width="16.42578125" style="698" customWidth="1"/>
    <col min="12558" max="12558" width="1.42578125" style="698" customWidth="1"/>
    <col min="12559" max="12800" width="13.5703125" style="698"/>
    <col min="12801" max="12803" width="1.42578125" style="698" customWidth="1"/>
    <col min="12804" max="12804" width="34.5703125" style="698" customWidth="1"/>
    <col min="12805" max="12805" width="7.7109375" style="698" customWidth="1"/>
    <col min="12806" max="12806" width="0.85546875" style="698" customWidth="1"/>
    <col min="12807" max="12807" width="16.42578125" style="698" customWidth="1"/>
    <col min="12808" max="12808" width="1" style="698" customWidth="1"/>
    <col min="12809" max="12809" width="16.42578125" style="698" customWidth="1"/>
    <col min="12810" max="12810" width="0.85546875" style="698" customWidth="1"/>
    <col min="12811" max="12811" width="16.42578125" style="698" customWidth="1"/>
    <col min="12812" max="12812" width="0.85546875" style="698" customWidth="1"/>
    <col min="12813" max="12813" width="16.42578125" style="698" customWidth="1"/>
    <col min="12814" max="12814" width="1.42578125" style="698" customWidth="1"/>
    <col min="12815" max="13056" width="13.5703125" style="698"/>
    <col min="13057" max="13059" width="1.42578125" style="698" customWidth="1"/>
    <col min="13060" max="13060" width="34.5703125" style="698" customWidth="1"/>
    <col min="13061" max="13061" width="7.7109375" style="698" customWidth="1"/>
    <col min="13062" max="13062" width="0.85546875" style="698" customWidth="1"/>
    <col min="13063" max="13063" width="16.42578125" style="698" customWidth="1"/>
    <col min="13064" max="13064" width="1" style="698" customWidth="1"/>
    <col min="13065" max="13065" width="16.42578125" style="698" customWidth="1"/>
    <col min="13066" max="13066" width="0.85546875" style="698" customWidth="1"/>
    <col min="13067" max="13067" width="16.42578125" style="698" customWidth="1"/>
    <col min="13068" max="13068" width="0.85546875" style="698" customWidth="1"/>
    <col min="13069" max="13069" width="16.42578125" style="698" customWidth="1"/>
    <col min="13070" max="13070" width="1.42578125" style="698" customWidth="1"/>
    <col min="13071" max="13312" width="9.140625" style="698"/>
    <col min="13313" max="13315" width="1.42578125" style="698" customWidth="1"/>
    <col min="13316" max="13316" width="34.5703125" style="698" customWidth="1"/>
    <col min="13317" max="13317" width="7.7109375" style="698" customWidth="1"/>
    <col min="13318" max="13318" width="0.85546875" style="698" customWidth="1"/>
    <col min="13319" max="13319" width="16.42578125" style="698" customWidth="1"/>
    <col min="13320" max="13320" width="1" style="698" customWidth="1"/>
    <col min="13321" max="13321" width="16.42578125" style="698" customWidth="1"/>
    <col min="13322" max="13322" width="0.85546875" style="698" customWidth="1"/>
    <col min="13323" max="13323" width="16.42578125" style="698" customWidth="1"/>
    <col min="13324" max="13324" width="0.85546875" style="698" customWidth="1"/>
    <col min="13325" max="13325" width="16.42578125" style="698" customWidth="1"/>
    <col min="13326" max="13326" width="1.42578125" style="698" customWidth="1"/>
    <col min="13327" max="13568" width="13.5703125" style="698"/>
    <col min="13569" max="13571" width="1.42578125" style="698" customWidth="1"/>
    <col min="13572" max="13572" width="34.5703125" style="698" customWidth="1"/>
    <col min="13573" max="13573" width="7.7109375" style="698" customWidth="1"/>
    <col min="13574" max="13574" width="0.85546875" style="698" customWidth="1"/>
    <col min="13575" max="13575" width="16.42578125" style="698" customWidth="1"/>
    <col min="13576" max="13576" width="1" style="698" customWidth="1"/>
    <col min="13577" max="13577" width="16.42578125" style="698" customWidth="1"/>
    <col min="13578" max="13578" width="0.85546875" style="698" customWidth="1"/>
    <col min="13579" max="13579" width="16.42578125" style="698" customWidth="1"/>
    <col min="13580" max="13580" width="0.85546875" style="698" customWidth="1"/>
    <col min="13581" max="13581" width="16.42578125" style="698" customWidth="1"/>
    <col min="13582" max="13582" width="1.42578125" style="698" customWidth="1"/>
    <col min="13583" max="13824" width="13.5703125" style="698"/>
    <col min="13825" max="13827" width="1.42578125" style="698" customWidth="1"/>
    <col min="13828" max="13828" width="34.5703125" style="698" customWidth="1"/>
    <col min="13829" max="13829" width="7.7109375" style="698" customWidth="1"/>
    <col min="13830" max="13830" width="0.85546875" style="698" customWidth="1"/>
    <col min="13831" max="13831" width="16.42578125" style="698" customWidth="1"/>
    <col min="13832" max="13832" width="1" style="698" customWidth="1"/>
    <col min="13833" max="13833" width="16.42578125" style="698" customWidth="1"/>
    <col min="13834" max="13834" width="0.85546875" style="698" customWidth="1"/>
    <col min="13835" max="13835" width="16.42578125" style="698" customWidth="1"/>
    <col min="13836" max="13836" width="0.85546875" style="698" customWidth="1"/>
    <col min="13837" max="13837" width="16.42578125" style="698" customWidth="1"/>
    <col min="13838" max="13838" width="1.42578125" style="698" customWidth="1"/>
    <col min="13839" max="14080" width="13.5703125" style="698"/>
    <col min="14081" max="14083" width="1.42578125" style="698" customWidth="1"/>
    <col min="14084" max="14084" width="34.5703125" style="698" customWidth="1"/>
    <col min="14085" max="14085" width="7.7109375" style="698" customWidth="1"/>
    <col min="14086" max="14086" width="0.85546875" style="698" customWidth="1"/>
    <col min="14087" max="14087" width="16.42578125" style="698" customWidth="1"/>
    <col min="14088" max="14088" width="1" style="698" customWidth="1"/>
    <col min="14089" max="14089" width="16.42578125" style="698" customWidth="1"/>
    <col min="14090" max="14090" width="0.85546875" style="698" customWidth="1"/>
    <col min="14091" max="14091" width="16.42578125" style="698" customWidth="1"/>
    <col min="14092" max="14092" width="0.85546875" style="698" customWidth="1"/>
    <col min="14093" max="14093" width="16.42578125" style="698" customWidth="1"/>
    <col min="14094" max="14094" width="1.42578125" style="698" customWidth="1"/>
    <col min="14095" max="14336" width="9.140625" style="698"/>
    <col min="14337" max="14339" width="1.42578125" style="698" customWidth="1"/>
    <col min="14340" max="14340" width="34.5703125" style="698" customWidth="1"/>
    <col min="14341" max="14341" width="7.7109375" style="698" customWidth="1"/>
    <col min="14342" max="14342" width="0.85546875" style="698" customWidth="1"/>
    <col min="14343" max="14343" width="16.42578125" style="698" customWidth="1"/>
    <col min="14344" max="14344" width="1" style="698" customWidth="1"/>
    <col min="14345" max="14345" width="16.42578125" style="698" customWidth="1"/>
    <col min="14346" max="14346" width="0.85546875" style="698" customWidth="1"/>
    <col min="14347" max="14347" width="16.42578125" style="698" customWidth="1"/>
    <col min="14348" max="14348" width="0.85546875" style="698" customWidth="1"/>
    <col min="14349" max="14349" width="16.42578125" style="698" customWidth="1"/>
    <col min="14350" max="14350" width="1.42578125" style="698" customWidth="1"/>
    <col min="14351" max="14592" width="13.5703125" style="698"/>
    <col min="14593" max="14595" width="1.42578125" style="698" customWidth="1"/>
    <col min="14596" max="14596" width="34.5703125" style="698" customWidth="1"/>
    <col min="14597" max="14597" width="7.7109375" style="698" customWidth="1"/>
    <col min="14598" max="14598" width="0.85546875" style="698" customWidth="1"/>
    <col min="14599" max="14599" width="16.42578125" style="698" customWidth="1"/>
    <col min="14600" max="14600" width="1" style="698" customWidth="1"/>
    <col min="14601" max="14601" width="16.42578125" style="698" customWidth="1"/>
    <col min="14602" max="14602" width="0.85546875" style="698" customWidth="1"/>
    <col min="14603" max="14603" width="16.42578125" style="698" customWidth="1"/>
    <col min="14604" max="14604" width="0.85546875" style="698" customWidth="1"/>
    <col min="14605" max="14605" width="16.42578125" style="698" customWidth="1"/>
    <col min="14606" max="14606" width="1.42578125" style="698" customWidth="1"/>
    <col min="14607" max="14848" width="13.5703125" style="698"/>
    <col min="14849" max="14851" width="1.42578125" style="698" customWidth="1"/>
    <col min="14852" max="14852" width="34.5703125" style="698" customWidth="1"/>
    <col min="14853" max="14853" width="7.7109375" style="698" customWidth="1"/>
    <col min="14854" max="14854" width="0.85546875" style="698" customWidth="1"/>
    <col min="14855" max="14855" width="16.42578125" style="698" customWidth="1"/>
    <col min="14856" max="14856" width="1" style="698" customWidth="1"/>
    <col min="14857" max="14857" width="16.42578125" style="698" customWidth="1"/>
    <col min="14858" max="14858" width="0.85546875" style="698" customWidth="1"/>
    <col min="14859" max="14859" width="16.42578125" style="698" customWidth="1"/>
    <col min="14860" max="14860" width="0.85546875" style="698" customWidth="1"/>
    <col min="14861" max="14861" width="16.42578125" style="698" customWidth="1"/>
    <col min="14862" max="14862" width="1.42578125" style="698" customWidth="1"/>
    <col min="14863" max="15104" width="13.5703125" style="698"/>
    <col min="15105" max="15107" width="1.42578125" style="698" customWidth="1"/>
    <col min="15108" max="15108" width="34.5703125" style="698" customWidth="1"/>
    <col min="15109" max="15109" width="7.7109375" style="698" customWidth="1"/>
    <col min="15110" max="15110" width="0.85546875" style="698" customWidth="1"/>
    <col min="15111" max="15111" width="16.42578125" style="698" customWidth="1"/>
    <col min="15112" max="15112" width="1" style="698" customWidth="1"/>
    <col min="15113" max="15113" width="16.42578125" style="698" customWidth="1"/>
    <col min="15114" max="15114" width="0.85546875" style="698" customWidth="1"/>
    <col min="15115" max="15115" width="16.42578125" style="698" customWidth="1"/>
    <col min="15116" max="15116" width="0.85546875" style="698" customWidth="1"/>
    <col min="15117" max="15117" width="16.42578125" style="698" customWidth="1"/>
    <col min="15118" max="15118" width="1.42578125" style="698" customWidth="1"/>
    <col min="15119" max="15360" width="9.140625" style="698"/>
    <col min="15361" max="15363" width="1.42578125" style="698" customWidth="1"/>
    <col min="15364" max="15364" width="34.5703125" style="698" customWidth="1"/>
    <col min="15365" max="15365" width="7.7109375" style="698" customWidth="1"/>
    <col min="15366" max="15366" width="0.85546875" style="698" customWidth="1"/>
    <col min="15367" max="15367" width="16.42578125" style="698" customWidth="1"/>
    <col min="15368" max="15368" width="1" style="698" customWidth="1"/>
    <col min="15369" max="15369" width="16.42578125" style="698" customWidth="1"/>
    <col min="15370" max="15370" width="0.85546875" style="698" customWidth="1"/>
    <col min="15371" max="15371" width="16.42578125" style="698" customWidth="1"/>
    <col min="15372" max="15372" width="0.85546875" style="698" customWidth="1"/>
    <col min="15373" max="15373" width="16.42578125" style="698" customWidth="1"/>
    <col min="15374" max="15374" width="1.42578125" style="698" customWidth="1"/>
    <col min="15375" max="15616" width="13.5703125" style="698"/>
    <col min="15617" max="15619" width="1.42578125" style="698" customWidth="1"/>
    <col min="15620" max="15620" width="34.5703125" style="698" customWidth="1"/>
    <col min="15621" max="15621" width="7.7109375" style="698" customWidth="1"/>
    <col min="15622" max="15622" width="0.85546875" style="698" customWidth="1"/>
    <col min="15623" max="15623" width="16.42578125" style="698" customWidth="1"/>
    <col min="15624" max="15624" width="1" style="698" customWidth="1"/>
    <col min="15625" max="15625" width="16.42578125" style="698" customWidth="1"/>
    <col min="15626" max="15626" width="0.85546875" style="698" customWidth="1"/>
    <col min="15627" max="15627" width="16.42578125" style="698" customWidth="1"/>
    <col min="15628" max="15628" width="0.85546875" style="698" customWidth="1"/>
    <col min="15629" max="15629" width="16.42578125" style="698" customWidth="1"/>
    <col min="15630" max="15630" width="1.42578125" style="698" customWidth="1"/>
    <col min="15631" max="15872" width="13.5703125" style="698"/>
    <col min="15873" max="15875" width="1.42578125" style="698" customWidth="1"/>
    <col min="15876" max="15876" width="34.5703125" style="698" customWidth="1"/>
    <col min="15877" max="15877" width="7.7109375" style="698" customWidth="1"/>
    <col min="15878" max="15878" width="0.85546875" style="698" customWidth="1"/>
    <col min="15879" max="15879" width="16.42578125" style="698" customWidth="1"/>
    <col min="15880" max="15880" width="1" style="698" customWidth="1"/>
    <col min="15881" max="15881" width="16.42578125" style="698" customWidth="1"/>
    <col min="15882" max="15882" width="0.85546875" style="698" customWidth="1"/>
    <col min="15883" max="15883" width="16.42578125" style="698" customWidth="1"/>
    <col min="15884" max="15884" width="0.85546875" style="698" customWidth="1"/>
    <col min="15885" max="15885" width="16.42578125" style="698" customWidth="1"/>
    <col min="15886" max="15886" width="1.42578125" style="698" customWidth="1"/>
    <col min="15887" max="16128" width="13.5703125" style="698"/>
    <col min="16129" max="16131" width="1.42578125" style="698" customWidth="1"/>
    <col min="16132" max="16132" width="34.5703125" style="698" customWidth="1"/>
    <col min="16133" max="16133" width="7.7109375" style="698" customWidth="1"/>
    <col min="16134" max="16134" width="0.85546875" style="698" customWidth="1"/>
    <col min="16135" max="16135" width="16.42578125" style="698" customWidth="1"/>
    <col min="16136" max="16136" width="1" style="698" customWidth="1"/>
    <col min="16137" max="16137" width="16.42578125" style="698" customWidth="1"/>
    <col min="16138" max="16138" width="0.85546875" style="698" customWidth="1"/>
    <col min="16139" max="16139" width="16.42578125" style="698" customWidth="1"/>
    <col min="16140" max="16140" width="0.85546875" style="698" customWidth="1"/>
    <col min="16141" max="16141" width="16.42578125" style="698" customWidth="1"/>
    <col min="16142" max="16142" width="1.42578125" style="698" customWidth="1"/>
    <col min="16143" max="16384" width="9.140625" style="698"/>
  </cols>
  <sheetData>
    <row r="1" spans="1:34">
      <c r="A1" s="702" t="s">
        <v>983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</row>
    <row r="2" spans="1:34">
      <c r="A2" s="716" t="s">
        <v>1007</v>
      </c>
      <c r="B2" s="925"/>
      <c r="C2" s="925"/>
      <c r="D2" s="925"/>
      <c r="E2" s="925"/>
      <c r="F2" s="925"/>
      <c r="G2" s="925"/>
      <c r="H2" s="925"/>
      <c r="I2" s="925"/>
      <c r="J2" s="925"/>
      <c r="K2" s="925"/>
      <c r="L2" s="925"/>
      <c r="M2" s="925"/>
    </row>
    <row r="3" spans="1:34">
      <c r="A3" s="926" t="str">
        <f>'[152]PL (T) (3M)'!A3</f>
        <v>สำหรับงวดสามเดือนสิ้นสุดวันที่ 31 มีนาคม 2559</v>
      </c>
      <c r="B3" s="925"/>
      <c r="C3" s="925"/>
      <c r="D3" s="925"/>
      <c r="E3" s="925"/>
      <c r="F3" s="925"/>
      <c r="G3" s="925"/>
      <c r="H3" s="925"/>
      <c r="I3" s="925"/>
      <c r="J3" s="925"/>
      <c r="K3" s="925"/>
      <c r="L3" s="925"/>
      <c r="M3" s="925"/>
    </row>
    <row r="4" spans="1:34">
      <c r="A4" s="791"/>
      <c r="B4" s="791"/>
      <c r="C4" s="791"/>
      <c r="D4" s="781"/>
      <c r="E4" s="929"/>
      <c r="F4" s="930"/>
      <c r="G4" s="1093" t="s">
        <v>1200</v>
      </c>
      <c r="H4" s="1093"/>
      <c r="I4" s="1093"/>
      <c r="J4" s="1093"/>
      <c r="K4" s="1093"/>
      <c r="L4" s="1093"/>
      <c r="M4" s="1093"/>
    </row>
    <row r="5" spans="1:34">
      <c r="A5" s="791"/>
      <c r="B5" s="791"/>
      <c r="C5" s="791"/>
      <c r="D5" s="781"/>
      <c r="E5" s="929"/>
      <c r="F5" s="930"/>
      <c r="G5" s="1093" t="s">
        <v>457</v>
      </c>
      <c r="H5" s="1093"/>
      <c r="I5" s="1093"/>
      <c r="J5" s="826"/>
      <c r="K5" s="1093" t="s">
        <v>992</v>
      </c>
      <c r="L5" s="1093"/>
      <c r="M5" s="1093"/>
      <c r="O5" s="994" t="s">
        <v>326</v>
      </c>
      <c r="P5" s="994"/>
      <c r="Q5" s="994" t="s">
        <v>1265</v>
      </c>
    </row>
    <row r="6" spans="1:34" s="734" customFormat="1">
      <c r="A6" s="781"/>
      <c r="B6" s="781"/>
      <c r="C6" s="781"/>
      <c r="D6" s="781"/>
      <c r="E6" s="931"/>
      <c r="F6" s="781"/>
      <c r="G6" s="792">
        <v>2559</v>
      </c>
      <c r="H6" s="839"/>
      <c r="I6" s="792">
        <v>2558</v>
      </c>
      <c r="J6" s="835"/>
      <c r="K6" s="792">
        <v>2559</v>
      </c>
      <c r="L6" s="839"/>
      <c r="M6" s="792">
        <v>2558</v>
      </c>
    </row>
    <row r="7" spans="1:34">
      <c r="A7" s="927" t="s">
        <v>1214</v>
      </c>
      <c r="B7" s="780"/>
      <c r="C7" s="780"/>
      <c r="D7" s="782"/>
      <c r="E7" s="932"/>
      <c r="F7" s="780"/>
      <c r="G7" s="703"/>
      <c r="H7" s="811"/>
      <c r="I7" s="703"/>
      <c r="J7" s="703"/>
      <c r="K7" s="703"/>
      <c r="L7" s="811"/>
      <c r="M7" s="703"/>
    </row>
    <row r="8" spans="1:34">
      <c r="A8" s="780"/>
      <c r="B8" s="718" t="s">
        <v>1216</v>
      </c>
      <c r="C8" s="780"/>
      <c r="D8" s="782"/>
      <c r="E8" s="932"/>
      <c r="F8" s="933"/>
      <c r="G8" s="995">
        <f>'[152]PL (T) (3M)'!F27</f>
        <v>-126557035.59000003</v>
      </c>
      <c r="H8" s="814"/>
      <c r="I8" s="995">
        <f>'[152]PL (T) (3M)'!H27</f>
        <v>-25962640.810000028</v>
      </c>
      <c r="J8" s="814"/>
      <c r="K8" s="995">
        <f>'[152]PL (T) (3M)'!J27</f>
        <v>-167547451.53</v>
      </c>
      <c r="L8" s="814"/>
      <c r="M8" s="995">
        <f>'[152]PL (T) (3M)'!L27</f>
        <v>-15915609.970000006</v>
      </c>
      <c r="AB8" s="698">
        <f>G8-T8</f>
        <v>-126557035.59000003</v>
      </c>
      <c r="AD8" s="698">
        <f>I8-V8</f>
        <v>-25962640.810000028</v>
      </c>
      <c r="AF8" s="698">
        <f>K8-X8</f>
        <v>-167547451.53</v>
      </c>
      <c r="AH8" s="698">
        <f>M8-Z8</f>
        <v>-15915609.970000006</v>
      </c>
    </row>
    <row r="9" spans="1:34">
      <c r="A9" s="780"/>
      <c r="B9" s="717" t="s">
        <v>1267</v>
      </c>
      <c r="C9" s="780"/>
      <c r="D9" s="782"/>
      <c r="E9" s="932"/>
      <c r="F9" s="933"/>
      <c r="G9" s="814"/>
      <c r="H9" s="814"/>
      <c r="I9" s="703"/>
      <c r="J9" s="814"/>
      <c r="K9" s="814"/>
      <c r="L9" s="814"/>
      <c r="M9" s="703"/>
    </row>
    <row r="10" spans="1:34">
      <c r="A10" s="780"/>
      <c r="B10" s="717" t="s">
        <v>1215</v>
      </c>
      <c r="C10" s="780"/>
      <c r="D10" s="782"/>
      <c r="E10" s="932"/>
      <c r="F10" s="933"/>
      <c r="G10" s="814"/>
      <c r="H10" s="814"/>
      <c r="I10" s="703"/>
      <c r="J10" s="814"/>
      <c r="K10" s="814"/>
      <c r="L10" s="814"/>
      <c r="M10" s="703"/>
    </row>
    <row r="11" spans="1:34">
      <c r="A11" s="780"/>
      <c r="B11" s="924"/>
      <c r="C11" s="924" t="s">
        <v>1008</v>
      </c>
      <c r="D11" s="782"/>
      <c r="E11" s="932"/>
      <c r="F11" s="933"/>
      <c r="G11" s="814" t="e">
        <f>ROUND(#REF!,2)</f>
        <v>#REF!</v>
      </c>
      <c r="H11" s="814"/>
      <c r="I11" s="940">
        <v>2287627.64</v>
      </c>
      <c r="J11" s="814"/>
      <c r="K11" s="995" t="e">
        <f>ROUND(#REF!,2)</f>
        <v>#REF!</v>
      </c>
      <c r="L11" s="814"/>
      <c r="M11" s="940">
        <v>1411264.93</v>
      </c>
      <c r="AB11" s="698" t="e">
        <f t="shared" ref="AB11:AB49" si="0">G11-T11</f>
        <v>#REF!</v>
      </c>
      <c r="AD11" s="698">
        <f t="shared" ref="AD11:AD49" si="1">I11-V11</f>
        <v>2287627.64</v>
      </c>
      <c r="AF11" s="698" t="e">
        <f t="shared" ref="AF11:AF49" si="2">K11-X11</f>
        <v>#REF!</v>
      </c>
      <c r="AH11" s="698">
        <f t="shared" ref="AH11:AH49" si="3">M11-Z11</f>
        <v>1411264.93</v>
      </c>
    </row>
    <row r="12" spans="1:34">
      <c r="A12" s="780"/>
      <c r="B12" s="924"/>
      <c r="C12" s="924" t="s">
        <v>1162</v>
      </c>
      <c r="D12" s="782"/>
      <c r="E12" s="934"/>
      <c r="F12" s="933"/>
      <c r="G12" s="814" t="e">
        <f>ROUND(#REF!,2)</f>
        <v>#REF!</v>
      </c>
      <c r="H12" s="814"/>
      <c r="I12" s="940">
        <v>-75</v>
      </c>
      <c r="J12" s="814"/>
      <c r="K12" s="995" t="e">
        <f>ROUND((#REF!+#REF!),2)+Q12</f>
        <v>#REF!</v>
      </c>
      <c r="L12" s="814"/>
      <c r="M12" s="940">
        <v>-285962.13</v>
      </c>
      <c r="Q12" s="698">
        <f>-Q19</f>
        <v>-33161573.260000002</v>
      </c>
      <c r="AB12" s="698" t="e">
        <f t="shared" si="0"/>
        <v>#REF!</v>
      </c>
      <c r="AD12" s="698">
        <f t="shared" si="1"/>
        <v>-75</v>
      </c>
      <c r="AF12" s="698" t="e">
        <f t="shared" si="2"/>
        <v>#REF!</v>
      </c>
      <c r="AH12" s="698">
        <f t="shared" si="3"/>
        <v>-285962.13</v>
      </c>
    </row>
    <row r="13" spans="1:34">
      <c r="A13" s="780"/>
      <c r="B13" s="924"/>
      <c r="C13" s="924" t="s">
        <v>1273</v>
      </c>
      <c r="D13" s="782"/>
      <c r="E13" s="934"/>
      <c r="F13" s="933"/>
      <c r="G13" s="814">
        <v>0</v>
      </c>
      <c r="H13" s="814"/>
      <c r="I13" s="940">
        <v>0</v>
      </c>
      <c r="J13" s="814"/>
      <c r="K13" s="995">
        <v>0</v>
      </c>
      <c r="L13" s="814"/>
      <c r="M13" s="940">
        <v>0</v>
      </c>
    </row>
    <row r="14" spans="1:34">
      <c r="A14" s="780"/>
      <c r="B14" s="924"/>
      <c r="C14" s="718" t="s">
        <v>1218</v>
      </c>
      <c r="D14" s="782"/>
      <c r="E14" s="934"/>
      <c r="F14" s="933"/>
      <c r="G14" s="814" t="e">
        <f>#REF!+#REF!</f>
        <v>#REF!</v>
      </c>
      <c r="H14" s="814"/>
      <c r="I14" s="703">
        <v>0</v>
      </c>
      <c r="J14" s="814"/>
      <c r="K14" s="995" t="e">
        <f>#REF!</f>
        <v>#REF!</v>
      </c>
      <c r="L14" s="814"/>
      <c r="M14" s="703">
        <v>0</v>
      </c>
      <c r="AB14" s="698" t="e">
        <f t="shared" si="0"/>
        <v>#REF!</v>
      </c>
      <c r="AD14" s="698">
        <f t="shared" si="1"/>
        <v>0</v>
      </c>
      <c r="AF14" s="698" t="e">
        <f t="shared" si="2"/>
        <v>#REF!</v>
      </c>
      <c r="AH14" s="698">
        <f t="shared" si="3"/>
        <v>0</v>
      </c>
    </row>
    <row r="15" spans="1:34" ht="19.5" customHeight="1">
      <c r="A15" s="735"/>
      <c r="B15" s="924"/>
      <c r="C15" s="924" t="s">
        <v>1283</v>
      </c>
      <c r="D15" s="924"/>
      <c r="E15" s="934"/>
      <c r="F15" s="934"/>
      <c r="G15" s="814">
        <v>0</v>
      </c>
      <c r="H15" s="934"/>
      <c r="I15" s="703">
        <v>0</v>
      </c>
      <c r="J15" s="814"/>
      <c r="K15" s="814">
        <v>0</v>
      </c>
      <c r="L15" s="814"/>
      <c r="M15" s="703">
        <v>9000000</v>
      </c>
    </row>
    <row r="16" spans="1:34">
      <c r="A16" s="780"/>
      <c r="B16" s="924"/>
      <c r="C16" s="718" t="s">
        <v>1220</v>
      </c>
      <c r="D16" s="779"/>
      <c r="E16" s="934"/>
      <c r="F16" s="933"/>
      <c r="G16" s="814" t="e">
        <f>ROUND(#REF!,2)</f>
        <v>#REF!</v>
      </c>
      <c r="H16" s="814"/>
      <c r="I16" s="703">
        <v>0</v>
      </c>
      <c r="J16" s="814"/>
      <c r="K16" s="814" t="e">
        <f>#REF!</f>
        <v>#REF!</v>
      </c>
      <c r="L16" s="814"/>
      <c r="M16" s="703">
        <v>0</v>
      </c>
    </row>
    <row r="17" spans="1:34">
      <c r="A17" s="780"/>
      <c r="B17" s="924"/>
      <c r="C17" s="718" t="s">
        <v>1203</v>
      </c>
      <c r="D17" s="782"/>
      <c r="E17" s="934"/>
      <c r="F17" s="933"/>
      <c r="G17" s="814">
        <v>0</v>
      </c>
      <c r="H17" s="814"/>
      <c r="I17" s="814">
        <v>0</v>
      </c>
      <c r="J17" s="814"/>
      <c r="K17" s="935">
        <v>249022229.91</v>
      </c>
      <c r="L17" s="814"/>
      <c r="M17" s="814">
        <v>0</v>
      </c>
      <c r="AB17" s="698">
        <f t="shared" si="0"/>
        <v>0</v>
      </c>
      <c r="AD17" s="698">
        <f t="shared" si="1"/>
        <v>0</v>
      </c>
      <c r="AF17" s="698">
        <f t="shared" si="2"/>
        <v>249022229.91</v>
      </c>
      <c r="AH17" s="698">
        <f t="shared" si="3"/>
        <v>0</v>
      </c>
    </row>
    <row r="18" spans="1:34">
      <c r="A18" s="780"/>
      <c r="B18" s="924"/>
      <c r="C18" s="718" t="s">
        <v>1204</v>
      </c>
      <c r="D18" s="782"/>
      <c r="E18" s="934"/>
      <c r="F18" s="933"/>
      <c r="G18" s="814">
        <v>0</v>
      </c>
      <c r="H18" s="814"/>
      <c r="I18" s="814">
        <v>0</v>
      </c>
      <c r="J18" s="814"/>
      <c r="K18" s="935">
        <v>76171146.010000005</v>
      </c>
      <c r="L18" s="814"/>
      <c r="M18" s="814">
        <v>0</v>
      </c>
    </row>
    <row r="19" spans="1:34">
      <c r="A19" s="780"/>
      <c r="B19" s="924"/>
      <c r="C19" s="718" t="s">
        <v>1205</v>
      </c>
      <c r="D19" s="782"/>
      <c r="E19" s="934"/>
      <c r="F19" s="933"/>
      <c r="G19" s="814">
        <v>0</v>
      </c>
      <c r="H19" s="814"/>
      <c r="I19" s="814">
        <v>0</v>
      </c>
      <c r="J19" s="814"/>
      <c r="K19" s="995">
        <f>Q19</f>
        <v>33161573.260000002</v>
      </c>
      <c r="L19" s="814"/>
      <c r="M19" s="814">
        <v>0</v>
      </c>
      <c r="Q19" s="698">
        <v>33161573.260000002</v>
      </c>
    </row>
    <row r="20" spans="1:34">
      <c r="A20" s="780"/>
      <c r="B20" s="924"/>
      <c r="C20" s="924" t="s">
        <v>1188</v>
      </c>
      <c r="D20" s="782"/>
      <c r="E20" s="934"/>
      <c r="F20" s="933"/>
      <c r="G20" s="814" t="e">
        <f>#REF!</f>
        <v>#REF!</v>
      </c>
      <c r="H20" s="814"/>
      <c r="I20" s="814">
        <v>469070.79000000004</v>
      </c>
      <c r="J20" s="814"/>
      <c r="K20" s="814" t="e">
        <f>#REF!</f>
        <v>#REF!</v>
      </c>
      <c r="L20" s="814"/>
      <c r="M20" s="814">
        <v>0</v>
      </c>
    </row>
    <row r="21" spans="1:34">
      <c r="A21" s="780"/>
      <c r="B21" s="924"/>
      <c r="C21" s="924" t="s">
        <v>1166</v>
      </c>
      <c r="D21" s="782"/>
      <c r="E21" s="932"/>
      <c r="F21" s="945"/>
      <c r="G21" s="840" t="e">
        <f>ROUND((#REF!+#REF!),2)</f>
        <v>#REF!</v>
      </c>
      <c r="H21" s="840"/>
      <c r="I21" s="941">
        <v>3847573.9</v>
      </c>
      <c r="J21" s="814"/>
      <c r="K21" s="840" t="e">
        <f>ROUND((#REF!+#REF!),2)</f>
        <v>#REF!</v>
      </c>
      <c r="L21" s="814"/>
      <c r="M21" s="941">
        <v>82.26</v>
      </c>
      <c r="AB21" s="698" t="e">
        <f t="shared" si="0"/>
        <v>#REF!</v>
      </c>
      <c r="AD21" s="698">
        <f t="shared" si="1"/>
        <v>3847573.9</v>
      </c>
      <c r="AF21" s="698" t="e">
        <f t="shared" si="2"/>
        <v>#REF!</v>
      </c>
      <c r="AH21" s="698">
        <f t="shared" si="3"/>
        <v>82.26</v>
      </c>
    </row>
    <row r="22" spans="1:34">
      <c r="A22" s="780"/>
      <c r="B22" s="924"/>
      <c r="C22" s="924" t="s">
        <v>1180</v>
      </c>
      <c r="D22" s="782"/>
      <c r="E22" s="932"/>
      <c r="F22" s="945"/>
      <c r="G22" s="840" t="e">
        <f>ROUND(#REF!,2)</f>
        <v>#REF!</v>
      </c>
      <c r="H22" s="840"/>
      <c r="I22" s="840">
        <v>0</v>
      </c>
      <c r="J22" s="814"/>
      <c r="K22" s="814" t="e">
        <f>ROUND(#REF!,2)</f>
        <v>#REF!</v>
      </c>
      <c r="L22" s="814"/>
      <c r="M22" s="840">
        <v>0</v>
      </c>
      <c r="AB22" s="698" t="e">
        <f t="shared" si="0"/>
        <v>#REF!</v>
      </c>
      <c r="AD22" s="698">
        <f t="shared" si="1"/>
        <v>0</v>
      </c>
      <c r="AF22" s="698" t="e">
        <f t="shared" si="2"/>
        <v>#REF!</v>
      </c>
      <c r="AH22" s="698">
        <f t="shared" si="3"/>
        <v>0</v>
      </c>
    </row>
    <row r="23" spans="1:34">
      <c r="A23" s="780"/>
      <c r="B23" s="924"/>
      <c r="C23" s="718" t="s">
        <v>1223</v>
      </c>
      <c r="D23" s="782"/>
      <c r="E23" s="932"/>
      <c r="F23" s="933"/>
      <c r="G23" s="840" t="e">
        <f>ROUND(#REF!,2)+0.2</f>
        <v>#REF!</v>
      </c>
      <c r="H23" s="946"/>
      <c r="I23" s="840">
        <v>1145653.5</v>
      </c>
      <c r="J23" s="814"/>
      <c r="K23" s="814" t="e">
        <f>ROUND(#REF!,2)</f>
        <v>#REF!</v>
      </c>
      <c r="L23" s="814"/>
      <c r="M23" s="840">
        <v>338782.26</v>
      </c>
      <c r="AB23" s="698" t="e">
        <f t="shared" si="0"/>
        <v>#REF!</v>
      </c>
      <c r="AD23" s="698">
        <f t="shared" si="1"/>
        <v>1145653.5</v>
      </c>
      <c r="AF23" s="698" t="e">
        <f t="shared" si="2"/>
        <v>#REF!</v>
      </c>
      <c r="AH23" s="698">
        <f t="shared" si="3"/>
        <v>338782.26</v>
      </c>
    </row>
    <row r="24" spans="1:34">
      <c r="A24" s="780"/>
      <c r="B24" s="924"/>
      <c r="C24" s="924" t="s">
        <v>1009</v>
      </c>
      <c r="D24" s="782"/>
      <c r="E24" s="932"/>
      <c r="F24" s="945"/>
      <c r="G24" s="840" t="e">
        <f>ROUND(#REF!,2)</f>
        <v>#REF!</v>
      </c>
      <c r="H24" s="814"/>
      <c r="I24" s="814">
        <v>431.8</v>
      </c>
      <c r="J24" s="814"/>
      <c r="K24" s="814" t="e">
        <f>ROUND(#REF!,2)</f>
        <v>#REF!</v>
      </c>
      <c r="L24" s="814"/>
      <c r="M24" s="940">
        <v>3364266.41</v>
      </c>
      <c r="AB24" s="698" t="e">
        <f t="shared" si="0"/>
        <v>#REF!</v>
      </c>
      <c r="AD24" s="698">
        <f t="shared" si="1"/>
        <v>431.8</v>
      </c>
      <c r="AF24" s="698" t="e">
        <f t="shared" si="2"/>
        <v>#REF!</v>
      </c>
      <c r="AH24" s="698">
        <f t="shared" si="3"/>
        <v>3364266.41</v>
      </c>
    </row>
    <row r="25" spans="1:34">
      <c r="A25" s="780"/>
      <c r="B25" s="924"/>
      <c r="C25" s="710" t="s">
        <v>998</v>
      </c>
      <c r="D25" s="782"/>
      <c r="E25" s="932"/>
      <c r="F25" s="945"/>
      <c r="G25" s="840" t="e">
        <f>ROUND(#REF!,2)</f>
        <v>#REF!</v>
      </c>
      <c r="H25" s="814"/>
      <c r="I25" s="940">
        <v>142858.34</v>
      </c>
      <c r="J25" s="814"/>
      <c r="K25" s="814">
        <v>0</v>
      </c>
      <c r="L25" s="814"/>
      <c r="M25" s="814">
        <v>0</v>
      </c>
      <c r="AB25" s="698" t="e">
        <f t="shared" si="0"/>
        <v>#REF!</v>
      </c>
      <c r="AD25" s="698">
        <f t="shared" si="1"/>
        <v>142858.34</v>
      </c>
      <c r="AF25" s="698">
        <f t="shared" si="2"/>
        <v>0</v>
      </c>
      <c r="AH25" s="698">
        <f t="shared" si="3"/>
        <v>0</v>
      </c>
    </row>
    <row r="26" spans="1:34">
      <c r="A26" s="780"/>
      <c r="B26" s="924"/>
      <c r="C26" s="710" t="s">
        <v>694</v>
      </c>
      <c r="D26" s="782"/>
      <c r="E26" s="932"/>
      <c r="F26" s="945"/>
      <c r="G26" s="840" t="e">
        <f>#REF!</f>
        <v>#REF!</v>
      </c>
      <c r="H26" s="814"/>
      <c r="I26" s="814">
        <v>0</v>
      </c>
      <c r="J26" s="814"/>
      <c r="K26" s="840" t="e">
        <f>#REF!</f>
        <v>#REF!</v>
      </c>
      <c r="L26" s="814"/>
      <c r="M26" s="814">
        <v>0</v>
      </c>
      <c r="AB26" s="698" t="e">
        <f t="shared" si="0"/>
        <v>#REF!</v>
      </c>
      <c r="AD26" s="698">
        <f t="shared" si="1"/>
        <v>0</v>
      </c>
      <c r="AF26" s="698" t="e">
        <f t="shared" si="2"/>
        <v>#REF!</v>
      </c>
      <c r="AH26" s="698">
        <f t="shared" si="3"/>
        <v>0</v>
      </c>
    </row>
    <row r="27" spans="1:34">
      <c r="A27" s="780"/>
      <c r="B27" s="924"/>
      <c r="C27" s="924" t="s">
        <v>31</v>
      </c>
      <c r="D27" s="782"/>
      <c r="E27" s="932"/>
      <c r="F27" s="933"/>
      <c r="G27" s="840" t="e">
        <f>ROUND(#REF!,2)</f>
        <v>#REF!</v>
      </c>
      <c r="H27" s="814"/>
      <c r="I27" s="940">
        <v>-782700.98</v>
      </c>
      <c r="J27" s="814"/>
      <c r="K27" s="995" t="e">
        <f>ROUND(#REF!,2)</f>
        <v>#REF!</v>
      </c>
      <c r="L27" s="814"/>
      <c r="M27" s="940">
        <v>-547862.30000000005</v>
      </c>
      <c r="AB27" s="698" t="e">
        <f t="shared" si="0"/>
        <v>#REF!</v>
      </c>
      <c r="AD27" s="698">
        <f t="shared" si="1"/>
        <v>-782700.98</v>
      </c>
      <c r="AF27" s="698" t="e">
        <f t="shared" si="2"/>
        <v>#REF!</v>
      </c>
      <c r="AH27" s="698">
        <f t="shared" si="3"/>
        <v>-547862.30000000005</v>
      </c>
    </row>
    <row r="28" spans="1:34">
      <c r="A28" s="780"/>
      <c r="B28" s="924"/>
      <c r="C28" s="718" t="s">
        <v>1225</v>
      </c>
      <c r="D28" s="782"/>
      <c r="E28" s="932"/>
      <c r="F28" s="933"/>
      <c r="G28" s="840" t="e">
        <f>ROUND(#REF!,2)</f>
        <v>#REF!</v>
      </c>
      <c r="H28" s="814"/>
      <c r="I28" s="940">
        <v>0</v>
      </c>
      <c r="J28" s="814"/>
      <c r="K28" s="814" t="e">
        <f>ROUND(#REF!,2)</f>
        <v>#REF!</v>
      </c>
      <c r="L28" s="814"/>
      <c r="M28" s="940">
        <v>-3835025.69</v>
      </c>
      <c r="AD28" s="698">
        <f t="shared" si="1"/>
        <v>0</v>
      </c>
      <c r="AH28" s="698">
        <f t="shared" si="3"/>
        <v>-3835025.69</v>
      </c>
    </row>
    <row r="29" spans="1:34">
      <c r="A29" s="780"/>
      <c r="B29" s="924"/>
      <c r="C29" s="924" t="s">
        <v>1010</v>
      </c>
      <c r="D29" s="782"/>
      <c r="E29" s="932"/>
      <c r="F29" s="933"/>
      <c r="G29" s="846" t="e">
        <f>ROUND(#REF!,2)</f>
        <v>#REF!</v>
      </c>
      <c r="H29" s="840"/>
      <c r="I29" s="943">
        <v>642911.01</v>
      </c>
      <c r="J29" s="814"/>
      <c r="K29" s="999" t="e">
        <f>ROUND(#REF!,2)</f>
        <v>#REF!</v>
      </c>
      <c r="L29" s="814"/>
      <c r="M29" s="942">
        <v>314346.99</v>
      </c>
      <c r="AB29" s="698" t="e">
        <f t="shared" si="0"/>
        <v>#REF!</v>
      </c>
      <c r="AD29" s="698">
        <f t="shared" si="1"/>
        <v>642911.01</v>
      </c>
      <c r="AF29" s="698" t="e">
        <f t="shared" si="2"/>
        <v>#REF!</v>
      </c>
      <c r="AH29" s="698">
        <f t="shared" si="3"/>
        <v>314346.99</v>
      </c>
    </row>
    <row r="30" spans="1:34">
      <c r="A30" s="780"/>
      <c r="B30" s="718" t="s">
        <v>1217</v>
      </c>
      <c r="C30" s="791"/>
      <c r="D30" s="782"/>
      <c r="E30" s="932"/>
      <c r="F30" s="933"/>
      <c r="G30" s="814"/>
      <c r="H30" s="814"/>
      <c r="I30" s="814"/>
      <c r="J30" s="814"/>
      <c r="K30" s="814"/>
      <c r="L30" s="814"/>
      <c r="M30" s="814"/>
      <c r="AB30" s="698">
        <f t="shared" si="0"/>
        <v>0</v>
      </c>
      <c r="AD30" s="698">
        <f t="shared" si="1"/>
        <v>0</v>
      </c>
      <c r="AF30" s="698">
        <f t="shared" si="2"/>
        <v>0</v>
      </c>
      <c r="AH30" s="698">
        <f t="shared" si="3"/>
        <v>0</v>
      </c>
    </row>
    <row r="31" spans="1:34">
      <c r="A31" s="780"/>
      <c r="B31" s="924"/>
      <c r="C31" s="924" t="s">
        <v>1011</v>
      </c>
      <c r="D31" s="924"/>
      <c r="E31" s="947"/>
      <c r="F31" s="933"/>
      <c r="G31" s="814" t="e">
        <f>SUM(G8:G29)</f>
        <v>#REF!</v>
      </c>
      <c r="H31" s="814"/>
      <c r="I31" s="814">
        <f>SUM(I8:I29)</f>
        <v>-18209289.810000028</v>
      </c>
      <c r="J31" s="814"/>
      <c r="K31" s="814" t="e">
        <f>SUM(K8:K29)</f>
        <v>#REF!</v>
      </c>
      <c r="L31" s="814"/>
      <c r="M31" s="814">
        <f>SUM(M8:M29)</f>
        <v>-6155717.2400000077</v>
      </c>
      <c r="AB31" s="698" t="e">
        <f t="shared" si="0"/>
        <v>#REF!</v>
      </c>
      <c r="AD31" s="698">
        <f t="shared" si="1"/>
        <v>-18209289.810000028</v>
      </c>
      <c r="AF31" s="698" t="e">
        <f t="shared" si="2"/>
        <v>#REF!</v>
      </c>
      <c r="AH31" s="698">
        <f t="shared" si="3"/>
        <v>-6155717.2400000077</v>
      </c>
    </row>
    <row r="32" spans="1:34">
      <c r="A32" s="780"/>
      <c r="B32" s="924" t="s">
        <v>1012</v>
      </c>
      <c r="C32" s="924"/>
      <c r="D32" s="924"/>
      <c r="E32" s="947"/>
      <c r="F32" s="933"/>
      <c r="G32" s="814"/>
      <c r="H32" s="814"/>
      <c r="I32" s="840"/>
      <c r="J32" s="840"/>
      <c r="K32" s="840"/>
      <c r="L32" s="840"/>
      <c r="M32" s="840"/>
      <c r="AB32" s="698">
        <f t="shared" si="0"/>
        <v>0</v>
      </c>
      <c r="AD32" s="698">
        <f t="shared" si="1"/>
        <v>0</v>
      </c>
      <c r="AF32" s="698">
        <f t="shared" si="2"/>
        <v>0</v>
      </c>
      <c r="AH32" s="698">
        <f t="shared" si="3"/>
        <v>0</v>
      </c>
    </row>
    <row r="33" spans="1:34">
      <c r="A33" s="780"/>
      <c r="B33" s="924" t="s">
        <v>218</v>
      </c>
      <c r="C33" s="924"/>
      <c r="D33" s="924"/>
      <c r="E33" s="814"/>
      <c r="F33" s="933"/>
      <c r="G33" s="814"/>
      <c r="H33" s="814"/>
      <c r="I33" s="703"/>
      <c r="J33" s="840"/>
      <c r="K33" s="791"/>
      <c r="L33" s="840"/>
      <c r="M33" s="703"/>
      <c r="AB33" s="698">
        <f t="shared" si="0"/>
        <v>0</v>
      </c>
      <c r="AD33" s="698">
        <f t="shared" si="1"/>
        <v>0</v>
      </c>
      <c r="AF33" s="698">
        <f t="shared" si="2"/>
        <v>0</v>
      </c>
      <c r="AH33" s="698">
        <f t="shared" si="3"/>
        <v>0</v>
      </c>
    </row>
    <row r="34" spans="1:34">
      <c r="A34" s="780"/>
      <c r="B34" s="780"/>
      <c r="C34" s="924" t="s">
        <v>1013</v>
      </c>
      <c r="D34" s="924"/>
      <c r="E34" s="947"/>
      <c r="F34" s="933"/>
      <c r="G34" s="814" t="e">
        <f>ROUND((SUM(#REF!)),2)</f>
        <v>#REF!</v>
      </c>
      <c r="H34" s="814"/>
      <c r="I34" s="948">
        <v>-32185764.940000001</v>
      </c>
      <c r="J34" s="840"/>
      <c r="K34" s="995" t="e">
        <f>ROUND((SUM(#REF!)),2)</f>
        <v>#REF!</v>
      </c>
      <c r="L34" s="840"/>
      <c r="M34" s="941">
        <v>-1942249.02</v>
      </c>
      <c r="AB34" s="698" t="e">
        <f t="shared" si="0"/>
        <v>#REF!</v>
      </c>
      <c r="AD34" s="698">
        <f t="shared" si="1"/>
        <v>-32185764.940000001</v>
      </c>
      <c r="AF34" s="698" t="e">
        <f t="shared" si="2"/>
        <v>#REF!</v>
      </c>
      <c r="AH34" s="698">
        <f t="shared" si="3"/>
        <v>-1942249.02</v>
      </c>
    </row>
    <row r="35" spans="1:34">
      <c r="A35" s="791"/>
      <c r="B35" s="791"/>
      <c r="C35" s="924" t="s">
        <v>985</v>
      </c>
      <c r="D35" s="924"/>
      <c r="E35" s="947"/>
      <c r="F35" s="945"/>
      <c r="G35" s="814" t="e">
        <f>ROUND(#REF!,2)</f>
        <v>#REF!</v>
      </c>
      <c r="H35" s="814"/>
      <c r="I35" s="948">
        <v>39252035.880000003</v>
      </c>
      <c r="J35" s="814"/>
      <c r="K35" s="995" t="e">
        <f>ROUND(#REF!,2)</f>
        <v>#REF!</v>
      </c>
      <c r="L35" s="814"/>
      <c r="M35" s="940">
        <v>51057698.359999999</v>
      </c>
      <c r="O35" s="772"/>
      <c r="P35" s="772"/>
      <c r="AB35" s="698" t="e">
        <f t="shared" si="0"/>
        <v>#REF!</v>
      </c>
      <c r="AD35" s="698">
        <f t="shared" si="1"/>
        <v>39252035.880000003</v>
      </c>
      <c r="AF35" s="698" t="e">
        <f t="shared" si="2"/>
        <v>#REF!</v>
      </c>
      <c r="AH35" s="698">
        <f t="shared" si="3"/>
        <v>51057698.359999999</v>
      </c>
    </row>
    <row r="36" spans="1:34">
      <c r="A36" s="791"/>
      <c r="B36" s="791"/>
      <c r="C36" s="924" t="s">
        <v>583</v>
      </c>
      <c r="D36" s="924"/>
      <c r="E36" s="947"/>
      <c r="F36" s="945"/>
      <c r="G36" s="814" t="e">
        <f>ROUND(#REF!,2)</f>
        <v>#REF!</v>
      </c>
      <c r="H36" s="814"/>
      <c r="I36" s="948">
        <v>-3039530.67</v>
      </c>
      <c r="J36" s="814"/>
      <c r="K36" s="995" t="e">
        <f>ROUND(#REF!,2)</f>
        <v>#REF!</v>
      </c>
      <c r="L36" s="814"/>
      <c r="M36" s="940">
        <v>2339949.66</v>
      </c>
      <c r="AB36" s="698" t="e">
        <f t="shared" si="0"/>
        <v>#REF!</v>
      </c>
      <c r="AD36" s="698">
        <f t="shared" si="1"/>
        <v>-3039530.67</v>
      </c>
      <c r="AF36" s="698" t="e">
        <f t="shared" si="2"/>
        <v>#REF!</v>
      </c>
      <c r="AH36" s="698">
        <f t="shared" si="3"/>
        <v>2339949.66</v>
      </c>
    </row>
    <row r="37" spans="1:34" s="765" customFormat="1">
      <c r="A37" s="780"/>
      <c r="B37" s="780"/>
      <c r="C37" s="924" t="s">
        <v>61</v>
      </c>
      <c r="D37" s="924"/>
      <c r="E37" s="947"/>
      <c r="F37" s="861"/>
      <c r="G37" s="840" t="e">
        <f>ROUND((#REF!+#REF!),2)</f>
        <v>#REF!</v>
      </c>
      <c r="H37" s="840"/>
      <c r="I37" s="949">
        <v>17333506.82</v>
      </c>
      <c r="J37" s="840"/>
      <c r="K37" s="996" t="e">
        <f>ROUND((#REF!+#REF!),2)</f>
        <v>#REF!</v>
      </c>
      <c r="L37" s="840"/>
      <c r="M37" s="941">
        <v>17232723.899999999</v>
      </c>
      <c r="AB37" s="698" t="e">
        <f t="shared" si="0"/>
        <v>#REF!</v>
      </c>
      <c r="AC37" s="698"/>
      <c r="AD37" s="698">
        <f t="shared" si="1"/>
        <v>17333506.82</v>
      </c>
      <c r="AE37" s="698"/>
      <c r="AF37" s="698" t="e">
        <f t="shared" si="2"/>
        <v>#REF!</v>
      </c>
      <c r="AG37" s="698"/>
      <c r="AH37" s="698">
        <f t="shared" si="3"/>
        <v>17232723.899999999</v>
      </c>
    </row>
    <row r="38" spans="1:34">
      <c r="A38" s="791"/>
      <c r="B38" s="924" t="s">
        <v>1014</v>
      </c>
      <c r="C38" s="924"/>
      <c r="D38" s="781"/>
      <c r="E38" s="929"/>
      <c r="F38" s="945"/>
      <c r="G38" s="814"/>
      <c r="H38" s="814"/>
      <c r="I38" s="948"/>
      <c r="J38" s="814"/>
      <c r="K38" s="814"/>
      <c r="L38" s="814"/>
      <c r="M38" s="703"/>
      <c r="AB38" s="698">
        <f t="shared" si="0"/>
        <v>0</v>
      </c>
      <c r="AD38" s="698">
        <f t="shared" si="1"/>
        <v>0</v>
      </c>
      <c r="AF38" s="698">
        <f t="shared" si="2"/>
        <v>0</v>
      </c>
      <c r="AH38" s="698">
        <f t="shared" si="3"/>
        <v>0</v>
      </c>
    </row>
    <row r="39" spans="1:34">
      <c r="A39" s="791"/>
      <c r="B39" s="924"/>
      <c r="C39" s="924" t="s">
        <v>987</v>
      </c>
      <c r="D39" s="781"/>
      <c r="E39" s="929"/>
      <c r="F39" s="945"/>
      <c r="G39" s="814" t="e">
        <f>ROUND((SUM(#REF!)),2)</f>
        <v>#REF!</v>
      </c>
      <c r="H39" s="814"/>
      <c r="I39" s="948">
        <v>-19568097.859999999</v>
      </c>
      <c r="J39" s="814"/>
      <c r="K39" s="995" t="e">
        <f>ROUND((SUM(#REF!)),2)</f>
        <v>#REF!</v>
      </c>
      <c r="L39" s="814"/>
      <c r="M39" s="940">
        <v>-49364143.810000002</v>
      </c>
      <c r="AB39" s="698" t="e">
        <f t="shared" si="0"/>
        <v>#REF!</v>
      </c>
      <c r="AD39" s="698">
        <f t="shared" si="1"/>
        <v>-19568097.859999999</v>
      </c>
      <c r="AF39" s="698" t="e">
        <f t="shared" si="2"/>
        <v>#REF!</v>
      </c>
      <c r="AH39" s="698">
        <f t="shared" si="3"/>
        <v>-49364143.810000002</v>
      </c>
    </row>
    <row r="40" spans="1:34">
      <c r="A40" s="791"/>
      <c r="B40" s="924"/>
      <c r="C40" s="924" t="s">
        <v>988</v>
      </c>
      <c r="D40" s="781"/>
      <c r="E40" s="929"/>
      <c r="F40" s="945"/>
      <c r="G40" s="703" t="e">
        <f>ROUND(#REF!,2)</f>
        <v>#REF!</v>
      </c>
      <c r="H40" s="814"/>
      <c r="I40" s="705">
        <v>-4693846.8099999996</v>
      </c>
      <c r="J40" s="814"/>
      <c r="K40" s="998" t="e">
        <f>ROUND(#REF!,2)</f>
        <v>#REF!</v>
      </c>
      <c r="L40" s="814"/>
      <c r="M40" s="940">
        <v>-25694164.609999999</v>
      </c>
      <c r="AB40" s="698" t="e">
        <f t="shared" si="0"/>
        <v>#REF!</v>
      </c>
      <c r="AD40" s="698">
        <f t="shared" si="1"/>
        <v>-4693846.8099999996</v>
      </c>
      <c r="AF40" s="698" t="e">
        <f t="shared" si="2"/>
        <v>#REF!</v>
      </c>
      <c r="AH40" s="698">
        <f t="shared" si="3"/>
        <v>-25694164.609999999</v>
      </c>
    </row>
    <row r="41" spans="1:34">
      <c r="A41" s="791"/>
      <c r="B41" s="924"/>
      <c r="C41" s="924" t="s">
        <v>989</v>
      </c>
      <c r="D41" s="781"/>
      <c r="E41" s="929"/>
      <c r="F41" s="945"/>
      <c r="G41" s="814" t="e">
        <f>ROUND(#REF!,2)</f>
        <v>#REF!</v>
      </c>
      <c r="H41" s="814"/>
      <c r="I41" s="948">
        <v>13408273.109999999</v>
      </c>
      <c r="J41" s="814"/>
      <c r="K41" s="998" t="e">
        <f>ROUND(#REF!,2)-225000</f>
        <v>#REF!</v>
      </c>
      <c r="L41" s="814"/>
      <c r="M41" s="940">
        <v>-5551108.7300000004</v>
      </c>
      <c r="AB41" s="698" t="e">
        <f t="shared" si="0"/>
        <v>#REF!</v>
      </c>
      <c r="AD41" s="698">
        <f t="shared" si="1"/>
        <v>13408273.109999999</v>
      </c>
      <c r="AF41" s="698" t="e">
        <f t="shared" si="2"/>
        <v>#REF!</v>
      </c>
      <c r="AH41" s="698">
        <f t="shared" si="3"/>
        <v>-5551108.7300000004</v>
      </c>
    </row>
    <row r="42" spans="1:34">
      <c r="A42" s="791"/>
      <c r="B42" s="924"/>
      <c r="C42" s="924" t="s">
        <v>627</v>
      </c>
      <c r="D42" s="781"/>
      <c r="E42" s="929"/>
      <c r="F42" s="945"/>
      <c r="G42" s="814" t="e">
        <f>ROUND(#REF!,2)</f>
        <v>#REF!</v>
      </c>
      <c r="H42" s="814"/>
      <c r="I42" s="948">
        <v>607899.19999999995</v>
      </c>
      <c r="J42" s="814"/>
      <c r="K42" s="998" t="e">
        <f>ROUND(#REF!,2)-0.1</f>
        <v>#REF!</v>
      </c>
      <c r="L42" s="814"/>
      <c r="M42" s="940">
        <v>-5148443.17</v>
      </c>
      <c r="AB42" s="698" t="e">
        <f t="shared" si="0"/>
        <v>#REF!</v>
      </c>
      <c r="AD42" s="698">
        <f t="shared" si="1"/>
        <v>607899.19999999995</v>
      </c>
      <c r="AF42" s="698" t="e">
        <f t="shared" si="2"/>
        <v>#REF!</v>
      </c>
      <c r="AH42" s="698">
        <f t="shared" si="3"/>
        <v>-5148443.17</v>
      </c>
    </row>
    <row r="43" spans="1:34">
      <c r="A43" s="791"/>
      <c r="B43" s="924"/>
      <c r="C43" s="924" t="s">
        <v>106</v>
      </c>
      <c r="D43" s="781"/>
      <c r="E43" s="929"/>
      <c r="F43" s="945"/>
      <c r="G43" s="846" t="e">
        <f>ROUND((#REF!+#REF!),2)-G82+0.53</f>
        <v>#REF!</v>
      </c>
      <c r="H43" s="814"/>
      <c r="I43" s="950">
        <v>1270587.01</v>
      </c>
      <c r="J43" s="814"/>
      <c r="K43" s="999" t="e">
        <f>ROUND((#REF!+#REF!),2)</f>
        <v>#REF!</v>
      </c>
      <c r="L43" s="814"/>
      <c r="M43" s="943">
        <v>0</v>
      </c>
      <c r="AB43" s="698" t="e">
        <f t="shared" si="0"/>
        <v>#REF!</v>
      </c>
      <c r="AD43" s="698">
        <f t="shared" si="1"/>
        <v>1270587.01</v>
      </c>
      <c r="AF43" s="698" t="e">
        <f t="shared" si="2"/>
        <v>#REF!</v>
      </c>
      <c r="AH43" s="698">
        <f t="shared" si="3"/>
        <v>0</v>
      </c>
    </row>
    <row r="44" spans="1:34">
      <c r="A44" s="791"/>
      <c r="B44" s="924" t="s">
        <v>1015</v>
      </c>
      <c r="C44" s="924"/>
      <c r="D44" s="781"/>
      <c r="E44" s="929"/>
      <c r="F44" s="945"/>
      <c r="G44" s="814" t="e">
        <f>SUM(G31:H43)</f>
        <v>#REF!</v>
      </c>
      <c r="H44" s="814"/>
      <c r="I44" s="814">
        <f>SUM(I31:J43)</f>
        <v>-5824228.0700000273</v>
      </c>
      <c r="J44" s="814"/>
      <c r="K44" s="814" t="e">
        <f>SUM(K31:L43)</f>
        <v>#REF!</v>
      </c>
      <c r="L44" s="814"/>
      <c r="M44" s="814">
        <f>SUM(M31:N43)</f>
        <v>-23225454.660000011</v>
      </c>
      <c r="AB44" s="698" t="e">
        <f t="shared" si="0"/>
        <v>#REF!</v>
      </c>
      <c r="AD44" s="698">
        <f t="shared" si="1"/>
        <v>-5824228.0700000273</v>
      </c>
      <c r="AF44" s="698" t="e">
        <f t="shared" si="2"/>
        <v>#REF!</v>
      </c>
      <c r="AH44" s="698">
        <f t="shared" si="3"/>
        <v>-23225454.660000011</v>
      </c>
    </row>
    <row r="45" spans="1:34">
      <c r="A45" s="791"/>
      <c r="B45" s="924"/>
      <c r="C45" s="924" t="s">
        <v>1016</v>
      </c>
      <c r="D45" s="781"/>
      <c r="E45" s="929"/>
      <c r="F45" s="945"/>
      <c r="G45" s="814" t="e">
        <f>ROUND(#REF!,2)-0.2</f>
        <v>#REF!</v>
      </c>
      <c r="H45" s="814"/>
      <c r="I45" s="948">
        <v>-320700</v>
      </c>
      <c r="J45" s="814"/>
      <c r="K45" s="703" t="e">
        <f>ROUND(#REF!,2)</f>
        <v>#REF!</v>
      </c>
      <c r="L45" s="814"/>
      <c r="M45" s="703">
        <v>0</v>
      </c>
      <c r="AB45" s="698" t="e">
        <f t="shared" si="0"/>
        <v>#REF!</v>
      </c>
      <c r="AD45" s="698">
        <f t="shared" si="1"/>
        <v>-320700</v>
      </c>
      <c r="AF45" s="698" t="e">
        <f t="shared" si="2"/>
        <v>#REF!</v>
      </c>
      <c r="AH45" s="698">
        <f t="shared" si="3"/>
        <v>0</v>
      </c>
    </row>
    <row r="46" spans="1:34">
      <c r="A46" s="791"/>
      <c r="B46" s="924"/>
      <c r="C46" s="924" t="s">
        <v>591</v>
      </c>
      <c r="D46" s="781"/>
      <c r="E46" s="929"/>
      <c r="F46" s="945"/>
      <c r="G46" s="814" t="e">
        <f>ROUND(#REF!,2)</f>
        <v>#REF!</v>
      </c>
      <c r="H46" s="814"/>
      <c r="I46" s="948">
        <v>-316707.51</v>
      </c>
      <c r="J46" s="814"/>
      <c r="K46" s="703" t="e">
        <f>ROUND(#REF!,2)</f>
        <v>#REF!</v>
      </c>
      <c r="L46" s="814"/>
      <c r="M46" s="940">
        <v>-223810.98</v>
      </c>
      <c r="AB46" s="698" t="e">
        <f t="shared" si="0"/>
        <v>#REF!</v>
      </c>
      <c r="AD46" s="698">
        <f t="shared" si="1"/>
        <v>-316707.51</v>
      </c>
      <c r="AF46" s="698" t="e">
        <f t="shared" si="2"/>
        <v>#REF!</v>
      </c>
      <c r="AH46" s="698">
        <f t="shared" si="3"/>
        <v>-223810.98</v>
      </c>
    </row>
    <row r="47" spans="1:34">
      <c r="A47" s="791"/>
      <c r="B47" s="924"/>
      <c r="C47" s="924" t="s">
        <v>1164</v>
      </c>
      <c r="D47" s="781"/>
      <c r="E47" s="929"/>
      <c r="F47" s="945"/>
      <c r="G47" s="935">
        <f>K47</f>
        <v>17785898.699999999</v>
      </c>
      <c r="H47" s="814"/>
      <c r="I47" s="948">
        <v>17785898.699999999</v>
      </c>
      <c r="J47" s="814"/>
      <c r="K47" s="935">
        <v>17785898.699999999</v>
      </c>
      <c r="L47" s="814"/>
      <c r="M47" s="703">
        <v>17785898.699999999</v>
      </c>
      <c r="AD47" s="698">
        <f t="shared" si="1"/>
        <v>17785898.699999999</v>
      </c>
      <c r="AH47" s="698">
        <f t="shared" si="3"/>
        <v>17785898.699999999</v>
      </c>
    </row>
    <row r="48" spans="1:34">
      <c r="A48" s="791"/>
      <c r="B48" s="924"/>
      <c r="C48" s="924" t="s">
        <v>593</v>
      </c>
      <c r="D48" s="781"/>
      <c r="E48" s="929"/>
      <c r="F48" s="945"/>
      <c r="G48" s="814" t="e">
        <f>ROUND(#REF!,2)-G47</f>
        <v>#REF!</v>
      </c>
      <c r="H48" s="814"/>
      <c r="I48" s="948">
        <v>-15417670.34</v>
      </c>
      <c r="J48" s="814"/>
      <c r="K48" s="703" t="e">
        <f>ROUND(#REF!,2)-K47</f>
        <v>#REF!</v>
      </c>
      <c r="L48" s="814"/>
      <c r="M48" s="940">
        <v>-13183627.899999999</v>
      </c>
      <c r="AB48" s="698" t="e">
        <f t="shared" si="0"/>
        <v>#REF!</v>
      </c>
      <c r="AD48" s="698">
        <f t="shared" si="1"/>
        <v>-15417670.34</v>
      </c>
      <c r="AF48" s="698" t="e">
        <f t="shared" si="2"/>
        <v>#REF!</v>
      </c>
      <c r="AH48" s="698">
        <f t="shared" si="3"/>
        <v>-13183627.899999999</v>
      </c>
    </row>
    <row r="49" spans="1:34">
      <c r="A49" s="791"/>
      <c r="B49" s="924" t="s">
        <v>594</v>
      </c>
      <c r="C49" s="924"/>
      <c r="D49" s="781"/>
      <c r="E49" s="929"/>
      <c r="F49" s="945"/>
      <c r="G49" s="944" t="e">
        <f>SUM(G44:G48)</f>
        <v>#REF!</v>
      </c>
      <c r="H49" s="853"/>
      <c r="I49" s="944">
        <f>SUM(I44:I48)</f>
        <v>-4093407.2200000286</v>
      </c>
      <c r="J49" s="853"/>
      <c r="K49" s="944" t="e">
        <f>SUM(K44:K48)</f>
        <v>#REF!</v>
      </c>
      <c r="L49" s="853"/>
      <c r="M49" s="944">
        <f>SUM(M44:M48)</f>
        <v>-18846994.840000011</v>
      </c>
      <c r="AB49" s="698" t="e">
        <f t="shared" si="0"/>
        <v>#REF!</v>
      </c>
      <c r="AD49" s="698">
        <f t="shared" si="1"/>
        <v>-4093407.2200000286</v>
      </c>
      <c r="AF49" s="698" t="e">
        <f t="shared" si="2"/>
        <v>#REF!</v>
      </c>
      <c r="AH49" s="698">
        <f t="shared" si="3"/>
        <v>-18846994.840000011</v>
      </c>
    </row>
    <row r="50" spans="1:34" ht="12.75" customHeight="1">
      <c r="A50" s="791"/>
      <c r="B50" s="924"/>
      <c r="C50" s="924"/>
      <c r="D50" s="781"/>
      <c r="E50" s="929"/>
      <c r="F50" s="945"/>
      <c r="G50" s="814"/>
      <c r="H50" s="814"/>
      <c r="I50" s="853"/>
      <c r="J50" s="853"/>
      <c r="K50" s="853"/>
      <c r="L50" s="853"/>
      <c r="M50" s="853"/>
    </row>
    <row r="51" spans="1:34" s="791" customFormat="1">
      <c r="A51" s="702" t="str">
        <f>+A1</f>
        <v>บริษัท ชูโอ เซ็นโก (ประเทศไทย) จำกัด (มหาชน) และบริษัทย่อย</v>
      </c>
      <c r="B51" s="779"/>
      <c r="C51" s="779"/>
      <c r="D51" s="779"/>
      <c r="E51" s="779"/>
      <c r="F51" s="779"/>
      <c r="G51" s="779"/>
      <c r="H51" s="779"/>
      <c r="I51" s="779"/>
      <c r="J51" s="779"/>
      <c r="K51" s="779"/>
      <c r="L51" s="779"/>
      <c r="M51" s="779"/>
    </row>
    <row r="52" spans="1:34" s="791" customFormat="1">
      <c r="A52" s="926" t="s">
        <v>1007</v>
      </c>
      <c r="B52" s="925"/>
      <c r="C52" s="925"/>
      <c r="D52" s="925"/>
      <c r="E52" s="925"/>
      <c r="F52" s="925"/>
      <c r="G52" s="925"/>
      <c r="H52" s="925"/>
      <c r="I52" s="925"/>
      <c r="J52" s="925"/>
      <c r="K52" s="925"/>
      <c r="L52" s="925"/>
      <c r="M52" s="925"/>
    </row>
    <row r="53" spans="1:34" s="791" customFormat="1">
      <c r="A53" s="926" t="str">
        <f>+A3</f>
        <v>สำหรับงวดสามเดือนสิ้นสุดวันที่ 31 มีนาคม 2559</v>
      </c>
      <c r="B53" s="925"/>
      <c r="C53" s="925"/>
      <c r="D53" s="925"/>
      <c r="E53" s="925"/>
      <c r="F53" s="925"/>
      <c r="G53" s="925"/>
      <c r="H53" s="925"/>
      <c r="I53" s="925"/>
      <c r="J53" s="925"/>
      <c r="K53" s="925"/>
      <c r="L53" s="925"/>
      <c r="M53" s="925"/>
    </row>
    <row r="54" spans="1:34" s="791" customFormat="1">
      <c r="D54" s="781"/>
      <c r="E54" s="929"/>
      <c r="F54" s="930"/>
      <c r="G54" s="1093" t="s">
        <v>1200</v>
      </c>
      <c r="H54" s="1093"/>
      <c r="I54" s="1093"/>
      <c r="J54" s="1093"/>
      <c r="K54" s="1093"/>
      <c r="L54" s="1093"/>
      <c r="M54" s="1093"/>
    </row>
    <row r="55" spans="1:34" s="791" customFormat="1">
      <c r="D55" s="781"/>
      <c r="E55" s="929"/>
      <c r="F55" s="930"/>
      <c r="G55" s="1094" t="s">
        <v>457</v>
      </c>
      <c r="H55" s="1094"/>
      <c r="I55" s="1094"/>
      <c r="J55" s="826"/>
      <c r="K55" s="1093" t="s">
        <v>992</v>
      </c>
      <c r="L55" s="1093"/>
      <c r="M55" s="1093"/>
    </row>
    <row r="56" spans="1:34" s="791" customFormat="1">
      <c r="A56" s="781"/>
      <c r="B56" s="781"/>
      <c r="C56" s="781"/>
      <c r="D56" s="781"/>
      <c r="E56" s="931"/>
      <c r="F56" s="781"/>
      <c r="G56" s="922" t="s">
        <v>1275</v>
      </c>
      <c r="H56" s="839"/>
      <c r="I56" s="922" t="s">
        <v>1185</v>
      </c>
      <c r="J56" s="835"/>
      <c r="K56" s="922" t="s">
        <v>1275</v>
      </c>
      <c r="L56" s="839"/>
      <c r="M56" s="922" t="s">
        <v>1185</v>
      </c>
    </row>
    <row r="57" spans="1:34" s="791" customFormat="1">
      <c r="A57" s="707" t="s">
        <v>1227</v>
      </c>
      <c r="B57" s="794"/>
      <c r="C57" s="794"/>
      <c r="D57" s="794"/>
      <c r="E57" s="951"/>
      <c r="F57" s="820"/>
      <c r="G57" s="800"/>
      <c r="H57" s="826"/>
      <c r="I57" s="840"/>
      <c r="J57" s="840"/>
      <c r="K57" s="840"/>
      <c r="L57" s="840"/>
      <c r="M57" s="703"/>
    </row>
    <row r="58" spans="1:34" s="791" customFormat="1">
      <c r="A58" s="837"/>
      <c r="B58" s="837"/>
      <c r="C58" s="837" t="s">
        <v>1018</v>
      </c>
      <c r="D58" s="837"/>
      <c r="E58" s="952"/>
      <c r="F58" s="923"/>
      <c r="G58" s="953" t="e">
        <f>ROUND(#REF!,2)-0.55</f>
        <v>#REF!</v>
      </c>
      <c r="H58" s="953"/>
      <c r="I58" s="954">
        <v>-720021.9</v>
      </c>
      <c r="J58" s="840"/>
      <c r="K58" s="997" t="e">
        <f>ROUND(#REF!,2)</f>
        <v>#REF!</v>
      </c>
      <c r="L58" s="840"/>
      <c r="M58" s="955">
        <v>-241140</v>
      </c>
      <c r="AB58" s="791" t="e">
        <f t="shared" ref="AB58:AB95" si="4">G58-T58</f>
        <v>#REF!</v>
      </c>
      <c r="AD58" s="791">
        <f t="shared" ref="AD58:AD95" si="5">I58-V58</f>
        <v>-720021.9</v>
      </c>
      <c r="AF58" s="791" t="e">
        <f t="shared" ref="AF58:AF95" si="6">K58-X58</f>
        <v>#REF!</v>
      </c>
      <c r="AH58" s="791">
        <f t="shared" ref="AH58:AH95" si="7">M58-Z58</f>
        <v>-241140</v>
      </c>
    </row>
    <row r="59" spans="1:34" s="791" customFormat="1">
      <c r="A59" s="794"/>
      <c r="B59" s="794"/>
      <c r="C59" s="794" t="s">
        <v>1019</v>
      </c>
      <c r="D59" s="794"/>
      <c r="E59" s="951"/>
      <c r="F59" s="820"/>
      <c r="G59" s="953" t="e">
        <f>ROUND(#REF!,2)</f>
        <v>#REF!</v>
      </c>
      <c r="H59" s="804"/>
      <c r="I59" s="956">
        <v>-6955745.8300000001</v>
      </c>
      <c r="J59" s="814"/>
      <c r="K59" s="997" t="e">
        <f>ROUND(#REF!,2)</f>
        <v>#REF!</v>
      </c>
      <c r="L59" s="814"/>
      <c r="M59" s="940">
        <v>-5900</v>
      </c>
      <c r="AB59" s="791" t="e">
        <f t="shared" si="4"/>
        <v>#REF!</v>
      </c>
      <c r="AD59" s="791">
        <f t="shared" si="5"/>
        <v>-6955745.8300000001</v>
      </c>
      <c r="AF59" s="791" t="e">
        <f t="shared" si="6"/>
        <v>#REF!</v>
      </c>
      <c r="AH59" s="791">
        <f t="shared" si="7"/>
        <v>-5900</v>
      </c>
    </row>
    <row r="60" spans="1:34" s="791" customFormat="1">
      <c r="A60" s="794"/>
      <c r="B60" s="794"/>
      <c r="C60" s="794" t="s">
        <v>1020</v>
      </c>
      <c r="D60" s="794"/>
      <c r="E60" s="951"/>
      <c r="F60" s="820"/>
      <c r="G60" s="953" t="e">
        <f>ROUND(#REF!,2)</f>
        <v>#REF!</v>
      </c>
      <c r="H60" s="953"/>
      <c r="I60" s="957">
        <v>0</v>
      </c>
      <c r="J60" s="814"/>
      <c r="K60" s="953" t="e">
        <f>ROUND(#REF!,2)</f>
        <v>#REF!</v>
      </c>
      <c r="L60" s="814"/>
      <c r="M60" s="958">
        <v>0</v>
      </c>
      <c r="AB60" s="791" t="e">
        <f t="shared" si="4"/>
        <v>#REF!</v>
      </c>
      <c r="AD60" s="791">
        <f t="shared" si="5"/>
        <v>0</v>
      </c>
      <c r="AF60" s="791" t="e">
        <f t="shared" si="6"/>
        <v>#REF!</v>
      </c>
      <c r="AH60" s="791">
        <f t="shared" si="7"/>
        <v>0</v>
      </c>
    </row>
    <row r="61" spans="1:34" s="904" customFormat="1">
      <c r="A61" s="902"/>
      <c r="B61" s="902"/>
      <c r="C61" s="902" t="s">
        <v>982</v>
      </c>
      <c r="D61" s="902"/>
      <c r="E61" s="980"/>
      <c r="F61" s="903"/>
      <c r="G61" s="981">
        <v>0</v>
      </c>
      <c r="H61" s="981"/>
      <c r="I61" s="981">
        <v>0</v>
      </c>
      <c r="J61" s="979"/>
      <c r="K61" s="981">
        <v>0</v>
      </c>
      <c r="L61" s="979"/>
      <c r="M61" s="982">
        <v>0</v>
      </c>
      <c r="AB61" s="904">
        <f t="shared" si="4"/>
        <v>0</v>
      </c>
      <c r="AD61" s="904">
        <f t="shared" si="5"/>
        <v>0</v>
      </c>
      <c r="AF61" s="904">
        <f t="shared" si="6"/>
        <v>0</v>
      </c>
      <c r="AH61" s="904">
        <f t="shared" si="7"/>
        <v>0</v>
      </c>
    </row>
    <row r="62" spans="1:34" s="791" customFormat="1">
      <c r="A62" s="794"/>
      <c r="B62" s="794"/>
      <c r="C62" s="794" t="s">
        <v>1157</v>
      </c>
      <c r="D62" s="794"/>
      <c r="E62" s="951"/>
      <c r="F62" s="820"/>
      <c r="G62" s="953" t="e">
        <f>ROUND((#REF!+#REF!),2)</f>
        <v>#REF!</v>
      </c>
      <c r="H62" s="953"/>
      <c r="I62" s="940">
        <v>0</v>
      </c>
      <c r="J62" s="814"/>
      <c r="K62" s="953">
        <v>0</v>
      </c>
      <c r="L62" s="814"/>
      <c r="M62" s="953">
        <v>0</v>
      </c>
      <c r="AB62" s="791" t="e">
        <f t="shared" si="4"/>
        <v>#REF!</v>
      </c>
      <c r="AD62" s="791">
        <f t="shared" si="5"/>
        <v>0</v>
      </c>
      <c r="AF62" s="791">
        <f t="shared" si="6"/>
        <v>0</v>
      </c>
      <c r="AH62" s="791">
        <f t="shared" si="7"/>
        <v>0</v>
      </c>
    </row>
    <row r="63" spans="1:34">
      <c r="A63" s="794"/>
      <c r="B63" s="791"/>
      <c r="C63" s="794" t="s">
        <v>1170</v>
      </c>
      <c r="D63" s="794"/>
      <c r="E63" s="951"/>
      <c r="F63" s="820"/>
      <c r="G63" s="936" t="e">
        <f>ROUND(#REF!,2)-G70-107191.49</f>
        <v>#REF!</v>
      </c>
      <c r="H63" s="953"/>
      <c r="I63" s="953">
        <v>-439234.21</v>
      </c>
      <c r="J63" s="814"/>
      <c r="K63" s="936" t="e">
        <f>ROUND(#REF!,2)-K70+225000</f>
        <v>#REF!</v>
      </c>
      <c r="L63" s="814"/>
      <c r="M63" s="953">
        <v>0</v>
      </c>
    </row>
    <row r="64" spans="1:34">
      <c r="A64" s="959"/>
      <c r="B64" s="794"/>
      <c r="C64" s="794" t="s">
        <v>1021</v>
      </c>
      <c r="D64" s="794"/>
      <c r="E64" s="814"/>
      <c r="F64" s="820"/>
      <c r="G64" s="953" t="e">
        <f>ROUND(#REF!,2)</f>
        <v>#REF!</v>
      </c>
      <c r="H64" s="814"/>
      <c r="I64" s="940">
        <v>340065.84</v>
      </c>
      <c r="J64" s="814"/>
      <c r="K64" s="953" t="e">
        <f>ROUND((#REF!+#REF!+#REF!),2)+0.01</f>
        <v>#REF!</v>
      </c>
      <c r="L64" s="814"/>
      <c r="M64" s="940">
        <v>-222300</v>
      </c>
      <c r="AB64" s="698" t="e">
        <f t="shared" si="4"/>
        <v>#REF!</v>
      </c>
      <c r="AD64" s="698">
        <f t="shared" si="5"/>
        <v>340065.84</v>
      </c>
      <c r="AF64" s="698" t="e">
        <f t="shared" si="6"/>
        <v>#REF!</v>
      </c>
      <c r="AH64" s="698">
        <f t="shared" si="7"/>
        <v>-222300</v>
      </c>
    </row>
    <row r="65" spans="1:34">
      <c r="A65" s="959"/>
      <c r="B65" s="794"/>
      <c r="C65" s="794" t="s">
        <v>1159</v>
      </c>
      <c r="D65" s="794"/>
      <c r="E65" s="814"/>
      <c r="F65" s="820"/>
      <c r="G65" s="953" t="e">
        <f>ROUND(#REF!,2)</f>
        <v>#REF!</v>
      </c>
      <c r="H65" s="814"/>
      <c r="I65" s="814">
        <v>0</v>
      </c>
      <c r="J65" s="814"/>
      <c r="K65" s="953" t="e">
        <f>#REF!</f>
        <v>#REF!</v>
      </c>
      <c r="L65" s="814"/>
      <c r="M65" s="840">
        <v>30150</v>
      </c>
      <c r="AB65" s="698" t="e">
        <f t="shared" si="4"/>
        <v>#REF!</v>
      </c>
      <c r="AD65" s="698">
        <f t="shared" si="5"/>
        <v>0</v>
      </c>
      <c r="AF65" s="698" t="e">
        <f t="shared" si="6"/>
        <v>#REF!</v>
      </c>
      <c r="AH65" s="698">
        <f t="shared" si="7"/>
        <v>30150</v>
      </c>
    </row>
    <row r="66" spans="1:34">
      <c r="A66" s="791"/>
      <c r="B66" s="791"/>
      <c r="C66" s="794" t="s">
        <v>1022</v>
      </c>
      <c r="D66" s="781"/>
      <c r="E66" s="929"/>
      <c r="F66" s="791"/>
      <c r="G66" s="953" t="e">
        <f>ROUND(#REF!,2)</f>
        <v>#REF!</v>
      </c>
      <c r="H66" s="703"/>
      <c r="I66" s="960">
        <v>6660.8</v>
      </c>
      <c r="J66" s="703"/>
      <c r="K66" s="953" t="e">
        <f>ROUND((#REF!+#REF!),2)</f>
        <v>#REF!</v>
      </c>
      <c r="L66" s="703"/>
      <c r="M66" s="962">
        <v>3223140</v>
      </c>
      <c r="AB66" s="698" t="e">
        <f t="shared" si="4"/>
        <v>#REF!</v>
      </c>
      <c r="AD66" s="698">
        <f t="shared" si="5"/>
        <v>6660.8</v>
      </c>
      <c r="AF66" s="698" t="e">
        <f t="shared" si="6"/>
        <v>#REF!</v>
      </c>
      <c r="AH66" s="698">
        <f t="shared" si="7"/>
        <v>3223140</v>
      </c>
    </row>
    <row r="67" spans="1:34">
      <c r="A67" s="791"/>
      <c r="B67" s="791"/>
      <c r="C67" s="794" t="s">
        <v>1031</v>
      </c>
      <c r="D67" s="781"/>
      <c r="E67" s="929"/>
      <c r="F67" s="791"/>
      <c r="G67" s="703" t="e">
        <f>ROUND(#REF!,2)</f>
        <v>#REF!</v>
      </c>
      <c r="H67" s="703"/>
      <c r="I67" s="703">
        <v>0</v>
      </c>
      <c r="J67" s="703"/>
      <c r="K67" s="703">
        <v>0</v>
      </c>
      <c r="L67" s="703"/>
      <c r="M67" s="703">
        <v>0</v>
      </c>
      <c r="AB67" s="698" t="e">
        <f t="shared" si="4"/>
        <v>#REF!</v>
      </c>
      <c r="AD67" s="698">
        <f t="shared" si="5"/>
        <v>0</v>
      </c>
      <c r="AF67" s="698">
        <f t="shared" si="6"/>
        <v>0</v>
      </c>
      <c r="AH67" s="698">
        <f t="shared" si="7"/>
        <v>0</v>
      </c>
    </row>
    <row r="68" spans="1:34">
      <c r="A68" s="791"/>
      <c r="B68" s="791"/>
      <c r="C68" s="794" t="s">
        <v>1244</v>
      </c>
      <c r="D68" s="781"/>
      <c r="E68" s="929"/>
      <c r="F68" s="791"/>
      <c r="G68" s="953" t="e">
        <f>ROUND((#REF!+#REF!),2)-G69</f>
        <v>#REF!</v>
      </c>
      <c r="H68" s="703"/>
      <c r="I68" s="703">
        <v>-130000</v>
      </c>
      <c r="J68" s="703"/>
      <c r="K68" s="953" t="e">
        <f>ROUND((#REF!+#REF!),2)-K69</f>
        <v>#REF!</v>
      </c>
      <c r="L68" s="703"/>
      <c r="M68" s="703">
        <v>0</v>
      </c>
      <c r="AB68" s="698" t="e">
        <f t="shared" si="4"/>
        <v>#REF!</v>
      </c>
      <c r="AD68" s="698">
        <f t="shared" si="5"/>
        <v>-130000</v>
      </c>
      <c r="AF68" s="698" t="e">
        <f t="shared" si="6"/>
        <v>#REF!</v>
      </c>
      <c r="AH68" s="698">
        <f t="shared" si="7"/>
        <v>0</v>
      </c>
    </row>
    <row r="69" spans="1:34">
      <c r="A69" s="791"/>
      <c r="B69" s="791"/>
      <c r="C69" s="794" t="s">
        <v>1191</v>
      </c>
      <c r="D69" s="781"/>
      <c r="E69" s="929"/>
      <c r="F69" s="791"/>
      <c r="G69" s="936">
        <v>-130000</v>
      </c>
      <c r="H69" s="703"/>
      <c r="I69" s="703">
        <v>0</v>
      </c>
      <c r="J69" s="703"/>
      <c r="K69" s="936">
        <v>-130000</v>
      </c>
      <c r="L69" s="703"/>
      <c r="M69" s="703">
        <v>-130000</v>
      </c>
      <c r="AD69" s="698">
        <f t="shared" si="5"/>
        <v>0</v>
      </c>
      <c r="AH69" s="698">
        <f t="shared" si="7"/>
        <v>-130000</v>
      </c>
    </row>
    <row r="70" spans="1:34">
      <c r="A70" s="791"/>
      <c r="B70" s="791"/>
      <c r="C70" s="731" t="s">
        <v>1246</v>
      </c>
      <c r="D70" s="928"/>
      <c r="E70" s="929"/>
      <c r="F70" s="791"/>
      <c r="G70" s="937">
        <v>2200000</v>
      </c>
      <c r="H70" s="703"/>
      <c r="I70" s="703">
        <v>0</v>
      </c>
      <c r="J70" s="703"/>
      <c r="K70" s="937">
        <v>6600000</v>
      </c>
      <c r="L70" s="703"/>
      <c r="M70" s="703">
        <v>0</v>
      </c>
      <c r="AB70" s="698">
        <f t="shared" si="4"/>
        <v>2200000</v>
      </c>
      <c r="AD70" s="698">
        <f t="shared" si="5"/>
        <v>0</v>
      </c>
      <c r="AF70" s="698">
        <f t="shared" si="6"/>
        <v>6600000</v>
      </c>
      <c r="AH70" s="698">
        <f t="shared" si="7"/>
        <v>0</v>
      </c>
    </row>
    <row r="71" spans="1:34">
      <c r="A71" s="791"/>
      <c r="B71" s="791"/>
      <c r="C71" s="794" t="s">
        <v>986</v>
      </c>
      <c r="D71" s="781"/>
      <c r="E71" s="929"/>
      <c r="F71" s="791"/>
      <c r="G71" s="938">
        <v>0</v>
      </c>
      <c r="H71" s="703"/>
      <c r="I71" s="961">
        <v>0</v>
      </c>
      <c r="J71" s="703"/>
      <c r="K71" s="936" t="e">
        <f>ROUND(#REF!,2)</f>
        <v>#REF!</v>
      </c>
      <c r="L71" s="703"/>
      <c r="M71" s="963">
        <v>0</v>
      </c>
      <c r="AB71" s="698">
        <f t="shared" si="4"/>
        <v>0</v>
      </c>
      <c r="AD71" s="698">
        <f t="shared" si="5"/>
        <v>0</v>
      </c>
      <c r="AF71" s="698" t="e">
        <f t="shared" si="6"/>
        <v>#REF!</v>
      </c>
      <c r="AH71" s="698">
        <f t="shared" si="7"/>
        <v>0</v>
      </c>
    </row>
    <row r="72" spans="1:34" s="791" customFormat="1">
      <c r="C72" s="794" t="s">
        <v>694</v>
      </c>
      <c r="D72" s="781"/>
      <c r="E72" s="929"/>
      <c r="G72" s="703" t="e">
        <f>ROUND(#REF!,2)</f>
        <v>#REF!</v>
      </c>
      <c r="H72" s="703"/>
      <c r="I72" s="703">
        <v>0</v>
      </c>
      <c r="J72" s="703"/>
      <c r="K72" s="703" t="e">
        <f>ROUND(#REF!,2)</f>
        <v>#REF!</v>
      </c>
      <c r="L72" s="703"/>
      <c r="M72" s="703">
        <v>0</v>
      </c>
      <c r="AB72" s="791" t="e">
        <f t="shared" si="4"/>
        <v>#REF!</v>
      </c>
      <c r="AD72" s="791">
        <f t="shared" si="5"/>
        <v>0</v>
      </c>
      <c r="AF72" s="791" t="e">
        <f t="shared" si="6"/>
        <v>#REF!</v>
      </c>
      <c r="AH72" s="791">
        <f t="shared" si="7"/>
        <v>0</v>
      </c>
    </row>
    <row r="73" spans="1:34" s="791" customFormat="1">
      <c r="C73" s="794" t="s">
        <v>1023</v>
      </c>
      <c r="D73" s="781"/>
      <c r="E73" s="929"/>
      <c r="G73" s="790" t="e">
        <f>#REF!</f>
        <v>#REF!</v>
      </c>
      <c r="H73" s="703"/>
      <c r="I73" s="703">
        <v>0</v>
      </c>
      <c r="J73" s="703"/>
      <c r="K73" s="953" t="e">
        <f>ROUND(#REF!,2)</f>
        <v>#REF!</v>
      </c>
      <c r="L73" s="703"/>
      <c r="M73" s="703">
        <v>-2140856.64</v>
      </c>
      <c r="AB73" s="791" t="e">
        <f t="shared" si="4"/>
        <v>#REF!</v>
      </c>
      <c r="AD73" s="791">
        <f t="shared" si="5"/>
        <v>0</v>
      </c>
      <c r="AF73" s="791" t="e">
        <f t="shared" si="6"/>
        <v>#REF!</v>
      </c>
      <c r="AH73" s="791">
        <f t="shared" si="7"/>
        <v>-2140856.64</v>
      </c>
    </row>
    <row r="74" spans="1:34" s="904" customFormat="1">
      <c r="C74" s="902" t="s">
        <v>1024</v>
      </c>
      <c r="D74" s="906"/>
      <c r="E74" s="983"/>
      <c r="G74" s="905">
        <v>0</v>
      </c>
      <c r="H74" s="905"/>
      <c r="I74" s="905">
        <v>0</v>
      </c>
      <c r="J74" s="905"/>
      <c r="K74" s="981">
        <v>0</v>
      </c>
      <c r="L74" s="905"/>
      <c r="M74" s="905">
        <v>0</v>
      </c>
      <c r="AB74" s="904">
        <f t="shared" si="4"/>
        <v>0</v>
      </c>
      <c r="AD74" s="904">
        <f t="shared" si="5"/>
        <v>0</v>
      </c>
      <c r="AF74" s="904">
        <f t="shared" si="6"/>
        <v>0</v>
      </c>
      <c r="AH74" s="904">
        <f t="shared" si="7"/>
        <v>0</v>
      </c>
    </row>
    <row r="75" spans="1:34" s="904" customFormat="1">
      <c r="C75" s="978" t="s">
        <v>1176</v>
      </c>
      <c r="D75" s="906"/>
      <c r="E75" s="983"/>
      <c r="F75" s="984"/>
      <c r="G75" s="979">
        <f>K75</f>
        <v>0</v>
      </c>
      <c r="H75" s="979"/>
      <c r="I75" s="982">
        <v>0</v>
      </c>
      <c r="J75" s="979"/>
      <c r="K75" s="905">
        <v>0</v>
      </c>
      <c r="L75" s="979"/>
      <c r="M75" s="982">
        <v>0</v>
      </c>
    </row>
    <row r="76" spans="1:34">
      <c r="A76" s="791"/>
      <c r="B76" s="791"/>
      <c r="C76" s="924" t="s">
        <v>1175</v>
      </c>
      <c r="D76" s="781"/>
      <c r="E76" s="929"/>
      <c r="F76" s="945"/>
      <c r="G76" s="935">
        <v>0</v>
      </c>
      <c r="H76" s="814"/>
      <c r="I76" s="940">
        <v>0</v>
      </c>
      <c r="J76" s="814"/>
      <c r="K76" s="665">
        <v>0</v>
      </c>
      <c r="L76" s="814"/>
      <c r="M76" s="940">
        <v>0</v>
      </c>
    </row>
    <row r="77" spans="1:34">
      <c r="A77" s="959"/>
      <c r="B77" s="794"/>
      <c r="C77" s="794" t="s">
        <v>1182</v>
      </c>
      <c r="D77" s="794"/>
      <c r="E77" s="951"/>
      <c r="F77" s="820"/>
      <c r="G77" s="939">
        <v>0</v>
      </c>
      <c r="H77" s="814"/>
      <c r="I77" s="814">
        <v>0</v>
      </c>
      <c r="J77" s="840"/>
      <c r="K77" s="939">
        <v>0</v>
      </c>
      <c r="L77" s="840"/>
      <c r="M77" s="814">
        <v>0</v>
      </c>
      <c r="AB77" s="698">
        <f t="shared" si="4"/>
        <v>0</v>
      </c>
      <c r="AD77" s="698">
        <f t="shared" si="5"/>
        <v>0</v>
      </c>
      <c r="AF77" s="698">
        <f t="shared" si="6"/>
        <v>0</v>
      </c>
      <c r="AH77" s="698">
        <f t="shared" si="7"/>
        <v>0</v>
      </c>
    </row>
    <row r="78" spans="1:34" s="791" customFormat="1">
      <c r="A78" s="794"/>
      <c r="B78" s="794"/>
      <c r="C78" s="794" t="s">
        <v>1025</v>
      </c>
      <c r="D78" s="794"/>
      <c r="E78" s="951"/>
      <c r="F78" s="820"/>
      <c r="G78" s="804" t="e">
        <f>ROUND(#REF!,2)-G75</f>
        <v>#REF!</v>
      </c>
      <c r="H78" s="804"/>
      <c r="I78" s="964">
        <v>1160074.81</v>
      </c>
      <c r="J78" s="814"/>
      <c r="K78" s="804" t="e">
        <f>ROUND(#REF!,2)-K75</f>
        <v>#REF!</v>
      </c>
      <c r="L78" s="814"/>
      <c r="M78" s="814">
        <v>619627.75</v>
      </c>
      <c r="AB78" s="791" t="e">
        <f t="shared" si="4"/>
        <v>#REF!</v>
      </c>
      <c r="AD78" s="791">
        <f t="shared" si="5"/>
        <v>1160074.81</v>
      </c>
      <c r="AF78" s="791" t="e">
        <f t="shared" si="6"/>
        <v>#REF!</v>
      </c>
      <c r="AH78" s="791">
        <f t="shared" si="7"/>
        <v>619627.75</v>
      </c>
    </row>
    <row r="79" spans="1:34" s="791" customFormat="1">
      <c r="A79" s="794" t="s">
        <v>649</v>
      </c>
      <c r="C79" s="794"/>
      <c r="D79" s="781"/>
      <c r="E79" s="929"/>
      <c r="G79" s="944" t="e">
        <f>SUM(G58:G78)</f>
        <v>#REF!</v>
      </c>
      <c r="H79" s="853"/>
      <c r="I79" s="944">
        <f>SUM(I58:I78)</f>
        <v>-6738200.4900000002</v>
      </c>
      <c r="J79" s="853"/>
      <c r="K79" s="944" t="e">
        <f>SUM(K58:K78)</f>
        <v>#REF!</v>
      </c>
      <c r="L79" s="853"/>
      <c r="M79" s="944">
        <f>SUM(M58:M78)</f>
        <v>1132721.1099999999</v>
      </c>
      <c r="AB79" s="791" t="e">
        <f t="shared" si="4"/>
        <v>#REF!</v>
      </c>
      <c r="AD79" s="791">
        <f t="shared" si="5"/>
        <v>-6738200.4900000002</v>
      </c>
      <c r="AF79" s="791" t="e">
        <f t="shared" si="6"/>
        <v>#REF!</v>
      </c>
      <c r="AH79" s="791">
        <f t="shared" si="7"/>
        <v>1132721.1099999999</v>
      </c>
    </row>
    <row r="80" spans="1:34" s="791" customFormat="1">
      <c r="A80" s="794"/>
      <c r="C80" s="794"/>
      <c r="D80" s="781"/>
      <c r="E80" s="929"/>
      <c r="G80" s="804"/>
      <c r="H80" s="804"/>
      <c r="I80" s="855"/>
      <c r="J80" s="814"/>
      <c r="K80" s="814"/>
      <c r="L80" s="814"/>
      <c r="M80" s="855"/>
      <c r="AB80" s="791">
        <f t="shared" si="4"/>
        <v>0</v>
      </c>
      <c r="AD80" s="791">
        <f t="shared" si="5"/>
        <v>0</v>
      </c>
      <c r="AF80" s="791">
        <f t="shared" si="6"/>
        <v>0</v>
      </c>
      <c r="AH80" s="791">
        <f t="shared" si="7"/>
        <v>0</v>
      </c>
    </row>
    <row r="81" spans="1:34" s="791" customFormat="1">
      <c r="A81" s="965" t="s">
        <v>1263</v>
      </c>
      <c r="B81" s="924"/>
      <c r="C81" s="924"/>
      <c r="D81" s="924"/>
      <c r="E81" s="947"/>
      <c r="F81" s="966"/>
      <c r="G81" s="967"/>
      <c r="H81" s="967"/>
      <c r="I81" s="855"/>
      <c r="J81" s="814"/>
      <c r="K81" s="814"/>
      <c r="L81" s="814"/>
      <c r="M81" s="855"/>
      <c r="AB81" s="791">
        <f t="shared" si="4"/>
        <v>0</v>
      </c>
      <c r="AD81" s="791">
        <f t="shared" si="5"/>
        <v>0</v>
      </c>
      <c r="AF81" s="791">
        <f t="shared" si="6"/>
        <v>0</v>
      </c>
      <c r="AH81" s="791">
        <f t="shared" si="7"/>
        <v>0</v>
      </c>
    </row>
    <row r="82" spans="1:34">
      <c r="A82" s="924"/>
      <c r="B82" s="924"/>
      <c r="C82" s="924" t="s">
        <v>1148</v>
      </c>
      <c r="D82" s="924"/>
      <c r="E82" s="947"/>
      <c r="F82" s="966"/>
      <c r="G82" s="937" t="e">
        <f>#REF!</f>
        <v>#REF!</v>
      </c>
      <c r="H82" s="703"/>
      <c r="I82" s="961">
        <v>0</v>
      </c>
      <c r="J82" s="814"/>
      <c r="K82" s="703">
        <v>0</v>
      </c>
      <c r="L82" s="814"/>
      <c r="M82" s="963">
        <v>0</v>
      </c>
      <c r="AB82" s="698" t="e">
        <f t="shared" si="4"/>
        <v>#REF!</v>
      </c>
      <c r="AD82" s="698">
        <f t="shared" si="5"/>
        <v>0</v>
      </c>
      <c r="AF82" s="698">
        <f t="shared" si="6"/>
        <v>0</v>
      </c>
      <c r="AH82" s="698">
        <f t="shared" si="7"/>
        <v>0</v>
      </c>
    </row>
    <row r="83" spans="1:34">
      <c r="A83" s="924"/>
      <c r="B83" s="924"/>
      <c r="C83" s="924" t="s">
        <v>592</v>
      </c>
      <c r="D83" s="924"/>
      <c r="E83" s="947"/>
      <c r="F83" s="966"/>
      <c r="G83" s="967" t="e">
        <f>#REF!</f>
        <v>#REF!</v>
      </c>
      <c r="H83" s="967"/>
      <c r="I83" s="967">
        <v>0</v>
      </c>
      <c r="J83" s="814"/>
      <c r="K83" s="967" t="e">
        <f>#REF!</f>
        <v>#REF!</v>
      </c>
      <c r="L83" s="814"/>
      <c r="M83" s="789">
        <v>0</v>
      </c>
      <c r="N83" s="743"/>
      <c r="AB83" s="698" t="e">
        <f t="shared" si="4"/>
        <v>#REF!</v>
      </c>
      <c r="AD83" s="698">
        <f t="shared" si="5"/>
        <v>0</v>
      </c>
      <c r="AF83" s="698" t="e">
        <f t="shared" si="6"/>
        <v>#REF!</v>
      </c>
      <c r="AH83" s="698">
        <f t="shared" si="7"/>
        <v>0</v>
      </c>
    </row>
    <row r="84" spans="1:34">
      <c r="A84" s="924"/>
      <c r="B84" s="924"/>
      <c r="C84" s="718" t="s">
        <v>1228</v>
      </c>
      <c r="D84" s="924"/>
      <c r="E84" s="947"/>
      <c r="F84" s="966"/>
      <c r="G84" s="967" t="e">
        <f>ROUND((#REF!+#REF!),2)-0.02</f>
        <v>#REF!</v>
      </c>
      <c r="H84" s="993"/>
      <c r="I84" s="967">
        <v>0</v>
      </c>
      <c r="J84" s="814"/>
      <c r="K84" s="967" t="e">
        <f>ROUND((#REF!+#REF!),2)</f>
        <v>#REF!</v>
      </c>
      <c r="L84" s="814"/>
      <c r="M84" s="789">
        <v>0</v>
      </c>
      <c r="N84" s="743"/>
    </row>
    <row r="85" spans="1:34" s="904" customFormat="1">
      <c r="A85" s="1001"/>
      <c r="B85" s="1001"/>
      <c r="C85" s="1001" t="s">
        <v>1152</v>
      </c>
      <c r="D85" s="1001"/>
      <c r="E85" s="1002"/>
      <c r="F85" s="1003"/>
      <c r="G85" s="1004"/>
      <c r="H85" s="1006"/>
      <c r="I85" s="1004"/>
      <c r="J85" s="743"/>
      <c r="K85" s="1004"/>
      <c r="L85" s="743"/>
      <c r="M85" s="1007"/>
      <c r="N85" s="979"/>
      <c r="AB85" s="904">
        <f t="shared" si="4"/>
        <v>0</v>
      </c>
      <c r="AD85" s="904">
        <f t="shared" si="5"/>
        <v>0</v>
      </c>
      <c r="AF85" s="904">
        <f t="shared" si="6"/>
        <v>0</v>
      </c>
      <c r="AH85" s="904">
        <f t="shared" si="7"/>
        <v>0</v>
      </c>
    </row>
    <row r="86" spans="1:34" s="904" customFormat="1">
      <c r="A86" s="1001"/>
      <c r="B86" s="1001"/>
      <c r="C86" s="1001"/>
      <c r="D86" s="1001" t="s">
        <v>1153</v>
      </c>
      <c r="E86" s="1002"/>
      <c r="F86" s="1003"/>
      <c r="G86" s="1004">
        <v>0</v>
      </c>
      <c r="H86" s="1006"/>
      <c r="I86" s="1004">
        <v>0</v>
      </c>
      <c r="J86" s="743"/>
      <c r="K86" s="1004">
        <v>0</v>
      </c>
      <c r="L86" s="743"/>
      <c r="M86" s="1007">
        <v>0</v>
      </c>
      <c r="N86" s="979"/>
      <c r="AB86" s="904">
        <f t="shared" si="4"/>
        <v>0</v>
      </c>
      <c r="AD86" s="904">
        <f t="shared" si="5"/>
        <v>0</v>
      </c>
      <c r="AF86" s="904">
        <f t="shared" si="6"/>
        <v>0</v>
      </c>
      <c r="AH86" s="904">
        <f t="shared" si="7"/>
        <v>0</v>
      </c>
    </row>
    <row r="87" spans="1:34" s="904" customFormat="1">
      <c r="A87" s="1001"/>
      <c r="B87" s="1001"/>
      <c r="C87" s="1008" t="s">
        <v>1229</v>
      </c>
      <c r="D87" s="1001"/>
      <c r="E87" s="1002"/>
      <c r="F87" s="1003"/>
      <c r="G87" s="1004" t="e">
        <f>#REF!+#REF!</f>
        <v>#REF!</v>
      </c>
      <c r="H87" s="1006"/>
      <c r="I87" s="1004">
        <v>15081716.93</v>
      </c>
      <c r="J87" s="743"/>
      <c r="K87" s="1004" t="e">
        <f>#REF!+#REF!</f>
        <v>#REF!</v>
      </c>
      <c r="L87" s="743"/>
      <c r="M87" s="1004">
        <v>15081716.93</v>
      </c>
      <c r="N87" s="979"/>
      <c r="AD87" s="904">
        <f t="shared" si="5"/>
        <v>15081716.93</v>
      </c>
    </row>
    <row r="88" spans="1:34">
      <c r="A88" s="924"/>
      <c r="B88" s="924"/>
      <c r="C88" s="924" t="s">
        <v>1026</v>
      </c>
      <c r="D88" s="924"/>
      <c r="E88" s="947"/>
      <c r="F88" s="966"/>
      <c r="G88" s="967" t="e">
        <f>ROUND(#REF!,2)</f>
        <v>#REF!</v>
      </c>
      <c r="H88" s="993"/>
      <c r="I88" s="969">
        <v>1173912.8500000001</v>
      </c>
      <c r="J88" s="814"/>
      <c r="K88" s="967" t="e">
        <f>ROUND(#REF!,2)</f>
        <v>#REF!</v>
      </c>
      <c r="L88" s="814"/>
      <c r="M88" s="969">
        <v>-551402.17000000004</v>
      </c>
      <c r="N88" s="743"/>
      <c r="AB88" s="698" t="e">
        <f t="shared" si="4"/>
        <v>#REF!</v>
      </c>
      <c r="AD88" s="698">
        <f t="shared" si="5"/>
        <v>1173912.8500000001</v>
      </c>
      <c r="AF88" s="698" t="e">
        <f t="shared" si="6"/>
        <v>#REF!</v>
      </c>
      <c r="AH88" s="698">
        <f t="shared" si="7"/>
        <v>-551402.17000000004</v>
      </c>
    </row>
    <row r="89" spans="1:34">
      <c r="A89" s="968" t="s">
        <v>400</v>
      </c>
      <c r="B89" s="924"/>
      <c r="C89" s="924"/>
      <c r="D89" s="924"/>
      <c r="E89" s="947"/>
      <c r="F89" s="791"/>
      <c r="G89" s="793" t="e">
        <f>SUM(G82:G88)</f>
        <v>#REF!</v>
      </c>
      <c r="H89" s="788"/>
      <c r="I89" s="793">
        <f>SUM(I82:I88)</f>
        <v>16255629.779999999</v>
      </c>
      <c r="J89" s="811"/>
      <c r="K89" s="793" t="e">
        <f>SUM(K82:K88)</f>
        <v>#REF!</v>
      </c>
      <c r="L89" s="811"/>
      <c r="M89" s="793">
        <f>SUM(M82:M88)</f>
        <v>14530314.76</v>
      </c>
      <c r="AB89" s="698" t="e">
        <f t="shared" si="4"/>
        <v>#REF!</v>
      </c>
      <c r="AD89" s="698">
        <f t="shared" si="5"/>
        <v>16255629.779999999</v>
      </c>
      <c r="AF89" s="698" t="e">
        <f t="shared" si="6"/>
        <v>#REF!</v>
      </c>
      <c r="AH89" s="698">
        <f t="shared" si="7"/>
        <v>14530314.76</v>
      </c>
    </row>
    <row r="90" spans="1:34" ht="9" customHeight="1">
      <c r="A90" s="968"/>
      <c r="B90" s="924"/>
      <c r="C90" s="924"/>
      <c r="D90" s="924"/>
      <c r="E90" s="947"/>
      <c r="F90" s="791"/>
      <c r="G90" s="809"/>
      <c r="H90" s="788"/>
      <c r="I90" s="809"/>
      <c r="J90" s="811"/>
      <c r="K90" s="809"/>
      <c r="L90" s="811"/>
      <c r="M90" s="809"/>
      <c r="AB90" s="698">
        <f t="shared" si="4"/>
        <v>0</v>
      </c>
      <c r="AD90" s="698">
        <f t="shared" si="5"/>
        <v>0</v>
      </c>
      <c r="AF90" s="698">
        <f t="shared" si="6"/>
        <v>0</v>
      </c>
      <c r="AH90" s="698">
        <f t="shared" si="7"/>
        <v>0</v>
      </c>
    </row>
    <row r="91" spans="1:34">
      <c r="A91" s="710" t="s">
        <v>1027</v>
      </c>
      <c r="B91" s="924"/>
      <c r="C91" s="924"/>
      <c r="D91" s="924"/>
      <c r="E91" s="947"/>
      <c r="F91" s="791"/>
      <c r="G91" s="816" t="e">
        <f>ROUND(#REF!,2)</f>
        <v>#REF!</v>
      </c>
      <c r="H91" s="788"/>
      <c r="I91" s="970">
        <v>4209769.03</v>
      </c>
      <c r="J91" s="811"/>
      <c r="K91" s="816" t="e">
        <f>ROUND(#REF!,2)</f>
        <v>#REF!</v>
      </c>
      <c r="L91" s="811"/>
      <c r="M91" s="816">
        <v>0</v>
      </c>
      <c r="AB91" s="698" t="e">
        <f t="shared" si="4"/>
        <v>#REF!</v>
      </c>
      <c r="AD91" s="698">
        <f t="shared" si="5"/>
        <v>4209769.03</v>
      </c>
      <c r="AF91" s="698" t="e">
        <f t="shared" si="6"/>
        <v>#REF!</v>
      </c>
      <c r="AH91" s="698">
        <f t="shared" si="7"/>
        <v>0</v>
      </c>
    </row>
    <row r="92" spans="1:34" ht="9.75" customHeight="1">
      <c r="A92" s="710"/>
      <c r="B92" s="924"/>
      <c r="C92" s="924"/>
      <c r="D92" s="924"/>
      <c r="E92" s="947"/>
      <c r="F92" s="791"/>
      <c r="G92" s="788"/>
      <c r="H92" s="788"/>
      <c r="I92" s="788"/>
      <c r="J92" s="811"/>
      <c r="K92" s="788"/>
      <c r="L92" s="811"/>
      <c r="M92" s="788"/>
      <c r="AB92" s="698">
        <f t="shared" si="4"/>
        <v>0</v>
      </c>
      <c r="AD92" s="698">
        <f t="shared" si="5"/>
        <v>0</v>
      </c>
      <c r="AF92" s="698">
        <f t="shared" si="6"/>
        <v>0</v>
      </c>
      <c r="AH92" s="698">
        <f t="shared" si="7"/>
        <v>0</v>
      </c>
    </row>
    <row r="93" spans="1:34">
      <c r="A93" s="924" t="s">
        <v>1028</v>
      </c>
      <c r="B93" s="924"/>
      <c r="C93" s="924"/>
      <c r="D93" s="924"/>
      <c r="E93" s="947"/>
      <c r="F93" s="966"/>
      <c r="G93" s="788" t="e">
        <f>G49+G79+G89+G91</f>
        <v>#REF!</v>
      </c>
      <c r="H93" s="788"/>
      <c r="I93" s="788">
        <f>I49+I79+I89+I91</f>
        <v>9633791.0999999717</v>
      </c>
      <c r="J93" s="811"/>
      <c r="K93" s="788" t="e">
        <f>K49+K79+K89+K91</f>
        <v>#REF!</v>
      </c>
      <c r="L93" s="811"/>
      <c r="M93" s="788">
        <f>M49+M79+M89+M91</f>
        <v>-3183958.9700000118</v>
      </c>
      <c r="AB93" s="698" t="e">
        <f t="shared" si="4"/>
        <v>#REF!</v>
      </c>
      <c r="AD93" s="698">
        <f t="shared" si="5"/>
        <v>9633791.0999999717</v>
      </c>
      <c r="AF93" s="698" t="e">
        <f t="shared" si="6"/>
        <v>#REF!</v>
      </c>
      <c r="AH93" s="698">
        <f t="shared" si="7"/>
        <v>-3183958.9700000118</v>
      </c>
    </row>
    <row r="94" spans="1:34">
      <c r="A94" s="924" t="s">
        <v>1268</v>
      </c>
      <c r="B94" s="924"/>
      <c r="C94" s="924"/>
      <c r="D94" s="924"/>
      <c r="E94" s="947"/>
      <c r="F94" s="966"/>
      <c r="G94" s="788">
        <f>ROUND('[152]BS (T)'!H12,2)</f>
        <v>143170715.5</v>
      </c>
      <c r="H94" s="993"/>
      <c r="I94" s="971">
        <v>93952680.099999994</v>
      </c>
      <c r="J94" s="703"/>
      <c r="K94" s="703">
        <f>'[152]BS (T)'!L12</f>
        <v>85517595.109999999</v>
      </c>
      <c r="L94" s="811"/>
      <c r="M94" s="703">
        <v>21205902.559999999</v>
      </c>
      <c r="AB94" s="698">
        <f t="shared" si="4"/>
        <v>143170715.5</v>
      </c>
      <c r="AD94" s="698">
        <f t="shared" si="5"/>
        <v>93952680.099999994</v>
      </c>
      <c r="AF94" s="698">
        <f t="shared" si="6"/>
        <v>85517595.109999999</v>
      </c>
      <c r="AH94" s="698">
        <f t="shared" si="7"/>
        <v>21205902.559999999</v>
      </c>
    </row>
    <row r="95" spans="1:34" ht="21.75" thickBot="1">
      <c r="A95" s="924" t="s">
        <v>1269</v>
      </c>
      <c r="B95" s="924"/>
      <c r="C95" s="924"/>
      <c r="D95" s="924"/>
      <c r="E95" s="947"/>
      <c r="F95" s="966"/>
      <c r="G95" s="812" t="e">
        <f>SUM(G93:G94)</f>
        <v>#REF!</v>
      </c>
      <c r="H95" s="811"/>
      <c r="I95" s="812">
        <f>SUM(I93:I94)</f>
        <v>103586471.19999996</v>
      </c>
      <c r="J95" s="811">
        <f>SUM(J93:J94)</f>
        <v>0</v>
      </c>
      <c r="K95" s="812" t="e">
        <f>SUM(K93:K94)</f>
        <v>#REF!</v>
      </c>
      <c r="L95" s="811">
        <f>SUM(L93:L94)</f>
        <v>0</v>
      </c>
      <c r="M95" s="812">
        <f>SUM(M93:M94)</f>
        <v>18021943.589999989</v>
      </c>
      <c r="AB95" s="698" t="e">
        <f t="shared" si="4"/>
        <v>#REF!</v>
      </c>
      <c r="AD95" s="698">
        <f t="shared" si="5"/>
        <v>103586471.19999996</v>
      </c>
      <c r="AF95" s="698" t="e">
        <f t="shared" si="6"/>
        <v>#REF!</v>
      </c>
      <c r="AH95" s="698">
        <f t="shared" si="7"/>
        <v>18021943.589999989</v>
      </c>
    </row>
    <row r="96" spans="1:34" s="791" customFormat="1" ht="21.75" thickTop="1">
      <c r="A96" s="924"/>
      <c r="B96" s="924"/>
      <c r="C96" s="924"/>
      <c r="D96" s="924"/>
      <c r="E96" s="947"/>
      <c r="F96" s="966"/>
      <c r="G96" s="804"/>
      <c r="H96" s="953"/>
      <c r="I96" s="801"/>
      <c r="J96" s="801"/>
      <c r="K96" s="801"/>
      <c r="L96" s="801"/>
      <c r="M96" s="801"/>
    </row>
    <row r="97" spans="1:13" s="791" customFormat="1" ht="25.5" customHeight="1">
      <c r="A97" s="794"/>
      <c r="B97" s="924"/>
      <c r="C97" s="794"/>
      <c r="D97" s="924"/>
      <c r="E97" s="947"/>
      <c r="F97" s="966"/>
      <c r="G97" s="972"/>
      <c r="H97" s="972"/>
      <c r="I97" s="789"/>
      <c r="J97" s="703"/>
      <c r="K97" s="703"/>
      <c r="L97" s="703"/>
      <c r="M97" s="789"/>
    </row>
    <row r="98" spans="1:13" s="791" customFormat="1" ht="18" customHeight="1">
      <c r="A98" s="924"/>
      <c r="B98" s="924"/>
      <c r="C98" s="794"/>
      <c r="D98" s="924"/>
      <c r="E98" s="947"/>
      <c r="F98" s="966"/>
      <c r="G98" s="972"/>
      <c r="H98" s="972"/>
      <c r="I98" s="789"/>
      <c r="J98" s="703"/>
      <c r="K98" s="703"/>
      <c r="L98" s="703"/>
      <c r="M98" s="789"/>
    </row>
    <row r="99" spans="1:13" ht="21.75" thickBot="1">
      <c r="D99" s="676"/>
    </row>
    <row r="100" spans="1:13" ht="21.75" thickBot="1">
      <c r="D100" s="739"/>
      <c r="G100" s="985" t="e">
        <f>G95-'[152]BS (T)'!F12</f>
        <v>#REF!</v>
      </c>
      <c r="H100" s="986"/>
      <c r="I100" s="987">
        <f>I95-103586471.2</f>
        <v>0</v>
      </c>
      <c r="J100" s="986"/>
      <c r="K100" s="986" t="e">
        <f>K95-'[152]BS (T)'!J12</f>
        <v>#REF!</v>
      </c>
      <c r="L100" s="986"/>
      <c r="M100" s="988">
        <f>M95-18021943.59</f>
        <v>0</v>
      </c>
    </row>
    <row r="104" spans="1:13">
      <c r="I104" s="744"/>
    </row>
  </sheetData>
  <mergeCells count="6">
    <mergeCell ref="G4:M4"/>
    <mergeCell ref="G5:I5"/>
    <mergeCell ref="K5:M5"/>
    <mergeCell ref="G54:M54"/>
    <mergeCell ref="G55:I55"/>
    <mergeCell ref="K55:M55"/>
  </mergeCells>
  <pageMargins left="0.98425196850393704" right="0.39370078740157483" top="0.78740157480314965" bottom="0.55118110236220474" header="0.31496062992125984" footer="0.31496062992125984"/>
  <pageSetup paperSize="9" scale="73" firstPageNumber="10" orientation="portrait" useFirstPageNumber="1" r:id="rId1"/>
  <headerFooter>
    <oddFooter>&amp;R&amp;"Angsana New,Regular"&amp;16&amp;P</oddFooter>
  </headerFooter>
  <rowBreaks count="1" manualBreakCount="1">
    <brk id="50" max="12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0">
    <tabColor theme="0" tint="-0.499984740745262"/>
    <pageSetUpPr fitToPage="1"/>
  </sheetPr>
  <dimension ref="A1:M121"/>
  <sheetViews>
    <sheetView view="pageBreakPreview" zoomScaleSheetLayoutView="100" workbookViewId="0">
      <selection activeCell="H16" sqref="H16"/>
    </sheetView>
  </sheetViews>
  <sheetFormatPr defaultColWidth="19.42578125" defaultRowHeight="21"/>
  <cols>
    <col min="1" max="2" width="2.42578125" style="735" customWidth="1"/>
    <col min="3" max="3" width="44.7109375" style="735" customWidth="1"/>
    <col min="4" max="4" width="7" style="769" customWidth="1"/>
    <col min="5" max="5" width="0.85546875" style="735" customWidth="1"/>
    <col min="6" max="6" width="19.42578125" style="664" customWidth="1"/>
    <col min="7" max="7" width="0.85546875" style="664" customWidth="1"/>
    <col min="8" max="8" width="19.42578125" style="664" customWidth="1"/>
    <col min="9" max="9" width="0.7109375" style="664" customWidth="1"/>
    <col min="10" max="10" width="19.42578125" style="759" customWidth="1"/>
    <col min="11" max="11" width="1.140625" style="664" customWidth="1"/>
    <col min="12" max="12" width="19.42578125" style="759" customWidth="1"/>
    <col min="13" max="13" width="4.7109375" style="735" customWidth="1"/>
    <col min="14" max="16384" width="19.42578125" style="735"/>
  </cols>
  <sheetData>
    <row r="1" spans="1:13" ht="20.25" customHeight="1">
      <c r="A1" s="733" t="s">
        <v>1032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</row>
    <row r="2" spans="1:13" ht="20.25" customHeight="1">
      <c r="A2" s="733" t="s">
        <v>1095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</row>
    <row r="3" spans="1:13" ht="20.25" customHeight="1">
      <c r="A3" s="733" t="s">
        <v>1197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</row>
    <row r="4" spans="1:13" ht="20.25" customHeight="1">
      <c r="D4" s="699"/>
      <c r="E4" s="740"/>
      <c r="F4" s="1108" t="s">
        <v>1232</v>
      </c>
      <c r="G4" s="1108"/>
      <c r="H4" s="1108"/>
      <c r="I4" s="1108"/>
      <c r="J4" s="1108"/>
      <c r="K4" s="1108"/>
      <c r="L4" s="1108"/>
      <c r="M4" s="1109"/>
    </row>
    <row r="5" spans="1:13" ht="20.25" customHeight="1">
      <c r="D5" s="699"/>
      <c r="E5" s="740"/>
      <c r="F5" s="1110" t="s">
        <v>1033</v>
      </c>
      <c r="G5" s="1110"/>
      <c r="H5" s="1110"/>
      <c r="I5" s="671"/>
      <c r="J5" s="1110" t="s">
        <v>1161</v>
      </c>
      <c r="K5" s="1110"/>
      <c r="L5" s="1110"/>
      <c r="M5" s="672"/>
    </row>
    <row r="6" spans="1:13" s="736" customFormat="1" ht="20.25" customHeight="1">
      <c r="D6" s="697" t="s">
        <v>1034</v>
      </c>
      <c r="E6" s="734"/>
      <c r="F6" s="741" t="str">
        <f>'PL (E) (3M)'!F6</f>
        <v>2016</v>
      </c>
      <c r="G6" s="742"/>
      <c r="H6" s="741" t="str">
        <f>'PL (E) (3M)'!H6</f>
        <v>2015</v>
      </c>
      <c r="I6" s="742"/>
      <c r="J6" s="741" t="str">
        <f>'PL (E) (3M)'!J6</f>
        <v>2016</v>
      </c>
      <c r="K6" s="742"/>
      <c r="L6" s="741" t="str">
        <f>'PL (E) (3M)'!L6</f>
        <v>2015</v>
      </c>
    </row>
    <row r="7" spans="1:13" ht="20.25" customHeight="1">
      <c r="A7" s="726" t="s">
        <v>1096</v>
      </c>
      <c r="B7" s="665"/>
      <c r="C7" s="665"/>
      <c r="D7" s="699" t="s">
        <v>1194</v>
      </c>
      <c r="E7" s="665"/>
      <c r="F7" s="665"/>
      <c r="G7" s="665"/>
      <c r="H7" s="665"/>
      <c r="I7" s="665"/>
      <c r="J7" s="743"/>
      <c r="K7" s="665"/>
      <c r="L7" s="743"/>
      <c r="M7" s="665"/>
    </row>
    <row r="8" spans="1:13" ht="20.25" customHeight="1">
      <c r="A8" s="665"/>
      <c r="B8" s="665" t="s">
        <v>978</v>
      </c>
      <c r="C8" s="665"/>
      <c r="D8" s="699"/>
      <c r="E8" s="687"/>
      <c r="F8" s="744">
        <f>'PL (T) (-M)'!F8</f>
        <v>-97157824.879999995</v>
      </c>
      <c r="G8" s="744"/>
      <c r="H8" s="744">
        <f>'PL (T) (-M)'!H8</f>
        <v>-95396062.920000017</v>
      </c>
      <c r="I8" s="687"/>
      <c r="J8" s="744">
        <f>'PL (T) (-M)'!J8</f>
        <v>-52559893.050000004</v>
      </c>
      <c r="K8" s="687"/>
      <c r="L8" s="744">
        <f>'PL (T) (-M)'!L8</f>
        <v>-125916068.54000001</v>
      </c>
      <c r="M8" s="669"/>
    </row>
    <row r="9" spans="1:13" ht="20.25" customHeight="1">
      <c r="A9" s="665"/>
      <c r="B9" s="665" t="s">
        <v>1097</v>
      </c>
      <c r="C9" s="665"/>
      <c r="D9" s="699"/>
      <c r="E9" s="687"/>
      <c r="F9" s="744">
        <f>'PL (T) (-M)'!F9</f>
        <v>-394510.93</v>
      </c>
      <c r="G9" s="744"/>
      <c r="H9" s="744">
        <f>'PL (T) (-M)'!H9</f>
        <v>-14481.98</v>
      </c>
      <c r="I9" s="687"/>
      <c r="J9" s="744">
        <f>'PL (T) (-M)'!J9</f>
        <v>-478508.64999999997</v>
      </c>
      <c r="K9" s="687"/>
      <c r="L9" s="744">
        <f>'PL (T) (-M)'!L9</f>
        <v>-14481.98</v>
      </c>
    </row>
    <row r="10" spans="1:13" ht="20.25" customHeight="1">
      <c r="A10" s="665"/>
      <c r="B10" s="665" t="s">
        <v>1179</v>
      </c>
      <c r="C10" s="665"/>
      <c r="D10" s="699"/>
      <c r="E10" s="687"/>
      <c r="F10" s="744" t="e">
        <f>'PL (T) (-M)'!F10</f>
        <v>#REF!</v>
      </c>
      <c r="G10" s="744"/>
      <c r="H10" s="744" t="e">
        <f>'PL (T) (-M)'!H10</f>
        <v>#REF!</v>
      </c>
      <c r="I10" s="687"/>
      <c r="J10" s="744" t="e">
        <f>'PL (T) (-M)'!J10</f>
        <v>#REF!</v>
      </c>
      <c r="K10" s="687"/>
      <c r="L10" s="744" t="e">
        <f>'PL (T) (-M)'!L10</f>
        <v>#REF!</v>
      </c>
    </row>
    <row r="11" spans="1:13" ht="20.25" customHeight="1">
      <c r="A11" s="665"/>
      <c r="B11" s="665" t="s">
        <v>1151</v>
      </c>
      <c r="C11" s="665"/>
      <c r="D11" s="699"/>
      <c r="E11" s="687"/>
      <c r="F11" s="744">
        <f>'PL (T) (-M)'!F11</f>
        <v>-259495.98</v>
      </c>
      <c r="G11" s="744"/>
      <c r="H11" s="744">
        <f>'PL (T) (-M)'!H11</f>
        <v>297900.3</v>
      </c>
      <c r="I11" s="687"/>
      <c r="J11" s="744">
        <f>'PL (T) (-M)'!J11</f>
        <v>-33058453.429999996</v>
      </c>
      <c r="K11" s="687"/>
      <c r="L11" s="744">
        <f>'PL (T) (-M)'!L11</f>
        <v>16050300.359999999</v>
      </c>
    </row>
    <row r="12" spans="1:13" ht="20.25" customHeight="1">
      <c r="A12" s="665"/>
      <c r="B12" s="665" t="s">
        <v>228</v>
      </c>
      <c r="C12" s="665"/>
      <c r="D12" s="699"/>
      <c r="E12" s="687"/>
      <c r="F12" s="744">
        <f>'PL (T) (-M)'!F12</f>
        <v>-3124201.1358360024</v>
      </c>
      <c r="G12" s="744"/>
      <c r="H12" s="744">
        <f>'PL (T) (-M)'!H12</f>
        <v>-1319941.099347828</v>
      </c>
      <c r="I12" s="687"/>
      <c r="J12" s="744">
        <f>'PL (T) (-M)'!J12</f>
        <v>-4999374.5200000042</v>
      </c>
      <c r="K12" s="687"/>
      <c r="L12" s="744">
        <f>'PL (T) (-M)'!L12</f>
        <v>2335396.73</v>
      </c>
      <c r="M12" s="669"/>
    </row>
    <row r="13" spans="1:13" ht="20.25" customHeight="1">
      <c r="A13" s="665"/>
      <c r="B13" s="665"/>
      <c r="C13" s="665" t="s">
        <v>1098</v>
      </c>
      <c r="D13" s="699"/>
      <c r="E13" s="665"/>
      <c r="F13" s="745" t="e">
        <f>SUM(F8:F12)</f>
        <v>#REF!</v>
      </c>
      <c r="G13" s="744"/>
      <c r="H13" s="745" t="e">
        <f>SUM(H8:H12)</f>
        <v>#REF!</v>
      </c>
      <c r="I13" s="665"/>
      <c r="J13" s="745" t="e">
        <f>SUM(J8:J12)</f>
        <v>#REF!</v>
      </c>
      <c r="K13" s="665"/>
      <c r="L13" s="745" t="e">
        <f>SUM(L8:L12)</f>
        <v>#REF!</v>
      </c>
      <c r="M13" s="669"/>
    </row>
    <row r="14" spans="1:13" ht="20.25" customHeight="1">
      <c r="A14" s="715" t="s">
        <v>748</v>
      </c>
      <c r="B14" s="680"/>
      <c r="C14" s="665"/>
      <c r="D14" s="699"/>
      <c r="E14" s="665"/>
      <c r="F14" s="746"/>
      <c r="G14" s="747"/>
      <c r="H14" s="746"/>
      <c r="I14" s="748"/>
      <c r="J14" s="746"/>
      <c r="K14" s="748"/>
      <c r="L14" s="746"/>
      <c r="M14" s="669"/>
    </row>
    <row r="15" spans="1:13" ht="20.25" customHeight="1">
      <c r="A15" s="664"/>
      <c r="B15" s="664" t="s">
        <v>1099</v>
      </c>
      <c r="C15" s="665"/>
      <c r="D15" s="699"/>
      <c r="E15" s="687"/>
      <c r="F15" s="744">
        <f>'PL (T) (-M)'!F15</f>
        <v>-54101787.259999998</v>
      </c>
      <c r="G15" s="744"/>
      <c r="H15" s="744">
        <f>'PL (T) (-M)'!H15</f>
        <v>-33322630.169999994</v>
      </c>
      <c r="I15" s="665"/>
      <c r="J15" s="744">
        <f>'PL (T) (-M)'!J15</f>
        <v>-16590131.789999999</v>
      </c>
      <c r="K15" s="665"/>
      <c r="L15" s="744">
        <f>'PL (T) (-M)'!L15</f>
        <v>-51367808.450000003</v>
      </c>
      <c r="M15" s="669"/>
    </row>
    <row r="16" spans="1:13" ht="20.25" customHeight="1">
      <c r="A16" s="664"/>
      <c r="B16" s="664" t="s">
        <v>979</v>
      </c>
      <c r="C16" s="665"/>
      <c r="D16" s="699"/>
      <c r="E16" s="687"/>
      <c r="F16" s="744">
        <f>'PL (T) (-M)'!F16</f>
        <v>-34314339.915835992</v>
      </c>
      <c r="G16" s="744"/>
      <c r="H16" s="744">
        <f>'PL (T) (-M)'!H16</f>
        <v>-66241880.269347832</v>
      </c>
      <c r="I16" s="665"/>
      <c r="J16" s="744">
        <f>'PL (T) (-M)'!J16</f>
        <v>-99062970.529999986</v>
      </c>
      <c r="K16" s="665"/>
      <c r="L16" s="744">
        <f>'PL (T) (-M)'!L16</f>
        <v>-47891430.069999993</v>
      </c>
      <c r="M16" s="669"/>
    </row>
    <row r="17" spans="1:13" ht="20.25" customHeight="1">
      <c r="A17" s="664"/>
      <c r="B17" s="721" t="s">
        <v>1240</v>
      </c>
      <c r="C17" s="665"/>
      <c r="D17" s="699"/>
      <c r="E17" s="687"/>
      <c r="F17" s="744">
        <f>'PL (T) (-M)'!F17</f>
        <v>0</v>
      </c>
      <c r="G17" s="744"/>
      <c r="H17" s="744">
        <f>'PL (T) (-M)'!H17</f>
        <v>0</v>
      </c>
      <c r="I17" s="665"/>
      <c r="J17" s="744">
        <f>'PL (T) (-M)'!J17</f>
        <v>27725376</v>
      </c>
      <c r="K17" s="665"/>
      <c r="L17" s="744">
        <f>'PL (T) (-M)'!L17</f>
        <v>9000000</v>
      </c>
      <c r="M17" s="669"/>
    </row>
    <row r="18" spans="1:13" ht="20.25" customHeight="1">
      <c r="A18" s="664"/>
      <c r="B18" s="721" t="s">
        <v>1241</v>
      </c>
      <c r="C18" s="665"/>
      <c r="D18" s="699"/>
      <c r="E18" s="687"/>
      <c r="F18" s="744" t="e">
        <f>'PL (T) (-M)'!F18</f>
        <v>#REF!</v>
      </c>
      <c r="G18" s="744"/>
      <c r="H18" s="744" t="e">
        <f>'PL (T) (-M)'!H18</f>
        <v>#REF!</v>
      </c>
      <c r="I18" s="665"/>
      <c r="J18" s="744" t="e">
        <f>'PL (T) (-M)'!J18</f>
        <v>#REF!</v>
      </c>
      <c r="K18" s="665"/>
      <c r="L18" s="744" t="e">
        <f>'PL (T) (-M)'!L18</f>
        <v>#REF!</v>
      </c>
      <c r="M18" s="669"/>
    </row>
    <row r="19" spans="1:13" ht="20.25" customHeight="1">
      <c r="A19" s="664"/>
      <c r="B19" s="721" t="s">
        <v>1222</v>
      </c>
      <c r="C19" s="665"/>
      <c r="D19" s="699"/>
      <c r="E19" s="687"/>
      <c r="F19" s="744">
        <f>'PL (T) (-M)'!F19</f>
        <v>0</v>
      </c>
      <c r="G19" s="744"/>
      <c r="H19" s="744">
        <f>'PL (T) (-M)'!H19</f>
        <v>0</v>
      </c>
      <c r="I19" s="665"/>
      <c r="J19" s="744">
        <f>'PL (T) (-M)'!J19</f>
        <v>70257197.579999998</v>
      </c>
      <c r="K19" s="665"/>
      <c r="L19" s="744">
        <f>'PL (T) (-M)'!L19</f>
        <v>0</v>
      </c>
      <c r="M19" s="669"/>
    </row>
    <row r="20" spans="1:13" ht="20.25" customHeight="1">
      <c r="A20" s="664"/>
      <c r="B20" s="664" t="s">
        <v>1172</v>
      </c>
      <c r="C20" s="665"/>
      <c r="D20" s="699"/>
      <c r="E20" s="687"/>
      <c r="F20" s="744" t="e">
        <f>'PL (T) (-M)'!F20</f>
        <v>#REF!</v>
      </c>
      <c r="G20" s="744"/>
      <c r="H20" s="744" t="e">
        <f>'PL (T) (-M)'!H20</f>
        <v>#REF!</v>
      </c>
      <c r="I20" s="665"/>
      <c r="J20" s="744" t="e">
        <f>'PL (T) (-M)'!J20</f>
        <v>#REF!</v>
      </c>
      <c r="K20" s="665"/>
      <c r="L20" s="744" t="e">
        <f>'PL (T) (-M)'!L20</f>
        <v>#REF!</v>
      </c>
      <c r="M20" s="669"/>
    </row>
    <row r="21" spans="1:13" ht="20.25" customHeight="1">
      <c r="B21" s="664" t="s">
        <v>1100</v>
      </c>
      <c r="C21" s="665"/>
      <c r="D21" s="699"/>
      <c r="E21" s="687"/>
      <c r="F21" s="744">
        <f>'PL (T) (-M)'!F21</f>
        <v>-514779.99</v>
      </c>
      <c r="G21" s="744"/>
      <c r="H21" s="744">
        <f>'PL (T) (-M)'!H21</f>
        <v>-96588.020000000019</v>
      </c>
      <c r="I21" s="687"/>
      <c r="J21" s="744">
        <f>'PL (T) (-M)'!J21</f>
        <v>-383975.74</v>
      </c>
      <c r="K21" s="687"/>
      <c r="L21" s="744">
        <f>'PL (T) (-M)'!L21</f>
        <v>-454858.48</v>
      </c>
      <c r="M21" s="669"/>
    </row>
    <row r="22" spans="1:13" ht="20.25" customHeight="1">
      <c r="A22" s="665"/>
      <c r="B22" s="665"/>
      <c r="C22" s="665" t="s">
        <v>1101</v>
      </c>
      <c r="D22" s="699"/>
      <c r="E22" s="665"/>
      <c r="F22" s="745" t="e">
        <f>SUM(F15:F21)</f>
        <v>#REF!</v>
      </c>
      <c r="G22" s="744"/>
      <c r="H22" s="745" t="e">
        <f>SUM(H15:H21)</f>
        <v>#REF!</v>
      </c>
      <c r="I22" s="665"/>
      <c r="J22" s="745" t="e">
        <f>SUM(J15:J21)</f>
        <v>#REF!</v>
      </c>
      <c r="K22" s="665"/>
      <c r="L22" s="745" t="e">
        <f>SUM(L15:L21)</f>
        <v>#REF!</v>
      </c>
      <c r="M22" s="669"/>
    </row>
    <row r="23" spans="1:13" ht="20.25" customHeight="1">
      <c r="A23" s="749" t="s">
        <v>1102</v>
      </c>
      <c r="C23" s="665"/>
      <c r="D23" s="699"/>
      <c r="E23" s="665"/>
      <c r="F23" s="750">
        <f>'PL (T) (-M)'!F23</f>
        <v>-828357.1100000001</v>
      </c>
      <c r="G23" s="744"/>
      <c r="H23" s="750">
        <f>'PL (T) (-M)'!H23</f>
        <v>142858.34</v>
      </c>
      <c r="I23" s="665"/>
      <c r="J23" s="750" t="e">
        <f>'PL (T) (-M)'!J23</f>
        <v>#REF!</v>
      </c>
      <c r="K23" s="665"/>
      <c r="L23" s="750">
        <f>'PL (T) (-M)'!L23</f>
        <v>0</v>
      </c>
      <c r="M23" s="669"/>
    </row>
    <row r="24" spans="1:13" ht="20.25" customHeight="1">
      <c r="A24" s="664" t="s">
        <v>1103</v>
      </c>
      <c r="B24" s="665"/>
      <c r="C24" s="665"/>
      <c r="D24" s="699"/>
      <c r="E24" s="665"/>
      <c r="F24" s="745" t="e">
        <f>+F13-F22-F23</f>
        <v>#REF!</v>
      </c>
      <c r="G24" s="743"/>
      <c r="H24" s="745" t="e">
        <f>+H13-H22-H23</f>
        <v>#REF!</v>
      </c>
      <c r="I24" s="665"/>
      <c r="J24" s="745" t="e">
        <f>+J13-J22-J23</f>
        <v>#REF!</v>
      </c>
      <c r="K24" s="665"/>
      <c r="L24" s="745" t="e">
        <f>+L13-L22-L23</f>
        <v>#REF!</v>
      </c>
    </row>
    <row r="25" spans="1:13" ht="20.25" customHeight="1">
      <c r="A25" s="664" t="s">
        <v>655</v>
      </c>
      <c r="B25" s="665"/>
      <c r="C25" s="665"/>
      <c r="D25" s="699" t="s">
        <v>1195</v>
      </c>
      <c r="E25" s="687"/>
      <c r="F25" s="750">
        <f>'PL (T) (-M)'!F25</f>
        <v>-1379878.129999999</v>
      </c>
      <c r="G25" s="744"/>
      <c r="H25" s="750">
        <f>'PL (T) (-M)'!H25</f>
        <v>-1018385.2100000002</v>
      </c>
      <c r="I25" s="687"/>
      <c r="J25" s="750">
        <f>'PL (T) (-M)'!J25</f>
        <v>-7161866.2800000003</v>
      </c>
      <c r="K25" s="687"/>
      <c r="L25" s="750">
        <f>'PL (T) (-M)'!L25</f>
        <v>330945.18999999936</v>
      </c>
      <c r="M25" s="669"/>
    </row>
    <row r="26" spans="1:13" ht="20.25" customHeight="1" thickBot="1">
      <c r="A26" s="730" t="s">
        <v>1104</v>
      </c>
      <c r="B26" s="665"/>
      <c r="C26" s="665"/>
      <c r="D26" s="699"/>
      <c r="E26" s="665"/>
      <c r="F26" s="751" t="e">
        <f>+F24-F25</f>
        <v>#REF!</v>
      </c>
      <c r="G26" s="744"/>
      <c r="H26" s="751" t="e">
        <f>+H24-H25</f>
        <v>#REF!</v>
      </c>
      <c r="I26" s="665"/>
      <c r="J26" s="751" t="e">
        <f>+J24-J25</f>
        <v>#REF!</v>
      </c>
      <c r="K26" s="665"/>
      <c r="L26" s="751" t="e">
        <f>+L24-L25</f>
        <v>#REF!</v>
      </c>
      <c r="M26" s="669"/>
    </row>
    <row r="27" spans="1:13" ht="10.5" customHeight="1" thickTop="1">
      <c r="A27" s="664"/>
      <c r="B27" s="665"/>
      <c r="C27" s="664"/>
      <c r="D27" s="699"/>
      <c r="E27" s="665"/>
      <c r="F27" s="744"/>
      <c r="G27" s="744"/>
      <c r="H27" s="744"/>
      <c r="I27" s="687"/>
      <c r="J27" s="744"/>
      <c r="K27" s="687"/>
      <c r="L27" s="744"/>
      <c r="M27" s="665"/>
    </row>
    <row r="28" spans="1:13">
      <c r="A28" s="728" t="s">
        <v>1242</v>
      </c>
      <c r="B28" s="665"/>
      <c r="C28" s="664"/>
      <c r="D28" s="699"/>
      <c r="E28" s="665"/>
      <c r="F28" s="744"/>
      <c r="G28" s="744"/>
      <c r="H28" s="744"/>
      <c r="I28" s="687"/>
      <c r="J28" s="744"/>
      <c r="K28" s="687"/>
      <c r="L28" s="744"/>
      <c r="M28" s="665"/>
    </row>
    <row r="29" spans="1:13">
      <c r="A29" s="728"/>
      <c r="B29" s="729" t="s">
        <v>1243</v>
      </c>
      <c r="C29" s="664"/>
      <c r="D29" s="699"/>
      <c r="E29" s="665"/>
      <c r="F29" s="744"/>
      <c r="G29" s="744"/>
      <c r="H29" s="744"/>
      <c r="I29" s="687"/>
      <c r="J29" s="744"/>
      <c r="K29" s="687"/>
      <c r="L29" s="744"/>
      <c r="M29" s="665"/>
    </row>
    <row r="30" spans="1:13">
      <c r="A30" s="664"/>
      <c r="B30" s="664" t="s">
        <v>1105</v>
      </c>
      <c r="C30" s="664"/>
      <c r="D30" s="699"/>
      <c r="E30" s="665"/>
      <c r="F30" s="744">
        <f>'PL (T) (-M)'!F31</f>
        <v>3512321.4800000004</v>
      </c>
      <c r="G30" s="744"/>
      <c r="H30" s="744">
        <f>'PL (T) (-M)'!H31</f>
        <v>832580.51</v>
      </c>
      <c r="I30" s="687"/>
      <c r="J30" s="744">
        <f>'PL (T) (-M)'!J31</f>
        <v>0</v>
      </c>
      <c r="K30" s="687"/>
      <c r="L30" s="744">
        <f>'PL (T) (-M)'!L31</f>
        <v>0</v>
      </c>
      <c r="M30" s="665"/>
    </row>
    <row r="31" spans="1:13">
      <c r="A31" s="664"/>
      <c r="B31" s="664" t="s">
        <v>1106</v>
      </c>
      <c r="C31" s="664"/>
      <c r="D31" s="699"/>
      <c r="E31" s="665"/>
      <c r="F31" s="744">
        <f>'PL (T) (-M)'!F32</f>
        <v>8948243.3900000006</v>
      </c>
      <c r="G31" s="744"/>
      <c r="H31" s="744">
        <f>'PL (T) (-M)'!H32</f>
        <v>0</v>
      </c>
      <c r="I31" s="687"/>
      <c r="J31" s="744">
        <f>'PL (T) (-M)'!J32</f>
        <v>14191702.390000001</v>
      </c>
      <c r="K31" s="687"/>
      <c r="L31" s="744">
        <f>'PL (T) (-M)'!L32</f>
        <v>0</v>
      </c>
      <c r="M31" s="665"/>
    </row>
    <row r="32" spans="1:13" s="664" customFormat="1">
      <c r="B32" s="664" t="s">
        <v>1107</v>
      </c>
      <c r="C32" s="698"/>
      <c r="D32" s="734"/>
      <c r="E32" s="752"/>
      <c r="F32" s="750">
        <f>'PL (T) (-M)'!F33</f>
        <v>-48750</v>
      </c>
      <c r="G32" s="753"/>
      <c r="H32" s="750">
        <f>'PL (T) (-M)'!H33</f>
        <v>-137069.04999999999</v>
      </c>
      <c r="I32" s="753"/>
      <c r="J32" s="750">
        <f>'PL (T) (-M)'!J33</f>
        <v>-48750</v>
      </c>
      <c r="K32" s="753"/>
      <c r="L32" s="750">
        <f>'PL (T) (-M)'!L33</f>
        <v>-137069.04999999999</v>
      </c>
    </row>
    <row r="33" spans="1:13" s="664" customFormat="1">
      <c r="A33" s="664" t="s">
        <v>1108</v>
      </c>
      <c r="C33" s="698"/>
      <c r="D33" s="734"/>
      <c r="E33" s="752"/>
      <c r="F33" s="753">
        <f>SUM(F30:F32)</f>
        <v>12411814.870000001</v>
      </c>
      <c r="G33" s="753"/>
      <c r="H33" s="753">
        <f>SUM(H30:H32)</f>
        <v>695511.46</v>
      </c>
      <c r="I33" s="753"/>
      <c r="J33" s="753">
        <f>SUM(J30:J32)</f>
        <v>14142952.390000001</v>
      </c>
      <c r="K33" s="753"/>
      <c r="L33" s="753">
        <f>SUM(L30:L32)</f>
        <v>-137069.04999999999</v>
      </c>
    </row>
    <row r="34" spans="1:13" s="664" customFormat="1" ht="21.75" thickBot="1">
      <c r="A34" s="664" t="s">
        <v>1109</v>
      </c>
      <c r="B34" s="698"/>
      <c r="C34" s="698"/>
      <c r="D34" s="734"/>
      <c r="E34" s="752"/>
      <c r="F34" s="754" t="e">
        <f>+F33+F26</f>
        <v>#REF!</v>
      </c>
      <c r="G34" s="755"/>
      <c r="H34" s="754" t="e">
        <f>+H33+H26</f>
        <v>#REF!</v>
      </c>
      <c r="I34" s="670"/>
      <c r="J34" s="754" t="e">
        <f>+J33+J26</f>
        <v>#REF!</v>
      </c>
      <c r="K34" s="670"/>
      <c r="L34" s="754" t="e">
        <f>+L33+L26</f>
        <v>#REF!</v>
      </c>
    </row>
    <row r="35" spans="1:13" ht="6.75" customHeight="1" thickTop="1">
      <c r="A35" s="665"/>
      <c r="B35" s="665"/>
      <c r="C35" s="665"/>
      <c r="D35" s="699"/>
      <c r="E35" s="665"/>
      <c r="F35" s="743"/>
      <c r="G35" s="743"/>
      <c r="H35" s="743"/>
      <c r="I35" s="665"/>
      <c r="J35" s="743"/>
      <c r="K35" s="665"/>
      <c r="L35" s="743"/>
      <c r="M35" s="665"/>
    </row>
    <row r="36" spans="1:13" ht="20.25" customHeight="1">
      <c r="A36" s="730" t="s">
        <v>1110</v>
      </c>
      <c r="B36" s="665"/>
      <c r="C36" s="665"/>
      <c r="D36" s="699"/>
      <c r="E36" s="665"/>
      <c r="F36" s="744"/>
      <c r="G36" s="744"/>
      <c r="H36" s="744"/>
      <c r="I36" s="687"/>
      <c r="J36" s="744"/>
      <c r="K36" s="687"/>
      <c r="L36" s="744"/>
      <c r="M36" s="665"/>
    </row>
    <row r="37" spans="1:13" ht="20.25" customHeight="1" thickBot="1">
      <c r="A37" s="665"/>
      <c r="B37" s="698" t="s">
        <v>1111</v>
      </c>
      <c r="C37" s="665"/>
      <c r="D37" s="699"/>
      <c r="E37" s="665"/>
      <c r="F37" s="673" t="e">
        <f>+F26-F38</f>
        <v>#REF!</v>
      </c>
      <c r="G37" s="668"/>
      <c r="H37" s="673" t="e">
        <f>+H26-H38</f>
        <v>#REF!</v>
      </c>
      <c r="I37" s="668"/>
      <c r="J37" s="673" t="e">
        <f>J26-J38</f>
        <v>#REF!</v>
      </c>
      <c r="K37" s="668"/>
      <c r="L37" s="673" t="e">
        <f>L26-L38</f>
        <v>#REF!</v>
      </c>
      <c r="M37" s="674"/>
    </row>
    <row r="38" spans="1:13" ht="20.25" customHeight="1" thickTop="1" thickBot="1">
      <c r="A38" s="665"/>
      <c r="B38" s="664" t="s">
        <v>1112</v>
      </c>
      <c r="C38" s="665"/>
      <c r="D38" s="699"/>
      <c r="E38" s="665"/>
      <c r="F38" s="675">
        <f>'PL (T) (-M)'!F39</f>
        <v>-6994838.2299999995</v>
      </c>
      <c r="G38" s="668"/>
      <c r="H38" s="675">
        <f>'PL (T) (-M)'!H39</f>
        <v>5065583.68</v>
      </c>
      <c r="I38" s="668"/>
      <c r="J38" s="675">
        <f>'PL (T) (-M)'!J39</f>
        <v>0</v>
      </c>
      <c r="K38" s="674"/>
      <c r="L38" s="675">
        <f>'PL (T) (-M)'!L39</f>
        <v>0</v>
      </c>
      <c r="M38" s="674"/>
    </row>
    <row r="39" spans="1:13" ht="10.5" customHeight="1" thickTop="1">
      <c r="A39" s="665"/>
      <c r="B39" s="665"/>
      <c r="C39" s="665"/>
      <c r="D39" s="699"/>
      <c r="E39" s="665"/>
      <c r="F39" s="668"/>
      <c r="G39" s="668"/>
      <c r="H39" s="668"/>
      <c r="I39" s="668"/>
      <c r="J39" s="668"/>
      <c r="K39" s="668"/>
      <c r="L39" s="668"/>
      <c r="M39" s="674"/>
    </row>
    <row r="40" spans="1:13" ht="20.25" customHeight="1">
      <c r="A40" s="730" t="s">
        <v>1113</v>
      </c>
      <c r="B40" s="665"/>
      <c r="C40" s="665"/>
      <c r="D40" s="699"/>
      <c r="E40" s="665"/>
      <c r="F40" s="743"/>
      <c r="G40" s="743"/>
      <c r="H40" s="743"/>
      <c r="I40" s="665"/>
      <c r="J40" s="743"/>
      <c r="K40" s="665"/>
      <c r="L40" s="743"/>
      <c r="M40" s="665"/>
    </row>
    <row r="41" spans="1:13" ht="20.25" customHeight="1" thickBot="1">
      <c r="A41" s="665"/>
      <c r="B41" s="698" t="s">
        <v>1111</v>
      </c>
      <c r="C41" s="665"/>
      <c r="D41" s="699"/>
      <c r="E41" s="665"/>
      <c r="F41" s="673" t="e">
        <f>+F34-F42</f>
        <v>#REF!</v>
      </c>
      <c r="G41" s="668"/>
      <c r="H41" s="673" t="e">
        <f>+H34-H42</f>
        <v>#REF!</v>
      </c>
      <c r="I41" s="668"/>
      <c r="J41" s="673" t="e">
        <f>+J34-J42</f>
        <v>#REF!</v>
      </c>
      <c r="K41" s="668"/>
      <c r="L41" s="673" t="e">
        <f>+L34-L42</f>
        <v>#REF!</v>
      </c>
      <c r="M41" s="674"/>
    </row>
    <row r="42" spans="1:13" ht="20.25" customHeight="1" thickTop="1" thickBot="1">
      <c r="A42" s="665"/>
      <c r="B42" s="664" t="s">
        <v>1112</v>
      </c>
      <c r="C42" s="665"/>
      <c r="D42" s="699"/>
      <c r="E42" s="665"/>
      <c r="F42" s="675">
        <f>'PL (T) (-M)'!F44</f>
        <v>-6994838.2299999995</v>
      </c>
      <c r="G42" s="668"/>
      <c r="H42" s="675">
        <f>'PL (T) (-M)'!H44</f>
        <v>5065583.68</v>
      </c>
      <c r="I42" s="668"/>
      <c r="J42" s="675">
        <f>'PL (T) (-M)'!J44</f>
        <v>0</v>
      </c>
      <c r="K42" s="674"/>
      <c r="L42" s="675">
        <f>'PL (T) (-M)'!L44</f>
        <v>0</v>
      </c>
      <c r="M42" s="674"/>
    </row>
    <row r="43" spans="1:13" ht="7.5" customHeight="1" thickTop="1">
      <c r="A43" s="665"/>
      <c r="B43" s="665"/>
      <c r="C43" s="665"/>
      <c r="D43" s="699"/>
      <c r="E43" s="665"/>
      <c r="F43" s="668"/>
      <c r="G43" s="668"/>
      <c r="H43" s="668"/>
      <c r="I43" s="668"/>
      <c r="J43" s="677"/>
      <c r="K43" s="674"/>
      <c r="L43" s="677"/>
      <c r="M43" s="674"/>
    </row>
    <row r="44" spans="1:13" ht="20.25" customHeight="1">
      <c r="A44" s="756" t="s">
        <v>1114</v>
      </c>
      <c r="B44" s="665"/>
      <c r="C44" s="665"/>
      <c r="D44" s="757"/>
      <c r="E44" s="665"/>
      <c r="F44" s="674"/>
      <c r="G44" s="674"/>
      <c r="H44" s="674"/>
      <c r="I44" s="668"/>
      <c r="J44" s="678"/>
      <c r="K44" s="674"/>
      <c r="L44" s="678"/>
      <c r="M44" s="674"/>
    </row>
    <row r="45" spans="1:13" s="752" customFormat="1" ht="20.25" customHeight="1" thickBot="1">
      <c r="A45" s="687"/>
      <c r="B45" s="664" t="s">
        <v>1115</v>
      </c>
      <c r="C45" s="687"/>
      <c r="D45" s="757" t="s">
        <v>1196</v>
      </c>
      <c r="E45" s="687"/>
      <c r="F45" s="679" t="e">
        <f>F37/F46</f>
        <v>#REF!</v>
      </c>
      <c r="G45" s="677"/>
      <c r="H45" s="679" t="e">
        <f>H37/H46</f>
        <v>#REF!</v>
      </c>
      <c r="I45" s="668"/>
      <c r="J45" s="679" t="e">
        <f>J37/J46</f>
        <v>#REF!</v>
      </c>
      <c r="K45" s="674"/>
      <c r="L45" s="679" t="e">
        <f>L37/L46</f>
        <v>#REF!</v>
      </c>
      <c r="M45" s="674"/>
    </row>
    <row r="46" spans="1:13" ht="20.25" customHeight="1" thickTop="1" thickBot="1">
      <c r="A46" s="680"/>
      <c r="B46" s="680" t="s">
        <v>1116</v>
      </c>
      <c r="C46" s="665"/>
      <c r="D46" s="758"/>
      <c r="E46" s="665"/>
      <c r="F46" s="681">
        <f>'PL (T) (-M)'!F49</f>
        <v>45000000</v>
      </c>
      <c r="G46" s="665"/>
      <c r="H46" s="681">
        <f>'PL (T) (-M)'!H49</f>
        <v>22500000</v>
      </c>
      <c r="I46" s="665">
        <v>557637602</v>
      </c>
      <c r="J46" s="681">
        <f>'PL (T) (-M)'!J49</f>
        <v>45000000</v>
      </c>
      <c r="K46" s="665">
        <v>550489437</v>
      </c>
      <c r="L46" s="681">
        <f>'PL (T) (-M)'!L49</f>
        <v>22500000</v>
      </c>
      <c r="M46" s="665"/>
    </row>
    <row r="47" spans="1:13" ht="9" customHeight="1" thickTop="1">
      <c r="A47" s="680"/>
      <c r="B47" s="665"/>
      <c r="C47" s="665"/>
      <c r="D47" s="758"/>
      <c r="E47" s="665"/>
      <c r="F47" s="682"/>
      <c r="G47" s="665"/>
      <c r="H47" s="682"/>
      <c r="I47" s="665"/>
      <c r="J47" s="682"/>
      <c r="K47" s="665"/>
      <c r="L47" s="682"/>
      <c r="M47" s="665"/>
    </row>
    <row r="48" spans="1:13" s="752" customFormat="1" ht="20.25" customHeight="1">
      <c r="A48" s="667" t="s">
        <v>1049</v>
      </c>
      <c r="B48" s="683"/>
      <c r="C48" s="683"/>
      <c r="D48" s="732"/>
      <c r="E48" s="732"/>
      <c r="F48" s="684"/>
      <c r="G48" s="684"/>
      <c r="H48" s="684"/>
      <c r="I48" s="683"/>
      <c r="J48" s="685"/>
      <c r="K48" s="683"/>
      <c r="L48" s="685"/>
      <c r="M48" s="687"/>
    </row>
    <row r="49" spans="1:13" ht="15.75" customHeight="1">
      <c r="A49" s="665"/>
      <c r="B49" s="665"/>
      <c r="C49" s="665"/>
      <c r="D49" s="758"/>
      <c r="E49" s="665"/>
      <c r="F49" s="665"/>
      <c r="G49" s="665"/>
      <c r="H49" s="665"/>
      <c r="I49" s="665"/>
      <c r="K49" s="665"/>
      <c r="M49" s="665"/>
    </row>
    <row r="50" spans="1:13" ht="15.75" customHeight="1">
      <c r="A50" s="665"/>
      <c r="B50" s="665"/>
      <c r="C50" s="665"/>
      <c r="D50" s="758"/>
      <c r="E50" s="665"/>
      <c r="F50" s="665" t="e">
        <f>F26-'PL (T) (-M)'!F26</f>
        <v>#REF!</v>
      </c>
      <c r="G50" s="665"/>
      <c r="H50" s="665" t="e">
        <f>H26-'PL (T) (-M)'!H26</f>
        <v>#REF!</v>
      </c>
      <c r="I50" s="665"/>
      <c r="J50" s="665" t="e">
        <f>J26-'PL (T) (-M)'!J26</f>
        <v>#REF!</v>
      </c>
      <c r="K50" s="665"/>
      <c r="L50" s="665" t="e">
        <f>L26-'PL (T) (-M)'!L26</f>
        <v>#REF!</v>
      </c>
      <c r="M50" s="665"/>
    </row>
    <row r="51" spans="1:13" ht="15.75" customHeight="1">
      <c r="A51" s="665"/>
      <c r="B51" s="665"/>
      <c r="C51" s="665"/>
      <c r="D51" s="758"/>
      <c r="E51" s="665"/>
      <c r="F51" s="665" t="e">
        <f>F41-'PL (T) (-M)'!F43</f>
        <v>#REF!</v>
      </c>
      <c r="G51" s="665"/>
      <c r="H51" s="665" t="e">
        <f>H41-'PL (T) (-M)'!H43</f>
        <v>#REF!</v>
      </c>
      <c r="I51" s="665"/>
      <c r="J51" s="665" t="e">
        <f>J41-'PL (T) (-M)'!J43</f>
        <v>#REF!</v>
      </c>
      <c r="K51" s="665"/>
      <c r="L51" s="665" t="e">
        <f>L41-'PL (T) (-M)'!L43</f>
        <v>#REF!</v>
      </c>
      <c r="M51" s="665"/>
    </row>
    <row r="52" spans="1:13" ht="20.25" customHeight="1">
      <c r="B52" s="665"/>
      <c r="C52" s="665"/>
      <c r="D52" s="758"/>
      <c r="E52" s="665"/>
      <c r="F52" s="665">
        <f>F42-'PL (T) (-M)'!F44</f>
        <v>0</v>
      </c>
      <c r="G52" s="665"/>
      <c r="H52" s="665">
        <f>H42-'PL (T) (-M)'!H44</f>
        <v>0</v>
      </c>
      <c r="I52" s="665"/>
      <c r="J52" s="665">
        <f>J42-'PL (T) (-M)'!J44</f>
        <v>0</v>
      </c>
      <c r="K52" s="665"/>
      <c r="L52" s="665">
        <f>L42-'PL (T) (-M)'!L44</f>
        <v>0</v>
      </c>
      <c r="M52" s="665"/>
    </row>
    <row r="53" spans="1:13" ht="12" customHeight="1">
      <c r="A53" s="760"/>
      <c r="B53" s="665"/>
      <c r="C53" s="665"/>
      <c r="D53" s="758"/>
      <c r="E53" s="665"/>
      <c r="F53" s="665"/>
      <c r="G53" s="665"/>
      <c r="H53" s="665"/>
      <c r="I53" s="665"/>
      <c r="K53" s="665"/>
      <c r="M53" s="665"/>
    </row>
    <row r="54" spans="1:13" ht="20.25" customHeight="1">
      <c r="A54" s="1111" t="s">
        <v>1017</v>
      </c>
      <c r="B54" s="1112"/>
      <c r="C54" s="1112"/>
      <c r="D54" s="1112"/>
      <c r="E54" s="1112"/>
      <c r="F54" s="1112"/>
      <c r="G54" s="1112"/>
      <c r="H54" s="1112"/>
      <c r="I54" s="1112"/>
      <c r="J54" s="1112"/>
      <c r="K54" s="1112"/>
      <c r="L54" s="1112"/>
      <c r="M54" s="665"/>
    </row>
    <row r="55" spans="1:13" ht="20.25" customHeight="1">
      <c r="A55" s="683"/>
      <c r="B55" s="752"/>
      <c r="C55" s="752"/>
      <c r="D55" s="666"/>
      <c r="E55" s="752"/>
      <c r="F55" s="683"/>
      <c r="G55" s="683"/>
      <c r="H55" s="683"/>
      <c r="I55" s="683"/>
      <c r="J55" s="1113"/>
      <c r="K55" s="1113"/>
      <c r="L55" s="1113"/>
      <c r="M55" s="752"/>
    </row>
    <row r="56" spans="1:13" ht="20.25" customHeight="1">
      <c r="A56" s="683"/>
      <c r="B56" s="752"/>
      <c r="C56" s="752"/>
      <c r="D56" s="666"/>
      <c r="E56" s="752"/>
      <c r="F56" s="683"/>
      <c r="G56" s="683"/>
      <c r="H56" s="683"/>
      <c r="I56" s="683"/>
      <c r="J56" s="761"/>
      <c r="K56" s="761"/>
      <c r="L56" s="761"/>
      <c r="M56" s="752"/>
    </row>
    <row r="57" spans="1:13" ht="20.25" customHeight="1">
      <c r="A57" s="1107"/>
      <c r="B57" s="1107"/>
      <c r="C57" s="1107"/>
      <c r="D57" s="1107"/>
      <c r="E57" s="1107"/>
      <c r="F57" s="1107"/>
      <c r="G57" s="1107"/>
      <c r="H57" s="1107"/>
      <c r="I57" s="1107"/>
      <c r="J57" s="1107"/>
      <c r="K57" s="1107"/>
      <c r="L57" s="1107"/>
      <c r="M57" s="752"/>
    </row>
    <row r="58" spans="1:13" ht="20.25" customHeight="1">
      <c r="A58" s="1107"/>
      <c r="B58" s="1107"/>
      <c r="C58" s="1107"/>
      <c r="D58" s="1107"/>
      <c r="E58" s="1107"/>
      <c r="F58" s="1107"/>
      <c r="G58" s="1107"/>
      <c r="H58" s="1107"/>
      <c r="I58" s="1107"/>
      <c r="J58" s="1107"/>
      <c r="K58" s="1107"/>
      <c r="L58" s="1107"/>
      <c r="M58" s="752"/>
    </row>
    <row r="59" spans="1:13" ht="20.25" customHeight="1">
      <c r="A59" s="1107"/>
      <c r="B59" s="1107"/>
      <c r="C59" s="1107"/>
      <c r="D59" s="1107"/>
      <c r="E59" s="1107"/>
      <c r="F59" s="1107"/>
      <c r="G59" s="1107"/>
      <c r="H59" s="1107"/>
      <c r="I59" s="1107"/>
      <c r="J59" s="1107"/>
      <c r="K59" s="1107"/>
      <c r="L59" s="1107"/>
      <c r="M59" s="752"/>
    </row>
    <row r="60" spans="1:13" ht="20.25" customHeight="1">
      <c r="A60" s="752"/>
      <c r="B60" s="752"/>
      <c r="C60" s="752"/>
      <c r="D60" s="757"/>
      <c r="E60" s="740"/>
      <c r="F60" s="1109"/>
      <c r="G60" s="1109"/>
      <c r="H60" s="1109"/>
      <c r="I60" s="1109"/>
      <c r="J60" s="1109"/>
      <c r="K60" s="1109"/>
      <c r="L60" s="1109"/>
      <c r="M60" s="1109"/>
    </row>
    <row r="61" spans="1:13" ht="20.25" customHeight="1">
      <c r="A61" s="752"/>
      <c r="B61" s="752"/>
      <c r="C61" s="752"/>
      <c r="D61" s="757"/>
      <c r="E61" s="740"/>
      <c r="F61" s="1109"/>
      <c r="G61" s="1109"/>
      <c r="H61" s="1109"/>
      <c r="I61" s="671"/>
      <c r="J61" s="1109"/>
      <c r="K61" s="1109"/>
      <c r="L61" s="1109"/>
      <c r="M61" s="686"/>
    </row>
    <row r="62" spans="1:13" s="736" customFormat="1" ht="20.25" customHeight="1">
      <c r="A62" s="740"/>
      <c r="B62" s="740"/>
      <c r="C62" s="740"/>
      <c r="D62" s="762"/>
      <c r="E62" s="763"/>
      <c r="F62" s="742"/>
      <c r="G62" s="742"/>
      <c r="H62" s="742"/>
      <c r="I62" s="742"/>
      <c r="J62" s="742"/>
      <c r="K62" s="742"/>
      <c r="L62" s="742"/>
      <c r="M62" s="740"/>
    </row>
    <row r="63" spans="1:13" ht="20.25" customHeight="1">
      <c r="A63" s="687"/>
      <c r="B63" s="687"/>
      <c r="C63" s="687"/>
      <c r="D63" s="757"/>
      <c r="E63" s="687"/>
      <c r="F63" s="687"/>
      <c r="G63" s="687"/>
      <c r="H63" s="687"/>
      <c r="I63" s="687"/>
      <c r="J63" s="744"/>
      <c r="K63" s="687"/>
      <c r="L63" s="744"/>
      <c r="M63" s="687"/>
    </row>
    <row r="64" spans="1:13" ht="20.25" customHeight="1">
      <c r="A64" s="687"/>
      <c r="B64" s="687"/>
      <c r="C64" s="687"/>
      <c r="D64" s="757"/>
      <c r="E64" s="687"/>
      <c r="F64" s="744"/>
      <c r="G64" s="744"/>
      <c r="H64" s="744"/>
      <c r="I64" s="687"/>
      <c r="J64" s="744"/>
      <c r="K64" s="687"/>
      <c r="L64" s="744"/>
      <c r="M64" s="687"/>
    </row>
    <row r="65" spans="1:13" ht="20.25" customHeight="1">
      <c r="A65" s="687"/>
      <c r="B65" s="687"/>
      <c r="C65" s="687"/>
      <c r="D65" s="757"/>
      <c r="E65" s="687"/>
      <c r="F65" s="744"/>
      <c r="G65" s="744"/>
      <c r="H65" s="744"/>
      <c r="I65" s="687"/>
      <c r="J65" s="744"/>
      <c r="K65" s="687"/>
      <c r="L65" s="744"/>
      <c r="M65" s="687"/>
    </row>
    <row r="66" spans="1:13" ht="20.25" customHeight="1">
      <c r="A66" s="687"/>
      <c r="B66" s="687"/>
      <c r="C66" s="687"/>
      <c r="D66" s="757"/>
      <c r="E66" s="687"/>
      <c r="F66" s="744"/>
      <c r="G66" s="744"/>
      <c r="H66" s="744"/>
      <c r="I66" s="687"/>
      <c r="J66" s="744"/>
      <c r="K66" s="687"/>
      <c r="L66" s="744"/>
      <c r="M66" s="687"/>
    </row>
    <row r="67" spans="1:13" ht="20.25" customHeight="1">
      <c r="A67" s="687"/>
      <c r="B67" s="687"/>
      <c r="C67" s="687"/>
      <c r="D67" s="757"/>
      <c r="E67" s="687"/>
      <c r="F67" s="744"/>
      <c r="G67" s="744"/>
      <c r="H67" s="744"/>
      <c r="I67" s="687"/>
      <c r="J67" s="744"/>
      <c r="K67" s="687"/>
      <c r="L67" s="744"/>
      <c r="M67" s="687"/>
    </row>
    <row r="68" spans="1:13" ht="20.25" customHeight="1">
      <c r="A68" s="687"/>
      <c r="B68" s="687"/>
      <c r="C68" s="687"/>
      <c r="D68" s="757"/>
      <c r="E68" s="687"/>
      <c r="F68" s="744"/>
      <c r="G68" s="744"/>
      <c r="H68" s="744"/>
      <c r="I68" s="687"/>
      <c r="J68" s="744"/>
      <c r="K68" s="687"/>
      <c r="L68" s="744"/>
      <c r="M68" s="687"/>
    </row>
    <row r="69" spans="1:13" ht="20.25" customHeight="1">
      <c r="A69" s="687"/>
      <c r="B69" s="687"/>
      <c r="C69" s="687"/>
      <c r="D69" s="757"/>
      <c r="E69" s="687"/>
      <c r="F69" s="764"/>
      <c r="G69" s="744"/>
      <c r="H69" s="764"/>
      <c r="I69" s="687"/>
      <c r="J69" s="764"/>
      <c r="K69" s="687"/>
      <c r="L69" s="764"/>
      <c r="M69" s="687"/>
    </row>
    <row r="70" spans="1:13" ht="20.25" customHeight="1">
      <c r="A70" s="687"/>
      <c r="B70" s="687"/>
      <c r="C70" s="687"/>
      <c r="D70" s="757"/>
      <c r="E70" s="687"/>
      <c r="F70" s="744"/>
      <c r="G70" s="744"/>
      <c r="H70" s="744"/>
      <c r="I70" s="687"/>
      <c r="J70" s="744"/>
      <c r="K70" s="687"/>
      <c r="L70" s="744"/>
      <c r="M70" s="687"/>
    </row>
    <row r="71" spans="1:13" ht="20.25" customHeight="1">
      <c r="A71" s="687"/>
      <c r="B71" s="687"/>
      <c r="C71" s="687"/>
      <c r="D71" s="757"/>
      <c r="E71" s="687"/>
      <c r="F71" s="744"/>
      <c r="G71" s="744"/>
      <c r="H71" s="744"/>
      <c r="I71" s="687"/>
      <c r="J71" s="744"/>
      <c r="K71" s="687"/>
      <c r="L71" s="744"/>
      <c r="M71" s="687"/>
    </row>
    <row r="72" spans="1:13" ht="20.25" customHeight="1">
      <c r="A72" s="687"/>
      <c r="B72" s="687"/>
      <c r="C72" s="687"/>
      <c r="D72" s="757"/>
      <c r="E72" s="687"/>
      <c r="F72" s="744"/>
      <c r="G72" s="744"/>
      <c r="H72" s="744"/>
      <c r="I72" s="687"/>
      <c r="J72" s="744"/>
      <c r="K72" s="687"/>
      <c r="L72" s="744"/>
      <c r="M72" s="687"/>
    </row>
    <row r="73" spans="1:13" ht="20.25" customHeight="1">
      <c r="A73" s="687"/>
      <c r="B73" s="687"/>
      <c r="C73" s="687"/>
      <c r="D73" s="757"/>
      <c r="E73" s="687"/>
      <c r="F73" s="744"/>
      <c r="G73" s="744"/>
      <c r="H73" s="744"/>
      <c r="I73" s="687"/>
      <c r="J73" s="744"/>
      <c r="K73" s="687"/>
      <c r="L73" s="744"/>
      <c r="M73" s="687"/>
    </row>
    <row r="74" spans="1:13" ht="20.25" customHeight="1">
      <c r="A74" s="687"/>
      <c r="B74" s="687"/>
      <c r="C74" s="687"/>
      <c r="D74" s="757"/>
      <c r="E74" s="687"/>
      <c r="F74" s="744"/>
      <c r="G74" s="744"/>
      <c r="H74" s="744"/>
      <c r="I74" s="687"/>
      <c r="J74" s="744"/>
      <c r="K74" s="687"/>
      <c r="L74" s="744"/>
      <c r="M74" s="687"/>
    </row>
    <row r="75" spans="1:13" ht="20.25" customHeight="1">
      <c r="A75" s="687"/>
      <c r="B75" s="687"/>
      <c r="C75" s="687"/>
      <c r="D75" s="757"/>
      <c r="E75" s="687"/>
      <c r="F75" s="744"/>
      <c r="G75" s="744"/>
      <c r="H75" s="744"/>
      <c r="I75" s="687"/>
      <c r="J75" s="744"/>
      <c r="K75" s="687"/>
      <c r="L75" s="744"/>
      <c r="M75" s="687"/>
    </row>
    <row r="76" spans="1:13" ht="20.25" customHeight="1">
      <c r="A76" s="687"/>
      <c r="B76" s="687"/>
      <c r="C76" s="687"/>
      <c r="D76" s="757"/>
      <c r="E76" s="687"/>
      <c r="F76" s="744"/>
      <c r="G76" s="744"/>
      <c r="H76" s="744"/>
      <c r="I76" s="687"/>
      <c r="J76" s="744"/>
      <c r="K76" s="687"/>
      <c r="L76" s="744"/>
      <c r="M76" s="687"/>
    </row>
    <row r="77" spans="1:13" ht="20.25" customHeight="1">
      <c r="A77" s="687"/>
      <c r="B77" s="687"/>
      <c r="C77" s="687"/>
      <c r="D77" s="757"/>
      <c r="E77" s="687"/>
      <c r="F77" s="744"/>
      <c r="G77" s="744"/>
      <c r="H77" s="744"/>
      <c r="I77" s="687"/>
      <c r="J77" s="744"/>
      <c r="K77" s="687"/>
      <c r="L77" s="744"/>
      <c r="M77" s="687"/>
    </row>
    <row r="78" spans="1:13" ht="20.25" customHeight="1">
      <c r="A78" s="687"/>
      <c r="B78" s="687"/>
      <c r="C78" s="687"/>
      <c r="D78" s="757"/>
      <c r="E78" s="687"/>
      <c r="F78" s="744"/>
      <c r="G78" s="744"/>
      <c r="H78" s="744"/>
      <c r="I78" s="687"/>
      <c r="J78" s="744"/>
      <c r="K78" s="687"/>
      <c r="L78" s="744"/>
      <c r="M78" s="687"/>
    </row>
    <row r="79" spans="1:13" ht="20.25" customHeight="1">
      <c r="A79" s="683"/>
      <c r="B79" s="752"/>
      <c r="C79" s="687"/>
      <c r="D79" s="757"/>
      <c r="E79" s="687"/>
      <c r="F79" s="744"/>
      <c r="G79" s="744"/>
      <c r="H79" s="744"/>
      <c r="I79" s="687"/>
      <c r="J79" s="744"/>
      <c r="K79" s="687"/>
      <c r="L79" s="744"/>
      <c r="M79" s="687"/>
    </row>
    <row r="80" spans="1:13" ht="20.25" customHeight="1">
      <c r="A80" s="687"/>
      <c r="B80" s="687"/>
      <c r="C80" s="687"/>
      <c r="D80" s="757"/>
      <c r="E80" s="687"/>
      <c r="F80" s="744"/>
      <c r="G80" s="744"/>
      <c r="H80" s="744"/>
      <c r="I80" s="687"/>
      <c r="J80" s="744"/>
      <c r="K80" s="687"/>
      <c r="L80" s="744"/>
      <c r="M80" s="687"/>
    </row>
    <row r="81" spans="1:13" ht="20.25" customHeight="1">
      <c r="A81" s="687"/>
      <c r="B81" s="687"/>
      <c r="C81" s="687"/>
      <c r="D81" s="757"/>
      <c r="E81" s="687"/>
      <c r="F81" s="744"/>
      <c r="G81" s="744"/>
      <c r="H81" s="744"/>
      <c r="I81" s="687"/>
      <c r="J81" s="744"/>
      <c r="K81" s="687"/>
      <c r="L81" s="744"/>
      <c r="M81" s="687"/>
    </row>
    <row r="82" spans="1:13" ht="20.25" customHeight="1">
      <c r="A82" s="687"/>
      <c r="B82" s="687"/>
      <c r="C82" s="687"/>
      <c r="D82" s="757"/>
      <c r="E82" s="687"/>
      <c r="F82" s="744"/>
      <c r="G82" s="744"/>
      <c r="H82" s="744"/>
      <c r="I82" s="687"/>
      <c r="J82" s="744"/>
      <c r="K82" s="687"/>
      <c r="L82" s="744"/>
      <c r="M82" s="687"/>
    </row>
    <row r="83" spans="1:13" ht="10.5" customHeight="1">
      <c r="A83" s="687"/>
      <c r="B83" s="687"/>
      <c r="C83" s="687"/>
      <c r="D83" s="757"/>
      <c r="E83" s="687"/>
      <c r="F83" s="744"/>
      <c r="G83" s="744"/>
      <c r="H83" s="744"/>
      <c r="I83" s="687"/>
      <c r="J83" s="744"/>
      <c r="K83" s="687"/>
      <c r="L83" s="744"/>
      <c r="M83" s="687"/>
    </row>
    <row r="84" spans="1:13" s="664" customFormat="1">
      <c r="A84" s="683"/>
      <c r="B84" s="683"/>
      <c r="C84" s="765"/>
      <c r="D84" s="763"/>
      <c r="E84" s="752"/>
      <c r="F84" s="744"/>
      <c r="G84" s="744"/>
      <c r="H84" s="744"/>
      <c r="I84" s="687"/>
      <c r="J84" s="744"/>
      <c r="K84" s="687"/>
      <c r="L84" s="744"/>
      <c r="M84" s="683"/>
    </row>
    <row r="85" spans="1:13" s="664" customFormat="1">
      <c r="A85" s="683"/>
      <c r="B85" s="765"/>
      <c r="C85" s="765"/>
      <c r="D85" s="763"/>
      <c r="E85" s="752"/>
      <c r="F85" s="753"/>
      <c r="G85" s="755"/>
      <c r="H85" s="753"/>
      <c r="I85" s="670"/>
      <c r="J85" s="753"/>
      <c r="K85" s="670"/>
      <c r="L85" s="753"/>
      <c r="M85" s="683"/>
    </row>
    <row r="86" spans="1:13" ht="9.75" customHeight="1">
      <c r="A86" s="687"/>
      <c r="B86" s="687"/>
      <c r="C86" s="687"/>
      <c r="D86" s="757"/>
      <c r="E86" s="687"/>
      <c r="F86" s="744"/>
      <c r="G86" s="744"/>
      <c r="H86" s="744"/>
      <c r="I86" s="687"/>
      <c r="J86" s="744"/>
      <c r="K86" s="687"/>
      <c r="L86" s="744"/>
      <c r="M86" s="687"/>
    </row>
    <row r="87" spans="1:13" ht="20.25" customHeight="1">
      <c r="A87" s="687"/>
      <c r="B87" s="687"/>
      <c r="C87" s="687"/>
      <c r="D87" s="757"/>
      <c r="E87" s="687"/>
      <c r="F87" s="744"/>
      <c r="G87" s="744"/>
      <c r="H87" s="744"/>
      <c r="I87" s="687"/>
      <c r="J87" s="744"/>
      <c r="K87" s="687"/>
      <c r="L87" s="744"/>
      <c r="M87" s="687"/>
    </row>
    <row r="88" spans="1:13" ht="20.25" customHeight="1">
      <c r="A88" s="687"/>
      <c r="B88" s="687"/>
      <c r="C88" s="687"/>
      <c r="D88" s="757"/>
      <c r="E88" s="687"/>
      <c r="F88" s="668"/>
      <c r="G88" s="668"/>
      <c r="H88" s="668"/>
      <c r="I88" s="668"/>
      <c r="J88" s="668"/>
      <c r="K88" s="668"/>
      <c r="L88" s="668"/>
      <c r="M88" s="668"/>
    </row>
    <row r="89" spans="1:13" ht="20.25" customHeight="1">
      <c r="A89" s="687"/>
      <c r="B89" s="765"/>
      <c r="C89" s="687"/>
      <c r="D89" s="757"/>
      <c r="E89" s="687"/>
      <c r="F89" s="668"/>
      <c r="G89" s="668"/>
      <c r="H89" s="668"/>
      <c r="I89" s="668"/>
      <c r="J89" s="677"/>
      <c r="K89" s="668"/>
      <c r="L89" s="677"/>
      <c r="M89" s="668"/>
    </row>
    <row r="90" spans="1:13" ht="10.5" customHeight="1">
      <c r="A90" s="687"/>
      <c r="B90" s="687"/>
      <c r="C90" s="687"/>
      <c r="D90" s="757"/>
      <c r="E90" s="687"/>
      <c r="F90" s="668"/>
      <c r="G90" s="668"/>
      <c r="H90" s="668"/>
      <c r="I90" s="668"/>
      <c r="J90" s="668"/>
      <c r="K90" s="668"/>
      <c r="L90" s="668"/>
      <c r="M90" s="668"/>
    </row>
    <row r="91" spans="1:13" ht="20.25" customHeight="1">
      <c r="A91" s="687"/>
      <c r="B91" s="687"/>
      <c r="C91" s="687"/>
      <c r="D91" s="757"/>
      <c r="E91" s="687"/>
      <c r="F91" s="744"/>
      <c r="G91" s="744"/>
      <c r="H91" s="744"/>
      <c r="I91" s="687"/>
      <c r="J91" s="744"/>
      <c r="K91" s="687"/>
      <c r="L91" s="744"/>
      <c r="M91" s="687"/>
    </row>
    <row r="92" spans="1:13" ht="20.25" customHeight="1">
      <c r="A92" s="687"/>
      <c r="B92" s="687"/>
      <c r="C92" s="687"/>
      <c r="D92" s="757"/>
      <c r="E92" s="687"/>
      <c r="F92" s="668"/>
      <c r="G92" s="668"/>
      <c r="H92" s="668"/>
      <c r="I92" s="668"/>
      <c r="J92" s="668"/>
      <c r="K92" s="668"/>
      <c r="L92" s="668"/>
      <c r="M92" s="668"/>
    </row>
    <row r="93" spans="1:13" ht="20.25" customHeight="1">
      <c r="A93" s="687"/>
      <c r="B93" s="765"/>
      <c r="C93" s="687"/>
      <c r="D93" s="757"/>
      <c r="E93" s="687"/>
      <c r="F93" s="668"/>
      <c r="G93" s="668"/>
      <c r="H93" s="668"/>
      <c r="I93" s="668"/>
      <c r="J93" s="677"/>
      <c r="K93" s="668"/>
      <c r="L93" s="677"/>
      <c r="M93" s="668"/>
    </row>
    <row r="94" spans="1:13" ht="9.75" customHeight="1">
      <c r="A94" s="687"/>
      <c r="B94" s="687"/>
      <c r="C94" s="687"/>
      <c r="D94" s="757"/>
      <c r="E94" s="687"/>
      <c r="F94" s="668"/>
      <c r="G94" s="668"/>
      <c r="H94" s="668"/>
      <c r="I94" s="668"/>
      <c r="J94" s="677"/>
      <c r="K94" s="668"/>
      <c r="L94" s="677"/>
      <c r="M94" s="668"/>
    </row>
    <row r="95" spans="1:13" ht="20.25" customHeight="1">
      <c r="A95" s="683"/>
      <c r="B95" s="687"/>
      <c r="C95" s="687"/>
      <c r="D95" s="757"/>
      <c r="E95" s="687"/>
      <c r="F95" s="668"/>
      <c r="G95" s="668"/>
      <c r="H95" s="668"/>
      <c r="I95" s="668"/>
      <c r="J95" s="677"/>
      <c r="K95" s="668"/>
      <c r="L95" s="677"/>
      <c r="M95" s="668"/>
    </row>
    <row r="96" spans="1:13" s="752" customFormat="1" ht="20.25" customHeight="1">
      <c r="A96" s="687"/>
      <c r="B96" s="683"/>
      <c r="C96" s="687"/>
      <c r="D96" s="757"/>
      <c r="E96" s="687"/>
      <c r="F96" s="688"/>
      <c r="G96" s="688"/>
      <c r="H96" s="688"/>
      <c r="I96" s="689"/>
      <c r="J96" s="688"/>
      <c r="K96" s="689"/>
      <c r="L96" s="688"/>
      <c r="M96" s="668"/>
    </row>
    <row r="97" spans="1:13" ht="20.25" customHeight="1">
      <c r="A97" s="690"/>
      <c r="B97" s="687"/>
      <c r="C97" s="687"/>
      <c r="D97" s="766"/>
      <c r="E97" s="687"/>
      <c r="F97" s="682"/>
      <c r="G97" s="687"/>
      <c r="H97" s="682"/>
      <c r="I97" s="687"/>
      <c r="J97" s="682"/>
      <c r="K97" s="687"/>
      <c r="L97" s="682"/>
      <c r="M97" s="687"/>
    </row>
    <row r="98" spans="1:13" ht="12" customHeight="1">
      <c r="A98" s="690"/>
      <c r="B98" s="687"/>
      <c r="C98" s="687"/>
      <c r="D98" s="766"/>
      <c r="E98" s="687"/>
      <c r="F98" s="682"/>
      <c r="G98" s="687"/>
      <c r="H98" s="682"/>
      <c r="I98" s="687"/>
      <c r="J98" s="682"/>
      <c r="K98" s="687"/>
      <c r="L98" s="682"/>
      <c r="M98" s="687"/>
    </row>
    <row r="99" spans="1:13" ht="20.25" customHeight="1">
      <c r="A99" s="683"/>
      <c r="B99" s="683"/>
      <c r="C99" s="683"/>
      <c r="D99" s="732"/>
      <c r="E99" s="732"/>
      <c r="F99" s="684"/>
      <c r="G99" s="684"/>
      <c r="H99" s="691"/>
      <c r="I99" s="683"/>
      <c r="J99" s="685"/>
      <c r="K99" s="683"/>
      <c r="L99" s="685"/>
      <c r="M99" s="687"/>
    </row>
    <row r="100" spans="1:13" ht="20.25" customHeight="1">
      <c r="A100" s="683"/>
      <c r="B100" s="683"/>
      <c r="C100" s="683"/>
      <c r="D100" s="692"/>
      <c r="E100" s="732"/>
      <c r="F100" s="693"/>
      <c r="G100" s="694"/>
      <c r="H100" s="688"/>
      <c r="I100" s="695"/>
      <c r="J100" s="693"/>
      <c r="K100" s="695"/>
      <c r="L100" s="688"/>
      <c r="M100" s="687"/>
    </row>
    <row r="101" spans="1:13" ht="20.25" customHeight="1">
      <c r="A101" s="683"/>
      <c r="B101" s="683"/>
      <c r="C101" s="683"/>
      <c r="D101" s="732"/>
      <c r="E101" s="732"/>
      <c r="F101" s="696"/>
      <c r="G101" s="684"/>
      <c r="H101" s="682"/>
      <c r="I101" s="683"/>
      <c r="J101" s="696"/>
      <c r="K101" s="683"/>
      <c r="L101" s="682"/>
      <c r="M101" s="687"/>
    </row>
    <row r="102" spans="1:13" ht="20.25" hidden="1" customHeight="1" thickTop="1">
      <c r="A102" s="687"/>
      <c r="B102" s="687"/>
      <c r="C102" s="687"/>
      <c r="D102" s="766"/>
      <c r="E102" s="687"/>
      <c r="F102" s="687"/>
      <c r="G102" s="687"/>
      <c r="H102" s="687"/>
      <c r="I102" s="687"/>
      <c r="J102" s="767"/>
      <c r="K102" s="687"/>
      <c r="L102" s="767"/>
      <c r="M102" s="687"/>
    </row>
    <row r="103" spans="1:13" ht="20.25" hidden="1" customHeight="1">
      <c r="A103" s="768"/>
      <c r="B103" s="687"/>
      <c r="C103" s="687"/>
      <c r="D103" s="766"/>
      <c r="E103" s="687"/>
      <c r="F103" s="687"/>
      <c r="G103" s="687"/>
      <c r="H103" s="687"/>
      <c r="I103" s="687"/>
      <c r="J103" s="767"/>
      <c r="K103" s="687"/>
      <c r="L103" s="767"/>
      <c r="M103" s="687"/>
    </row>
    <row r="104" spans="1:13" ht="20.25" hidden="1" customHeight="1">
      <c r="A104" s="687"/>
      <c r="B104" s="687"/>
      <c r="C104" s="687"/>
      <c r="D104" s="766"/>
      <c r="E104" s="687"/>
      <c r="F104" s="687"/>
      <c r="G104" s="687"/>
      <c r="H104" s="687"/>
      <c r="I104" s="687"/>
      <c r="J104" s="767"/>
      <c r="K104" s="687"/>
      <c r="L104" s="767"/>
      <c r="M104" s="687"/>
    </row>
    <row r="105" spans="1:13" ht="20.25" customHeight="1">
      <c r="A105" s="687"/>
      <c r="B105" s="687"/>
      <c r="C105" s="687"/>
      <c r="D105" s="766"/>
      <c r="E105" s="687"/>
      <c r="F105" s="687"/>
      <c r="G105" s="687"/>
      <c r="H105" s="687"/>
      <c r="I105" s="687"/>
      <c r="J105" s="767"/>
      <c r="K105" s="687"/>
      <c r="L105" s="767"/>
      <c r="M105" s="687"/>
    </row>
    <row r="106" spans="1:13">
      <c r="A106" s="1114"/>
      <c r="B106" s="1107"/>
      <c r="C106" s="1107"/>
      <c r="D106" s="1107"/>
      <c r="E106" s="1107"/>
      <c r="F106" s="1107"/>
      <c r="G106" s="1107"/>
      <c r="H106" s="1107"/>
      <c r="I106" s="1107"/>
      <c r="J106" s="1107"/>
      <c r="K106" s="1107"/>
      <c r="L106" s="1107"/>
      <c r="M106" s="752"/>
    </row>
    <row r="107" spans="1:13">
      <c r="A107" s="752"/>
      <c r="B107" s="752"/>
      <c r="C107" s="752"/>
      <c r="D107" s="666"/>
      <c r="E107" s="752"/>
      <c r="F107" s="755"/>
      <c r="G107" s="683"/>
      <c r="H107" s="687"/>
      <c r="I107" s="683"/>
      <c r="J107" s="767"/>
      <c r="K107" s="683"/>
      <c r="L107" s="755"/>
      <c r="M107" s="752"/>
    </row>
    <row r="108" spans="1:13">
      <c r="A108" s="752"/>
      <c r="B108" s="752"/>
      <c r="C108" s="752"/>
      <c r="D108" s="666"/>
      <c r="E108" s="752"/>
      <c r="F108" s="683"/>
      <c r="G108" s="683"/>
      <c r="H108" s="755"/>
      <c r="I108" s="683"/>
      <c r="J108" s="767"/>
      <c r="K108" s="683"/>
      <c r="L108" s="755"/>
      <c r="M108" s="752"/>
    </row>
    <row r="109" spans="1:13">
      <c r="A109" s="752"/>
      <c r="B109" s="752"/>
      <c r="C109" s="752"/>
      <c r="D109" s="666"/>
      <c r="E109" s="752"/>
      <c r="F109" s="683"/>
      <c r="G109" s="683"/>
      <c r="H109" s="687"/>
      <c r="I109" s="683"/>
      <c r="J109" s="767"/>
      <c r="K109" s="683"/>
      <c r="L109" s="767"/>
      <c r="M109" s="752"/>
    </row>
    <row r="110" spans="1:13">
      <c r="A110" s="752"/>
      <c r="B110" s="752"/>
      <c r="C110" s="752"/>
      <c r="D110" s="666"/>
      <c r="E110" s="752"/>
      <c r="F110" s="683"/>
      <c r="G110" s="683"/>
      <c r="H110" s="683"/>
      <c r="I110" s="683"/>
      <c r="J110" s="767"/>
      <c r="K110" s="683"/>
      <c r="L110" s="767"/>
      <c r="M110" s="752"/>
    </row>
    <row r="111" spans="1:13">
      <c r="A111" s="752"/>
      <c r="B111" s="752"/>
      <c r="C111" s="752"/>
      <c r="D111" s="666"/>
      <c r="E111" s="752"/>
      <c r="F111" s="683"/>
      <c r="G111" s="683"/>
      <c r="H111" s="683"/>
      <c r="I111" s="683"/>
      <c r="J111" s="767"/>
      <c r="K111" s="683"/>
      <c r="L111" s="767"/>
      <c r="M111" s="752"/>
    </row>
    <row r="112" spans="1:13">
      <c r="A112" s="752"/>
      <c r="B112" s="752"/>
      <c r="C112" s="752"/>
      <c r="D112" s="666"/>
      <c r="E112" s="752"/>
      <c r="F112" s="683"/>
      <c r="G112" s="683"/>
      <c r="H112" s="683"/>
      <c r="I112" s="683"/>
      <c r="J112" s="767"/>
      <c r="K112" s="683"/>
      <c r="L112" s="767"/>
      <c r="M112" s="752"/>
    </row>
    <row r="113" spans="1:13">
      <c r="A113" s="752"/>
      <c r="B113" s="752"/>
      <c r="C113" s="752"/>
      <c r="D113" s="666"/>
      <c r="E113" s="752"/>
      <c r="F113" s="683"/>
      <c r="G113" s="683"/>
      <c r="H113" s="683"/>
      <c r="I113" s="683"/>
      <c r="J113" s="767"/>
      <c r="K113" s="683"/>
      <c r="L113" s="767"/>
      <c r="M113" s="752"/>
    </row>
    <row r="114" spans="1:13">
      <c r="A114" s="752"/>
      <c r="B114" s="752"/>
      <c r="C114" s="752"/>
      <c r="D114" s="666"/>
      <c r="E114" s="752"/>
      <c r="F114" s="683"/>
      <c r="G114" s="683"/>
      <c r="H114" s="683"/>
      <c r="I114" s="683"/>
      <c r="J114" s="767"/>
      <c r="K114" s="683"/>
      <c r="L114" s="767"/>
      <c r="M114" s="752"/>
    </row>
    <row r="115" spans="1:13">
      <c r="A115" s="752"/>
      <c r="B115" s="752"/>
      <c r="C115" s="752"/>
      <c r="D115" s="666"/>
      <c r="E115" s="752"/>
      <c r="F115" s="683"/>
      <c r="G115" s="683"/>
      <c r="H115" s="683"/>
      <c r="I115" s="683"/>
      <c r="J115" s="767"/>
      <c r="K115" s="683"/>
      <c r="L115" s="767"/>
      <c r="M115" s="752"/>
    </row>
    <row r="116" spans="1:13">
      <c r="A116" s="752"/>
      <c r="B116" s="752"/>
      <c r="C116" s="752"/>
      <c r="D116" s="666"/>
      <c r="E116" s="752"/>
      <c r="F116" s="683"/>
      <c r="G116" s="683"/>
      <c r="H116" s="683"/>
      <c r="I116" s="683"/>
      <c r="J116" s="767"/>
      <c r="K116" s="683"/>
      <c r="L116" s="767"/>
      <c r="M116" s="752"/>
    </row>
    <row r="117" spans="1:13">
      <c r="A117" s="752"/>
      <c r="B117" s="752"/>
      <c r="C117" s="752"/>
      <c r="D117" s="666"/>
      <c r="E117" s="752"/>
      <c r="F117" s="683"/>
      <c r="G117" s="683"/>
      <c r="H117" s="683"/>
      <c r="I117" s="683"/>
      <c r="J117" s="767"/>
      <c r="K117" s="683"/>
      <c r="L117" s="767"/>
      <c r="M117" s="752"/>
    </row>
    <row r="118" spans="1:13">
      <c r="A118" s="752"/>
      <c r="B118" s="752"/>
      <c r="C118" s="752"/>
      <c r="D118" s="666"/>
      <c r="E118" s="752"/>
      <c r="F118" s="683"/>
      <c r="G118" s="683"/>
      <c r="H118" s="683"/>
      <c r="I118" s="683"/>
      <c r="J118" s="767"/>
      <c r="K118" s="683"/>
      <c r="L118" s="767"/>
      <c r="M118" s="752"/>
    </row>
    <row r="119" spans="1:13">
      <c r="A119" s="752"/>
      <c r="B119" s="752"/>
      <c r="C119" s="752"/>
      <c r="D119" s="666"/>
      <c r="E119" s="752"/>
      <c r="F119" s="683"/>
      <c r="G119" s="683"/>
      <c r="H119" s="683"/>
      <c r="I119" s="683"/>
      <c r="J119" s="767"/>
      <c r="K119" s="683"/>
      <c r="L119" s="767"/>
      <c r="M119" s="752"/>
    </row>
    <row r="120" spans="1:13">
      <c r="A120" s="752"/>
      <c r="B120" s="752"/>
      <c r="C120" s="752"/>
      <c r="D120" s="666"/>
      <c r="E120" s="752"/>
      <c r="F120" s="683"/>
      <c r="G120" s="683"/>
      <c r="H120" s="683"/>
      <c r="I120" s="683"/>
      <c r="J120" s="767"/>
      <c r="K120" s="683"/>
      <c r="L120" s="767"/>
      <c r="M120" s="752"/>
    </row>
    <row r="121" spans="1:13">
      <c r="A121" s="752"/>
      <c r="B121" s="752"/>
      <c r="C121" s="752"/>
      <c r="D121" s="666"/>
      <c r="E121" s="752"/>
      <c r="F121" s="683"/>
      <c r="G121" s="683"/>
      <c r="H121" s="683"/>
      <c r="I121" s="683"/>
      <c r="J121" s="767"/>
      <c r="K121" s="683"/>
      <c r="L121" s="767"/>
      <c r="M121" s="752"/>
    </row>
  </sheetData>
  <mergeCells count="12">
    <mergeCell ref="A59:L59"/>
    <mergeCell ref="F60:M60"/>
    <mergeCell ref="F61:H61"/>
    <mergeCell ref="J61:L61"/>
    <mergeCell ref="A106:L106"/>
    <mergeCell ref="A58:L58"/>
    <mergeCell ref="F4:M4"/>
    <mergeCell ref="F5:H5"/>
    <mergeCell ref="J5:L5"/>
    <mergeCell ref="A54:L54"/>
    <mergeCell ref="J55:L55"/>
    <mergeCell ref="A57:L57"/>
  </mergeCells>
  <conditionalFormatting sqref="E84:E85 G85 E32:E34 G32:G34">
    <cfRule type="expression" priority="1" stopIfTrue="1">
      <formula>"if(E11&gt;0,#,##0;(#,##0),"-")"</formula>
    </cfRule>
  </conditionalFormatting>
  <pageMargins left="0.45" right="0" top="0.5" bottom="0.5" header="0.05" footer="0.05"/>
  <pageSetup paperSize="9" scale="72" orientation="portrait" r:id="rId1"/>
  <rowBreaks count="1" manualBreakCount="1">
    <brk id="54" max="11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6">
    <tabColor theme="0" tint="-0.499984740745262"/>
  </sheetPr>
  <dimension ref="A1:P119"/>
  <sheetViews>
    <sheetView view="pageBreakPreview" zoomScaleSheetLayoutView="100" workbookViewId="0">
      <selection activeCell="J10" sqref="J10"/>
    </sheetView>
  </sheetViews>
  <sheetFormatPr defaultColWidth="17" defaultRowHeight="21"/>
  <cols>
    <col min="1" max="2" width="2.140625" style="735" customWidth="1"/>
    <col min="3" max="3" width="37.42578125" style="735" customWidth="1"/>
    <col min="4" max="4" width="6.140625" style="769" customWidth="1"/>
    <col min="5" max="5" width="0.7109375" style="735" customWidth="1"/>
    <col min="6" max="6" width="16.85546875" style="664" customWidth="1"/>
    <col min="7" max="7" width="0.7109375" style="664" customWidth="1"/>
    <col min="8" max="8" width="16.85546875" style="664" customWidth="1"/>
    <col min="9" max="9" width="0.85546875" style="664" customWidth="1"/>
    <col min="10" max="10" width="16.85546875" style="759" customWidth="1"/>
    <col min="11" max="11" width="1" style="664" customWidth="1"/>
    <col min="12" max="12" width="16.85546875" style="759" customWidth="1"/>
    <col min="13" max="13" width="4.140625" style="735" customWidth="1"/>
    <col min="14" max="14" width="2.5703125" style="735" customWidth="1"/>
    <col min="15" max="256" width="17" style="735"/>
    <col min="257" max="258" width="2.140625" style="735" customWidth="1"/>
    <col min="259" max="259" width="37.42578125" style="735" customWidth="1"/>
    <col min="260" max="260" width="6.140625" style="735" customWidth="1"/>
    <col min="261" max="261" width="0.7109375" style="735" customWidth="1"/>
    <col min="262" max="262" width="16.85546875" style="735" customWidth="1"/>
    <col min="263" max="263" width="0.7109375" style="735" customWidth="1"/>
    <col min="264" max="264" width="16.85546875" style="735" customWidth="1"/>
    <col min="265" max="265" width="0.85546875" style="735" customWidth="1"/>
    <col min="266" max="266" width="16.85546875" style="735" customWidth="1"/>
    <col min="267" max="267" width="1" style="735" customWidth="1"/>
    <col min="268" max="268" width="16.85546875" style="735" customWidth="1"/>
    <col min="269" max="269" width="4.140625" style="735" customWidth="1"/>
    <col min="270" max="270" width="2.5703125" style="735" customWidth="1"/>
    <col min="271" max="512" width="17" style="735"/>
    <col min="513" max="514" width="2.140625" style="735" customWidth="1"/>
    <col min="515" max="515" width="37.42578125" style="735" customWidth="1"/>
    <col min="516" max="516" width="6.140625" style="735" customWidth="1"/>
    <col min="517" max="517" width="0.7109375" style="735" customWidth="1"/>
    <col min="518" max="518" width="16.85546875" style="735" customWidth="1"/>
    <col min="519" max="519" width="0.7109375" style="735" customWidth="1"/>
    <col min="520" max="520" width="16.85546875" style="735" customWidth="1"/>
    <col min="521" max="521" width="0.85546875" style="735" customWidth="1"/>
    <col min="522" max="522" width="16.85546875" style="735" customWidth="1"/>
    <col min="523" max="523" width="1" style="735" customWidth="1"/>
    <col min="524" max="524" width="16.85546875" style="735" customWidth="1"/>
    <col min="525" max="525" width="4.140625" style="735" customWidth="1"/>
    <col min="526" max="526" width="2.5703125" style="735" customWidth="1"/>
    <col min="527" max="768" width="17" style="735"/>
    <col min="769" max="770" width="2.140625" style="735" customWidth="1"/>
    <col min="771" max="771" width="37.42578125" style="735" customWidth="1"/>
    <col min="772" max="772" width="6.140625" style="735" customWidth="1"/>
    <col min="773" max="773" width="0.7109375" style="735" customWidth="1"/>
    <col min="774" max="774" width="16.85546875" style="735" customWidth="1"/>
    <col min="775" max="775" width="0.7109375" style="735" customWidth="1"/>
    <col min="776" max="776" width="16.85546875" style="735" customWidth="1"/>
    <col min="777" max="777" width="0.85546875" style="735" customWidth="1"/>
    <col min="778" max="778" width="16.85546875" style="735" customWidth="1"/>
    <col min="779" max="779" width="1" style="735" customWidth="1"/>
    <col min="780" max="780" width="16.85546875" style="735" customWidth="1"/>
    <col min="781" max="781" width="4.140625" style="735" customWidth="1"/>
    <col min="782" max="782" width="2.5703125" style="735" customWidth="1"/>
    <col min="783" max="1024" width="17" style="735"/>
    <col min="1025" max="1026" width="2.140625" style="735" customWidth="1"/>
    <col min="1027" max="1027" width="37.42578125" style="735" customWidth="1"/>
    <col min="1028" max="1028" width="6.140625" style="735" customWidth="1"/>
    <col min="1029" max="1029" width="0.7109375" style="735" customWidth="1"/>
    <col min="1030" max="1030" width="16.85546875" style="735" customWidth="1"/>
    <col min="1031" max="1031" width="0.7109375" style="735" customWidth="1"/>
    <col min="1032" max="1032" width="16.85546875" style="735" customWidth="1"/>
    <col min="1033" max="1033" width="0.85546875" style="735" customWidth="1"/>
    <col min="1034" max="1034" width="16.85546875" style="735" customWidth="1"/>
    <col min="1035" max="1035" width="1" style="735" customWidth="1"/>
    <col min="1036" max="1036" width="16.85546875" style="735" customWidth="1"/>
    <col min="1037" max="1037" width="4.140625" style="735" customWidth="1"/>
    <col min="1038" max="1038" width="2.5703125" style="735" customWidth="1"/>
    <col min="1039" max="1280" width="17" style="735"/>
    <col min="1281" max="1282" width="2.140625" style="735" customWidth="1"/>
    <col min="1283" max="1283" width="37.42578125" style="735" customWidth="1"/>
    <col min="1284" max="1284" width="6.140625" style="735" customWidth="1"/>
    <col min="1285" max="1285" width="0.7109375" style="735" customWidth="1"/>
    <col min="1286" max="1286" width="16.85546875" style="735" customWidth="1"/>
    <col min="1287" max="1287" width="0.7109375" style="735" customWidth="1"/>
    <col min="1288" max="1288" width="16.85546875" style="735" customWidth="1"/>
    <col min="1289" max="1289" width="0.85546875" style="735" customWidth="1"/>
    <col min="1290" max="1290" width="16.85546875" style="735" customWidth="1"/>
    <col min="1291" max="1291" width="1" style="735" customWidth="1"/>
    <col min="1292" max="1292" width="16.85546875" style="735" customWidth="1"/>
    <col min="1293" max="1293" width="4.140625" style="735" customWidth="1"/>
    <col min="1294" max="1294" width="2.5703125" style="735" customWidth="1"/>
    <col min="1295" max="1536" width="17" style="735"/>
    <col min="1537" max="1538" width="2.140625" style="735" customWidth="1"/>
    <col min="1539" max="1539" width="37.42578125" style="735" customWidth="1"/>
    <col min="1540" max="1540" width="6.140625" style="735" customWidth="1"/>
    <col min="1541" max="1541" width="0.7109375" style="735" customWidth="1"/>
    <col min="1542" max="1542" width="16.85546875" style="735" customWidth="1"/>
    <col min="1543" max="1543" width="0.7109375" style="735" customWidth="1"/>
    <col min="1544" max="1544" width="16.85546875" style="735" customWidth="1"/>
    <col min="1545" max="1545" width="0.85546875" style="735" customWidth="1"/>
    <col min="1546" max="1546" width="16.85546875" style="735" customWidth="1"/>
    <col min="1547" max="1547" width="1" style="735" customWidth="1"/>
    <col min="1548" max="1548" width="16.85546875" style="735" customWidth="1"/>
    <col min="1549" max="1549" width="4.140625" style="735" customWidth="1"/>
    <col min="1550" max="1550" width="2.5703125" style="735" customWidth="1"/>
    <col min="1551" max="1792" width="17" style="735"/>
    <col min="1793" max="1794" width="2.140625" style="735" customWidth="1"/>
    <col min="1795" max="1795" width="37.42578125" style="735" customWidth="1"/>
    <col min="1796" max="1796" width="6.140625" style="735" customWidth="1"/>
    <col min="1797" max="1797" width="0.7109375" style="735" customWidth="1"/>
    <col min="1798" max="1798" width="16.85546875" style="735" customWidth="1"/>
    <col min="1799" max="1799" width="0.7109375" style="735" customWidth="1"/>
    <col min="1800" max="1800" width="16.85546875" style="735" customWidth="1"/>
    <col min="1801" max="1801" width="0.85546875" style="735" customWidth="1"/>
    <col min="1802" max="1802" width="16.85546875" style="735" customWidth="1"/>
    <col min="1803" max="1803" width="1" style="735" customWidth="1"/>
    <col min="1804" max="1804" width="16.85546875" style="735" customWidth="1"/>
    <col min="1805" max="1805" width="4.140625" style="735" customWidth="1"/>
    <col min="1806" max="1806" width="2.5703125" style="735" customWidth="1"/>
    <col min="1807" max="2048" width="17" style="735"/>
    <col min="2049" max="2050" width="2.140625" style="735" customWidth="1"/>
    <col min="2051" max="2051" width="37.42578125" style="735" customWidth="1"/>
    <col min="2052" max="2052" width="6.140625" style="735" customWidth="1"/>
    <col min="2053" max="2053" width="0.7109375" style="735" customWidth="1"/>
    <col min="2054" max="2054" width="16.85546875" style="735" customWidth="1"/>
    <col min="2055" max="2055" width="0.7109375" style="735" customWidth="1"/>
    <col min="2056" max="2056" width="16.85546875" style="735" customWidth="1"/>
    <col min="2057" max="2057" width="0.85546875" style="735" customWidth="1"/>
    <col min="2058" max="2058" width="16.85546875" style="735" customWidth="1"/>
    <col min="2059" max="2059" width="1" style="735" customWidth="1"/>
    <col min="2060" max="2060" width="16.85546875" style="735" customWidth="1"/>
    <col min="2061" max="2061" width="4.140625" style="735" customWidth="1"/>
    <col min="2062" max="2062" width="2.5703125" style="735" customWidth="1"/>
    <col min="2063" max="2304" width="17" style="735"/>
    <col min="2305" max="2306" width="2.140625" style="735" customWidth="1"/>
    <col min="2307" max="2307" width="37.42578125" style="735" customWidth="1"/>
    <col min="2308" max="2308" width="6.140625" style="735" customWidth="1"/>
    <col min="2309" max="2309" width="0.7109375" style="735" customWidth="1"/>
    <col min="2310" max="2310" width="16.85546875" style="735" customWidth="1"/>
    <col min="2311" max="2311" width="0.7109375" style="735" customWidth="1"/>
    <col min="2312" max="2312" width="16.85546875" style="735" customWidth="1"/>
    <col min="2313" max="2313" width="0.85546875" style="735" customWidth="1"/>
    <col min="2314" max="2314" width="16.85546875" style="735" customWidth="1"/>
    <col min="2315" max="2315" width="1" style="735" customWidth="1"/>
    <col min="2316" max="2316" width="16.85546875" style="735" customWidth="1"/>
    <col min="2317" max="2317" width="4.140625" style="735" customWidth="1"/>
    <col min="2318" max="2318" width="2.5703125" style="735" customWidth="1"/>
    <col min="2319" max="2560" width="17" style="735"/>
    <col min="2561" max="2562" width="2.140625" style="735" customWidth="1"/>
    <col min="2563" max="2563" width="37.42578125" style="735" customWidth="1"/>
    <col min="2564" max="2564" width="6.140625" style="735" customWidth="1"/>
    <col min="2565" max="2565" width="0.7109375" style="735" customWidth="1"/>
    <col min="2566" max="2566" width="16.85546875" style="735" customWidth="1"/>
    <col min="2567" max="2567" width="0.7109375" style="735" customWidth="1"/>
    <col min="2568" max="2568" width="16.85546875" style="735" customWidth="1"/>
    <col min="2569" max="2569" width="0.85546875" style="735" customWidth="1"/>
    <col min="2570" max="2570" width="16.85546875" style="735" customWidth="1"/>
    <col min="2571" max="2571" width="1" style="735" customWidth="1"/>
    <col min="2572" max="2572" width="16.85546875" style="735" customWidth="1"/>
    <col min="2573" max="2573" width="4.140625" style="735" customWidth="1"/>
    <col min="2574" max="2574" width="2.5703125" style="735" customWidth="1"/>
    <col min="2575" max="2816" width="17" style="735"/>
    <col min="2817" max="2818" width="2.140625" style="735" customWidth="1"/>
    <col min="2819" max="2819" width="37.42578125" style="735" customWidth="1"/>
    <col min="2820" max="2820" width="6.140625" style="735" customWidth="1"/>
    <col min="2821" max="2821" width="0.7109375" style="735" customWidth="1"/>
    <col min="2822" max="2822" width="16.85546875" style="735" customWidth="1"/>
    <col min="2823" max="2823" width="0.7109375" style="735" customWidth="1"/>
    <col min="2824" max="2824" width="16.85546875" style="735" customWidth="1"/>
    <col min="2825" max="2825" width="0.85546875" style="735" customWidth="1"/>
    <col min="2826" max="2826" width="16.85546875" style="735" customWidth="1"/>
    <col min="2827" max="2827" width="1" style="735" customWidth="1"/>
    <col min="2828" max="2828" width="16.85546875" style="735" customWidth="1"/>
    <col min="2829" max="2829" width="4.140625" style="735" customWidth="1"/>
    <col min="2830" max="2830" width="2.5703125" style="735" customWidth="1"/>
    <col min="2831" max="3072" width="17" style="735"/>
    <col min="3073" max="3074" width="2.140625" style="735" customWidth="1"/>
    <col min="3075" max="3075" width="37.42578125" style="735" customWidth="1"/>
    <col min="3076" max="3076" width="6.140625" style="735" customWidth="1"/>
    <col min="3077" max="3077" width="0.7109375" style="735" customWidth="1"/>
    <col min="3078" max="3078" width="16.85546875" style="735" customWidth="1"/>
    <col min="3079" max="3079" width="0.7109375" style="735" customWidth="1"/>
    <col min="3080" max="3080" width="16.85546875" style="735" customWidth="1"/>
    <col min="3081" max="3081" width="0.85546875" style="735" customWidth="1"/>
    <col min="3082" max="3082" width="16.85546875" style="735" customWidth="1"/>
    <col min="3083" max="3083" width="1" style="735" customWidth="1"/>
    <col min="3084" max="3084" width="16.85546875" style="735" customWidth="1"/>
    <col min="3085" max="3085" width="4.140625" style="735" customWidth="1"/>
    <col min="3086" max="3086" width="2.5703125" style="735" customWidth="1"/>
    <col min="3087" max="3328" width="17" style="735"/>
    <col min="3329" max="3330" width="2.140625" style="735" customWidth="1"/>
    <col min="3331" max="3331" width="37.42578125" style="735" customWidth="1"/>
    <col min="3332" max="3332" width="6.140625" style="735" customWidth="1"/>
    <col min="3333" max="3333" width="0.7109375" style="735" customWidth="1"/>
    <col min="3334" max="3334" width="16.85546875" style="735" customWidth="1"/>
    <col min="3335" max="3335" width="0.7109375" style="735" customWidth="1"/>
    <col min="3336" max="3336" width="16.85546875" style="735" customWidth="1"/>
    <col min="3337" max="3337" width="0.85546875" style="735" customWidth="1"/>
    <col min="3338" max="3338" width="16.85546875" style="735" customWidth="1"/>
    <col min="3339" max="3339" width="1" style="735" customWidth="1"/>
    <col min="3340" max="3340" width="16.85546875" style="735" customWidth="1"/>
    <col min="3341" max="3341" width="4.140625" style="735" customWidth="1"/>
    <col min="3342" max="3342" width="2.5703125" style="735" customWidth="1"/>
    <col min="3343" max="3584" width="17" style="735"/>
    <col min="3585" max="3586" width="2.140625" style="735" customWidth="1"/>
    <col min="3587" max="3587" width="37.42578125" style="735" customWidth="1"/>
    <col min="3588" max="3588" width="6.140625" style="735" customWidth="1"/>
    <col min="3589" max="3589" width="0.7109375" style="735" customWidth="1"/>
    <col min="3590" max="3590" width="16.85546875" style="735" customWidth="1"/>
    <col min="3591" max="3591" width="0.7109375" style="735" customWidth="1"/>
    <col min="3592" max="3592" width="16.85546875" style="735" customWidth="1"/>
    <col min="3593" max="3593" width="0.85546875" style="735" customWidth="1"/>
    <col min="3594" max="3594" width="16.85546875" style="735" customWidth="1"/>
    <col min="3595" max="3595" width="1" style="735" customWidth="1"/>
    <col min="3596" max="3596" width="16.85546875" style="735" customWidth="1"/>
    <col min="3597" max="3597" width="4.140625" style="735" customWidth="1"/>
    <col min="3598" max="3598" width="2.5703125" style="735" customWidth="1"/>
    <col min="3599" max="3840" width="17" style="735"/>
    <col min="3841" max="3842" width="2.140625" style="735" customWidth="1"/>
    <col min="3843" max="3843" width="37.42578125" style="735" customWidth="1"/>
    <col min="3844" max="3844" width="6.140625" style="735" customWidth="1"/>
    <col min="3845" max="3845" width="0.7109375" style="735" customWidth="1"/>
    <col min="3846" max="3846" width="16.85546875" style="735" customWidth="1"/>
    <col min="3847" max="3847" width="0.7109375" style="735" customWidth="1"/>
    <col min="3848" max="3848" width="16.85546875" style="735" customWidth="1"/>
    <col min="3849" max="3849" width="0.85546875" style="735" customWidth="1"/>
    <col min="3850" max="3850" width="16.85546875" style="735" customWidth="1"/>
    <col min="3851" max="3851" width="1" style="735" customWidth="1"/>
    <col min="3852" max="3852" width="16.85546875" style="735" customWidth="1"/>
    <col min="3853" max="3853" width="4.140625" style="735" customWidth="1"/>
    <col min="3854" max="3854" width="2.5703125" style="735" customWidth="1"/>
    <col min="3855" max="4096" width="17" style="735"/>
    <col min="4097" max="4098" width="2.140625" style="735" customWidth="1"/>
    <col min="4099" max="4099" width="37.42578125" style="735" customWidth="1"/>
    <col min="4100" max="4100" width="6.140625" style="735" customWidth="1"/>
    <col min="4101" max="4101" width="0.7109375" style="735" customWidth="1"/>
    <col min="4102" max="4102" width="16.85546875" style="735" customWidth="1"/>
    <col min="4103" max="4103" width="0.7109375" style="735" customWidth="1"/>
    <col min="4104" max="4104" width="16.85546875" style="735" customWidth="1"/>
    <col min="4105" max="4105" width="0.85546875" style="735" customWidth="1"/>
    <col min="4106" max="4106" width="16.85546875" style="735" customWidth="1"/>
    <col min="4107" max="4107" width="1" style="735" customWidth="1"/>
    <col min="4108" max="4108" width="16.85546875" style="735" customWidth="1"/>
    <col min="4109" max="4109" width="4.140625" style="735" customWidth="1"/>
    <col min="4110" max="4110" width="2.5703125" style="735" customWidth="1"/>
    <col min="4111" max="4352" width="17" style="735"/>
    <col min="4353" max="4354" width="2.140625" style="735" customWidth="1"/>
    <col min="4355" max="4355" width="37.42578125" style="735" customWidth="1"/>
    <col min="4356" max="4356" width="6.140625" style="735" customWidth="1"/>
    <col min="4357" max="4357" width="0.7109375" style="735" customWidth="1"/>
    <col min="4358" max="4358" width="16.85546875" style="735" customWidth="1"/>
    <col min="4359" max="4359" width="0.7109375" style="735" customWidth="1"/>
    <col min="4360" max="4360" width="16.85546875" style="735" customWidth="1"/>
    <col min="4361" max="4361" width="0.85546875" style="735" customWidth="1"/>
    <col min="4362" max="4362" width="16.85546875" style="735" customWidth="1"/>
    <col min="4363" max="4363" width="1" style="735" customWidth="1"/>
    <col min="4364" max="4364" width="16.85546875" style="735" customWidth="1"/>
    <col min="4365" max="4365" width="4.140625" style="735" customWidth="1"/>
    <col min="4366" max="4366" width="2.5703125" style="735" customWidth="1"/>
    <col min="4367" max="4608" width="17" style="735"/>
    <col min="4609" max="4610" width="2.140625" style="735" customWidth="1"/>
    <col min="4611" max="4611" width="37.42578125" style="735" customWidth="1"/>
    <col min="4612" max="4612" width="6.140625" style="735" customWidth="1"/>
    <col min="4613" max="4613" width="0.7109375" style="735" customWidth="1"/>
    <col min="4614" max="4614" width="16.85546875" style="735" customWidth="1"/>
    <col min="4615" max="4615" width="0.7109375" style="735" customWidth="1"/>
    <col min="4616" max="4616" width="16.85546875" style="735" customWidth="1"/>
    <col min="4617" max="4617" width="0.85546875" style="735" customWidth="1"/>
    <col min="4618" max="4618" width="16.85546875" style="735" customWidth="1"/>
    <col min="4619" max="4619" width="1" style="735" customWidth="1"/>
    <col min="4620" max="4620" width="16.85546875" style="735" customWidth="1"/>
    <col min="4621" max="4621" width="4.140625" style="735" customWidth="1"/>
    <col min="4622" max="4622" width="2.5703125" style="735" customWidth="1"/>
    <col min="4623" max="4864" width="17" style="735"/>
    <col min="4865" max="4866" width="2.140625" style="735" customWidth="1"/>
    <col min="4867" max="4867" width="37.42578125" style="735" customWidth="1"/>
    <col min="4868" max="4868" width="6.140625" style="735" customWidth="1"/>
    <col min="4869" max="4869" width="0.7109375" style="735" customWidth="1"/>
    <col min="4870" max="4870" width="16.85546875" style="735" customWidth="1"/>
    <col min="4871" max="4871" width="0.7109375" style="735" customWidth="1"/>
    <col min="4872" max="4872" width="16.85546875" style="735" customWidth="1"/>
    <col min="4873" max="4873" width="0.85546875" style="735" customWidth="1"/>
    <col min="4874" max="4874" width="16.85546875" style="735" customWidth="1"/>
    <col min="4875" max="4875" width="1" style="735" customWidth="1"/>
    <col min="4876" max="4876" width="16.85546875" style="735" customWidth="1"/>
    <col min="4877" max="4877" width="4.140625" style="735" customWidth="1"/>
    <col min="4878" max="4878" width="2.5703125" style="735" customWidth="1"/>
    <col min="4879" max="5120" width="17" style="735"/>
    <col min="5121" max="5122" width="2.140625" style="735" customWidth="1"/>
    <col min="5123" max="5123" width="37.42578125" style="735" customWidth="1"/>
    <col min="5124" max="5124" width="6.140625" style="735" customWidth="1"/>
    <col min="5125" max="5125" width="0.7109375" style="735" customWidth="1"/>
    <col min="5126" max="5126" width="16.85546875" style="735" customWidth="1"/>
    <col min="5127" max="5127" width="0.7109375" style="735" customWidth="1"/>
    <col min="5128" max="5128" width="16.85546875" style="735" customWidth="1"/>
    <col min="5129" max="5129" width="0.85546875" style="735" customWidth="1"/>
    <col min="5130" max="5130" width="16.85546875" style="735" customWidth="1"/>
    <col min="5131" max="5131" width="1" style="735" customWidth="1"/>
    <col min="5132" max="5132" width="16.85546875" style="735" customWidth="1"/>
    <col min="5133" max="5133" width="4.140625" style="735" customWidth="1"/>
    <col min="5134" max="5134" width="2.5703125" style="735" customWidth="1"/>
    <col min="5135" max="5376" width="17" style="735"/>
    <col min="5377" max="5378" width="2.140625" style="735" customWidth="1"/>
    <col min="5379" max="5379" width="37.42578125" style="735" customWidth="1"/>
    <col min="5380" max="5380" width="6.140625" style="735" customWidth="1"/>
    <col min="5381" max="5381" width="0.7109375" style="735" customWidth="1"/>
    <col min="5382" max="5382" width="16.85546875" style="735" customWidth="1"/>
    <col min="5383" max="5383" width="0.7109375" style="735" customWidth="1"/>
    <col min="5384" max="5384" width="16.85546875" style="735" customWidth="1"/>
    <col min="5385" max="5385" width="0.85546875" style="735" customWidth="1"/>
    <col min="5386" max="5386" width="16.85546875" style="735" customWidth="1"/>
    <col min="5387" max="5387" width="1" style="735" customWidth="1"/>
    <col min="5388" max="5388" width="16.85546875" style="735" customWidth="1"/>
    <col min="5389" max="5389" width="4.140625" style="735" customWidth="1"/>
    <col min="5390" max="5390" width="2.5703125" style="735" customWidth="1"/>
    <col min="5391" max="5632" width="17" style="735"/>
    <col min="5633" max="5634" width="2.140625" style="735" customWidth="1"/>
    <col min="5635" max="5635" width="37.42578125" style="735" customWidth="1"/>
    <col min="5636" max="5636" width="6.140625" style="735" customWidth="1"/>
    <col min="5637" max="5637" width="0.7109375" style="735" customWidth="1"/>
    <col min="5638" max="5638" width="16.85546875" style="735" customWidth="1"/>
    <col min="5639" max="5639" width="0.7109375" style="735" customWidth="1"/>
    <col min="5640" max="5640" width="16.85546875" style="735" customWidth="1"/>
    <col min="5641" max="5641" width="0.85546875" style="735" customWidth="1"/>
    <col min="5642" max="5642" width="16.85546875" style="735" customWidth="1"/>
    <col min="5643" max="5643" width="1" style="735" customWidth="1"/>
    <col min="5644" max="5644" width="16.85546875" style="735" customWidth="1"/>
    <col min="5645" max="5645" width="4.140625" style="735" customWidth="1"/>
    <col min="5646" max="5646" width="2.5703125" style="735" customWidth="1"/>
    <col min="5647" max="5888" width="17" style="735"/>
    <col min="5889" max="5890" width="2.140625" style="735" customWidth="1"/>
    <col min="5891" max="5891" width="37.42578125" style="735" customWidth="1"/>
    <col min="5892" max="5892" width="6.140625" style="735" customWidth="1"/>
    <col min="5893" max="5893" width="0.7109375" style="735" customWidth="1"/>
    <col min="5894" max="5894" width="16.85546875" style="735" customWidth="1"/>
    <col min="5895" max="5895" width="0.7109375" style="735" customWidth="1"/>
    <col min="5896" max="5896" width="16.85546875" style="735" customWidth="1"/>
    <col min="5897" max="5897" width="0.85546875" style="735" customWidth="1"/>
    <col min="5898" max="5898" width="16.85546875" style="735" customWidth="1"/>
    <col min="5899" max="5899" width="1" style="735" customWidth="1"/>
    <col min="5900" max="5900" width="16.85546875" style="735" customWidth="1"/>
    <col min="5901" max="5901" width="4.140625" style="735" customWidth="1"/>
    <col min="5902" max="5902" width="2.5703125" style="735" customWidth="1"/>
    <col min="5903" max="6144" width="17" style="735"/>
    <col min="6145" max="6146" width="2.140625" style="735" customWidth="1"/>
    <col min="6147" max="6147" width="37.42578125" style="735" customWidth="1"/>
    <col min="6148" max="6148" width="6.140625" style="735" customWidth="1"/>
    <col min="6149" max="6149" width="0.7109375" style="735" customWidth="1"/>
    <col min="6150" max="6150" width="16.85546875" style="735" customWidth="1"/>
    <col min="6151" max="6151" width="0.7109375" style="735" customWidth="1"/>
    <col min="6152" max="6152" width="16.85546875" style="735" customWidth="1"/>
    <col min="6153" max="6153" width="0.85546875" style="735" customWidth="1"/>
    <col min="6154" max="6154" width="16.85546875" style="735" customWidth="1"/>
    <col min="6155" max="6155" width="1" style="735" customWidth="1"/>
    <col min="6156" max="6156" width="16.85546875" style="735" customWidth="1"/>
    <col min="6157" max="6157" width="4.140625" style="735" customWidth="1"/>
    <col min="6158" max="6158" width="2.5703125" style="735" customWidth="1"/>
    <col min="6159" max="6400" width="17" style="735"/>
    <col min="6401" max="6402" width="2.140625" style="735" customWidth="1"/>
    <col min="6403" max="6403" width="37.42578125" style="735" customWidth="1"/>
    <col min="6404" max="6404" width="6.140625" style="735" customWidth="1"/>
    <col min="6405" max="6405" width="0.7109375" style="735" customWidth="1"/>
    <col min="6406" max="6406" width="16.85546875" style="735" customWidth="1"/>
    <col min="6407" max="6407" width="0.7109375" style="735" customWidth="1"/>
    <col min="6408" max="6408" width="16.85546875" style="735" customWidth="1"/>
    <col min="6409" max="6409" width="0.85546875" style="735" customWidth="1"/>
    <col min="6410" max="6410" width="16.85546875" style="735" customWidth="1"/>
    <col min="6411" max="6411" width="1" style="735" customWidth="1"/>
    <col min="6412" max="6412" width="16.85546875" style="735" customWidth="1"/>
    <col min="6413" max="6413" width="4.140625" style="735" customWidth="1"/>
    <col min="6414" max="6414" width="2.5703125" style="735" customWidth="1"/>
    <col min="6415" max="6656" width="17" style="735"/>
    <col min="6657" max="6658" width="2.140625" style="735" customWidth="1"/>
    <col min="6659" max="6659" width="37.42578125" style="735" customWidth="1"/>
    <col min="6660" max="6660" width="6.140625" style="735" customWidth="1"/>
    <col min="6661" max="6661" width="0.7109375" style="735" customWidth="1"/>
    <col min="6662" max="6662" width="16.85546875" style="735" customWidth="1"/>
    <col min="6663" max="6663" width="0.7109375" style="735" customWidth="1"/>
    <col min="6664" max="6664" width="16.85546875" style="735" customWidth="1"/>
    <col min="6665" max="6665" width="0.85546875" style="735" customWidth="1"/>
    <col min="6666" max="6666" width="16.85546875" style="735" customWidth="1"/>
    <col min="6667" max="6667" width="1" style="735" customWidth="1"/>
    <col min="6668" max="6668" width="16.85546875" style="735" customWidth="1"/>
    <col min="6669" max="6669" width="4.140625" style="735" customWidth="1"/>
    <col min="6670" max="6670" width="2.5703125" style="735" customWidth="1"/>
    <col min="6671" max="6912" width="17" style="735"/>
    <col min="6913" max="6914" width="2.140625" style="735" customWidth="1"/>
    <col min="6915" max="6915" width="37.42578125" style="735" customWidth="1"/>
    <col min="6916" max="6916" width="6.140625" style="735" customWidth="1"/>
    <col min="6917" max="6917" width="0.7109375" style="735" customWidth="1"/>
    <col min="6918" max="6918" width="16.85546875" style="735" customWidth="1"/>
    <col min="6919" max="6919" width="0.7109375" style="735" customWidth="1"/>
    <col min="6920" max="6920" width="16.85546875" style="735" customWidth="1"/>
    <col min="6921" max="6921" width="0.85546875" style="735" customWidth="1"/>
    <col min="6922" max="6922" width="16.85546875" style="735" customWidth="1"/>
    <col min="6923" max="6923" width="1" style="735" customWidth="1"/>
    <col min="6924" max="6924" width="16.85546875" style="735" customWidth="1"/>
    <col min="6925" max="6925" width="4.140625" style="735" customWidth="1"/>
    <col min="6926" max="6926" width="2.5703125" style="735" customWidth="1"/>
    <col min="6927" max="7168" width="17" style="735"/>
    <col min="7169" max="7170" width="2.140625" style="735" customWidth="1"/>
    <col min="7171" max="7171" width="37.42578125" style="735" customWidth="1"/>
    <col min="7172" max="7172" width="6.140625" style="735" customWidth="1"/>
    <col min="7173" max="7173" width="0.7109375" style="735" customWidth="1"/>
    <col min="7174" max="7174" width="16.85546875" style="735" customWidth="1"/>
    <col min="7175" max="7175" width="0.7109375" style="735" customWidth="1"/>
    <col min="7176" max="7176" width="16.85546875" style="735" customWidth="1"/>
    <col min="7177" max="7177" width="0.85546875" style="735" customWidth="1"/>
    <col min="7178" max="7178" width="16.85546875" style="735" customWidth="1"/>
    <col min="7179" max="7179" width="1" style="735" customWidth="1"/>
    <col min="7180" max="7180" width="16.85546875" style="735" customWidth="1"/>
    <col min="7181" max="7181" width="4.140625" style="735" customWidth="1"/>
    <col min="7182" max="7182" width="2.5703125" style="735" customWidth="1"/>
    <col min="7183" max="7424" width="17" style="735"/>
    <col min="7425" max="7426" width="2.140625" style="735" customWidth="1"/>
    <col min="7427" max="7427" width="37.42578125" style="735" customWidth="1"/>
    <col min="7428" max="7428" width="6.140625" style="735" customWidth="1"/>
    <col min="7429" max="7429" width="0.7109375" style="735" customWidth="1"/>
    <col min="7430" max="7430" width="16.85546875" style="735" customWidth="1"/>
    <col min="7431" max="7431" width="0.7109375" style="735" customWidth="1"/>
    <col min="7432" max="7432" width="16.85546875" style="735" customWidth="1"/>
    <col min="7433" max="7433" width="0.85546875" style="735" customWidth="1"/>
    <col min="7434" max="7434" width="16.85546875" style="735" customWidth="1"/>
    <col min="7435" max="7435" width="1" style="735" customWidth="1"/>
    <col min="7436" max="7436" width="16.85546875" style="735" customWidth="1"/>
    <col min="7437" max="7437" width="4.140625" style="735" customWidth="1"/>
    <col min="7438" max="7438" width="2.5703125" style="735" customWidth="1"/>
    <col min="7439" max="7680" width="17" style="735"/>
    <col min="7681" max="7682" width="2.140625" style="735" customWidth="1"/>
    <col min="7683" max="7683" width="37.42578125" style="735" customWidth="1"/>
    <col min="7684" max="7684" width="6.140625" style="735" customWidth="1"/>
    <col min="7685" max="7685" width="0.7109375" style="735" customWidth="1"/>
    <col min="7686" max="7686" width="16.85546875" style="735" customWidth="1"/>
    <col min="7687" max="7687" width="0.7109375" style="735" customWidth="1"/>
    <col min="7688" max="7688" width="16.85546875" style="735" customWidth="1"/>
    <col min="7689" max="7689" width="0.85546875" style="735" customWidth="1"/>
    <col min="7690" max="7690" width="16.85546875" style="735" customWidth="1"/>
    <col min="7691" max="7691" width="1" style="735" customWidth="1"/>
    <col min="7692" max="7692" width="16.85546875" style="735" customWidth="1"/>
    <col min="7693" max="7693" width="4.140625" style="735" customWidth="1"/>
    <col min="7694" max="7694" width="2.5703125" style="735" customWidth="1"/>
    <col min="7695" max="7936" width="17" style="735"/>
    <col min="7937" max="7938" width="2.140625" style="735" customWidth="1"/>
    <col min="7939" max="7939" width="37.42578125" style="735" customWidth="1"/>
    <col min="7940" max="7940" width="6.140625" style="735" customWidth="1"/>
    <col min="7941" max="7941" width="0.7109375" style="735" customWidth="1"/>
    <col min="7942" max="7942" width="16.85546875" style="735" customWidth="1"/>
    <col min="7943" max="7943" width="0.7109375" style="735" customWidth="1"/>
    <col min="7944" max="7944" width="16.85546875" style="735" customWidth="1"/>
    <col min="7945" max="7945" width="0.85546875" style="735" customWidth="1"/>
    <col min="7946" max="7946" width="16.85546875" style="735" customWidth="1"/>
    <col min="7947" max="7947" width="1" style="735" customWidth="1"/>
    <col min="7948" max="7948" width="16.85546875" style="735" customWidth="1"/>
    <col min="7949" max="7949" width="4.140625" style="735" customWidth="1"/>
    <col min="7950" max="7950" width="2.5703125" style="735" customWidth="1"/>
    <col min="7951" max="8192" width="17" style="735"/>
    <col min="8193" max="8194" width="2.140625" style="735" customWidth="1"/>
    <col min="8195" max="8195" width="37.42578125" style="735" customWidth="1"/>
    <col min="8196" max="8196" width="6.140625" style="735" customWidth="1"/>
    <col min="8197" max="8197" width="0.7109375" style="735" customWidth="1"/>
    <col min="8198" max="8198" width="16.85546875" style="735" customWidth="1"/>
    <col min="8199" max="8199" width="0.7109375" style="735" customWidth="1"/>
    <col min="8200" max="8200" width="16.85546875" style="735" customWidth="1"/>
    <col min="8201" max="8201" width="0.85546875" style="735" customWidth="1"/>
    <col min="8202" max="8202" width="16.85546875" style="735" customWidth="1"/>
    <col min="8203" max="8203" width="1" style="735" customWidth="1"/>
    <col min="8204" max="8204" width="16.85546875" style="735" customWidth="1"/>
    <col min="8205" max="8205" width="4.140625" style="735" customWidth="1"/>
    <col min="8206" max="8206" width="2.5703125" style="735" customWidth="1"/>
    <col min="8207" max="8448" width="17" style="735"/>
    <col min="8449" max="8450" width="2.140625" style="735" customWidth="1"/>
    <col min="8451" max="8451" width="37.42578125" style="735" customWidth="1"/>
    <col min="8452" max="8452" width="6.140625" style="735" customWidth="1"/>
    <col min="8453" max="8453" width="0.7109375" style="735" customWidth="1"/>
    <col min="8454" max="8454" width="16.85546875" style="735" customWidth="1"/>
    <col min="8455" max="8455" width="0.7109375" style="735" customWidth="1"/>
    <col min="8456" max="8456" width="16.85546875" style="735" customWidth="1"/>
    <col min="8457" max="8457" width="0.85546875" style="735" customWidth="1"/>
    <col min="8458" max="8458" width="16.85546875" style="735" customWidth="1"/>
    <col min="8459" max="8459" width="1" style="735" customWidth="1"/>
    <col min="8460" max="8460" width="16.85546875" style="735" customWidth="1"/>
    <col min="8461" max="8461" width="4.140625" style="735" customWidth="1"/>
    <col min="8462" max="8462" width="2.5703125" style="735" customWidth="1"/>
    <col min="8463" max="8704" width="17" style="735"/>
    <col min="8705" max="8706" width="2.140625" style="735" customWidth="1"/>
    <col min="8707" max="8707" width="37.42578125" style="735" customWidth="1"/>
    <col min="8708" max="8708" width="6.140625" style="735" customWidth="1"/>
    <col min="8709" max="8709" width="0.7109375" style="735" customWidth="1"/>
    <col min="8710" max="8710" width="16.85546875" style="735" customWidth="1"/>
    <col min="8711" max="8711" width="0.7109375" style="735" customWidth="1"/>
    <col min="8712" max="8712" width="16.85546875" style="735" customWidth="1"/>
    <col min="8713" max="8713" width="0.85546875" style="735" customWidth="1"/>
    <col min="8714" max="8714" width="16.85546875" style="735" customWidth="1"/>
    <col min="8715" max="8715" width="1" style="735" customWidth="1"/>
    <col min="8716" max="8716" width="16.85546875" style="735" customWidth="1"/>
    <col min="8717" max="8717" width="4.140625" style="735" customWidth="1"/>
    <col min="8718" max="8718" width="2.5703125" style="735" customWidth="1"/>
    <col min="8719" max="8960" width="17" style="735"/>
    <col min="8961" max="8962" width="2.140625" style="735" customWidth="1"/>
    <col min="8963" max="8963" width="37.42578125" style="735" customWidth="1"/>
    <col min="8964" max="8964" width="6.140625" style="735" customWidth="1"/>
    <col min="8965" max="8965" width="0.7109375" style="735" customWidth="1"/>
    <col min="8966" max="8966" width="16.85546875" style="735" customWidth="1"/>
    <col min="8967" max="8967" width="0.7109375" style="735" customWidth="1"/>
    <col min="8968" max="8968" width="16.85546875" style="735" customWidth="1"/>
    <col min="8969" max="8969" width="0.85546875" style="735" customWidth="1"/>
    <col min="8970" max="8970" width="16.85546875" style="735" customWidth="1"/>
    <col min="8971" max="8971" width="1" style="735" customWidth="1"/>
    <col min="8972" max="8972" width="16.85546875" style="735" customWidth="1"/>
    <col min="8973" max="8973" width="4.140625" style="735" customWidth="1"/>
    <col min="8974" max="8974" width="2.5703125" style="735" customWidth="1"/>
    <col min="8975" max="9216" width="17" style="735"/>
    <col min="9217" max="9218" width="2.140625" style="735" customWidth="1"/>
    <col min="9219" max="9219" width="37.42578125" style="735" customWidth="1"/>
    <col min="9220" max="9220" width="6.140625" style="735" customWidth="1"/>
    <col min="9221" max="9221" width="0.7109375" style="735" customWidth="1"/>
    <col min="9222" max="9222" width="16.85546875" style="735" customWidth="1"/>
    <col min="9223" max="9223" width="0.7109375" style="735" customWidth="1"/>
    <col min="9224" max="9224" width="16.85546875" style="735" customWidth="1"/>
    <col min="9225" max="9225" width="0.85546875" style="735" customWidth="1"/>
    <col min="9226" max="9226" width="16.85546875" style="735" customWidth="1"/>
    <col min="9227" max="9227" width="1" style="735" customWidth="1"/>
    <col min="9228" max="9228" width="16.85546875" style="735" customWidth="1"/>
    <col min="9229" max="9229" width="4.140625" style="735" customWidth="1"/>
    <col min="9230" max="9230" width="2.5703125" style="735" customWidth="1"/>
    <col min="9231" max="9472" width="17" style="735"/>
    <col min="9473" max="9474" width="2.140625" style="735" customWidth="1"/>
    <col min="9475" max="9475" width="37.42578125" style="735" customWidth="1"/>
    <col min="9476" max="9476" width="6.140625" style="735" customWidth="1"/>
    <col min="9477" max="9477" width="0.7109375" style="735" customWidth="1"/>
    <col min="9478" max="9478" width="16.85546875" style="735" customWidth="1"/>
    <col min="9479" max="9479" width="0.7109375" style="735" customWidth="1"/>
    <col min="9480" max="9480" width="16.85546875" style="735" customWidth="1"/>
    <col min="9481" max="9481" width="0.85546875" style="735" customWidth="1"/>
    <col min="9482" max="9482" width="16.85546875" style="735" customWidth="1"/>
    <col min="9483" max="9483" width="1" style="735" customWidth="1"/>
    <col min="9484" max="9484" width="16.85546875" style="735" customWidth="1"/>
    <col min="9485" max="9485" width="4.140625" style="735" customWidth="1"/>
    <col min="9486" max="9486" width="2.5703125" style="735" customWidth="1"/>
    <col min="9487" max="9728" width="17" style="735"/>
    <col min="9729" max="9730" width="2.140625" style="735" customWidth="1"/>
    <col min="9731" max="9731" width="37.42578125" style="735" customWidth="1"/>
    <col min="9732" max="9732" width="6.140625" style="735" customWidth="1"/>
    <col min="9733" max="9733" width="0.7109375" style="735" customWidth="1"/>
    <col min="9734" max="9734" width="16.85546875" style="735" customWidth="1"/>
    <col min="9735" max="9735" width="0.7109375" style="735" customWidth="1"/>
    <col min="9736" max="9736" width="16.85546875" style="735" customWidth="1"/>
    <col min="9737" max="9737" width="0.85546875" style="735" customWidth="1"/>
    <col min="9738" max="9738" width="16.85546875" style="735" customWidth="1"/>
    <col min="9739" max="9739" width="1" style="735" customWidth="1"/>
    <col min="9740" max="9740" width="16.85546875" style="735" customWidth="1"/>
    <col min="9741" max="9741" width="4.140625" style="735" customWidth="1"/>
    <col min="9742" max="9742" width="2.5703125" style="735" customWidth="1"/>
    <col min="9743" max="9984" width="17" style="735"/>
    <col min="9985" max="9986" width="2.140625" style="735" customWidth="1"/>
    <col min="9987" max="9987" width="37.42578125" style="735" customWidth="1"/>
    <col min="9988" max="9988" width="6.140625" style="735" customWidth="1"/>
    <col min="9989" max="9989" width="0.7109375" style="735" customWidth="1"/>
    <col min="9990" max="9990" width="16.85546875" style="735" customWidth="1"/>
    <col min="9991" max="9991" width="0.7109375" style="735" customWidth="1"/>
    <col min="9992" max="9992" width="16.85546875" style="735" customWidth="1"/>
    <col min="9993" max="9993" width="0.85546875" style="735" customWidth="1"/>
    <col min="9994" max="9994" width="16.85546875" style="735" customWidth="1"/>
    <col min="9995" max="9995" width="1" style="735" customWidth="1"/>
    <col min="9996" max="9996" width="16.85546875" style="735" customWidth="1"/>
    <col min="9997" max="9997" width="4.140625" style="735" customWidth="1"/>
    <col min="9998" max="9998" width="2.5703125" style="735" customWidth="1"/>
    <col min="9999" max="10240" width="17" style="735"/>
    <col min="10241" max="10242" width="2.140625" style="735" customWidth="1"/>
    <col min="10243" max="10243" width="37.42578125" style="735" customWidth="1"/>
    <col min="10244" max="10244" width="6.140625" style="735" customWidth="1"/>
    <col min="10245" max="10245" width="0.7109375" style="735" customWidth="1"/>
    <col min="10246" max="10246" width="16.85546875" style="735" customWidth="1"/>
    <col min="10247" max="10247" width="0.7109375" style="735" customWidth="1"/>
    <col min="10248" max="10248" width="16.85546875" style="735" customWidth="1"/>
    <col min="10249" max="10249" width="0.85546875" style="735" customWidth="1"/>
    <col min="10250" max="10250" width="16.85546875" style="735" customWidth="1"/>
    <col min="10251" max="10251" width="1" style="735" customWidth="1"/>
    <col min="10252" max="10252" width="16.85546875" style="735" customWidth="1"/>
    <col min="10253" max="10253" width="4.140625" style="735" customWidth="1"/>
    <col min="10254" max="10254" width="2.5703125" style="735" customWidth="1"/>
    <col min="10255" max="10496" width="17" style="735"/>
    <col min="10497" max="10498" width="2.140625" style="735" customWidth="1"/>
    <col min="10499" max="10499" width="37.42578125" style="735" customWidth="1"/>
    <col min="10500" max="10500" width="6.140625" style="735" customWidth="1"/>
    <col min="10501" max="10501" width="0.7109375" style="735" customWidth="1"/>
    <col min="10502" max="10502" width="16.85546875" style="735" customWidth="1"/>
    <col min="10503" max="10503" width="0.7109375" style="735" customWidth="1"/>
    <col min="10504" max="10504" width="16.85546875" style="735" customWidth="1"/>
    <col min="10505" max="10505" width="0.85546875" style="735" customWidth="1"/>
    <col min="10506" max="10506" width="16.85546875" style="735" customWidth="1"/>
    <col min="10507" max="10507" width="1" style="735" customWidth="1"/>
    <col min="10508" max="10508" width="16.85546875" style="735" customWidth="1"/>
    <col min="10509" max="10509" width="4.140625" style="735" customWidth="1"/>
    <col min="10510" max="10510" width="2.5703125" style="735" customWidth="1"/>
    <col min="10511" max="10752" width="17" style="735"/>
    <col min="10753" max="10754" width="2.140625" style="735" customWidth="1"/>
    <col min="10755" max="10755" width="37.42578125" style="735" customWidth="1"/>
    <col min="10756" max="10756" width="6.140625" style="735" customWidth="1"/>
    <col min="10757" max="10757" width="0.7109375" style="735" customWidth="1"/>
    <col min="10758" max="10758" width="16.85546875" style="735" customWidth="1"/>
    <col min="10759" max="10759" width="0.7109375" style="735" customWidth="1"/>
    <col min="10760" max="10760" width="16.85546875" style="735" customWidth="1"/>
    <col min="10761" max="10761" width="0.85546875" style="735" customWidth="1"/>
    <col min="10762" max="10762" width="16.85546875" style="735" customWidth="1"/>
    <col min="10763" max="10763" width="1" style="735" customWidth="1"/>
    <col min="10764" max="10764" width="16.85546875" style="735" customWidth="1"/>
    <col min="10765" max="10765" width="4.140625" style="735" customWidth="1"/>
    <col min="10766" max="10766" width="2.5703125" style="735" customWidth="1"/>
    <col min="10767" max="11008" width="17" style="735"/>
    <col min="11009" max="11010" width="2.140625" style="735" customWidth="1"/>
    <col min="11011" max="11011" width="37.42578125" style="735" customWidth="1"/>
    <col min="11012" max="11012" width="6.140625" style="735" customWidth="1"/>
    <col min="11013" max="11013" width="0.7109375" style="735" customWidth="1"/>
    <col min="11014" max="11014" width="16.85546875" style="735" customWidth="1"/>
    <col min="11015" max="11015" width="0.7109375" style="735" customWidth="1"/>
    <col min="11016" max="11016" width="16.85546875" style="735" customWidth="1"/>
    <col min="11017" max="11017" width="0.85546875" style="735" customWidth="1"/>
    <col min="11018" max="11018" width="16.85546875" style="735" customWidth="1"/>
    <col min="11019" max="11019" width="1" style="735" customWidth="1"/>
    <col min="11020" max="11020" width="16.85546875" style="735" customWidth="1"/>
    <col min="11021" max="11021" width="4.140625" style="735" customWidth="1"/>
    <col min="11022" max="11022" width="2.5703125" style="735" customWidth="1"/>
    <col min="11023" max="11264" width="17" style="735"/>
    <col min="11265" max="11266" width="2.140625" style="735" customWidth="1"/>
    <col min="11267" max="11267" width="37.42578125" style="735" customWidth="1"/>
    <col min="11268" max="11268" width="6.140625" style="735" customWidth="1"/>
    <col min="11269" max="11269" width="0.7109375" style="735" customWidth="1"/>
    <col min="11270" max="11270" width="16.85546875" style="735" customWidth="1"/>
    <col min="11271" max="11271" width="0.7109375" style="735" customWidth="1"/>
    <col min="11272" max="11272" width="16.85546875" style="735" customWidth="1"/>
    <col min="11273" max="11273" width="0.85546875" style="735" customWidth="1"/>
    <col min="11274" max="11274" width="16.85546875" style="735" customWidth="1"/>
    <col min="11275" max="11275" width="1" style="735" customWidth="1"/>
    <col min="11276" max="11276" width="16.85546875" style="735" customWidth="1"/>
    <col min="11277" max="11277" width="4.140625" style="735" customWidth="1"/>
    <col min="11278" max="11278" width="2.5703125" style="735" customWidth="1"/>
    <col min="11279" max="11520" width="17" style="735"/>
    <col min="11521" max="11522" width="2.140625" style="735" customWidth="1"/>
    <col min="11523" max="11523" width="37.42578125" style="735" customWidth="1"/>
    <col min="11524" max="11524" width="6.140625" style="735" customWidth="1"/>
    <col min="11525" max="11525" width="0.7109375" style="735" customWidth="1"/>
    <col min="11526" max="11526" width="16.85546875" style="735" customWidth="1"/>
    <col min="11527" max="11527" width="0.7109375" style="735" customWidth="1"/>
    <col min="11528" max="11528" width="16.85546875" style="735" customWidth="1"/>
    <col min="11529" max="11529" width="0.85546875" style="735" customWidth="1"/>
    <col min="11530" max="11530" width="16.85546875" style="735" customWidth="1"/>
    <col min="11531" max="11531" width="1" style="735" customWidth="1"/>
    <col min="11532" max="11532" width="16.85546875" style="735" customWidth="1"/>
    <col min="11533" max="11533" width="4.140625" style="735" customWidth="1"/>
    <col min="11534" max="11534" width="2.5703125" style="735" customWidth="1"/>
    <col min="11535" max="11776" width="17" style="735"/>
    <col min="11777" max="11778" width="2.140625" style="735" customWidth="1"/>
    <col min="11779" max="11779" width="37.42578125" style="735" customWidth="1"/>
    <col min="11780" max="11780" width="6.140625" style="735" customWidth="1"/>
    <col min="11781" max="11781" width="0.7109375" style="735" customWidth="1"/>
    <col min="11782" max="11782" width="16.85546875" style="735" customWidth="1"/>
    <col min="11783" max="11783" width="0.7109375" style="735" customWidth="1"/>
    <col min="11784" max="11784" width="16.85546875" style="735" customWidth="1"/>
    <col min="11785" max="11785" width="0.85546875" style="735" customWidth="1"/>
    <col min="11786" max="11786" width="16.85546875" style="735" customWidth="1"/>
    <col min="11787" max="11787" width="1" style="735" customWidth="1"/>
    <col min="11788" max="11788" width="16.85546875" style="735" customWidth="1"/>
    <col min="11789" max="11789" width="4.140625" style="735" customWidth="1"/>
    <col min="11790" max="11790" width="2.5703125" style="735" customWidth="1"/>
    <col min="11791" max="12032" width="17" style="735"/>
    <col min="12033" max="12034" width="2.140625" style="735" customWidth="1"/>
    <col min="12035" max="12035" width="37.42578125" style="735" customWidth="1"/>
    <col min="12036" max="12036" width="6.140625" style="735" customWidth="1"/>
    <col min="12037" max="12037" width="0.7109375" style="735" customWidth="1"/>
    <col min="12038" max="12038" width="16.85546875" style="735" customWidth="1"/>
    <col min="12039" max="12039" width="0.7109375" style="735" customWidth="1"/>
    <col min="12040" max="12040" width="16.85546875" style="735" customWidth="1"/>
    <col min="12041" max="12041" width="0.85546875" style="735" customWidth="1"/>
    <col min="12042" max="12042" width="16.85546875" style="735" customWidth="1"/>
    <col min="12043" max="12043" width="1" style="735" customWidth="1"/>
    <col min="12044" max="12044" width="16.85546875" style="735" customWidth="1"/>
    <col min="12045" max="12045" width="4.140625" style="735" customWidth="1"/>
    <col min="12046" max="12046" width="2.5703125" style="735" customWidth="1"/>
    <col min="12047" max="12288" width="17" style="735"/>
    <col min="12289" max="12290" width="2.140625" style="735" customWidth="1"/>
    <col min="12291" max="12291" width="37.42578125" style="735" customWidth="1"/>
    <col min="12292" max="12292" width="6.140625" style="735" customWidth="1"/>
    <col min="12293" max="12293" width="0.7109375" style="735" customWidth="1"/>
    <col min="12294" max="12294" width="16.85546875" style="735" customWidth="1"/>
    <col min="12295" max="12295" width="0.7109375" style="735" customWidth="1"/>
    <col min="12296" max="12296" width="16.85546875" style="735" customWidth="1"/>
    <col min="12297" max="12297" width="0.85546875" style="735" customWidth="1"/>
    <col min="12298" max="12298" width="16.85546875" style="735" customWidth="1"/>
    <col min="12299" max="12299" width="1" style="735" customWidth="1"/>
    <col min="12300" max="12300" width="16.85546875" style="735" customWidth="1"/>
    <col min="12301" max="12301" width="4.140625" style="735" customWidth="1"/>
    <col min="12302" max="12302" width="2.5703125" style="735" customWidth="1"/>
    <col min="12303" max="12544" width="17" style="735"/>
    <col min="12545" max="12546" width="2.140625" style="735" customWidth="1"/>
    <col min="12547" max="12547" width="37.42578125" style="735" customWidth="1"/>
    <col min="12548" max="12548" width="6.140625" style="735" customWidth="1"/>
    <col min="12549" max="12549" width="0.7109375" style="735" customWidth="1"/>
    <col min="12550" max="12550" width="16.85546875" style="735" customWidth="1"/>
    <col min="12551" max="12551" width="0.7109375" style="735" customWidth="1"/>
    <col min="12552" max="12552" width="16.85546875" style="735" customWidth="1"/>
    <col min="12553" max="12553" width="0.85546875" style="735" customWidth="1"/>
    <col min="12554" max="12554" width="16.85546875" style="735" customWidth="1"/>
    <col min="12555" max="12555" width="1" style="735" customWidth="1"/>
    <col min="12556" max="12556" width="16.85546875" style="735" customWidth="1"/>
    <col min="12557" max="12557" width="4.140625" style="735" customWidth="1"/>
    <col min="12558" max="12558" width="2.5703125" style="735" customWidth="1"/>
    <col min="12559" max="12800" width="17" style="735"/>
    <col min="12801" max="12802" width="2.140625" style="735" customWidth="1"/>
    <col min="12803" max="12803" width="37.42578125" style="735" customWidth="1"/>
    <col min="12804" max="12804" width="6.140625" style="735" customWidth="1"/>
    <col min="12805" max="12805" width="0.7109375" style="735" customWidth="1"/>
    <col min="12806" max="12806" width="16.85546875" style="735" customWidth="1"/>
    <col min="12807" max="12807" width="0.7109375" style="735" customWidth="1"/>
    <col min="12808" max="12808" width="16.85546875" style="735" customWidth="1"/>
    <col min="12809" max="12809" width="0.85546875" style="735" customWidth="1"/>
    <col min="12810" max="12810" width="16.85546875" style="735" customWidth="1"/>
    <col min="12811" max="12811" width="1" style="735" customWidth="1"/>
    <col min="12812" max="12812" width="16.85546875" style="735" customWidth="1"/>
    <col min="12813" max="12813" width="4.140625" style="735" customWidth="1"/>
    <col min="12814" max="12814" width="2.5703125" style="735" customWidth="1"/>
    <col min="12815" max="13056" width="17" style="735"/>
    <col min="13057" max="13058" width="2.140625" style="735" customWidth="1"/>
    <col min="13059" max="13059" width="37.42578125" style="735" customWidth="1"/>
    <col min="13060" max="13060" width="6.140625" style="735" customWidth="1"/>
    <col min="13061" max="13061" width="0.7109375" style="735" customWidth="1"/>
    <col min="13062" max="13062" width="16.85546875" style="735" customWidth="1"/>
    <col min="13063" max="13063" width="0.7109375" style="735" customWidth="1"/>
    <col min="13064" max="13064" width="16.85546875" style="735" customWidth="1"/>
    <col min="13065" max="13065" width="0.85546875" style="735" customWidth="1"/>
    <col min="13066" max="13066" width="16.85546875" style="735" customWidth="1"/>
    <col min="13067" max="13067" width="1" style="735" customWidth="1"/>
    <col min="13068" max="13068" width="16.85546875" style="735" customWidth="1"/>
    <col min="13069" max="13069" width="4.140625" style="735" customWidth="1"/>
    <col min="13070" max="13070" width="2.5703125" style="735" customWidth="1"/>
    <col min="13071" max="13312" width="17" style="735"/>
    <col min="13313" max="13314" width="2.140625" style="735" customWidth="1"/>
    <col min="13315" max="13315" width="37.42578125" style="735" customWidth="1"/>
    <col min="13316" max="13316" width="6.140625" style="735" customWidth="1"/>
    <col min="13317" max="13317" width="0.7109375" style="735" customWidth="1"/>
    <col min="13318" max="13318" width="16.85546875" style="735" customWidth="1"/>
    <col min="13319" max="13319" width="0.7109375" style="735" customWidth="1"/>
    <col min="13320" max="13320" width="16.85546875" style="735" customWidth="1"/>
    <col min="13321" max="13321" width="0.85546875" style="735" customWidth="1"/>
    <col min="13322" max="13322" width="16.85546875" style="735" customWidth="1"/>
    <col min="13323" max="13323" width="1" style="735" customWidth="1"/>
    <col min="13324" max="13324" width="16.85546875" style="735" customWidth="1"/>
    <col min="13325" max="13325" width="4.140625" style="735" customWidth="1"/>
    <col min="13326" max="13326" width="2.5703125" style="735" customWidth="1"/>
    <col min="13327" max="13568" width="17" style="735"/>
    <col min="13569" max="13570" width="2.140625" style="735" customWidth="1"/>
    <col min="13571" max="13571" width="37.42578125" style="735" customWidth="1"/>
    <col min="13572" max="13572" width="6.140625" style="735" customWidth="1"/>
    <col min="13573" max="13573" width="0.7109375" style="735" customWidth="1"/>
    <col min="13574" max="13574" width="16.85546875" style="735" customWidth="1"/>
    <col min="13575" max="13575" width="0.7109375" style="735" customWidth="1"/>
    <col min="13576" max="13576" width="16.85546875" style="735" customWidth="1"/>
    <col min="13577" max="13577" width="0.85546875" style="735" customWidth="1"/>
    <col min="13578" max="13578" width="16.85546875" style="735" customWidth="1"/>
    <col min="13579" max="13579" width="1" style="735" customWidth="1"/>
    <col min="13580" max="13580" width="16.85546875" style="735" customWidth="1"/>
    <col min="13581" max="13581" width="4.140625" style="735" customWidth="1"/>
    <col min="13582" max="13582" width="2.5703125" style="735" customWidth="1"/>
    <col min="13583" max="13824" width="17" style="735"/>
    <col min="13825" max="13826" width="2.140625" style="735" customWidth="1"/>
    <col min="13827" max="13827" width="37.42578125" style="735" customWidth="1"/>
    <col min="13828" max="13828" width="6.140625" style="735" customWidth="1"/>
    <col min="13829" max="13829" width="0.7109375" style="735" customWidth="1"/>
    <col min="13830" max="13830" width="16.85546875" style="735" customWidth="1"/>
    <col min="13831" max="13831" width="0.7109375" style="735" customWidth="1"/>
    <col min="13832" max="13832" width="16.85546875" style="735" customWidth="1"/>
    <col min="13833" max="13833" width="0.85546875" style="735" customWidth="1"/>
    <col min="13834" max="13834" width="16.85546875" style="735" customWidth="1"/>
    <col min="13835" max="13835" width="1" style="735" customWidth="1"/>
    <col min="13836" max="13836" width="16.85546875" style="735" customWidth="1"/>
    <col min="13837" max="13837" width="4.140625" style="735" customWidth="1"/>
    <col min="13838" max="13838" width="2.5703125" style="735" customWidth="1"/>
    <col min="13839" max="14080" width="17" style="735"/>
    <col min="14081" max="14082" width="2.140625" style="735" customWidth="1"/>
    <col min="14083" max="14083" width="37.42578125" style="735" customWidth="1"/>
    <col min="14084" max="14084" width="6.140625" style="735" customWidth="1"/>
    <col min="14085" max="14085" width="0.7109375" style="735" customWidth="1"/>
    <col min="14086" max="14086" width="16.85546875" style="735" customWidth="1"/>
    <col min="14087" max="14087" width="0.7109375" style="735" customWidth="1"/>
    <col min="14088" max="14088" width="16.85546875" style="735" customWidth="1"/>
    <col min="14089" max="14089" width="0.85546875" style="735" customWidth="1"/>
    <col min="14090" max="14090" width="16.85546875" style="735" customWidth="1"/>
    <col min="14091" max="14091" width="1" style="735" customWidth="1"/>
    <col min="14092" max="14092" width="16.85546875" style="735" customWidth="1"/>
    <col min="14093" max="14093" width="4.140625" style="735" customWidth="1"/>
    <col min="14094" max="14094" width="2.5703125" style="735" customWidth="1"/>
    <col min="14095" max="14336" width="17" style="735"/>
    <col min="14337" max="14338" width="2.140625" style="735" customWidth="1"/>
    <col min="14339" max="14339" width="37.42578125" style="735" customWidth="1"/>
    <col min="14340" max="14340" width="6.140625" style="735" customWidth="1"/>
    <col min="14341" max="14341" width="0.7109375" style="735" customWidth="1"/>
    <col min="14342" max="14342" width="16.85546875" style="735" customWidth="1"/>
    <col min="14343" max="14343" width="0.7109375" style="735" customWidth="1"/>
    <col min="14344" max="14344" width="16.85546875" style="735" customWidth="1"/>
    <col min="14345" max="14345" width="0.85546875" style="735" customWidth="1"/>
    <col min="14346" max="14346" width="16.85546875" style="735" customWidth="1"/>
    <col min="14347" max="14347" width="1" style="735" customWidth="1"/>
    <col min="14348" max="14348" width="16.85546875" style="735" customWidth="1"/>
    <col min="14349" max="14349" width="4.140625" style="735" customWidth="1"/>
    <col min="14350" max="14350" width="2.5703125" style="735" customWidth="1"/>
    <col min="14351" max="14592" width="17" style="735"/>
    <col min="14593" max="14594" width="2.140625" style="735" customWidth="1"/>
    <col min="14595" max="14595" width="37.42578125" style="735" customWidth="1"/>
    <col min="14596" max="14596" width="6.140625" style="735" customWidth="1"/>
    <col min="14597" max="14597" width="0.7109375" style="735" customWidth="1"/>
    <col min="14598" max="14598" width="16.85546875" style="735" customWidth="1"/>
    <col min="14599" max="14599" width="0.7109375" style="735" customWidth="1"/>
    <col min="14600" max="14600" width="16.85546875" style="735" customWidth="1"/>
    <col min="14601" max="14601" width="0.85546875" style="735" customWidth="1"/>
    <col min="14602" max="14602" width="16.85546875" style="735" customWidth="1"/>
    <col min="14603" max="14603" width="1" style="735" customWidth="1"/>
    <col min="14604" max="14604" width="16.85546875" style="735" customWidth="1"/>
    <col min="14605" max="14605" width="4.140625" style="735" customWidth="1"/>
    <col min="14606" max="14606" width="2.5703125" style="735" customWidth="1"/>
    <col min="14607" max="14848" width="17" style="735"/>
    <col min="14849" max="14850" width="2.140625" style="735" customWidth="1"/>
    <col min="14851" max="14851" width="37.42578125" style="735" customWidth="1"/>
    <col min="14852" max="14852" width="6.140625" style="735" customWidth="1"/>
    <col min="14853" max="14853" width="0.7109375" style="735" customWidth="1"/>
    <col min="14854" max="14854" width="16.85546875" style="735" customWidth="1"/>
    <col min="14855" max="14855" width="0.7109375" style="735" customWidth="1"/>
    <col min="14856" max="14856" width="16.85546875" style="735" customWidth="1"/>
    <col min="14857" max="14857" width="0.85546875" style="735" customWidth="1"/>
    <col min="14858" max="14858" width="16.85546875" style="735" customWidth="1"/>
    <col min="14859" max="14859" width="1" style="735" customWidth="1"/>
    <col min="14860" max="14860" width="16.85546875" style="735" customWidth="1"/>
    <col min="14861" max="14861" width="4.140625" style="735" customWidth="1"/>
    <col min="14862" max="14862" width="2.5703125" style="735" customWidth="1"/>
    <col min="14863" max="15104" width="17" style="735"/>
    <col min="15105" max="15106" width="2.140625" style="735" customWidth="1"/>
    <col min="15107" max="15107" width="37.42578125" style="735" customWidth="1"/>
    <col min="15108" max="15108" width="6.140625" style="735" customWidth="1"/>
    <col min="15109" max="15109" width="0.7109375" style="735" customWidth="1"/>
    <col min="15110" max="15110" width="16.85546875" style="735" customWidth="1"/>
    <col min="15111" max="15111" width="0.7109375" style="735" customWidth="1"/>
    <col min="15112" max="15112" width="16.85546875" style="735" customWidth="1"/>
    <col min="15113" max="15113" width="0.85546875" style="735" customWidth="1"/>
    <col min="15114" max="15114" width="16.85546875" style="735" customWidth="1"/>
    <col min="15115" max="15115" width="1" style="735" customWidth="1"/>
    <col min="15116" max="15116" width="16.85546875" style="735" customWidth="1"/>
    <col min="15117" max="15117" width="4.140625" style="735" customWidth="1"/>
    <col min="15118" max="15118" width="2.5703125" style="735" customWidth="1"/>
    <col min="15119" max="15360" width="17" style="735"/>
    <col min="15361" max="15362" width="2.140625" style="735" customWidth="1"/>
    <col min="15363" max="15363" width="37.42578125" style="735" customWidth="1"/>
    <col min="15364" max="15364" width="6.140625" style="735" customWidth="1"/>
    <col min="15365" max="15365" width="0.7109375" style="735" customWidth="1"/>
    <col min="15366" max="15366" width="16.85546875" style="735" customWidth="1"/>
    <col min="15367" max="15367" width="0.7109375" style="735" customWidth="1"/>
    <col min="15368" max="15368" width="16.85546875" style="735" customWidth="1"/>
    <col min="15369" max="15369" width="0.85546875" style="735" customWidth="1"/>
    <col min="15370" max="15370" width="16.85546875" style="735" customWidth="1"/>
    <col min="15371" max="15371" width="1" style="735" customWidth="1"/>
    <col min="15372" max="15372" width="16.85546875" style="735" customWidth="1"/>
    <col min="15373" max="15373" width="4.140625" style="735" customWidth="1"/>
    <col min="15374" max="15374" width="2.5703125" style="735" customWidth="1"/>
    <col min="15375" max="15616" width="17" style="735"/>
    <col min="15617" max="15618" width="2.140625" style="735" customWidth="1"/>
    <col min="15619" max="15619" width="37.42578125" style="735" customWidth="1"/>
    <col min="15620" max="15620" width="6.140625" style="735" customWidth="1"/>
    <col min="15621" max="15621" width="0.7109375" style="735" customWidth="1"/>
    <col min="15622" max="15622" width="16.85546875" style="735" customWidth="1"/>
    <col min="15623" max="15623" width="0.7109375" style="735" customWidth="1"/>
    <col min="15624" max="15624" width="16.85546875" style="735" customWidth="1"/>
    <col min="15625" max="15625" width="0.85546875" style="735" customWidth="1"/>
    <col min="15626" max="15626" width="16.85546875" style="735" customWidth="1"/>
    <col min="15627" max="15627" width="1" style="735" customWidth="1"/>
    <col min="15628" max="15628" width="16.85546875" style="735" customWidth="1"/>
    <col min="15629" max="15629" width="4.140625" style="735" customWidth="1"/>
    <col min="15630" max="15630" width="2.5703125" style="735" customWidth="1"/>
    <col min="15631" max="15872" width="17" style="735"/>
    <col min="15873" max="15874" width="2.140625" style="735" customWidth="1"/>
    <col min="15875" max="15875" width="37.42578125" style="735" customWidth="1"/>
    <col min="15876" max="15876" width="6.140625" style="735" customWidth="1"/>
    <col min="15877" max="15877" width="0.7109375" style="735" customWidth="1"/>
    <col min="15878" max="15878" width="16.85546875" style="735" customWidth="1"/>
    <col min="15879" max="15879" width="0.7109375" style="735" customWidth="1"/>
    <col min="15880" max="15880" width="16.85546875" style="735" customWidth="1"/>
    <col min="15881" max="15881" width="0.85546875" style="735" customWidth="1"/>
    <col min="15882" max="15882" width="16.85546875" style="735" customWidth="1"/>
    <col min="15883" max="15883" width="1" style="735" customWidth="1"/>
    <col min="15884" max="15884" width="16.85546875" style="735" customWidth="1"/>
    <col min="15885" max="15885" width="4.140625" style="735" customWidth="1"/>
    <col min="15886" max="15886" width="2.5703125" style="735" customWidth="1"/>
    <col min="15887" max="16128" width="17" style="735"/>
    <col min="16129" max="16130" width="2.140625" style="735" customWidth="1"/>
    <col min="16131" max="16131" width="37.42578125" style="735" customWidth="1"/>
    <col min="16132" max="16132" width="6.140625" style="735" customWidth="1"/>
    <col min="16133" max="16133" width="0.7109375" style="735" customWidth="1"/>
    <col min="16134" max="16134" width="16.85546875" style="735" customWidth="1"/>
    <col min="16135" max="16135" width="0.7109375" style="735" customWidth="1"/>
    <col min="16136" max="16136" width="16.85546875" style="735" customWidth="1"/>
    <col min="16137" max="16137" width="0.85546875" style="735" customWidth="1"/>
    <col min="16138" max="16138" width="16.85546875" style="735" customWidth="1"/>
    <col min="16139" max="16139" width="1" style="735" customWidth="1"/>
    <col min="16140" max="16140" width="16.85546875" style="735" customWidth="1"/>
    <col min="16141" max="16141" width="4.140625" style="735" customWidth="1"/>
    <col min="16142" max="16142" width="2.5703125" style="735" customWidth="1"/>
    <col min="16143" max="16384" width="17" style="735"/>
  </cols>
  <sheetData>
    <row r="1" spans="1:16" ht="20.25" customHeight="1">
      <c r="A1" s="702" t="s">
        <v>983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N1" s="771"/>
    </row>
    <row r="2" spans="1:16" ht="20.25" customHeight="1">
      <c r="A2" s="709" t="s">
        <v>1202</v>
      </c>
      <c r="B2" s="771"/>
      <c r="C2" s="771"/>
      <c r="D2" s="771"/>
      <c r="E2" s="771"/>
      <c r="F2" s="771"/>
      <c r="G2" s="771"/>
      <c r="H2" s="771"/>
      <c r="I2" s="771"/>
      <c r="J2" s="771"/>
      <c r="K2" s="771"/>
      <c r="L2" s="771"/>
      <c r="N2" s="771"/>
    </row>
    <row r="3" spans="1:16" ht="20.25" customHeight="1">
      <c r="A3" s="733" t="s">
        <v>1198</v>
      </c>
      <c r="B3" s="771"/>
      <c r="C3" s="771"/>
      <c r="D3" s="771"/>
      <c r="E3" s="771"/>
      <c r="F3" s="771"/>
      <c r="G3" s="771"/>
      <c r="H3" s="771"/>
      <c r="I3" s="771"/>
      <c r="J3" s="771"/>
      <c r="K3" s="771"/>
      <c r="L3" s="771"/>
      <c r="N3" s="771"/>
    </row>
    <row r="4" spans="1:16" ht="20.25" customHeight="1">
      <c r="D4" s="699"/>
      <c r="E4" s="740"/>
      <c r="F4" s="1108" t="s">
        <v>1201</v>
      </c>
      <c r="G4" s="1108"/>
      <c r="H4" s="1108"/>
      <c r="I4" s="1108"/>
      <c r="J4" s="1108"/>
      <c r="K4" s="1108"/>
      <c r="L4" s="1108"/>
      <c r="M4" s="1109"/>
      <c r="N4" s="740"/>
    </row>
    <row r="5" spans="1:16" ht="20.25" customHeight="1">
      <c r="D5" s="699"/>
      <c r="E5" s="740"/>
      <c r="F5" s="1110" t="s">
        <v>457</v>
      </c>
      <c r="G5" s="1110"/>
      <c r="H5" s="1110"/>
      <c r="I5" s="671"/>
      <c r="J5" s="1110" t="s">
        <v>205</v>
      </c>
      <c r="K5" s="1110"/>
      <c r="L5" s="1110"/>
      <c r="M5" s="672"/>
      <c r="N5" s="740"/>
    </row>
    <row r="6" spans="1:16" s="736" customFormat="1" ht="20.25" customHeight="1">
      <c r="D6" s="773" t="s">
        <v>984</v>
      </c>
      <c r="E6" s="734"/>
      <c r="F6" s="738" t="str">
        <f>'[152]PL (T) (3M)'!F6</f>
        <v>2559</v>
      </c>
      <c r="G6" s="742"/>
      <c r="H6" s="738" t="str">
        <f>'[152]PL (T) (3M)'!H6</f>
        <v>2558</v>
      </c>
      <c r="I6" s="742"/>
      <c r="J6" s="738" t="str">
        <f>'[152]PL (T) (3M)'!J6</f>
        <v>2559</v>
      </c>
      <c r="K6" s="727"/>
      <c r="L6" s="738" t="str">
        <f>'[152]PL (T) (3M)'!L6</f>
        <v>2558</v>
      </c>
      <c r="N6" s="734"/>
    </row>
    <row r="7" spans="1:16" ht="20.25" customHeight="1">
      <c r="A7" s="667" t="s">
        <v>179</v>
      </c>
      <c r="B7" s="665"/>
      <c r="C7" s="665"/>
      <c r="D7" s="699" t="s">
        <v>1194</v>
      </c>
      <c r="E7" s="665"/>
      <c r="F7" s="665"/>
      <c r="G7" s="665"/>
      <c r="H7" s="665"/>
      <c r="I7" s="665"/>
      <c r="J7" s="743"/>
      <c r="K7" s="665"/>
      <c r="L7" s="743"/>
      <c r="M7" s="665"/>
      <c r="N7" s="665"/>
    </row>
    <row r="8" spans="1:16" ht="20.25" customHeight="1">
      <c r="A8" s="665"/>
      <c r="B8" s="665" t="s">
        <v>994</v>
      </c>
      <c r="C8" s="665"/>
      <c r="D8" s="699"/>
      <c r="E8" s="687"/>
      <c r="F8" s="744">
        <f>'[152]PL (T) (3M)'!F9-'PL (T) (-M)'!F66</f>
        <v>-97157824.879999995</v>
      </c>
      <c r="G8" s="744"/>
      <c r="H8" s="744">
        <f>'[152]PL (T) (3M)'!H9-'PL (T) (-M)'!H66</f>
        <v>-95396062.920000017</v>
      </c>
      <c r="I8" s="687"/>
      <c r="J8" s="744">
        <f>'[152]PL (T) (3M)'!J9-'PL (T) (-M)'!J66</f>
        <v>-52559893.050000004</v>
      </c>
      <c r="K8" s="687"/>
      <c r="L8" s="744">
        <f>'[152]PL (T) (3M)'!L9-'PL (T) (-M)'!L66</f>
        <v>-125916068.54000001</v>
      </c>
      <c r="M8" s="669"/>
      <c r="N8" s="669"/>
    </row>
    <row r="9" spans="1:16" ht="20.25" customHeight="1">
      <c r="A9" s="665"/>
      <c r="B9" s="676" t="s">
        <v>1174</v>
      </c>
      <c r="C9" s="665"/>
      <c r="D9" s="699"/>
      <c r="E9" s="687"/>
      <c r="F9" s="744">
        <f>'[152]PL (T) (3M)'!F10-'PL (T) (-M)'!F67</f>
        <v>-394510.93</v>
      </c>
      <c r="G9" s="744"/>
      <c r="H9" s="744">
        <f>'[152]PL (T) (3M)'!H10-'PL (T) (-M)'!H67</f>
        <v>-14481.98</v>
      </c>
      <c r="I9" s="687"/>
      <c r="J9" s="744">
        <f>'[152]PL (T) (3M)'!J10-'PL (T) (-M)'!J67</f>
        <v>-478508.64999999997</v>
      </c>
      <c r="K9" s="687"/>
      <c r="L9" s="744">
        <f>'[152]PL (T) (3M)'!L10-'PL (T) (-M)'!L67</f>
        <v>-14481.98</v>
      </c>
      <c r="M9" s="669"/>
      <c r="N9" s="669"/>
    </row>
    <row r="10" spans="1:16" ht="20.25" customHeight="1">
      <c r="A10" s="665"/>
      <c r="B10" s="676" t="s">
        <v>30</v>
      </c>
      <c r="C10" s="665"/>
      <c r="D10" s="699"/>
      <c r="E10" s="687"/>
      <c r="F10" s="744" t="e">
        <f>'[152]PL (T) (3M)'!#REF!-'PL (T) (-M)'!F68</f>
        <v>#REF!</v>
      </c>
      <c r="G10" s="744"/>
      <c r="H10" s="744" t="e">
        <f>'[152]PL (T) (3M)'!#REF!-'PL (T) (-M)'!H68</f>
        <v>#REF!</v>
      </c>
      <c r="I10" s="687"/>
      <c r="J10" s="744" t="e">
        <f>'[152]PL (T) (3M)'!#REF!-'PL (T) (-M)'!J68</f>
        <v>#REF!</v>
      </c>
      <c r="K10" s="687"/>
      <c r="L10" s="744" t="e">
        <f>'[152]PL (T) (3M)'!#REF!-'PL (T) (-M)'!L68</f>
        <v>#REF!</v>
      </c>
      <c r="M10" s="669"/>
      <c r="N10" s="669"/>
    </row>
    <row r="11" spans="1:16" ht="20.25" customHeight="1">
      <c r="A11" s="665"/>
      <c r="B11" s="676" t="s">
        <v>1150</v>
      </c>
      <c r="C11" s="665"/>
      <c r="D11" s="699"/>
      <c r="E11" s="687"/>
      <c r="F11" s="744">
        <f>'[152]PL (T) (3M)'!F12-'PL (T) (-M)'!F69</f>
        <v>-259495.98</v>
      </c>
      <c r="G11" s="744"/>
      <c r="H11" s="744">
        <f>'[152]PL (T) (3M)'!H12-'PL (T) (-M)'!H69</f>
        <v>297900.3</v>
      </c>
      <c r="I11" s="687"/>
      <c r="J11" s="744">
        <f>'[152]PL (T) (3M)'!J12-'PL (T) (-M)'!J69</f>
        <v>-33058453.429999996</v>
      </c>
      <c r="K11" s="687"/>
      <c r="L11" s="744">
        <f>'[152]PL (T) (3M)'!L12-'PL (T) (-M)'!L69</f>
        <v>16050300.359999999</v>
      </c>
      <c r="M11" s="669"/>
      <c r="N11" s="669"/>
    </row>
    <row r="12" spans="1:16" ht="20.25" customHeight="1">
      <c r="A12" s="665"/>
      <c r="B12" s="735" t="s">
        <v>1030</v>
      </c>
      <c r="C12" s="665"/>
      <c r="D12" s="699"/>
      <c r="E12" s="687"/>
      <c r="F12" s="744">
        <f>'[152]PL (T) (3M)'!F13-'PL (T) (-M)'!F70</f>
        <v>-3124201.1358360024</v>
      </c>
      <c r="G12" s="744"/>
      <c r="H12" s="744">
        <f>'[152]PL (T) (3M)'!H13-'PL (T) (-M)'!H70</f>
        <v>-1319941.099347828</v>
      </c>
      <c r="I12" s="687"/>
      <c r="J12" s="744">
        <f>'[152]PL (T) (3M)'!J13-'PL (T) (-M)'!J70</f>
        <v>-4999374.5200000042</v>
      </c>
      <c r="K12" s="687"/>
      <c r="L12" s="744">
        <f>'[152]PL (T) (3M)'!L13-'PL (T) (-M)'!L70</f>
        <v>2335396.73</v>
      </c>
      <c r="M12" s="669"/>
      <c r="N12" s="669"/>
    </row>
    <row r="13" spans="1:16" ht="20.25" customHeight="1">
      <c r="A13" s="665"/>
      <c r="B13" s="665"/>
      <c r="C13" s="665" t="s">
        <v>995</v>
      </c>
      <c r="D13" s="699"/>
      <c r="E13" s="665"/>
      <c r="F13" s="745" t="e">
        <f>SUM(F8:F12)</f>
        <v>#REF!</v>
      </c>
      <c r="G13" s="744"/>
      <c r="H13" s="745" t="e">
        <f>SUM(H8:H12)</f>
        <v>#REF!</v>
      </c>
      <c r="I13" s="665"/>
      <c r="J13" s="745" t="e">
        <f>SUM(J8:J12)</f>
        <v>#REF!</v>
      </c>
      <c r="K13" s="665"/>
      <c r="L13" s="745" t="e">
        <f>SUM(L8:L12)</f>
        <v>#REF!</v>
      </c>
      <c r="M13" s="669"/>
      <c r="N13" s="669"/>
    </row>
    <row r="14" spans="1:16" ht="20.25" customHeight="1">
      <c r="A14" s="667" t="s">
        <v>180</v>
      </c>
      <c r="B14" s="665"/>
      <c r="C14" s="665"/>
      <c r="D14" s="699"/>
      <c r="E14" s="665"/>
      <c r="F14" s="746"/>
      <c r="G14" s="747"/>
      <c r="H14" s="746"/>
      <c r="I14" s="748"/>
      <c r="J14" s="746"/>
      <c r="K14" s="748"/>
      <c r="L14" s="746"/>
      <c r="M14" s="669"/>
    </row>
    <row r="15" spans="1:16" ht="20.25" customHeight="1">
      <c r="A15" s="665"/>
      <c r="B15" s="665" t="s">
        <v>996</v>
      </c>
      <c r="C15" s="665"/>
      <c r="D15" s="699"/>
      <c r="E15" s="687"/>
      <c r="F15" s="744">
        <f>'[152]PL (T) (3M)'!F16-'PL (T) (-M)'!F73</f>
        <v>-54101787.259999998</v>
      </c>
      <c r="G15" s="744"/>
      <c r="H15" s="744">
        <f>'[152]PL (T) (3M)'!H16-'PL (T) (-M)'!H73</f>
        <v>-33322630.169999994</v>
      </c>
      <c r="I15" s="665"/>
      <c r="J15" s="744">
        <f>'[152]PL (T) (3M)'!J16-'PL (T) (-M)'!J73</f>
        <v>-16590131.789999999</v>
      </c>
      <c r="K15" s="665"/>
      <c r="L15" s="744">
        <f>'[152]PL (T) (3M)'!L16-'PL (T) (-M)'!L73</f>
        <v>-51367808.450000003</v>
      </c>
      <c r="M15" s="669"/>
      <c r="N15" s="669"/>
      <c r="P15" s="698"/>
    </row>
    <row r="16" spans="1:16" ht="20.25" customHeight="1">
      <c r="A16" s="665"/>
      <c r="B16" s="665" t="s">
        <v>721</v>
      </c>
      <c r="C16" s="665"/>
      <c r="D16" s="699"/>
      <c r="E16" s="687"/>
      <c r="F16" s="744">
        <f>'[152]PL (T) (3M)'!F17-'PL (T) (-M)'!F74</f>
        <v>-34314339.915835992</v>
      </c>
      <c r="G16" s="744"/>
      <c r="H16" s="744">
        <f>'[152]PL (T) (3M)'!H17-'PL (T) (-M)'!H74</f>
        <v>-66241880.269347832</v>
      </c>
      <c r="I16" s="665"/>
      <c r="J16" s="744">
        <f>'[152]PL (T) (3M)'!J17-'PL (T) (-M)'!J74</f>
        <v>-99062970.529999986</v>
      </c>
      <c r="K16" s="665"/>
      <c r="L16" s="744">
        <f>'[152]PL (T) (3M)'!L17-'PL (T) (-M)'!L74</f>
        <v>-47891430.069999993</v>
      </c>
      <c r="M16" s="669"/>
      <c r="N16" s="669"/>
      <c r="P16" s="698"/>
    </row>
    <row r="17" spans="1:16" ht="20.25" customHeight="1">
      <c r="A17" s="665"/>
      <c r="B17" s="703" t="s">
        <v>1203</v>
      </c>
      <c r="C17" s="665"/>
      <c r="D17" s="699"/>
      <c r="E17" s="687"/>
      <c r="F17" s="744">
        <f>'[152]PL (T) (3M)'!F18-'PL (T) (-M)'!F75</f>
        <v>0</v>
      </c>
      <c r="G17" s="744"/>
      <c r="H17" s="744">
        <f>'[152]PL (T) (3M)'!H18-'PL (T) (-M)'!H75</f>
        <v>0</v>
      </c>
      <c r="I17" s="665"/>
      <c r="J17" s="744">
        <f>'[152]PL (T) (3M)'!J18-'PL (T) (-M)'!J75</f>
        <v>27725376</v>
      </c>
      <c r="K17" s="665"/>
      <c r="L17" s="744">
        <f>'[152]PL (T) (3M)'!L18-'PL (T) (-M)'!L75</f>
        <v>9000000</v>
      </c>
      <c r="M17" s="669"/>
      <c r="N17" s="669"/>
      <c r="P17" s="698"/>
    </row>
    <row r="18" spans="1:16" ht="20.25" customHeight="1">
      <c r="A18" s="665"/>
      <c r="B18" s="703" t="s">
        <v>1204</v>
      </c>
      <c r="C18" s="665"/>
      <c r="D18" s="699"/>
      <c r="E18" s="687"/>
      <c r="F18" s="744" t="e">
        <f>'[152]PL (T) (3M)'!#REF!-'PL (T) (-M)'!F76</f>
        <v>#REF!</v>
      </c>
      <c r="G18" s="744"/>
      <c r="H18" s="744" t="e">
        <f>'[152]PL (T) (3M)'!#REF!-'PL (T) (-M)'!H76</f>
        <v>#REF!</v>
      </c>
      <c r="I18" s="665"/>
      <c r="J18" s="744" t="e">
        <f>'[152]PL (T) (3M)'!#REF!-'PL (T) (-M)'!J76</f>
        <v>#REF!</v>
      </c>
      <c r="K18" s="665"/>
      <c r="L18" s="744" t="e">
        <f>'[152]PL (T) (3M)'!#REF!-'PL (T) (-M)'!L76</f>
        <v>#REF!</v>
      </c>
      <c r="M18" s="669"/>
      <c r="N18" s="669"/>
      <c r="P18" s="698"/>
    </row>
    <row r="19" spans="1:16" ht="20.25" customHeight="1">
      <c r="A19" s="665"/>
      <c r="B19" s="703" t="s">
        <v>1205</v>
      </c>
      <c r="C19" s="665"/>
      <c r="D19" s="699"/>
      <c r="E19" s="687"/>
      <c r="F19" s="744">
        <f>'[152]PL (T) (3M)'!F21-'PL (T) (-M)'!F77</f>
        <v>0</v>
      </c>
      <c r="G19" s="744"/>
      <c r="H19" s="744">
        <v>0</v>
      </c>
      <c r="I19" s="665"/>
      <c r="J19" s="744">
        <f>'[152]PL (T) (3M)'!J21-'PL (T) (-M)'!J77</f>
        <v>70257197.579999998</v>
      </c>
      <c r="K19" s="665"/>
      <c r="L19" s="744">
        <f>'[152]PL (T) (3M)'!L21-'PL (T) (-M)'!L77</f>
        <v>0</v>
      </c>
      <c r="M19" s="669"/>
      <c r="N19" s="669"/>
      <c r="P19" s="698"/>
    </row>
    <row r="20" spans="1:16" ht="20.25" customHeight="1">
      <c r="A20" s="665"/>
      <c r="B20" s="706" t="s">
        <v>1173</v>
      </c>
      <c r="C20" s="665"/>
      <c r="D20" s="699"/>
      <c r="E20" s="687"/>
      <c r="F20" s="744" t="e">
        <f>'[152]PL (T) (3M)'!#REF!-'PL (T) (-M)'!F78</f>
        <v>#REF!</v>
      </c>
      <c r="G20" s="744"/>
      <c r="H20" s="744" t="e">
        <f>'[152]PL (T) (3M)'!#REF!-'PL (T) (-M)'!H78</f>
        <v>#REF!</v>
      </c>
      <c r="I20" s="665"/>
      <c r="J20" s="744" t="e">
        <f>'[152]PL (T) (3M)'!#REF!-'PL (T) (-M)'!J78</f>
        <v>#REF!</v>
      </c>
      <c r="K20" s="665"/>
      <c r="L20" s="744" t="e">
        <f>'[152]PL (T) (3M)'!#REF!-'PL (T) (-M)'!L78</f>
        <v>#REF!</v>
      </c>
      <c r="M20" s="669"/>
      <c r="N20" s="669"/>
      <c r="P20" s="698"/>
    </row>
    <row r="21" spans="1:16" ht="20.25" customHeight="1">
      <c r="B21" s="665" t="s">
        <v>32</v>
      </c>
      <c r="C21" s="665"/>
      <c r="D21" s="699"/>
      <c r="E21" s="687"/>
      <c r="F21" s="744">
        <f>'[152]PL (T) (3M)'!F24-'PL (T) (-M)'!F79</f>
        <v>-514779.99</v>
      </c>
      <c r="G21" s="744"/>
      <c r="H21" s="744">
        <f>'[152]PL (T) (3M)'!H24-'PL (T) (-M)'!H79</f>
        <v>-96588.020000000019</v>
      </c>
      <c r="I21" s="687"/>
      <c r="J21" s="744">
        <f>'[152]PL (T) (3M)'!J24-'PL (T) (-M)'!J79</f>
        <v>-383975.74</v>
      </c>
      <c r="K21" s="687"/>
      <c r="L21" s="744">
        <f>'[152]PL (T) (3M)'!L24-'PL (T) (-M)'!L79</f>
        <v>-454858.48</v>
      </c>
      <c r="M21" s="669"/>
      <c r="N21" s="669"/>
    </row>
    <row r="22" spans="1:16" ht="20.25" customHeight="1">
      <c r="A22" s="665"/>
      <c r="B22" s="665"/>
      <c r="C22" s="665" t="s">
        <v>997</v>
      </c>
      <c r="D22" s="699"/>
      <c r="E22" s="665"/>
      <c r="F22" s="745" t="e">
        <f>SUM(F15:F21)</f>
        <v>#REF!</v>
      </c>
      <c r="G22" s="744"/>
      <c r="H22" s="745" t="e">
        <f>SUM(H15:H21)</f>
        <v>#REF!</v>
      </c>
      <c r="I22" s="665"/>
      <c r="J22" s="745" t="e">
        <f>SUM(J15:J21)</f>
        <v>#REF!</v>
      </c>
      <c r="K22" s="665"/>
      <c r="L22" s="745" t="e">
        <f>SUM(L15:L21)</f>
        <v>#REF!</v>
      </c>
      <c r="M22" s="669"/>
      <c r="N22" s="669"/>
    </row>
    <row r="23" spans="1:16" ht="20.25" customHeight="1">
      <c r="A23" s="664" t="s">
        <v>998</v>
      </c>
      <c r="C23" s="665"/>
      <c r="D23" s="699"/>
      <c r="E23" s="665"/>
      <c r="F23" s="750">
        <f>'[152]PL (T) (3M)'!F26-'PL (T) (-M)'!F81</f>
        <v>-828357.1100000001</v>
      </c>
      <c r="G23" s="744"/>
      <c r="H23" s="745">
        <f>'[152]PL (T) (3M)'!H26-'PL (T) (-M)'!H81</f>
        <v>142858.34</v>
      </c>
      <c r="I23" s="665"/>
      <c r="J23" s="750" t="e">
        <f>-#REF!</f>
        <v>#REF!</v>
      </c>
      <c r="K23" s="665"/>
      <c r="L23" s="750">
        <v>0</v>
      </c>
      <c r="M23" s="669"/>
      <c r="N23" s="669"/>
    </row>
    <row r="24" spans="1:16" ht="20.25" customHeight="1">
      <c r="A24" s="664" t="s">
        <v>610</v>
      </c>
      <c r="B24" s="665"/>
      <c r="C24" s="665"/>
      <c r="D24" s="699"/>
      <c r="E24" s="665"/>
      <c r="F24" s="770" t="e">
        <f>+F13-F22-F23</f>
        <v>#REF!</v>
      </c>
      <c r="G24" s="743"/>
      <c r="H24" s="770" t="e">
        <f>+H13-H22-H23</f>
        <v>#REF!</v>
      </c>
      <c r="I24" s="665"/>
      <c r="J24" s="770" t="e">
        <f>+J13-J22-J23</f>
        <v>#REF!</v>
      </c>
      <c r="K24" s="665"/>
      <c r="L24" s="770" t="e">
        <f>+L13-L22-L23</f>
        <v>#REF!</v>
      </c>
    </row>
    <row r="25" spans="1:16" ht="20.25" customHeight="1">
      <c r="A25" s="710" t="s">
        <v>1206</v>
      </c>
      <c r="B25" s="665"/>
      <c r="C25" s="665"/>
      <c r="D25" s="699" t="s">
        <v>1195</v>
      </c>
      <c r="E25" s="687"/>
      <c r="F25" s="750">
        <f>'[152]PL (T) (3M)'!F28-'PL (T) (-M)'!F83</f>
        <v>-1379878.129999999</v>
      </c>
      <c r="G25" s="744"/>
      <c r="H25" s="750">
        <f>'[152]PL (T) (3M)'!H28-'PL (T) (-M)'!H83</f>
        <v>-1018385.2100000002</v>
      </c>
      <c r="I25" s="687"/>
      <c r="J25" s="750">
        <f>'[152]PL (T) (3M)'!J28-'PL (T) (-M)'!J83</f>
        <v>-7161866.2800000003</v>
      </c>
      <c r="K25" s="687"/>
      <c r="L25" s="750">
        <f>'[152]PL (T) (3M)'!L28-'PL (T) (-M)'!L83</f>
        <v>330945.18999999936</v>
      </c>
      <c r="M25" s="669"/>
      <c r="N25" s="669"/>
      <c r="O25" s="698"/>
    </row>
    <row r="26" spans="1:16" ht="20.25" customHeight="1">
      <c r="A26" s="664" t="s">
        <v>1207</v>
      </c>
      <c r="B26" s="665"/>
      <c r="C26" s="665"/>
      <c r="D26" s="699"/>
      <c r="E26" s="665"/>
      <c r="F26" s="770" t="e">
        <f>+F24-F25</f>
        <v>#REF!</v>
      </c>
      <c r="G26" s="744"/>
      <c r="H26" s="770" t="e">
        <f>+H24-H25</f>
        <v>#REF!</v>
      </c>
      <c r="I26" s="665"/>
      <c r="J26" s="770" t="e">
        <f>+J24-J25</f>
        <v>#REF!</v>
      </c>
      <c r="K26" s="665"/>
      <c r="L26" s="770" t="e">
        <f>+L24-L25</f>
        <v>#REF!</v>
      </c>
      <c r="M26" s="669"/>
      <c r="N26" s="669"/>
      <c r="O26" s="698"/>
    </row>
    <row r="27" spans="1:16" ht="10.5" customHeight="1">
      <c r="A27" s="664"/>
      <c r="B27" s="665"/>
      <c r="C27" s="664"/>
      <c r="D27" s="699"/>
      <c r="E27" s="665"/>
      <c r="F27" s="744"/>
      <c r="G27" s="744"/>
      <c r="H27" s="744"/>
      <c r="I27" s="687"/>
      <c r="J27" s="744"/>
      <c r="K27" s="687"/>
      <c r="L27" s="744"/>
      <c r="M27" s="665"/>
      <c r="N27" s="665"/>
    </row>
    <row r="28" spans="1:16">
      <c r="A28" s="711" t="s">
        <v>1208</v>
      </c>
      <c r="B28" s="665"/>
      <c r="C28" s="664"/>
      <c r="D28" s="699"/>
      <c r="E28" s="665"/>
      <c r="F28" s="744"/>
      <c r="G28" s="744"/>
      <c r="H28" s="744"/>
      <c r="I28" s="687"/>
      <c r="J28" s="744"/>
      <c r="K28" s="687"/>
      <c r="L28" s="744"/>
      <c r="M28" s="665"/>
      <c r="N28" s="665"/>
    </row>
    <row r="29" spans="1:16">
      <c r="A29" s="711"/>
      <c r="B29" s="712" t="s">
        <v>1209</v>
      </c>
      <c r="C29" s="713"/>
      <c r="D29" s="699"/>
      <c r="E29" s="665"/>
      <c r="F29" s="744"/>
      <c r="G29" s="744"/>
      <c r="H29" s="744"/>
      <c r="I29" s="687"/>
      <c r="J29" s="744"/>
      <c r="K29" s="687"/>
      <c r="L29" s="744"/>
      <c r="M29" s="665"/>
      <c r="N29" s="665"/>
    </row>
    <row r="30" spans="1:16">
      <c r="A30" s="711"/>
      <c r="B30" s="712" t="s">
        <v>1210</v>
      </c>
      <c r="C30" s="714"/>
      <c r="D30" s="699"/>
      <c r="E30" s="665"/>
      <c r="F30" s="744"/>
      <c r="G30" s="744"/>
      <c r="H30" s="744"/>
      <c r="I30" s="687"/>
      <c r="J30" s="744"/>
      <c r="K30" s="687"/>
      <c r="L30" s="744"/>
      <c r="M30" s="665"/>
      <c r="N30" s="665"/>
    </row>
    <row r="31" spans="1:16">
      <c r="A31" s="664"/>
      <c r="B31" s="664" t="s">
        <v>1000</v>
      </c>
      <c r="C31" s="664"/>
      <c r="D31" s="699"/>
      <c r="E31" s="665"/>
      <c r="F31" s="744">
        <f>'[152]PL (T) (3M)'!F37-'PL (T) (-M)'!F89</f>
        <v>3512321.4800000004</v>
      </c>
      <c r="G31" s="744"/>
      <c r="H31" s="744">
        <f>'[152]PL (T) (3M)'!H37-'PL (T) (-M)'!H89</f>
        <v>832580.51</v>
      </c>
      <c r="I31" s="687"/>
      <c r="J31" s="744">
        <f>'[152]PL (T) (3M)'!J37-'PL (T) (-M)'!J89</f>
        <v>0</v>
      </c>
      <c r="K31" s="687"/>
      <c r="L31" s="744">
        <f>'[152]PL (T) (3M)'!L37-'PL (T) (-M)'!L89</f>
        <v>0</v>
      </c>
      <c r="M31" s="665"/>
      <c r="N31" s="665"/>
    </row>
    <row r="32" spans="1:16" hidden="1">
      <c r="A32" s="664"/>
      <c r="B32" s="664" t="s">
        <v>1001</v>
      </c>
      <c r="C32" s="664"/>
      <c r="D32" s="699"/>
      <c r="E32" s="665"/>
      <c r="F32" s="744">
        <f>'[152]PL (T) (3M)'!F34-'PL (T) (-M)'!F90</f>
        <v>8948243.3900000006</v>
      </c>
      <c r="G32" s="744"/>
      <c r="H32" s="744">
        <f>'[152]PL (T) (3M)'!H34-'PL (T) (-M)'!H90</f>
        <v>0</v>
      </c>
      <c r="I32" s="687"/>
      <c r="J32" s="744">
        <f>'[152]PL (T) (3M)'!J34-'PL (T) (-M)'!J90</f>
        <v>14191702.390000001</v>
      </c>
      <c r="K32" s="687"/>
      <c r="L32" s="744">
        <f>'[152]PL (T) (3M)'!L34-'PL (T) (-M)'!L90</f>
        <v>0</v>
      </c>
      <c r="M32" s="665"/>
      <c r="N32" s="665"/>
    </row>
    <row r="33" spans="1:14" s="664" customFormat="1">
      <c r="B33" s="664" t="s">
        <v>1002</v>
      </c>
      <c r="C33" s="698"/>
      <c r="D33" s="734"/>
      <c r="E33" s="752"/>
      <c r="F33" s="750">
        <f>'[152]PL (T) (3M)'!F39-'PL (T) (-M)'!F91</f>
        <v>-48750</v>
      </c>
      <c r="G33" s="753"/>
      <c r="H33" s="750">
        <f>'[152]PL (T) (3M)'!H39-'PL (T) (-M)'!H91</f>
        <v>-137069.04999999999</v>
      </c>
      <c r="I33" s="753"/>
      <c r="J33" s="750">
        <f>'[152]PL (T) (3M)'!J39-'PL (T) (-M)'!J91</f>
        <v>-48750</v>
      </c>
      <c r="K33" s="753"/>
      <c r="L33" s="750">
        <f>'[152]PL (T) (3M)'!L39-'PL (T) (-M)'!L91</f>
        <v>-137069.04999999999</v>
      </c>
      <c r="N33" s="752"/>
    </row>
    <row r="34" spans="1:14" s="664" customFormat="1">
      <c r="A34" s="664" t="s">
        <v>999</v>
      </c>
      <c r="C34" s="698"/>
      <c r="D34" s="734"/>
      <c r="E34" s="752"/>
      <c r="F34" s="753">
        <f>SUM(F31:F33)</f>
        <v>12411814.870000001</v>
      </c>
      <c r="G34" s="753"/>
      <c r="H34" s="753">
        <f>SUM(H31:H33)</f>
        <v>695511.46</v>
      </c>
      <c r="I34" s="753"/>
      <c r="J34" s="753">
        <f>SUM(J31:J33)</f>
        <v>14142952.390000001</v>
      </c>
      <c r="K34" s="753"/>
      <c r="L34" s="753">
        <f>SUM(L31:L33)</f>
        <v>-137069.04999999999</v>
      </c>
      <c r="N34" s="752"/>
    </row>
    <row r="35" spans="1:14" s="664" customFormat="1" ht="21.75" thickBot="1">
      <c r="A35" s="664" t="s">
        <v>973</v>
      </c>
      <c r="B35" s="698"/>
      <c r="C35" s="698"/>
      <c r="D35" s="734"/>
      <c r="E35" s="752"/>
      <c r="F35" s="754" t="e">
        <f>+F34+F26</f>
        <v>#REF!</v>
      </c>
      <c r="G35" s="755"/>
      <c r="H35" s="754" t="e">
        <f>+H34+H26</f>
        <v>#REF!</v>
      </c>
      <c r="I35" s="670"/>
      <c r="J35" s="754" t="e">
        <f>+J34+J26</f>
        <v>#REF!</v>
      </c>
      <c r="K35" s="670"/>
      <c r="L35" s="754" t="e">
        <f>+L34+L26</f>
        <v>#REF!</v>
      </c>
      <c r="N35" s="752"/>
    </row>
    <row r="36" spans="1:14" ht="6.75" customHeight="1" thickTop="1">
      <c r="A36" s="665"/>
      <c r="B36" s="665"/>
      <c r="C36" s="665"/>
      <c r="D36" s="699"/>
      <c r="E36" s="665"/>
      <c r="F36" s="743"/>
      <c r="G36" s="743"/>
      <c r="H36" s="743"/>
      <c r="I36" s="665"/>
      <c r="J36" s="743"/>
      <c r="K36" s="665"/>
      <c r="L36" s="743"/>
      <c r="M36" s="665"/>
      <c r="N36" s="665"/>
    </row>
    <row r="37" spans="1:14" ht="20.25" customHeight="1">
      <c r="A37" s="715" t="s">
        <v>1211</v>
      </c>
      <c r="B37" s="665"/>
      <c r="C37" s="665"/>
      <c r="D37" s="699"/>
      <c r="E37" s="665"/>
      <c r="F37" s="744"/>
      <c r="G37" s="744"/>
      <c r="H37" s="744"/>
      <c r="I37" s="687"/>
      <c r="J37" s="744"/>
      <c r="K37" s="687"/>
      <c r="L37" s="744"/>
      <c r="M37" s="665"/>
      <c r="N37" s="665"/>
    </row>
    <row r="38" spans="1:14" ht="20.25" customHeight="1">
      <c r="A38" s="665"/>
      <c r="B38" s="749" t="s">
        <v>1003</v>
      </c>
      <c r="C38" s="665"/>
      <c r="D38" s="699"/>
      <c r="E38" s="665"/>
      <c r="F38" s="668" t="e">
        <f>+F26-F39</f>
        <v>#REF!</v>
      </c>
      <c r="G38" s="668"/>
      <c r="H38" s="668" t="e">
        <f>+H26-H39</f>
        <v>#REF!</v>
      </c>
      <c r="I38" s="668"/>
      <c r="J38" s="668" t="e">
        <f>J26-J39</f>
        <v>#REF!</v>
      </c>
      <c r="K38" s="668"/>
      <c r="L38" s="668" t="e">
        <f>L26-L39</f>
        <v>#REF!</v>
      </c>
      <c r="M38" s="674"/>
      <c r="N38" s="665"/>
    </row>
    <row r="39" spans="1:14" ht="20.25" customHeight="1">
      <c r="A39" s="665"/>
      <c r="B39" s="698" t="s">
        <v>990</v>
      </c>
      <c r="C39" s="665"/>
      <c r="D39" s="699"/>
      <c r="E39" s="665"/>
      <c r="F39" s="668">
        <f>'[152]PL (T) (3M)'!F45-'PL (T) (-M)'!F97</f>
        <v>-6994838.2299999995</v>
      </c>
      <c r="G39" s="668"/>
      <c r="H39" s="668">
        <f>'[152]PL (T) (3M)'!H45-'PL (T) (-M)'!H97</f>
        <v>5065583.68</v>
      </c>
      <c r="I39" s="668"/>
      <c r="J39" s="668">
        <f>'[152]PL (T) (3M)'!J45-'PL (T) (-M)'!J97</f>
        <v>0</v>
      </c>
      <c r="K39" s="668"/>
      <c r="L39" s="668">
        <f>'[152]PL (T) (3M)'!L45-'PL (T) (-M)'!L97</f>
        <v>0</v>
      </c>
      <c r="M39" s="674"/>
      <c r="N39" s="665"/>
    </row>
    <row r="40" spans="1:14" ht="20.25" customHeight="1" thickBot="1">
      <c r="A40" s="665"/>
      <c r="B40" s="698"/>
      <c r="C40" s="665"/>
      <c r="D40" s="699"/>
      <c r="E40" s="665"/>
      <c r="F40" s="700" t="e">
        <f>SUM(F38:F39)</f>
        <v>#REF!</v>
      </c>
      <c r="G40" s="668"/>
      <c r="H40" s="700" t="e">
        <f>SUM(H38:H39)</f>
        <v>#REF!</v>
      </c>
      <c r="I40" s="668"/>
      <c r="J40" s="700" t="e">
        <f>SUM(J38:J39)</f>
        <v>#REF!</v>
      </c>
      <c r="K40" s="674"/>
      <c r="L40" s="700" t="e">
        <f>SUM(L38:L39)</f>
        <v>#REF!</v>
      </c>
      <c r="M40" s="674"/>
      <c r="N40" s="665"/>
    </row>
    <row r="41" spans="1:14" ht="10.5" customHeight="1" thickTop="1">
      <c r="A41" s="665"/>
      <c r="B41" s="665"/>
      <c r="C41" s="665"/>
      <c r="D41" s="699"/>
      <c r="E41" s="665"/>
      <c r="F41" s="668"/>
      <c r="G41" s="668"/>
      <c r="H41" s="668"/>
      <c r="I41" s="668"/>
      <c r="J41" s="668"/>
      <c r="K41" s="668"/>
      <c r="L41" s="668"/>
      <c r="M41" s="674"/>
      <c r="N41" s="665"/>
    </row>
    <row r="42" spans="1:14" ht="20.25" customHeight="1">
      <c r="A42" s="715" t="s">
        <v>1212</v>
      </c>
      <c r="B42" s="665"/>
      <c r="C42" s="665"/>
      <c r="D42" s="699"/>
      <c r="E42" s="665"/>
      <c r="F42" s="743"/>
      <c r="G42" s="743"/>
      <c r="H42" s="743"/>
      <c r="I42" s="665"/>
      <c r="J42" s="743"/>
      <c r="K42" s="665"/>
      <c r="L42" s="743"/>
      <c r="M42" s="665"/>
      <c r="N42" s="665"/>
    </row>
    <row r="43" spans="1:14" ht="20.25" customHeight="1">
      <c r="A43" s="665"/>
      <c r="B43" s="749" t="s">
        <v>1003</v>
      </c>
      <c r="C43" s="676"/>
      <c r="D43" s="699"/>
      <c r="E43" s="665"/>
      <c r="F43" s="668" t="e">
        <f>+F35-F44</f>
        <v>#REF!</v>
      </c>
      <c r="G43" s="668"/>
      <c r="H43" s="668" t="e">
        <f>+H35-H44</f>
        <v>#REF!</v>
      </c>
      <c r="I43" s="668"/>
      <c r="J43" s="668" t="e">
        <f>+J35-J44</f>
        <v>#REF!</v>
      </c>
      <c r="K43" s="668"/>
      <c r="L43" s="668" t="e">
        <f>+L35-L44</f>
        <v>#REF!</v>
      </c>
      <c r="M43" s="674"/>
      <c r="N43" s="665"/>
    </row>
    <row r="44" spans="1:14" ht="20.25" customHeight="1">
      <c r="A44" s="665"/>
      <c r="B44" s="749" t="s">
        <v>990</v>
      </c>
      <c r="C44" s="676"/>
      <c r="D44" s="699"/>
      <c r="E44" s="665"/>
      <c r="F44" s="668">
        <f>+F39</f>
        <v>-6994838.2299999995</v>
      </c>
      <c r="G44" s="668"/>
      <c r="H44" s="668">
        <f>+H39</f>
        <v>5065583.68</v>
      </c>
      <c r="I44" s="668"/>
      <c r="J44" s="668">
        <f>+J39</f>
        <v>0</v>
      </c>
      <c r="K44" s="668"/>
      <c r="L44" s="677">
        <v>0</v>
      </c>
      <c r="M44" s="674"/>
      <c r="N44" s="665"/>
    </row>
    <row r="45" spans="1:14" ht="20.25" customHeight="1" thickBot="1">
      <c r="A45" s="665"/>
      <c r="B45" s="749"/>
      <c r="C45" s="676"/>
      <c r="D45" s="699"/>
      <c r="E45" s="665"/>
      <c r="F45" s="700" t="e">
        <f>SUM(F43:F44)</f>
        <v>#REF!</v>
      </c>
      <c r="G45" s="668"/>
      <c r="H45" s="700" t="e">
        <f>SUM(H43:H44)</f>
        <v>#REF!</v>
      </c>
      <c r="I45" s="668"/>
      <c r="J45" s="700" t="e">
        <f>SUM(J43:J44)</f>
        <v>#REF!</v>
      </c>
      <c r="K45" s="674"/>
      <c r="L45" s="700" t="e">
        <f>SUM(L43:L44)</f>
        <v>#REF!</v>
      </c>
      <c r="M45" s="674"/>
      <c r="N45" s="665"/>
    </row>
    <row r="46" spans="1:14" ht="7.5" customHeight="1" thickTop="1">
      <c r="A46" s="665"/>
      <c r="B46" s="665"/>
      <c r="C46" s="665"/>
      <c r="D46" s="699"/>
      <c r="E46" s="665"/>
      <c r="F46" s="668"/>
      <c r="G46" s="668"/>
      <c r="H46" s="668"/>
      <c r="I46" s="668"/>
      <c r="J46" s="677"/>
      <c r="K46" s="674"/>
      <c r="L46" s="677"/>
      <c r="M46" s="674"/>
      <c r="N46" s="665"/>
    </row>
    <row r="47" spans="1:14" ht="20.25" customHeight="1">
      <c r="A47" s="715" t="s">
        <v>1213</v>
      </c>
      <c r="B47" s="665"/>
      <c r="C47" s="665"/>
      <c r="D47" s="757"/>
      <c r="E47" s="665"/>
      <c r="F47" s="674"/>
      <c r="G47" s="674"/>
      <c r="H47" s="674"/>
      <c r="I47" s="668"/>
      <c r="J47" s="678"/>
      <c r="K47" s="674"/>
      <c r="L47" s="678"/>
      <c r="M47" s="674"/>
      <c r="N47" s="665"/>
    </row>
    <row r="48" spans="1:14" s="752" customFormat="1" ht="20.25" customHeight="1" thickBot="1">
      <c r="A48" s="687"/>
      <c r="B48" s="664" t="s">
        <v>1004</v>
      </c>
      <c r="C48" s="687"/>
      <c r="D48" s="757" t="s">
        <v>1196</v>
      </c>
      <c r="E48" s="687"/>
      <c r="F48" s="679" t="e">
        <f>F38/F49</f>
        <v>#REF!</v>
      </c>
      <c r="G48" s="677"/>
      <c r="H48" s="679" t="e">
        <f>H38/H49</f>
        <v>#REF!</v>
      </c>
      <c r="I48" s="668"/>
      <c r="J48" s="679" t="e">
        <f>J38/J49</f>
        <v>#REF!</v>
      </c>
      <c r="K48" s="674"/>
      <c r="L48" s="679" t="e">
        <f>L38/L49</f>
        <v>#REF!</v>
      </c>
      <c r="M48" s="674"/>
      <c r="N48" s="687"/>
    </row>
    <row r="49" spans="1:15" ht="20.25" customHeight="1" thickTop="1" thickBot="1">
      <c r="B49" s="680" t="s">
        <v>1005</v>
      </c>
      <c r="C49" s="665"/>
      <c r="D49" s="758"/>
      <c r="E49" s="665"/>
      <c r="F49" s="681">
        <v>45000000</v>
      </c>
      <c r="G49" s="665"/>
      <c r="H49" s="681">
        <v>22500000</v>
      </c>
      <c r="I49" s="665">
        <v>557637602</v>
      </c>
      <c r="J49" s="681">
        <f>F49</f>
        <v>45000000</v>
      </c>
      <c r="K49" s="665">
        <v>550489437</v>
      </c>
      <c r="L49" s="681">
        <v>22500000</v>
      </c>
      <c r="M49" s="665"/>
      <c r="N49" s="665"/>
    </row>
    <row r="50" spans="1:15" ht="9" customHeight="1" thickTop="1">
      <c r="A50" s="680"/>
      <c r="B50" s="665"/>
      <c r="C50" s="665"/>
      <c r="D50" s="758"/>
      <c r="E50" s="665"/>
      <c r="F50" s="682"/>
      <c r="G50" s="665"/>
      <c r="H50" s="682"/>
      <c r="I50" s="665"/>
      <c r="J50" s="682"/>
      <c r="K50" s="665"/>
      <c r="L50" s="682"/>
      <c r="M50" s="665"/>
      <c r="N50" s="665"/>
    </row>
    <row r="51" spans="1:15" s="752" customFormat="1" ht="20.25" customHeight="1">
      <c r="A51" s="667"/>
      <c r="B51" s="683"/>
      <c r="C51" s="683"/>
      <c r="D51" s="732"/>
      <c r="E51" s="732"/>
      <c r="F51" s="684"/>
      <c r="G51" s="684"/>
      <c r="H51" s="684"/>
      <c r="I51" s="683"/>
      <c r="J51" s="685"/>
      <c r="K51" s="683"/>
      <c r="L51" s="685"/>
      <c r="M51" s="687"/>
      <c r="N51" s="732"/>
      <c r="O51" s="774"/>
    </row>
    <row r="52" spans="1:15" ht="15.75" customHeight="1">
      <c r="A52" s="665"/>
      <c r="B52" s="665"/>
      <c r="C52" s="665"/>
      <c r="D52" s="758"/>
      <c r="E52" s="665"/>
      <c r="F52" s="665" t="e">
        <f>'[152]PL (T) (3M)'!F29-'PL (T) (-M)'!F84-'PL (T) (-M)'!F26</f>
        <v>#REF!</v>
      </c>
      <c r="G52" s="665"/>
      <c r="H52" s="772" t="e">
        <f>'[152]PL (T) (3M)'!H29-'PL (T) (-M)'!H84-'PL (T) (-M)'!H26</f>
        <v>#REF!</v>
      </c>
      <c r="I52" s="665"/>
      <c r="J52" s="665" t="e">
        <f>'[152]PL (T) (3M)'!J29-'PL (T) (-M)'!J84-'PL (T) (-M)'!J26</f>
        <v>#REF!</v>
      </c>
      <c r="K52" s="665"/>
      <c r="L52" s="665" t="e">
        <f>'[152]PL (T) (3M)'!L29-'PL (T) (-M)'!L84-'PL (T) (-M)'!L26</f>
        <v>#REF!</v>
      </c>
      <c r="M52" s="665"/>
      <c r="N52" s="665"/>
    </row>
    <row r="53" spans="1:15" ht="15.75" customHeight="1">
      <c r="A53" s="665"/>
      <c r="B53" s="665"/>
      <c r="C53" s="665"/>
      <c r="D53" s="758"/>
      <c r="E53" s="665"/>
      <c r="F53" s="665"/>
      <c r="G53" s="665"/>
      <c r="H53" s="665"/>
      <c r="I53" s="665"/>
      <c r="K53" s="665"/>
      <c r="M53" s="665"/>
      <c r="N53" s="665"/>
    </row>
    <row r="54" spans="1:15" ht="15.75" customHeight="1">
      <c r="A54" s="665"/>
      <c r="B54" s="665"/>
      <c r="C54" s="665"/>
      <c r="D54" s="758"/>
      <c r="E54" s="665"/>
      <c r="F54" s="665"/>
      <c r="G54" s="665"/>
      <c r="H54" s="665"/>
      <c r="I54" s="665"/>
      <c r="K54" s="665"/>
      <c r="M54" s="665"/>
      <c r="N54" s="665"/>
    </row>
    <row r="55" spans="1:15" ht="15.75" customHeight="1">
      <c r="A55" s="1111" t="s">
        <v>1017</v>
      </c>
      <c r="B55" s="1111"/>
      <c r="C55" s="1111"/>
      <c r="D55" s="1111"/>
      <c r="E55" s="1111"/>
      <c r="F55" s="1111"/>
      <c r="G55" s="1111"/>
      <c r="H55" s="1111"/>
      <c r="I55" s="1111"/>
      <c r="J55" s="1111"/>
      <c r="K55" s="1111"/>
      <c r="L55" s="1111"/>
      <c r="M55" s="665"/>
      <c r="N55" s="665"/>
    </row>
    <row r="56" spans="1:15" ht="20.25" customHeight="1">
      <c r="M56" s="665"/>
      <c r="N56" s="665"/>
    </row>
    <row r="57" spans="1:15" ht="20.25" customHeight="1">
      <c r="A57" s="664"/>
      <c r="J57" s="1115" t="e">
        <f>+'[152]SE_CON (T)'!#REF!</f>
        <v>#REF!</v>
      </c>
      <c r="K57" s="1115"/>
      <c r="L57" s="1115"/>
      <c r="N57" s="752"/>
    </row>
    <row r="58" spans="1:15" ht="20.25" customHeight="1">
      <c r="A58" s="664"/>
      <c r="J58" s="775"/>
      <c r="K58" s="776"/>
      <c r="L58" s="776"/>
      <c r="N58" s="752"/>
    </row>
    <row r="59" spans="1:15" ht="20.25" customHeight="1">
      <c r="A59" s="1116" t="s">
        <v>991</v>
      </c>
      <c r="B59" s="1116"/>
      <c r="C59" s="1116"/>
      <c r="D59" s="1116"/>
      <c r="E59" s="1116"/>
      <c r="F59" s="1116"/>
      <c r="G59" s="1116"/>
      <c r="H59" s="1116"/>
      <c r="I59" s="1116"/>
      <c r="J59" s="1116"/>
      <c r="K59" s="1116"/>
      <c r="L59" s="1116"/>
      <c r="N59" s="740"/>
    </row>
    <row r="60" spans="1:15" ht="20.25" customHeight="1">
      <c r="A60" s="1116" t="s">
        <v>993</v>
      </c>
      <c r="B60" s="1116"/>
      <c r="C60" s="1116"/>
      <c r="D60" s="1116"/>
      <c r="E60" s="1116"/>
      <c r="F60" s="1116"/>
      <c r="G60" s="1116"/>
      <c r="H60" s="1116"/>
      <c r="I60" s="1116"/>
      <c r="J60" s="1116"/>
      <c r="K60" s="1116"/>
      <c r="L60" s="1116"/>
      <c r="N60" s="740"/>
    </row>
    <row r="61" spans="1:15" ht="20.25" customHeight="1">
      <c r="A61" s="1116" t="s">
        <v>1184</v>
      </c>
      <c r="B61" s="1116"/>
      <c r="C61" s="1116"/>
      <c r="D61" s="1116"/>
      <c r="E61" s="1116"/>
      <c r="F61" s="1116"/>
      <c r="G61" s="1116"/>
      <c r="H61" s="1116"/>
      <c r="I61" s="1116"/>
      <c r="J61" s="1116"/>
      <c r="K61" s="1116"/>
      <c r="L61" s="1116"/>
      <c r="N61" s="740"/>
    </row>
    <row r="62" spans="1:15" ht="20.25" customHeight="1">
      <c r="D62" s="699"/>
      <c r="E62" s="740"/>
      <c r="F62" s="1108" t="s">
        <v>1201</v>
      </c>
      <c r="G62" s="1108"/>
      <c r="H62" s="1108"/>
      <c r="I62" s="1108"/>
      <c r="J62" s="1108"/>
      <c r="K62" s="1108"/>
      <c r="L62" s="1108"/>
      <c r="M62" s="1109"/>
      <c r="N62" s="740"/>
    </row>
    <row r="63" spans="1:15" ht="20.25" customHeight="1">
      <c r="D63" s="699"/>
      <c r="E63" s="740"/>
      <c r="F63" s="1110" t="s">
        <v>457</v>
      </c>
      <c r="G63" s="1110"/>
      <c r="H63" s="1110"/>
      <c r="I63" s="671"/>
      <c r="J63" s="1110" t="s">
        <v>205</v>
      </c>
      <c r="K63" s="1110"/>
      <c r="L63" s="1110"/>
      <c r="M63" s="672"/>
      <c r="N63" s="740"/>
    </row>
    <row r="64" spans="1:15" ht="20.25" customHeight="1">
      <c r="A64" s="736"/>
      <c r="B64" s="736"/>
      <c r="C64" s="736"/>
      <c r="D64" s="773" t="s">
        <v>984</v>
      </c>
      <c r="E64" s="734"/>
      <c r="F64" s="738" t="str">
        <f>F6</f>
        <v>2559</v>
      </c>
      <c r="G64" s="742"/>
      <c r="H64" s="738" t="str">
        <f>H6</f>
        <v>2558</v>
      </c>
      <c r="I64" s="742"/>
      <c r="J64" s="738" t="str">
        <f>J6</f>
        <v>2559</v>
      </c>
      <c r="K64" s="727"/>
      <c r="L64" s="738" t="str">
        <f>L6</f>
        <v>2558</v>
      </c>
      <c r="M64" s="736"/>
      <c r="N64" s="687"/>
    </row>
    <row r="65" spans="1:14" ht="20.25" customHeight="1">
      <c r="A65" s="667" t="s">
        <v>179</v>
      </c>
      <c r="B65" s="665"/>
      <c r="C65" s="665"/>
      <c r="D65" s="699"/>
      <c r="E65" s="665"/>
      <c r="F65" s="665"/>
      <c r="G65" s="665"/>
      <c r="H65" s="665"/>
      <c r="I65" s="665"/>
      <c r="J65" s="743"/>
      <c r="K65" s="665"/>
      <c r="L65" s="743"/>
      <c r="M65" s="665"/>
      <c r="N65" s="687"/>
    </row>
    <row r="66" spans="1:14" ht="20.25" customHeight="1">
      <c r="A66" s="665"/>
      <c r="B66" s="665" t="s">
        <v>994</v>
      </c>
      <c r="C66" s="665"/>
      <c r="D66" s="699"/>
      <c r="E66" s="687"/>
      <c r="F66" s="744">
        <v>147512862.53</v>
      </c>
      <c r="G66" s="744"/>
      <c r="H66" s="669">
        <v>168324693.99000001</v>
      </c>
      <c r="I66" s="687"/>
      <c r="J66" s="744">
        <v>52564144.340000004</v>
      </c>
      <c r="K66" s="687"/>
      <c r="L66" s="743">
        <v>127561595.75</v>
      </c>
      <c r="M66" s="669"/>
      <c r="N66" s="687"/>
    </row>
    <row r="67" spans="1:14" ht="20.25" customHeight="1">
      <c r="A67" s="665"/>
      <c r="B67" s="676" t="s">
        <v>1029</v>
      </c>
      <c r="C67" s="665"/>
      <c r="D67" s="699"/>
      <c r="E67" s="687"/>
      <c r="F67" s="744">
        <v>450806.75</v>
      </c>
      <c r="G67" s="744"/>
      <c r="H67" s="744">
        <v>14481.98</v>
      </c>
      <c r="I67" s="687"/>
      <c r="J67" s="744">
        <v>534577.44999999995</v>
      </c>
      <c r="K67" s="687"/>
      <c r="L67" s="744">
        <v>14481.98</v>
      </c>
      <c r="N67" s="687"/>
    </row>
    <row r="68" spans="1:14" ht="20.25" customHeight="1">
      <c r="A68" s="665"/>
      <c r="B68" s="676" t="s">
        <v>30</v>
      </c>
      <c r="C68" s="665"/>
      <c r="D68" s="699"/>
      <c r="E68" s="687"/>
      <c r="F68" s="744">
        <v>0</v>
      </c>
      <c r="G68" s="744"/>
      <c r="H68" s="744">
        <v>0</v>
      </c>
      <c r="I68" s="687"/>
      <c r="J68" s="744">
        <v>0</v>
      </c>
      <c r="K68" s="687"/>
      <c r="L68" s="744">
        <v>0</v>
      </c>
      <c r="N68" s="687"/>
    </row>
    <row r="69" spans="1:14" ht="20.25" customHeight="1">
      <c r="A69" s="665"/>
      <c r="B69" s="676" t="s">
        <v>1150</v>
      </c>
      <c r="C69" s="665"/>
      <c r="D69" s="699"/>
      <c r="E69" s="687"/>
      <c r="F69" s="744">
        <v>477712.2</v>
      </c>
      <c r="G69" s="744"/>
      <c r="H69" s="744">
        <v>0</v>
      </c>
      <c r="I69" s="687"/>
      <c r="J69" s="744">
        <v>41418498.979999997</v>
      </c>
      <c r="K69" s="687"/>
      <c r="L69" s="744">
        <v>9630187.1600000001</v>
      </c>
      <c r="N69" s="687"/>
    </row>
    <row r="70" spans="1:14" ht="20.25" customHeight="1">
      <c r="A70" s="665"/>
      <c r="B70" s="735" t="s">
        <v>1030</v>
      </c>
      <c r="C70" s="665"/>
      <c r="D70" s="699"/>
      <c r="E70" s="687"/>
      <c r="F70" s="744">
        <v>4220095.3558360022</v>
      </c>
      <c r="G70" s="744"/>
      <c r="H70" s="669">
        <v>3320363.0902862279</v>
      </c>
      <c r="I70" s="687"/>
      <c r="J70" s="744">
        <v>6104734.070000004</v>
      </c>
      <c r="K70" s="687"/>
      <c r="L70" s="743">
        <v>2614899.8399999985</v>
      </c>
      <c r="M70" s="669"/>
      <c r="N70" s="687"/>
    </row>
    <row r="71" spans="1:14" ht="20.25" customHeight="1">
      <c r="A71" s="665"/>
      <c r="B71" s="665"/>
      <c r="C71" s="665" t="s">
        <v>995</v>
      </c>
      <c r="D71" s="699"/>
      <c r="E71" s="665"/>
      <c r="F71" s="745">
        <f>SUM(F66:F70)</f>
        <v>152661476.83583599</v>
      </c>
      <c r="G71" s="744"/>
      <c r="H71" s="745">
        <f>SUM(H66:H70)</f>
        <v>171659539.06028622</v>
      </c>
      <c r="I71" s="665"/>
      <c r="J71" s="745">
        <f>SUM(J66:J70)</f>
        <v>100621954.84000002</v>
      </c>
      <c r="K71" s="665"/>
      <c r="L71" s="745">
        <f>SUM(L66:L70)</f>
        <v>139821164.73000002</v>
      </c>
      <c r="M71" s="669"/>
      <c r="N71" s="687"/>
    </row>
    <row r="72" spans="1:14" ht="20.25" customHeight="1">
      <c r="A72" s="667" t="s">
        <v>180</v>
      </c>
      <c r="B72" s="665"/>
      <c r="C72" s="665"/>
      <c r="D72" s="699"/>
      <c r="E72" s="665"/>
      <c r="F72" s="772"/>
      <c r="G72" s="747"/>
      <c r="H72" s="746"/>
      <c r="I72" s="748"/>
      <c r="J72" s="746"/>
      <c r="K72" s="748"/>
      <c r="L72" s="746"/>
      <c r="M72" s="669"/>
      <c r="N72" s="687"/>
    </row>
    <row r="73" spans="1:14" ht="20.25" customHeight="1">
      <c r="A73" s="665"/>
      <c r="B73" s="665" t="s">
        <v>996</v>
      </c>
      <c r="C73" s="665"/>
      <c r="D73" s="699"/>
      <c r="E73" s="687"/>
      <c r="F73" s="744">
        <v>89272169.719999999</v>
      </c>
      <c r="G73" s="744"/>
      <c r="H73" s="669">
        <v>74715843.909999996</v>
      </c>
      <c r="I73" s="665"/>
      <c r="J73" s="744">
        <v>16670906.199999999</v>
      </c>
      <c r="K73" s="665"/>
      <c r="L73" s="743">
        <v>51367808.450000003</v>
      </c>
      <c r="M73" s="669"/>
      <c r="N73" s="687"/>
    </row>
    <row r="74" spans="1:14" ht="20.25" customHeight="1">
      <c r="A74" s="665"/>
      <c r="B74" s="665" t="s">
        <v>721</v>
      </c>
      <c r="C74" s="665"/>
      <c r="D74" s="699"/>
      <c r="E74" s="687"/>
      <c r="F74" s="744">
        <v>114781283.505836</v>
      </c>
      <c r="G74" s="744"/>
      <c r="H74" s="755">
        <v>125252491.35028623</v>
      </c>
      <c r="I74" s="665"/>
      <c r="J74" s="744">
        <v>134516276.19999999</v>
      </c>
      <c r="K74" s="665"/>
      <c r="L74" s="743">
        <v>86769004.349999994</v>
      </c>
      <c r="M74" s="669"/>
      <c r="N74" s="687"/>
    </row>
    <row r="75" spans="1:14" ht="20.25" customHeight="1">
      <c r="A75" s="665"/>
      <c r="B75" s="703" t="s">
        <v>1203</v>
      </c>
      <c r="C75" s="665"/>
      <c r="D75" s="699"/>
      <c r="E75" s="687"/>
      <c r="F75" s="744">
        <v>0</v>
      </c>
      <c r="G75" s="744"/>
      <c r="H75" s="744">
        <v>0</v>
      </c>
      <c r="I75" s="665"/>
      <c r="J75" s="744">
        <v>0</v>
      </c>
      <c r="K75" s="665"/>
      <c r="L75" s="744">
        <v>0</v>
      </c>
      <c r="M75" s="669"/>
      <c r="N75" s="687"/>
    </row>
    <row r="76" spans="1:14" ht="20.25" customHeight="1">
      <c r="A76" s="665"/>
      <c r="B76" s="703" t="s">
        <v>1204</v>
      </c>
      <c r="C76" s="665"/>
      <c r="D76" s="699"/>
      <c r="E76" s="687"/>
      <c r="F76" s="744">
        <v>0</v>
      </c>
      <c r="G76" s="744"/>
      <c r="H76" s="744">
        <v>0</v>
      </c>
      <c r="I76" s="665"/>
      <c r="J76" s="744">
        <v>0</v>
      </c>
      <c r="K76" s="665"/>
      <c r="L76" s="744">
        <v>0</v>
      </c>
      <c r="M76" s="669"/>
      <c r="N76" s="687"/>
    </row>
    <row r="77" spans="1:14" ht="20.25" customHeight="1">
      <c r="A77" s="665"/>
      <c r="B77" s="703" t="s">
        <v>1205</v>
      </c>
      <c r="C77" s="665"/>
      <c r="D77" s="699"/>
      <c r="E77" s="687"/>
      <c r="F77" s="744">
        <v>0</v>
      </c>
      <c r="G77" s="744"/>
      <c r="H77" s="755">
        <v>0</v>
      </c>
      <c r="I77" s="665"/>
      <c r="J77" s="744">
        <v>0</v>
      </c>
      <c r="K77" s="665"/>
      <c r="L77" s="743">
        <v>0</v>
      </c>
      <c r="M77" s="669"/>
      <c r="N77" s="687"/>
    </row>
    <row r="78" spans="1:14" ht="20.25" customHeight="1">
      <c r="A78" s="665"/>
      <c r="B78" s="706" t="s">
        <v>1173</v>
      </c>
      <c r="C78" s="665"/>
      <c r="D78" s="699"/>
      <c r="E78" s="687"/>
      <c r="F78" s="744">
        <v>0</v>
      </c>
      <c r="G78" s="744"/>
      <c r="H78" s="755">
        <v>0</v>
      </c>
      <c r="I78" s="665"/>
      <c r="J78" s="744">
        <v>0</v>
      </c>
      <c r="K78" s="665"/>
      <c r="L78" s="743">
        <v>0</v>
      </c>
      <c r="M78" s="669"/>
      <c r="N78" s="687"/>
    </row>
    <row r="79" spans="1:14" ht="20.25" customHeight="1">
      <c r="B79" s="665" t="s">
        <v>32</v>
      </c>
      <c r="C79" s="665"/>
      <c r="D79" s="699"/>
      <c r="E79" s="687"/>
      <c r="F79" s="744">
        <v>1096962.54</v>
      </c>
      <c r="G79" s="744"/>
      <c r="H79" s="669">
        <v>739499.03</v>
      </c>
      <c r="I79" s="687"/>
      <c r="J79" s="744">
        <v>546612.56999999995</v>
      </c>
      <c r="K79" s="687"/>
      <c r="L79" s="743">
        <v>769205.47</v>
      </c>
      <c r="M79" s="669"/>
      <c r="N79" s="687"/>
    </row>
    <row r="80" spans="1:14" ht="20.25" customHeight="1">
      <c r="A80" s="665"/>
      <c r="B80" s="665"/>
      <c r="C80" s="665" t="s">
        <v>997</v>
      </c>
      <c r="D80" s="699"/>
      <c r="E80" s="665"/>
      <c r="F80" s="745">
        <f>SUM(F73:F79)</f>
        <v>205150415.76583597</v>
      </c>
      <c r="G80" s="744"/>
      <c r="H80" s="745">
        <f>SUM(H73:H79)</f>
        <v>200707834.29028621</v>
      </c>
      <c r="I80" s="665"/>
      <c r="J80" s="745">
        <f>SUM(J73:J79)</f>
        <v>151733794.96999997</v>
      </c>
      <c r="K80" s="665"/>
      <c r="L80" s="745">
        <f>SUM(L73:L79)</f>
        <v>138906018.27000001</v>
      </c>
      <c r="M80" s="669"/>
      <c r="N80" s="687"/>
    </row>
    <row r="81" spans="1:14" ht="20.25" customHeight="1">
      <c r="A81" s="664" t="s">
        <v>998</v>
      </c>
      <c r="C81" s="665"/>
      <c r="D81" s="699"/>
      <c r="E81" s="665"/>
      <c r="F81" s="750">
        <v>949702.54</v>
      </c>
      <c r="G81" s="744"/>
      <c r="H81" s="777">
        <v>0</v>
      </c>
      <c r="I81" s="665"/>
      <c r="J81" s="750">
        <v>0</v>
      </c>
      <c r="K81" s="665"/>
      <c r="L81" s="750">
        <v>0</v>
      </c>
      <c r="M81" s="669"/>
      <c r="N81" s="687"/>
    </row>
    <row r="82" spans="1:14" ht="20.25" customHeight="1">
      <c r="A82" s="664" t="s">
        <v>610</v>
      </c>
      <c r="B82" s="665"/>
      <c r="C82" s="665"/>
      <c r="D82" s="699"/>
      <c r="E82" s="665"/>
      <c r="F82" s="743">
        <f>F71-F80-F81</f>
        <v>-53438641.469999976</v>
      </c>
      <c r="G82" s="743"/>
      <c r="H82" s="743">
        <f>H71-H80-H81</f>
        <v>-29048295.229999989</v>
      </c>
      <c r="I82" s="665"/>
      <c r="J82" s="743">
        <f>J71-J80-J81</f>
        <v>-51111840.129999951</v>
      </c>
      <c r="K82" s="665"/>
      <c r="L82" s="743">
        <f>L71-L80-L81</f>
        <v>915146.46000000834</v>
      </c>
      <c r="N82" s="687"/>
    </row>
    <row r="83" spans="1:14" ht="20.25" customHeight="1">
      <c r="A83" s="710" t="s">
        <v>1206</v>
      </c>
      <c r="B83" s="665"/>
      <c r="C83" s="665"/>
      <c r="D83" s="699"/>
      <c r="E83" s="687"/>
      <c r="F83" s="750">
        <v>11375077.85</v>
      </c>
      <c r="G83" s="744"/>
      <c r="H83" s="669">
        <v>1760470.43</v>
      </c>
      <c r="I83" s="687"/>
      <c r="J83" s="750">
        <v>11595089.08</v>
      </c>
      <c r="K83" s="687"/>
      <c r="L83" s="743">
        <v>368371.63</v>
      </c>
      <c r="M83" s="669"/>
      <c r="N83" s="687"/>
    </row>
    <row r="84" spans="1:14" ht="20.25" customHeight="1">
      <c r="A84" s="664" t="s">
        <v>972</v>
      </c>
      <c r="B84" s="665"/>
      <c r="C84" s="665"/>
      <c r="D84" s="699"/>
      <c r="E84" s="665"/>
      <c r="F84" s="770">
        <f>F82-F83</f>
        <v>-64813719.319999978</v>
      </c>
      <c r="G84" s="744"/>
      <c r="H84" s="770">
        <f>H82-H83</f>
        <v>-30808765.659999989</v>
      </c>
      <c r="I84" s="665"/>
      <c r="J84" s="770">
        <f>J82-J83</f>
        <v>-62706929.209999949</v>
      </c>
      <c r="K84" s="665"/>
      <c r="L84" s="770">
        <f>L82-L83</f>
        <v>546774.83000000834</v>
      </c>
      <c r="M84" s="669"/>
      <c r="N84" s="665"/>
    </row>
    <row r="85" spans="1:14" ht="20.25" customHeight="1">
      <c r="A85" s="664"/>
      <c r="B85" s="665"/>
      <c r="C85" s="664"/>
      <c r="D85" s="699"/>
      <c r="E85" s="665"/>
      <c r="F85" s="744"/>
      <c r="G85" s="744"/>
      <c r="H85" s="744"/>
      <c r="I85" s="687"/>
      <c r="J85" s="744"/>
      <c r="K85" s="687"/>
      <c r="L85" s="744"/>
      <c r="M85" s="665"/>
      <c r="N85" s="687"/>
    </row>
    <row r="86" spans="1:14" ht="20.25" customHeight="1">
      <c r="A86" s="711" t="s">
        <v>1208</v>
      </c>
      <c r="B86" s="665"/>
      <c r="C86" s="664"/>
      <c r="D86" s="699"/>
      <c r="E86" s="665"/>
      <c r="F86" s="744"/>
      <c r="G86" s="744"/>
      <c r="H86" s="744"/>
      <c r="I86" s="687"/>
      <c r="J86" s="744"/>
      <c r="K86" s="687"/>
      <c r="L86" s="744"/>
      <c r="M86" s="665"/>
      <c r="N86" s="687"/>
    </row>
    <row r="87" spans="1:14" ht="20.25" customHeight="1">
      <c r="A87" s="711"/>
      <c r="B87" s="712" t="s">
        <v>1209</v>
      </c>
      <c r="C87" s="713"/>
      <c r="D87" s="699"/>
      <c r="E87" s="665"/>
      <c r="F87" s="744"/>
      <c r="G87" s="744"/>
      <c r="H87" s="744"/>
      <c r="I87" s="687"/>
      <c r="J87" s="744"/>
      <c r="K87" s="687"/>
      <c r="L87" s="744"/>
      <c r="M87" s="665"/>
      <c r="N87" s="687"/>
    </row>
    <row r="88" spans="1:14" ht="20.25" customHeight="1">
      <c r="A88" s="711"/>
      <c r="B88" s="712" t="s">
        <v>1210</v>
      </c>
      <c r="C88" s="714"/>
      <c r="D88" s="699"/>
      <c r="E88" s="665"/>
      <c r="F88" s="744"/>
      <c r="G88" s="744"/>
      <c r="H88" s="744"/>
      <c r="I88" s="687"/>
      <c r="J88" s="744"/>
      <c r="K88" s="687"/>
      <c r="L88" s="744"/>
      <c r="M88" s="665"/>
      <c r="N88" s="687"/>
    </row>
    <row r="89" spans="1:14" ht="20.25" customHeight="1">
      <c r="A89" s="664"/>
      <c r="B89" s="664" t="s">
        <v>1000</v>
      </c>
      <c r="C89" s="664"/>
      <c r="D89" s="699"/>
      <c r="E89" s="665"/>
      <c r="F89" s="744">
        <v>1264583.3</v>
      </c>
      <c r="G89" s="744"/>
      <c r="H89" s="744">
        <v>-926950.63</v>
      </c>
      <c r="I89" s="687"/>
      <c r="J89" s="744">
        <v>0</v>
      </c>
      <c r="K89" s="687"/>
      <c r="L89" s="744">
        <v>0</v>
      </c>
      <c r="M89" s="665"/>
      <c r="N89" s="687"/>
    </row>
    <row r="90" spans="1:14">
      <c r="A90" s="664"/>
      <c r="B90" s="664" t="s">
        <v>1001</v>
      </c>
      <c r="C90" s="664"/>
      <c r="D90" s="699"/>
      <c r="E90" s="665"/>
      <c r="F90" s="744">
        <v>0</v>
      </c>
      <c r="G90" s="744"/>
      <c r="H90" s="744">
        <v>0</v>
      </c>
      <c r="I90" s="687"/>
      <c r="J90" s="744">
        <v>0</v>
      </c>
      <c r="K90" s="687"/>
      <c r="L90" s="744">
        <v>0</v>
      </c>
      <c r="M90" s="665"/>
      <c r="N90" s="687"/>
    </row>
    <row r="91" spans="1:14" s="664" customFormat="1">
      <c r="B91" s="664" t="s">
        <v>1002</v>
      </c>
      <c r="C91" s="698"/>
      <c r="D91" s="734"/>
      <c r="E91" s="752"/>
      <c r="F91" s="778">
        <v>30000</v>
      </c>
      <c r="G91" s="753"/>
      <c r="H91" s="778">
        <v>155819.04999999999</v>
      </c>
      <c r="I91" s="753"/>
      <c r="J91" s="778">
        <v>30000</v>
      </c>
      <c r="K91" s="753"/>
      <c r="L91" s="778">
        <v>155819.04999999999</v>
      </c>
      <c r="N91" s="752"/>
    </row>
    <row r="92" spans="1:14" s="664" customFormat="1">
      <c r="A92" s="664" t="s">
        <v>999</v>
      </c>
      <c r="C92" s="698"/>
      <c r="D92" s="734"/>
      <c r="E92" s="752"/>
      <c r="F92" s="753">
        <f>SUM(F89:F91)</f>
        <v>1294583.3</v>
      </c>
      <c r="G92" s="753"/>
      <c r="H92" s="753">
        <f>SUM(H89:H91)</f>
        <v>-771131.58000000007</v>
      </c>
      <c r="I92" s="753"/>
      <c r="J92" s="753">
        <f>SUM(J89:J91)</f>
        <v>30000</v>
      </c>
      <c r="K92" s="753"/>
      <c r="L92" s="753">
        <f>SUM(L89:L91)</f>
        <v>155819.04999999999</v>
      </c>
      <c r="N92" s="752"/>
    </row>
    <row r="93" spans="1:14" ht="21.75" thickBot="1">
      <c r="A93" s="664" t="s">
        <v>973</v>
      </c>
      <c r="B93" s="698"/>
      <c r="C93" s="698"/>
      <c r="D93" s="734"/>
      <c r="E93" s="752"/>
      <c r="F93" s="754">
        <f>F84+F92</f>
        <v>-63519136.019999981</v>
      </c>
      <c r="G93" s="755"/>
      <c r="H93" s="754">
        <f>H84+H92</f>
        <v>-31579897.239999987</v>
      </c>
      <c r="I93" s="670"/>
      <c r="J93" s="754">
        <f>J84+J92</f>
        <v>-62676929.209999949</v>
      </c>
      <c r="K93" s="670"/>
      <c r="L93" s="754">
        <f>L84+L92</f>
        <v>702593.88000000827</v>
      </c>
      <c r="M93" s="664"/>
      <c r="N93" s="687"/>
    </row>
    <row r="94" spans="1:14" ht="20.25" customHeight="1" thickTop="1">
      <c r="A94" s="665"/>
      <c r="B94" s="665"/>
      <c r="C94" s="665"/>
      <c r="D94" s="699"/>
      <c r="E94" s="665"/>
      <c r="F94" s="743"/>
      <c r="G94" s="743"/>
      <c r="H94" s="743"/>
      <c r="I94" s="665"/>
      <c r="J94" s="743"/>
      <c r="K94" s="665"/>
      <c r="L94" s="743"/>
      <c r="M94" s="665"/>
      <c r="N94" s="687"/>
    </row>
    <row r="95" spans="1:14" ht="20.25" customHeight="1">
      <c r="A95" s="715" t="s">
        <v>1211</v>
      </c>
      <c r="B95" s="665"/>
      <c r="C95" s="665"/>
      <c r="D95" s="699"/>
      <c r="E95" s="665"/>
      <c r="F95" s="744"/>
      <c r="G95" s="744"/>
      <c r="H95" s="744"/>
      <c r="I95" s="687"/>
      <c r="J95" s="744"/>
      <c r="K95" s="687"/>
      <c r="L95" s="744"/>
      <c r="M95" s="665"/>
      <c r="N95" s="687"/>
    </row>
    <row r="96" spans="1:14" ht="20.25" customHeight="1">
      <c r="A96" s="665"/>
      <c r="B96" s="749" t="s">
        <v>1003</v>
      </c>
      <c r="C96" s="665"/>
      <c r="D96" s="699"/>
      <c r="E96" s="665"/>
      <c r="F96" s="668">
        <f>F84-F97</f>
        <v>-62232467.519999981</v>
      </c>
      <c r="G96" s="668"/>
      <c r="H96" s="668">
        <f>H84-H97</f>
        <v>-24580478.859999988</v>
      </c>
      <c r="I96" s="668"/>
      <c r="J96" s="668">
        <f>J84-J97</f>
        <v>-62706929.209999949</v>
      </c>
      <c r="K96" s="668"/>
      <c r="L96" s="668">
        <f>L84-L97</f>
        <v>546774.83000000834</v>
      </c>
      <c r="M96" s="674"/>
      <c r="N96" s="687"/>
    </row>
    <row r="97" spans="1:14">
      <c r="A97" s="665"/>
      <c r="B97" s="698" t="s">
        <v>990</v>
      </c>
      <c r="C97" s="665"/>
      <c r="D97" s="699"/>
      <c r="E97" s="665"/>
      <c r="F97" s="668">
        <v>-2581251.7999999998</v>
      </c>
      <c r="G97" s="668"/>
      <c r="H97" s="670">
        <v>-6228286.7999999998</v>
      </c>
      <c r="I97" s="668"/>
      <c r="J97" s="668">
        <v>0</v>
      </c>
      <c r="K97" s="668"/>
      <c r="L97" s="677">
        <v>0</v>
      </c>
      <c r="M97" s="674"/>
      <c r="N97" s="687"/>
    </row>
    <row r="98" spans="1:14" ht="21.75" thickBot="1">
      <c r="A98" s="665"/>
      <c r="B98" s="698"/>
      <c r="C98" s="665"/>
      <c r="D98" s="699"/>
      <c r="E98" s="665"/>
      <c r="F98" s="700">
        <f>SUM(F96:F97)</f>
        <v>-64813719.319999978</v>
      </c>
      <c r="G98" s="668"/>
      <c r="H98" s="700">
        <f>SUM(H96:H97)</f>
        <v>-30808765.659999989</v>
      </c>
      <c r="I98" s="668"/>
      <c r="J98" s="700">
        <f>SUM(J96:J97)</f>
        <v>-62706929.209999949</v>
      </c>
      <c r="K98" s="674"/>
      <c r="L98" s="700">
        <f>SUM(L96:L97)</f>
        <v>546774.83000000834</v>
      </c>
      <c r="M98" s="674"/>
      <c r="N98" s="687"/>
    </row>
    <row r="99" spans="1:14" ht="20.25" customHeight="1" thickTop="1">
      <c r="A99" s="665"/>
      <c r="B99" s="665"/>
      <c r="C99" s="665"/>
      <c r="D99" s="699"/>
      <c r="E99" s="665"/>
      <c r="F99" s="668"/>
      <c r="G99" s="668"/>
      <c r="H99" s="668"/>
      <c r="I99" s="668"/>
      <c r="J99" s="668"/>
      <c r="K99" s="668"/>
      <c r="L99" s="668"/>
      <c r="M99" s="674"/>
      <c r="N99" s="687"/>
    </row>
    <row r="100" spans="1:14" ht="20.25" customHeight="1">
      <c r="A100" s="715" t="s">
        <v>1212</v>
      </c>
      <c r="B100" s="665"/>
      <c r="C100" s="665"/>
      <c r="D100" s="699"/>
      <c r="E100" s="665"/>
      <c r="F100" s="743"/>
      <c r="G100" s="743"/>
      <c r="H100" s="743"/>
      <c r="I100" s="665"/>
      <c r="J100" s="743"/>
      <c r="K100" s="665"/>
      <c r="L100" s="743"/>
      <c r="M100" s="665"/>
      <c r="N100" s="687"/>
    </row>
    <row r="101" spans="1:14" ht="20.25" customHeight="1">
      <c r="A101" s="665"/>
      <c r="B101" s="749" t="s">
        <v>1003</v>
      </c>
      <c r="C101" s="676"/>
      <c r="D101" s="699"/>
      <c r="E101" s="665"/>
      <c r="F101" s="668">
        <f>F93-F102</f>
        <v>-60937884.219999984</v>
      </c>
      <c r="G101" s="668"/>
      <c r="H101" s="668">
        <f>H93-H102</f>
        <v>-25351610.439999986</v>
      </c>
      <c r="I101" s="668"/>
      <c r="J101" s="668">
        <f>J93-J102</f>
        <v>-62676929.209999949</v>
      </c>
      <c r="K101" s="668"/>
      <c r="L101" s="668">
        <f>L93-L102</f>
        <v>702593.88000000827</v>
      </c>
      <c r="M101" s="674"/>
      <c r="N101" s="687"/>
    </row>
    <row r="102" spans="1:14">
      <c r="A102" s="665"/>
      <c r="B102" s="749" t="s">
        <v>990</v>
      </c>
      <c r="C102" s="676"/>
      <c r="D102" s="699"/>
      <c r="E102" s="665"/>
      <c r="F102" s="701">
        <f>F97</f>
        <v>-2581251.7999999998</v>
      </c>
      <c r="G102" s="668"/>
      <c r="H102" s="701">
        <f>H97</f>
        <v>-6228286.7999999998</v>
      </c>
      <c r="I102" s="668"/>
      <c r="J102" s="701">
        <f>J97</f>
        <v>0</v>
      </c>
      <c r="K102" s="668"/>
      <c r="L102" s="701">
        <f>L97</f>
        <v>0</v>
      </c>
      <c r="M102" s="674"/>
      <c r="N102" s="687"/>
    </row>
    <row r="103" spans="1:14" ht="21.75" thickBot="1">
      <c r="A103" s="665"/>
      <c r="B103" s="749"/>
      <c r="C103" s="676"/>
      <c r="D103" s="699"/>
      <c r="E103" s="665"/>
      <c r="F103" s="673">
        <f>SUM(F101:F102)</f>
        <v>-63519136.019999981</v>
      </c>
      <c r="G103" s="668"/>
      <c r="H103" s="673">
        <f>SUM(H101:H102)</f>
        <v>-31579897.239999987</v>
      </c>
      <c r="I103" s="668"/>
      <c r="J103" s="673">
        <f>SUM(J101:J102)</f>
        <v>-62676929.209999949</v>
      </c>
      <c r="K103" s="674"/>
      <c r="L103" s="673">
        <f>SUM(L101:L102)</f>
        <v>702593.88000000827</v>
      </c>
      <c r="M103" s="674"/>
      <c r="N103" s="687"/>
    </row>
    <row r="104" spans="1:14" ht="20.25" customHeight="1" thickTop="1">
      <c r="A104" s="665"/>
      <c r="B104" s="665"/>
      <c r="C104" s="665"/>
      <c r="D104" s="699"/>
      <c r="E104" s="665"/>
      <c r="F104" s="668"/>
      <c r="G104" s="668"/>
      <c r="H104" s="668"/>
      <c r="I104" s="668"/>
      <c r="J104" s="677"/>
      <c r="K104" s="674"/>
      <c r="L104" s="677"/>
      <c r="M104" s="674"/>
      <c r="N104" s="687"/>
    </row>
    <row r="105" spans="1:14" s="752" customFormat="1" ht="20.25" customHeight="1">
      <c r="A105" s="715" t="s">
        <v>1213</v>
      </c>
      <c r="B105" s="665"/>
      <c r="C105" s="665"/>
      <c r="D105" s="757"/>
      <c r="E105" s="665"/>
      <c r="F105" s="674"/>
      <c r="G105" s="674"/>
      <c r="H105" s="674"/>
      <c r="I105" s="668"/>
      <c r="J105" s="678"/>
      <c r="K105" s="674"/>
      <c r="L105" s="678"/>
      <c r="M105" s="674"/>
      <c r="N105" s="687"/>
    </row>
    <row r="106" spans="1:14" ht="20.25" customHeight="1" thickBot="1">
      <c r="A106" s="687"/>
      <c r="B106" s="664" t="s">
        <v>1004</v>
      </c>
      <c r="C106" s="687"/>
      <c r="D106" s="757"/>
      <c r="E106" s="687"/>
      <c r="F106" s="679">
        <f>F96/F107</f>
        <v>-2.3393720867551973</v>
      </c>
      <c r="G106" s="677"/>
      <c r="H106" s="679">
        <f>H96/H107</f>
        <v>-1.55087286699196</v>
      </c>
      <c r="I106" s="668"/>
      <c r="J106" s="679">
        <f>J96/J107</f>
        <v>-2.3572075105790065</v>
      </c>
      <c r="K106" s="674"/>
      <c r="L106" s="679">
        <f>L96/L107</f>
        <v>3.4498036146117413E-2</v>
      </c>
      <c r="M106" s="674"/>
      <c r="N106" s="687"/>
    </row>
    <row r="107" spans="1:14" ht="22.5" thickTop="1" thickBot="1">
      <c r="B107" s="680" t="s">
        <v>1005</v>
      </c>
      <c r="C107" s="665"/>
      <c r="D107" s="758"/>
      <c r="E107" s="665"/>
      <c r="F107" s="681">
        <v>26602210</v>
      </c>
      <c r="G107" s="665"/>
      <c r="H107" s="681">
        <v>15849448</v>
      </c>
      <c r="I107" s="665"/>
      <c r="J107" s="681">
        <v>26602210</v>
      </c>
      <c r="K107" s="665"/>
      <c r="L107" s="681">
        <v>15849448</v>
      </c>
      <c r="M107" s="665"/>
      <c r="N107" s="687"/>
    </row>
    <row r="108" spans="1:14" ht="20.25" customHeight="1" thickTop="1">
      <c r="A108" s="680"/>
      <c r="B108" s="665"/>
      <c r="C108" s="665"/>
      <c r="D108" s="758"/>
      <c r="E108" s="665"/>
      <c r="F108" s="682"/>
      <c r="G108" s="665"/>
      <c r="H108" s="682"/>
      <c r="I108" s="665"/>
      <c r="J108" s="682"/>
      <c r="K108" s="665"/>
      <c r="L108" s="682"/>
      <c r="M108" s="665"/>
      <c r="N108" s="732"/>
    </row>
    <row r="109" spans="1:14" ht="20.25" customHeight="1">
      <c r="A109" s="667"/>
      <c r="B109" s="683"/>
      <c r="C109" s="683"/>
      <c r="D109" s="732"/>
      <c r="E109" s="732"/>
      <c r="F109" s="684"/>
      <c r="G109" s="684"/>
      <c r="H109" s="684"/>
      <c r="I109" s="683"/>
      <c r="J109" s="685"/>
      <c r="K109" s="683"/>
      <c r="L109" s="685"/>
      <c r="M109" s="687"/>
      <c r="N109" s="732"/>
    </row>
    <row r="110" spans="1:14" ht="20.25" customHeight="1">
      <c r="A110" s="665"/>
      <c r="B110" s="665"/>
      <c r="C110" s="665"/>
      <c r="D110" s="758"/>
      <c r="E110" s="665"/>
      <c r="F110" s="665"/>
      <c r="G110" s="665"/>
      <c r="H110" s="665"/>
      <c r="I110" s="665"/>
      <c r="K110" s="665"/>
      <c r="M110" s="665"/>
      <c r="N110" s="732"/>
    </row>
    <row r="111" spans="1:14" ht="20.25" hidden="1" customHeight="1" thickTop="1">
      <c r="A111" s="665"/>
      <c r="B111" s="665"/>
      <c r="C111" s="665"/>
      <c r="D111" s="758"/>
      <c r="E111" s="665"/>
      <c r="F111" s="665"/>
      <c r="G111" s="665"/>
      <c r="H111" s="665"/>
      <c r="I111" s="665"/>
      <c r="K111" s="665"/>
      <c r="M111" s="665"/>
      <c r="N111" s="687"/>
    </row>
    <row r="112" spans="1:14" ht="20.25" hidden="1" customHeight="1">
      <c r="A112" s="665"/>
      <c r="B112" s="665"/>
      <c r="C112" s="665"/>
      <c r="D112" s="758"/>
      <c r="E112" s="665"/>
      <c r="F112" s="665"/>
      <c r="G112" s="665"/>
      <c r="H112" s="665"/>
      <c r="I112" s="665"/>
      <c r="K112" s="665"/>
      <c r="M112" s="665"/>
      <c r="N112" s="687"/>
    </row>
    <row r="113" spans="1:14" ht="20.25" hidden="1" customHeight="1">
      <c r="A113" s="665"/>
      <c r="B113" s="665"/>
      <c r="C113" s="665"/>
      <c r="D113" s="758"/>
      <c r="E113" s="665"/>
      <c r="F113" s="665"/>
      <c r="G113" s="665"/>
      <c r="H113" s="665"/>
      <c r="I113" s="665"/>
      <c r="K113" s="665"/>
      <c r="M113" s="665"/>
      <c r="N113" s="687"/>
    </row>
    <row r="114" spans="1:14" ht="20.25" customHeight="1">
      <c r="A114" s="665"/>
      <c r="B114" s="665"/>
      <c r="C114" s="665"/>
      <c r="D114" s="758"/>
      <c r="E114" s="665"/>
      <c r="F114" s="665"/>
      <c r="G114" s="665"/>
      <c r="H114" s="665"/>
      <c r="I114" s="665"/>
      <c r="K114" s="665"/>
      <c r="M114" s="665"/>
      <c r="N114" s="687"/>
    </row>
    <row r="115" spans="1:14">
      <c r="A115" s="665"/>
      <c r="B115" s="665"/>
      <c r="C115" s="665"/>
      <c r="D115" s="758"/>
      <c r="E115" s="665"/>
      <c r="F115" s="665"/>
      <c r="G115" s="665"/>
      <c r="H115" s="665"/>
      <c r="I115" s="665"/>
      <c r="K115" s="665"/>
      <c r="M115" s="665"/>
    </row>
    <row r="116" spans="1:14">
      <c r="A116" s="665"/>
      <c r="B116" s="665"/>
      <c r="C116" s="665"/>
      <c r="D116" s="758"/>
      <c r="E116" s="665"/>
      <c r="F116" s="665"/>
      <c r="G116" s="665"/>
      <c r="H116" s="665"/>
      <c r="I116" s="665"/>
      <c r="K116" s="665"/>
      <c r="M116" s="665"/>
    </row>
    <row r="117" spans="1:14">
      <c r="A117" s="665"/>
      <c r="B117" s="665"/>
      <c r="C117" s="665"/>
      <c r="D117" s="758"/>
      <c r="E117" s="665"/>
      <c r="F117" s="665"/>
      <c r="G117" s="665"/>
      <c r="H117" s="665"/>
      <c r="I117" s="665"/>
      <c r="K117" s="665"/>
      <c r="M117" s="665"/>
    </row>
    <row r="118" spans="1:14">
      <c r="A118" s="665"/>
      <c r="B118" s="665"/>
      <c r="C118" s="665"/>
      <c r="D118" s="758"/>
      <c r="E118" s="665"/>
      <c r="F118" s="665"/>
      <c r="G118" s="665"/>
      <c r="H118" s="665"/>
      <c r="I118" s="665"/>
      <c r="K118" s="665"/>
      <c r="M118" s="665"/>
    </row>
    <row r="119" spans="1:14">
      <c r="A119" s="1111" t="s">
        <v>1006</v>
      </c>
      <c r="B119" s="1112"/>
      <c r="C119" s="1112"/>
      <c r="D119" s="1112"/>
      <c r="E119" s="1112"/>
      <c r="F119" s="1112"/>
      <c r="G119" s="1112"/>
      <c r="H119" s="1112"/>
      <c r="I119" s="1112"/>
      <c r="J119" s="1112"/>
      <c r="K119" s="1112"/>
      <c r="L119" s="1112"/>
      <c r="M119" s="665"/>
    </row>
  </sheetData>
  <mergeCells count="12">
    <mergeCell ref="A59:L59"/>
    <mergeCell ref="A61:L61"/>
    <mergeCell ref="A60:L60"/>
    <mergeCell ref="A119:L119"/>
    <mergeCell ref="F62:M62"/>
    <mergeCell ref="F63:H63"/>
    <mergeCell ref="J63:L63"/>
    <mergeCell ref="F5:H5"/>
    <mergeCell ref="J5:L5"/>
    <mergeCell ref="F4:M4"/>
    <mergeCell ref="A55:L55"/>
    <mergeCell ref="J57:L57"/>
  </mergeCells>
  <conditionalFormatting sqref="N91:N92 E91:E93 G91:G93 E33:E35 N33:N35 G33:G35">
    <cfRule type="expression" priority="1" stopIfTrue="1">
      <formula>"if(E11&gt;0,#,##0;(#,##0),"-")"</formula>
    </cfRule>
  </conditionalFormatting>
  <pageMargins left="0.7" right="0" top="0.5" bottom="0.5" header="0.05" footer="0.05"/>
  <pageSetup paperSize="9" scale="77" orientation="portrait" r:id="rId1"/>
  <rowBreaks count="1" manualBreakCount="1">
    <brk id="56" max="11" man="1"/>
  </rowBreaks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3"/>
  <dimension ref="A1:AR30"/>
  <sheetViews>
    <sheetView showGridLines="0" workbookViewId="0"/>
  </sheetViews>
  <sheetFormatPr defaultColWidth="6.7109375" defaultRowHeight="12.75"/>
  <cols>
    <col min="1" max="1" width="10.140625" customWidth="1"/>
    <col min="2" max="3" width="6.7109375" customWidth="1"/>
    <col min="4" max="4" width="1.7109375" customWidth="1"/>
    <col min="5" max="6" width="6.7109375" customWidth="1"/>
    <col min="7" max="7" width="1.7109375" customWidth="1"/>
    <col min="8" max="9" width="6.7109375" customWidth="1"/>
    <col min="10" max="10" width="1.7109375" customWidth="1"/>
    <col min="11" max="12" width="6.7109375" customWidth="1"/>
    <col min="13" max="13" width="1.7109375" customWidth="1"/>
    <col min="14" max="15" width="6.7109375" customWidth="1"/>
    <col min="16" max="16" width="1.7109375" customWidth="1"/>
    <col min="17" max="18" width="6.7109375" customWidth="1"/>
    <col min="19" max="19" width="1.7109375" customWidth="1"/>
    <col min="20" max="21" width="7.7109375" customWidth="1"/>
    <col min="22" max="22" width="1.7109375" customWidth="1"/>
    <col min="23" max="24" width="6.7109375" customWidth="1"/>
    <col min="25" max="25" width="1.7109375" customWidth="1"/>
    <col min="26" max="27" width="6.7109375" customWidth="1"/>
    <col min="28" max="28" width="1.7109375" customWidth="1"/>
    <col min="29" max="30" width="7.7109375" customWidth="1"/>
    <col min="31" max="31" width="1.7109375" customWidth="1"/>
    <col min="32" max="33" width="6.7109375" customWidth="1"/>
    <col min="34" max="35" width="1.7109375" customWidth="1"/>
    <col min="36" max="37" width="6.7109375" customWidth="1"/>
    <col min="38" max="38" width="1.7109375" customWidth="1"/>
    <col min="39" max="39" width="2.140625" customWidth="1"/>
    <col min="40" max="40" width="7.7109375" customWidth="1"/>
    <col min="41" max="41" width="5.28515625" customWidth="1"/>
    <col min="43" max="43" width="13.7109375" customWidth="1"/>
    <col min="44" max="44" width="17.85546875" customWidth="1"/>
  </cols>
  <sheetData>
    <row r="1" spans="1:44">
      <c r="A1" s="75" t="s">
        <v>601</v>
      </c>
    </row>
    <row r="2" spans="1:44">
      <c r="A2" s="75" t="s">
        <v>623</v>
      </c>
    </row>
    <row r="3" spans="1:44">
      <c r="A3" s="75" t="e">
        <f>CONCATENATE("AS AT ",#REF!,#REF!)</f>
        <v>#REF!</v>
      </c>
      <c r="AQ3" t="s">
        <v>387</v>
      </c>
    </row>
    <row r="4" spans="1:44">
      <c r="AQ4" s="12"/>
      <c r="AR4" s="13"/>
    </row>
    <row r="5" spans="1:44">
      <c r="AQ5" s="12" t="e">
        <f>SUM(B19:AE19)</f>
        <v>#REF!</v>
      </c>
      <c r="AR5" s="12"/>
    </row>
    <row r="6" spans="1:44" ht="19.5" customHeight="1">
      <c r="B6" s="74" t="s">
        <v>601</v>
      </c>
      <c r="C6" s="74"/>
      <c r="D6" s="74"/>
      <c r="E6" s="74" t="s">
        <v>601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Q6" s="12" t="e">
        <f>#REF!</f>
        <v>#REF!</v>
      </c>
      <c r="AR6" s="12" t="e">
        <f>AQ6-AF19</f>
        <v>#REF!</v>
      </c>
    </row>
    <row r="7" spans="1:44">
      <c r="O7" s="483"/>
      <c r="Q7" s="80"/>
      <c r="X7" s="483"/>
      <c r="Z7" s="80"/>
      <c r="AQ7" s="12" t="e">
        <f>SUM(AI19:AN19)</f>
        <v>#REF!</v>
      </c>
      <c r="AR7" s="12" t="e">
        <f>AQ7-#REF!</f>
        <v>#REF!</v>
      </c>
    </row>
    <row r="8" spans="1:44" ht="17.25" customHeight="1">
      <c r="C8" s="78"/>
      <c r="D8" s="76"/>
      <c r="E8" s="77"/>
      <c r="F8" s="78"/>
      <c r="G8" s="76"/>
      <c r="H8" s="76"/>
      <c r="I8" s="78"/>
      <c r="J8" s="76"/>
      <c r="K8" s="76"/>
      <c r="L8" s="78"/>
      <c r="M8" s="76"/>
      <c r="N8" s="76"/>
      <c r="O8" s="78"/>
      <c r="P8" s="76"/>
      <c r="Q8" s="76"/>
      <c r="R8" s="78"/>
      <c r="S8" s="76"/>
      <c r="T8" s="76"/>
      <c r="U8" s="78"/>
      <c r="V8" s="76"/>
      <c r="W8" s="76"/>
      <c r="X8" s="78"/>
      <c r="Y8" s="76"/>
      <c r="Z8" s="76"/>
      <c r="AA8" s="78"/>
      <c r="AB8" s="76"/>
      <c r="AC8" s="76"/>
      <c r="AD8" s="78"/>
      <c r="AE8" s="76"/>
      <c r="AF8" s="76"/>
      <c r="AG8" s="78"/>
      <c r="AH8" s="76"/>
      <c r="AI8" s="76"/>
      <c r="AJ8" s="76"/>
      <c r="AK8" s="76"/>
      <c r="AL8" s="76"/>
      <c r="AM8" s="76"/>
      <c r="AN8" s="77"/>
    </row>
    <row r="9" spans="1:44" ht="7.5" customHeight="1"/>
    <row r="10" spans="1:44" ht="19.5" customHeight="1">
      <c r="B10" s="69" t="e">
        <f>#REF!</f>
        <v>#REF!</v>
      </c>
      <c r="C10" s="70"/>
      <c r="E10" s="69" t="e">
        <f>#REF!</f>
        <v>#REF!</v>
      </c>
      <c r="F10" s="70"/>
      <c r="H10" s="69" t="e">
        <f>#REF!</f>
        <v>#REF!</v>
      </c>
      <c r="I10" s="70"/>
      <c r="K10" s="69" t="e">
        <f>#REF!</f>
        <v>#REF!</v>
      </c>
      <c r="L10" s="70"/>
      <c r="N10" s="69" t="e">
        <f>#REF!</f>
        <v>#REF!</v>
      </c>
      <c r="O10" s="70"/>
      <c r="Q10" s="69" t="e">
        <f>#REF!</f>
        <v>#REF!</v>
      </c>
      <c r="R10" s="70"/>
      <c r="T10" s="69" t="e">
        <f>#REF!</f>
        <v>#REF!</v>
      </c>
      <c r="U10" s="70"/>
      <c r="W10" s="69" t="e">
        <f>#REF!</f>
        <v>#REF!</v>
      </c>
      <c r="X10" s="70"/>
      <c r="Z10" s="69" t="e">
        <f>#REF!</f>
        <v>#REF!</v>
      </c>
      <c r="AA10" s="70"/>
      <c r="AC10" s="69" t="e">
        <f>#REF!</f>
        <v>#REF!</v>
      </c>
      <c r="AD10" s="70"/>
      <c r="AF10" s="69">
        <v>8.9999999999999998E-4</v>
      </c>
      <c r="AG10" s="70"/>
      <c r="AJ10" s="69" t="e">
        <f>#REF!</f>
        <v>#REF!</v>
      </c>
      <c r="AK10" s="70"/>
      <c r="AN10" s="69" t="e">
        <f>#REF!</f>
        <v>#REF!</v>
      </c>
    </row>
    <row r="11" spans="1:44" ht="7.5" customHeight="1" thickBot="1"/>
    <row r="12" spans="1:44" ht="57" customHeight="1" thickBot="1">
      <c r="B12" s="645" t="s">
        <v>964</v>
      </c>
      <c r="C12" s="72"/>
      <c r="E12" s="71" t="s">
        <v>585</v>
      </c>
      <c r="F12" s="72"/>
      <c r="H12" s="71" t="s">
        <v>36</v>
      </c>
      <c r="I12" s="72"/>
      <c r="K12" s="71" t="s">
        <v>822</v>
      </c>
      <c r="L12" s="72"/>
      <c r="N12" s="663" t="s">
        <v>980</v>
      </c>
      <c r="O12" s="631"/>
      <c r="Q12" s="630" t="s">
        <v>778</v>
      </c>
      <c r="R12" s="631"/>
      <c r="T12" s="630" t="s">
        <v>584</v>
      </c>
      <c r="U12" s="631"/>
      <c r="W12" s="630" t="s">
        <v>68</v>
      </c>
      <c r="X12" s="631"/>
      <c r="Z12" s="630" t="s">
        <v>778</v>
      </c>
      <c r="AA12" s="631"/>
      <c r="AC12" s="630" t="s">
        <v>584</v>
      </c>
      <c r="AD12" s="631"/>
      <c r="AF12" s="71" t="s">
        <v>941</v>
      </c>
      <c r="AG12" s="72"/>
      <c r="AJ12" s="71" t="s">
        <v>654</v>
      </c>
      <c r="AK12" s="72"/>
      <c r="AN12" s="651" t="s">
        <v>967</v>
      </c>
      <c r="AO12" s="72"/>
    </row>
    <row r="14" spans="1:44" ht="15" hidden="1" customHeight="1">
      <c r="A14" t="s">
        <v>575</v>
      </c>
      <c r="B14" s="73" t="e">
        <f>+#REF!++#REF!</f>
        <v>#REF!</v>
      </c>
      <c r="C14" s="73"/>
      <c r="E14" s="73" t="e">
        <f>+#REF!++#REF!</f>
        <v>#REF!</v>
      </c>
      <c r="F14" s="73"/>
      <c r="H14" s="73" t="e">
        <f>+#REF!+#REF!</f>
        <v>#REF!</v>
      </c>
      <c r="I14" s="73"/>
      <c r="K14" s="73" t="e">
        <f>+#REF!+#REF!</f>
        <v>#REF!</v>
      </c>
      <c r="L14" s="73"/>
      <c r="N14" s="73" t="e">
        <f>+#REF!+#REF!</f>
        <v>#REF!</v>
      </c>
      <c r="O14" s="73"/>
      <c r="Q14" s="73" t="e">
        <f>+#REF!+#REF!</f>
        <v>#REF!</v>
      </c>
      <c r="R14" s="73"/>
      <c r="T14" s="73" t="e">
        <f>+#REF!+#REF!</f>
        <v>#REF!</v>
      </c>
      <c r="U14" s="73"/>
      <c r="W14" s="73" t="e">
        <f>+#REF!+#REF!</f>
        <v>#REF!</v>
      </c>
      <c r="X14" s="73"/>
      <c r="Z14" s="73" t="e">
        <f>+#REF!+#REF!</f>
        <v>#REF!</v>
      </c>
      <c r="AA14" s="73"/>
      <c r="AC14" s="73" t="e">
        <f>+#REF!+#REF!</f>
        <v>#REF!</v>
      </c>
      <c r="AD14" s="73"/>
      <c r="AF14" s="73" t="e">
        <f>+#REF!</f>
        <v>#REF!</v>
      </c>
      <c r="AG14" s="73"/>
      <c r="AJ14" s="73"/>
      <c r="AK14" s="73"/>
      <c r="AN14" s="73" t="e">
        <f>+AN17</f>
        <v>#REF!</v>
      </c>
      <c r="AO14" s="73"/>
    </row>
    <row r="15" spans="1:44" hidden="1">
      <c r="A15" t="s">
        <v>576</v>
      </c>
    </row>
    <row r="16" spans="1:44" hidden="1">
      <c r="A16" t="s">
        <v>577</v>
      </c>
    </row>
    <row r="17" spans="1:41" ht="15" customHeight="1">
      <c r="A17" t="s">
        <v>385</v>
      </c>
      <c r="B17" s="73" t="e">
        <f>(#REF!)*B10</f>
        <v>#REF!</v>
      </c>
      <c r="C17" s="73"/>
      <c r="E17" s="73" t="e">
        <f>(#REF!)*E10</f>
        <v>#REF!</v>
      </c>
      <c r="F17" s="73"/>
      <c r="H17" s="73" t="e">
        <f>#REF!*H10</f>
        <v>#REF!</v>
      </c>
      <c r="I17" s="73"/>
      <c r="K17" s="73" t="e">
        <f>#REF!*K10</f>
        <v>#REF!</v>
      </c>
      <c r="L17" s="73"/>
      <c r="N17" s="73" t="e">
        <f>#REF!*N10</f>
        <v>#REF!</v>
      </c>
      <c r="O17" s="73"/>
      <c r="Q17" s="73" t="e">
        <f>#REF!*Q10</f>
        <v>#REF!</v>
      </c>
      <c r="R17" s="73"/>
      <c r="T17" s="73" t="e">
        <f>#REF!*T10</f>
        <v>#REF!</v>
      </c>
      <c r="U17" s="73"/>
      <c r="W17" s="73" t="e">
        <f>#REF!*W10</f>
        <v>#REF!</v>
      </c>
      <c r="X17" s="73"/>
      <c r="Z17" s="73" t="e">
        <f>#REF!*Z10</f>
        <v>#REF!</v>
      </c>
      <c r="AA17" s="73"/>
      <c r="AC17" s="73" t="e">
        <f>#REF!*AC10</f>
        <v>#REF!</v>
      </c>
      <c r="AD17" s="73"/>
      <c r="AF17" s="73">
        <f>205000000*AF10</f>
        <v>184500</v>
      </c>
      <c r="AG17" s="73"/>
      <c r="AJ17" s="73" t="e">
        <f>15000000*AJ10</f>
        <v>#REF!</v>
      </c>
      <c r="AK17" s="73"/>
      <c r="AN17" s="73" t="e">
        <f>(#REF!*#REF!)*AN10</f>
        <v>#REF!</v>
      </c>
      <c r="AO17" s="73"/>
    </row>
    <row r="18" spans="1:41">
      <c r="A18" t="s">
        <v>386</v>
      </c>
    </row>
    <row r="19" spans="1:41" ht="15" customHeight="1">
      <c r="A19" t="s">
        <v>50</v>
      </c>
      <c r="B19" s="73" t="e">
        <f>#REF!</f>
        <v>#REF!</v>
      </c>
      <c r="C19" s="73"/>
      <c r="E19" s="73" t="e">
        <f>#REF!</f>
        <v>#REF!</v>
      </c>
      <c r="F19" s="73"/>
      <c r="H19" s="73" t="e">
        <f>#REF!</f>
        <v>#REF!</v>
      </c>
      <c r="I19" s="73"/>
      <c r="K19" s="73" t="e">
        <f>#REF!</f>
        <v>#REF!</v>
      </c>
      <c r="L19" s="73"/>
      <c r="N19" s="73" t="e">
        <f>#REF!</f>
        <v>#REF!</v>
      </c>
      <c r="O19" s="73"/>
      <c r="Q19" s="73" t="e">
        <f>#REF!</f>
        <v>#REF!</v>
      </c>
      <c r="R19" s="73"/>
      <c r="T19" s="73" t="e">
        <f>#REF!</f>
        <v>#REF!</v>
      </c>
      <c r="U19" s="73"/>
      <c r="W19" s="73" t="e">
        <f>#REF!</f>
        <v>#REF!</v>
      </c>
      <c r="X19" s="73"/>
      <c r="Z19" s="73" t="e">
        <f>#REF!</f>
        <v>#REF!</v>
      </c>
      <c r="AA19" s="73"/>
      <c r="AC19" s="73" t="e">
        <f>#REF!</f>
        <v>#REF!</v>
      </c>
      <c r="AD19" s="73"/>
      <c r="AF19" s="73" t="e">
        <f>#REF!</f>
        <v>#REF!</v>
      </c>
      <c r="AG19" s="73"/>
      <c r="AJ19" s="73" t="e">
        <f>#REF!</f>
        <v>#REF!</v>
      </c>
      <c r="AK19" s="73"/>
      <c r="AN19" s="73" t="e">
        <f>#REF!</f>
        <v>#REF!</v>
      </c>
      <c r="AO19" s="73"/>
    </row>
    <row r="20" spans="1:41" ht="12.75" customHeight="1">
      <c r="A20" t="s">
        <v>386</v>
      </c>
    </row>
    <row r="21" spans="1:41" hidden="1">
      <c r="U21" s="79"/>
      <c r="AD21" s="79"/>
    </row>
    <row r="22" spans="1:41" ht="7.5" hidden="1" customHeight="1"/>
    <row r="23" spans="1:41" ht="19.5" hidden="1" customHeight="1">
      <c r="T23" s="69" t="e">
        <f>#REF!</f>
        <v>#REF!</v>
      </c>
      <c r="U23" s="70"/>
      <c r="AC23" s="69" t="e">
        <f>#REF!</f>
        <v>#REF!</v>
      </c>
      <c r="AD23" s="70"/>
    </row>
    <row r="24" spans="1:41" ht="7.5" hidden="1" customHeight="1" thickBot="1"/>
    <row r="25" spans="1:41" ht="57" hidden="1" customHeight="1" thickBot="1">
      <c r="T25" s="630" t="s">
        <v>597</v>
      </c>
      <c r="U25" s="631"/>
      <c r="AC25" s="630" t="s">
        <v>597</v>
      </c>
      <c r="AD25" s="631"/>
    </row>
    <row r="26" spans="1:41" hidden="1"/>
    <row r="27" spans="1:41" hidden="1">
      <c r="Q27" t="s">
        <v>385</v>
      </c>
      <c r="T27" s="73" t="e">
        <f>((500000*10.3556)+(100000*10.212))*T23</f>
        <v>#REF!</v>
      </c>
      <c r="U27" s="73"/>
      <c r="Z27" t="s">
        <v>385</v>
      </c>
      <c r="AC27" s="73" t="e">
        <f>((500000*10.3556)+(100000*10.212))*AC23</f>
        <v>#REF!</v>
      </c>
      <c r="AD27" s="73"/>
    </row>
    <row r="28" spans="1:41" hidden="1">
      <c r="Q28" t="s">
        <v>386</v>
      </c>
      <c r="Z28" t="s">
        <v>386</v>
      </c>
    </row>
    <row r="29" spans="1:41" hidden="1">
      <c r="Q29" t="s">
        <v>50</v>
      </c>
      <c r="T29" s="73" t="e">
        <f>#REF!</f>
        <v>#REF!</v>
      </c>
      <c r="U29" s="73"/>
      <c r="Z29" t="s">
        <v>50</v>
      </c>
      <c r="AC29" s="73" t="e">
        <f>#REF!</f>
        <v>#REF!</v>
      </c>
      <c r="AD29" s="73"/>
    </row>
    <row r="30" spans="1:41" hidden="1">
      <c r="Q30" t="s">
        <v>386</v>
      </c>
      <c r="Z30" t="s">
        <v>386</v>
      </c>
    </row>
  </sheetData>
  <phoneticPr fontId="0" type="noConversion"/>
  <pageMargins left="0.54" right="0.21" top="0.98425196850393704" bottom="0.98425196850393704" header="0.51181102362204722" footer="0.51181102362204722"/>
  <pageSetup paperSize="9" scale="70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 enableFormatConditionsCalculation="0">
    <tabColor indexed="35"/>
  </sheetPr>
  <dimension ref="A1:X252"/>
  <sheetViews>
    <sheetView showGridLines="0" topLeftCell="A100" zoomScale="75" workbookViewId="0">
      <selection activeCell="G18" sqref="G18"/>
    </sheetView>
  </sheetViews>
  <sheetFormatPr defaultColWidth="16.7109375" defaultRowHeight="12.75"/>
  <cols>
    <col min="1" max="1" width="10.28515625" style="151" customWidth="1"/>
    <col min="2" max="2" width="8.5703125" style="151" customWidth="1"/>
    <col min="3" max="3" width="11.28515625" style="170" customWidth="1"/>
    <col min="4" max="4" width="42.7109375" style="152" customWidth="1"/>
    <col min="5" max="5" width="16.7109375" style="153" customWidth="1"/>
    <col min="6" max="6" width="6.5703125" style="110" customWidth="1"/>
    <col min="7" max="7" width="16.7109375" style="110" customWidth="1"/>
    <col min="8" max="8" width="6.5703125" style="110" customWidth="1"/>
    <col min="9" max="9" width="16.7109375" style="110" customWidth="1"/>
    <col min="10" max="10" width="16.7109375" style="171" customWidth="1"/>
    <col min="11" max="11" width="3" style="153" customWidth="1"/>
    <col min="12" max="12" width="13.7109375" style="138" customWidth="1"/>
    <col min="13" max="14" width="6.5703125" style="151" customWidth="1"/>
    <col min="15" max="19" width="16.7109375" style="153" customWidth="1"/>
    <col min="20" max="20" width="10.7109375" style="135" customWidth="1"/>
    <col min="21" max="21" width="22.85546875" style="135" bestFit="1" customWidth="1"/>
    <col min="22" max="22" width="14.28515625" style="135" customWidth="1"/>
    <col min="23" max="23" width="14.28515625" style="111" customWidth="1"/>
    <col min="24" max="16384" width="16.7109375" style="153"/>
  </cols>
  <sheetData>
    <row r="1" spans="1:24" s="147" customFormat="1" ht="39" customHeight="1">
      <c r="A1" s="142" t="s">
        <v>579</v>
      </c>
      <c r="B1" s="142" t="s">
        <v>580</v>
      </c>
      <c r="C1" s="143" t="s">
        <v>236</v>
      </c>
      <c r="D1" s="144" t="s">
        <v>39</v>
      </c>
      <c r="E1" s="145"/>
      <c r="F1" s="110"/>
      <c r="G1" s="55" t="s">
        <v>94</v>
      </c>
      <c r="H1" s="55"/>
      <c r="I1" s="55" t="s">
        <v>292</v>
      </c>
      <c r="J1" s="146" t="s">
        <v>600</v>
      </c>
      <c r="L1" s="138" t="s">
        <v>581</v>
      </c>
      <c r="M1" s="142" t="s">
        <v>580</v>
      </c>
      <c r="N1" s="142" t="s">
        <v>579</v>
      </c>
      <c r="T1" s="148" t="s">
        <v>605</v>
      </c>
      <c r="U1" s="149"/>
      <c r="V1" s="149"/>
      <c r="W1" s="150"/>
    </row>
    <row r="2" spans="1:24">
      <c r="B2" s="151" t="e">
        <f t="shared" ref="B2:B33" si="0">VLOOKUP(C2,$L:$M,2,FALSE)</f>
        <v>#REF!</v>
      </c>
      <c r="C2" s="139" t="s">
        <v>40</v>
      </c>
      <c r="D2" s="152" t="s">
        <v>41</v>
      </c>
      <c r="G2" s="110">
        <f>SUMIF('ADJ_Be1 (M)'!$D:$D,'TB_Be1 (M)'!$C2,'ADJ_Be1 (M)'!E:E)</f>
        <v>0</v>
      </c>
      <c r="I2" s="110">
        <f>SUMIF('ADJ_Be1 (M)'!$D:$D,'TB_Be1 (M)'!$C2,'ADJ_Be1 (M)'!F:F)+SUMIF($T:$T,C2,$W:$W)</f>
        <v>0</v>
      </c>
      <c r="J2" s="154">
        <f t="shared" ref="J2:J47" si="1">E2+G2-I2</f>
        <v>0</v>
      </c>
      <c r="L2" s="138" t="s">
        <v>40</v>
      </c>
      <c r="M2" s="151" t="e">
        <f>#REF!</f>
        <v>#REF!</v>
      </c>
      <c r="T2" s="155" t="s">
        <v>819</v>
      </c>
      <c r="U2" s="156" t="s">
        <v>792</v>
      </c>
      <c r="V2" s="156" t="s">
        <v>606</v>
      </c>
      <c r="W2" s="157" t="s">
        <v>369</v>
      </c>
    </row>
    <row r="3" spans="1:24">
      <c r="B3" s="151" t="e">
        <f t="shared" si="0"/>
        <v>#REF!</v>
      </c>
      <c r="C3" s="139" t="s">
        <v>62</v>
      </c>
      <c r="D3" s="152" t="s">
        <v>63</v>
      </c>
      <c r="G3" s="110">
        <f>SUMIF('ADJ_Be1 (M)'!$D:$D,'TB_Be1 (M)'!$C3,'ADJ_Be1 (M)'!E:E)</f>
        <v>0</v>
      </c>
      <c r="I3" s="110">
        <f>SUMIF('ADJ_Be1 (M)'!$D:$D,'TB_Be1 (M)'!$C3,'ADJ_Be1 (M)'!F:F)+SUMIF($T:$T,C3,$W:$W)</f>
        <v>0</v>
      </c>
      <c r="J3" s="154">
        <f t="shared" si="1"/>
        <v>0</v>
      </c>
      <c r="L3" s="138" t="s">
        <v>62</v>
      </c>
      <c r="M3" s="151" t="e">
        <f>#REF!</f>
        <v>#REF!</v>
      </c>
      <c r="T3" s="158" t="s">
        <v>154</v>
      </c>
      <c r="U3" s="159" t="s">
        <v>658</v>
      </c>
      <c r="V3" s="159"/>
      <c r="W3" s="160"/>
      <c r="X3" s="160">
        <v>9000</v>
      </c>
    </row>
    <row r="4" spans="1:24">
      <c r="B4" s="151" t="e">
        <f t="shared" si="0"/>
        <v>#REF!</v>
      </c>
      <c r="C4" s="139" t="s">
        <v>64</v>
      </c>
      <c r="D4" s="152" t="s">
        <v>65</v>
      </c>
      <c r="G4" s="110">
        <f>SUMIF('ADJ_Be1 (M)'!$D:$D,'TB_Be1 (M)'!$C4,'ADJ_Be1 (M)'!E:E)</f>
        <v>0</v>
      </c>
      <c r="I4" s="110">
        <f>SUMIF('ADJ_Be1 (M)'!$D:$D,'TB_Be1 (M)'!$C4,'ADJ_Be1 (M)'!F:F)+SUMIF($T:$T,C4,$W:$W)</f>
        <v>0</v>
      </c>
      <c r="J4" s="154">
        <f t="shared" si="1"/>
        <v>0</v>
      </c>
      <c r="L4" s="138" t="s">
        <v>64</v>
      </c>
      <c r="M4" s="151" t="e">
        <f>#REF!</f>
        <v>#REF!</v>
      </c>
      <c r="T4" s="158" t="s">
        <v>684</v>
      </c>
      <c r="U4" s="159" t="s">
        <v>685</v>
      </c>
      <c r="V4" s="159"/>
      <c r="W4" s="160"/>
      <c r="X4" s="160">
        <v>500</v>
      </c>
    </row>
    <row r="5" spans="1:24">
      <c r="B5" s="151" t="e">
        <f t="shared" si="0"/>
        <v>#REF!</v>
      </c>
      <c r="C5" s="139" t="s">
        <v>109</v>
      </c>
      <c r="D5" s="152" t="s">
        <v>313</v>
      </c>
      <c r="G5" s="110">
        <f>SUMIF('ADJ_Be1 (M)'!$D:$D,'TB_Be1 (M)'!$C5,'ADJ_Be1 (M)'!E:E)</f>
        <v>0</v>
      </c>
      <c r="I5" s="110">
        <f>SUMIF('ADJ_Be1 (M)'!$D:$D,'TB_Be1 (M)'!$C5,'ADJ_Be1 (M)'!F:F)+SUMIF($T:$T,C5,$W:$W)</f>
        <v>0</v>
      </c>
      <c r="J5" s="154">
        <f t="shared" si="1"/>
        <v>0</v>
      </c>
      <c r="L5" s="138" t="s">
        <v>827</v>
      </c>
      <c r="M5" s="151" t="e">
        <f>#REF!</f>
        <v>#REF!</v>
      </c>
      <c r="T5" s="158" t="s">
        <v>161</v>
      </c>
      <c r="U5" s="159" t="s">
        <v>686</v>
      </c>
      <c r="V5" s="159"/>
      <c r="W5" s="160"/>
      <c r="X5" s="160">
        <v>5000</v>
      </c>
    </row>
    <row r="6" spans="1:24">
      <c r="B6" s="151" t="e">
        <f t="shared" si="0"/>
        <v>#REF!</v>
      </c>
      <c r="C6" s="139" t="s">
        <v>270</v>
      </c>
      <c r="D6" s="152" t="s">
        <v>830</v>
      </c>
      <c r="G6" s="110">
        <f>SUMIF('ADJ_Be1 (M)'!$D:$D,'TB_Be1 (M)'!$C6,'ADJ_Be1 (M)'!E:E)</f>
        <v>0</v>
      </c>
      <c r="I6" s="110">
        <f>SUMIF('ADJ_Be1 (M)'!$D:$D,'TB_Be1 (M)'!$C6,'ADJ_Be1 (M)'!F:F)+SUMIF($T:$T,C6,$W:$W)</f>
        <v>0</v>
      </c>
      <c r="J6" s="154">
        <f t="shared" si="1"/>
        <v>0</v>
      </c>
      <c r="L6" s="138" t="s">
        <v>480</v>
      </c>
      <c r="M6" s="151" t="e">
        <f>#REF!</f>
        <v>#REF!</v>
      </c>
      <c r="T6" s="158" t="s">
        <v>665</v>
      </c>
      <c r="U6" s="159" t="s">
        <v>105</v>
      </c>
      <c r="V6" s="159"/>
      <c r="W6" s="160"/>
      <c r="X6" s="160">
        <v>27.5</v>
      </c>
    </row>
    <row r="7" spans="1:24">
      <c r="A7" s="132"/>
      <c r="B7" s="151" t="e">
        <f t="shared" si="0"/>
        <v>#REF!</v>
      </c>
      <c r="C7" s="139" t="s">
        <v>271</v>
      </c>
      <c r="D7" s="152" t="s">
        <v>272</v>
      </c>
      <c r="G7" s="110">
        <f>SUMIF('ADJ_Be1 (M)'!$D:$D,'TB_Be1 (M)'!$C7,'ADJ_Be1 (M)'!E:E)</f>
        <v>0</v>
      </c>
      <c r="I7" s="110">
        <f>SUMIF('ADJ_Be1 (M)'!$D:$D,'TB_Be1 (M)'!$C7,'ADJ_Be1 (M)'!F:F)+SUMIF($T:$T,C7,$W:$W)</f>
        <v>0</v>
      </c>
      <c r="J7" s="154">
        <f t="shared" si="1"/>
        <v>0</v>
      </c>
      <c r="L7" s="138" t="s">
        <v>796</v>
      </c>
      <c r="M7" s="151" t="e">
        <f>#REF!</f>
        <v>#REF!</v>
      </c>
      <c r="T7" s="158" t="s">
        <v>559</v>
      </c>
      <c r="U7" s="159" t="s">
        <v>560</v>
      </c>
      <c r="V7" s="159"/>
      <c r="W7" s="160"/>
      <c r="X7" s="160">
        <v>730.3</v>
      </c>
    </row>
    <row r="8" spans="1:24">
      <c r="A8" s="132"/>
      <c r="B8" s="151" t="e">
        <f t="shared" si="0"/>
        <v>#REF!</v>
      </c>
      <c r="C8" s="139" t="s">
        <v>361</v>
      </c>
      <c r="D8" s="152" t="s">
        <v>362</v>
      </c>
      <c r="G8" s="110">
        <f>SUMIF('ADJ_Be1 (M)'!$D:$D,'TB_Be1 (M)'!$C8,'ADJ_Be1 (M)'!E:E)</f>
        <v>0</v>
      </c>
      <c r="I8" s="110">
        <f>SUMIF('ADJ_Be1 (M)'!$D:$D,'TB_Be1 (M)'!$C8,'ADJ_Be1 (M)'!F:F)+SUMIF($T:$T,C8,$W:$W)</f>
        <v>0</v>
      </c>
      <c r="J8" s="154">
        <f t="shared" si="1"/>
        <v>0</v>
      </c>
      <c r="L8" s="138" t="s">
        <v>119</v>
      </c>
      <c r="M8" s="151" t="e">
        <f>#REF!</f>
        <v>#REF!</v>
      </c>
      <c r="T8" s="158" t="s">
        <v>870</v>
      </c>
      <c r="U8" s="159" t="s">
        <v>871</v>
      </c>
      <c r="V8" s="159"/>
      <c r="W8" s="160"/>
      <c r="X8" s="160">
        <v>700</v>
      </c>
    </row>
    <row r="9" spans="1:24">
      <c r="A9" s="132"/>
      <c r="B9" s="151" t="e">
        <f t="shared" si="0"/>
        <v>#REF!</v>
      </c>
      <c r="C9" s="139" t="s">
        <v>363</v>
      </c>
      <c r="D9" s="152" t="s">
        <v>193</v>
      </c>
      <c r="G9" s="110">
        <f>SUMIF('ADJ_Be1 (M)'!$D:$D,'TB_Be1 (M)'!$C9,'ADJ_Be1 (M)'!E:E)</f>
        <v>0</v>
      </c>
      <c r="I9" s="110">
        <f>SUMIF('ADJ_Be1 (M)'!$D:$D,'TB_Be1 (M)'!$C9,'ADJ_Be1 (M)'!F:F)+SUMIF($T:$T,C9,$W:$W)</f>
        <v>0</v>
      </c>
      <c r="J9" s="154">
        <f t="shared" si="1"/>
        <v>0</v>
      </c>
      <c r="L9" s="138" t="s">
        <v>828</v>
      </c>
      <c r="M9" s="151" t="e">
        <f>#REF!</f>
        <v>#REF!</v>
      </c>
      <c r="T9" s="158" t="s">
        <v>280</v>
      </c>
      <c r="U9" s="159" t="s">
        <v>613</v>
      </c>
      <c r="V9" s="159"/>
      <c r="W9" s="160"/>
      <c r="X9" s="160">
        <v>1710</v>
      </c>
    </row>
    <row r="10" spans="1:24">
      <c r="B10" s="151" t="e">
        <f t="shared" si="0"/>
        <v>#REF!</v>
      </c>
      <c r="C10" s="139" t="s">
        <v>817</v>
      </c>
      <c r="D10" s="152" t="s">
        <v>948</v>
      </c>
      <c r="G10" s="110">
        <f>SUMIF('ADJ_Be1 (M)'!$D:$D,'TB_Be1 (M)'!$C10,'ADJ_Be1 (M)'!E:E)</f>
        <v>0</v>
      </c>
      <c r="I10" s="110">
        <f>SUMIF('ADJ_Be1 (M)'!$D:$D,'TB_Be1 (M)'!$C10,'ADJ_Be1 (M)'!F:F)+SUMIF($T:$T,C10,$W:$W)</f>
        <v>0</v>
      </c>
      <c r="J10" s="154">
        <f t="shared" si="1"/>
        <v>0</v>
      </c>
      <c r="L10" s="138" t="s">
        <v>458</v>
      </c>
      <c r="M10" s="151" t="e">
        <f>#REF!</f>
        <v>#REF!</v>
      </c>
      <c r="T10" s="158" t="s">
        <v>391</v>
      </c>
      <c r="U10" s="159" t="s">
        <v>614</v>
      </c>
      <c r="V10" s="159"/>
      <c r="W10" s="160"/>
      <c r="X10" s="160">
        <v>1005.87</v>
      </c>
    </row>
    <row r="11" spans="1:24">
      <c r="B11" s="151" t="e">
        <f t="shared" si="0"/>
        <v>#REF!</v>
      </c>
      <c r="C11" s="139" t="s">
        <v>21</v>
      </c>
      <c r="D11" s="152" t="s">
        <v>208</v>
      </c>
      <c r="G11" s="110">
        <f>SUMIF('ADJ_Be1 (M)'!$D:$D,'TB_Be1 (M)'!$C11,'ADJ_Be1 (M)'!E:E)</f>
        <v>0</v>
      </c>
      <c r="I11" s="110">
        <f>SUMIF('ADJ_Be1 (M)'!$D:$D,'TB_Be1 (M)'!$C11,'ADJ_Be1 (M)'!F:F)+SUMIF($T:$T,C11,$W:$W)</f>
        <v>0</v>
      </c>
      <c r="J11" s="154">
        <f t="shared" si="1"/>
        <v>0</v>
      </c>
      <c r="L11" s="138" t="s">
        <v>459</v>
      </c>
      <c r="M11" s="151" t="e">
        <f>#REF!</f>
        <v>#REF!</v>
      </c>
      <c r="T11" s="158" t="s">
        <v>799</v>
      </c>
      <c r="U11" s="159" t="s">
        <v>476</v>
      </c>
      <c r="V11" s="159"/>
      <c r="W11" s="160"/>
      <c r="X11" s="160">
        <v>1217.3599999999999</v>
      </c>
    </row>
    <row r="12" spans="1:24">
      <c r="B12" s="151" t="e">
        <f t="shared" si="0"/>
        <v>#REF!</v>
      </c>
      <c r="C12" s="139" t="s">
        <v>22</v>
      </c>
      <c r="D12" s="152" t="s">
        <v>23</v>
      </c>
      <c r="G12" s="110">
        <f>SUMIF('ADJ_Be1 (M)'!$D:$D,'TB_Be1 (M)'!$C12,'ADJ_Be1 (M)'!E:E)</f>
        <v>0</v>
      </c>
      <c r="I12" s="110">
        <f>SUMIF('ADJ_Be1 (M)'!$D:$D,'TB_Be1 (M)'!$C12,'ADJ_Be1 (M)'!F:F)+SUMIF($T:$T,C12,$W:$W)</f>
        <v>0</v>
      </c>
      <c r="J12" s="154">
        <f t="shared" si="1"/>
        <v>0</v>
      </c>
      <c r="L12" s="138" t="s">
        <v>460</v>
      </c>
      <c r="M12" s="151" t="e">
        <f>#REF!</f>
        <v>#REF!</v>
      </c>
      <c r="T12" s="158" t="s">
        <v>536</v>
      </c>
      <c r="U12" s="159" t="s">
        <v>217</v>
      </c>
      <c r="V12" s="159"/>
      <c r="W12" s="160"/>
      <c r="X12" s="160">
        <v>10375</v>
      </c>
    </row>
    <row r="13" spans="1:24">
      <c r="B13" s="151" t="e">
        <f t="shared" si="0"/>
        <v>#REF!</v>
      </c>
      <c r="C13" s="140" t="s">
        <v>43</v>
      </c>
      <c r="D13" s="161" t="s">
        <v>689</v>
      </c>
      <c r="G13" s="110">
        <f>SUMIF('ADJ_Be1 (M)'!$D:$D,'TB_Be1 (M)'!$C13,'ADJ_Be1 (M)'!E:E)</f>
        <v>0</v>
      </c>
      <c r="I13" s="110">
        <f>SUMIF('ADJ_Be1 (M)'!$D:$D,'TB_Be1 (M)'!$C13,'ADJ_Be1 (M)'!F:F)+SUMIF($T:$T,C13,$W:$W)</f>
        <v>0</v>
      </c>
      <c r="J13" s="154">
        <f t="shared" si="1"/>
        <v>0</v>
      </c>
      <c r="L13" s="138" t="s">
        <v>120</v>
      </c>
      <c r="M13" s="151" t="e">
        <f>#REF!</f>
        <v>#REF!</v>
      </c>
      <c r="T13" s="158" t="s">
        <v>539</v>
      </c>
      <c r="U13" s="159" t="s">
        <v>540</v>
      </c>
      <c r="V13" s="159"/>
      <c r="W13" s="160"/>
      <c r="X13" s="160">
        <v>24000</v>
      </c>
    </row>
    <row r="14" spans="1:24">
      <c r="B14" s="151" t="e">
        <f t="shared" si="0"/>
        <v>#REF!</v>
      </c>
      <c r="C14" s="140" t="s">
        <v>394</v>
      </c>
      <c r="D14" s="161" t="s">
        <v>541</v>
      </c>
      <c r="G14" s="110">
        <f>SUMIF('ADJ_Be1 (M)'!$D:$D,'TB_Be1 (M)'!$C14,'ADJ_Be1 (M)'!E:E)</f>
        <v>0</v>
      </c>
      <c r="I14" s="110">
        <f>SUMIF('ADJ_Be1 (M)'!$D:$D,'TB_Be1 (M)'!$C14,'ADJ_Be1 (M)'!F:F)+SUMIF($T:$T,C14,$W:$W)</f>
        <v>0</v>
      </c>
      <c r="J14" s="154">
        <f>E14+G14-I14</f>
        <v>0</v>
      </c>
      <c r="L14" s="138" t="s">
        <v>109</v>
      </c>
      <c r="M14" s="151" t="e">
        <f>#REF!</f>
        <v>#REF!</v>
      </c>
      <c r="T14" s="158" t="s">
        <v>249</v>
      </c>
      <c r="U14" s="159" t="s">
        <v>248</v>
      </c>
      <c r="V14" s="159"/>
      <c r="W14" s="160"/>
      <c r="X14" s="160">
        <v>20000</v>
      </c>
    </row>
    <row r="15" spans="1:24">
      <c r="B15" s="151" t="e">
        <f t="shared" si="0"/>
        <v>#REF!</v>
      </c>
      <c r="C15" s="140" t="s">
        <v>127</v>
      </c>
      <c r="D15" s="161" t="s">
        <v>169</v>
      </c>
      <c r="G15" s="110">
        <f>SUMIF('ADJ_Be1 (M)'!$D:$D,'TB_Be1 (M)'!$C15,'ADJ_Be1 (M)'!E:E)</f>
        <v>0</v>
      </c>
      <c r="I15" s="110">
        <f>SUMIF('ADJ_Be1 (M)'!$D:$D,'TB_Be1 (M)'!$C15,'ADJ_Be1 (M)'!F:F)+SUMIF($T:$T,C15,$W:$W)</f>
        <v>0</v>
      </c>
      <c r="J15" s="154">
        <f>E15+G15-I15</f>
        <v>0</v>
      </c>
      <c r="L15" s="138" t="s">
        <v>270</v>
      </c>
      <c r="M15" s="151" t="e">
        <f>#REF!</f>
        <v>#REF!</v>
      </c>
      <c r="T15" s="158" t="s">
        <v>250</v>
      </c>
      <c r="U15" s="159" t="s">
        <v>251</v>
      </c>
      <c r="V15" s="159"/>
      <c r="W15" s="160"/>
      <c r="X15" s="160">
        <v>800</v>
      </c>
    </row>
    <row r="16" spans="1:24">
      <c r="B16" s="151" t="e">
        <f t="shared" si="0"/>
        <v>#REF!</v>
      </c>
      <c r="C16" s="140" t="s">
        <v>306</v>
      </c>
      <c r="D16" s="161" t="s">
        <v>287</v>
      </c>
      <c r="G16" s="110">
        <f>SUMIF('ADJ_Be1 (M)'!$D:$D,'TB_Be1 (M)'!$C16,'ADJ_Be1 (M)'!E:E)</f>
        <v>0</v>
      </c>
      <c r="I16" s="110">
        <f>SUMIF('ADJ_Be1 (M)'!$D:$D,'TB_Be1 (M)'!$C16,'ADJ_Be1 (M)'!F:F)+SUMIF($T:$T,C16,$W:$W)</f>
        <v>0</v>
      </c>
      <c r="J16" s="154">
        <f>E16+G16-I16</f>
        <v>0</v>
      </c>
      <c r="L16" s="138" t="s">
        <v>271</v>
      </c>
      <c r="M16" s="151" t="e">
        <f>#REF!</f>
        <v>#REF!</v>
      </c>
      <c r="T16" s="158" t="s">
        <v>417</v>
      </c>
      <c r="U16" s="159" t="s">
        <v>416</v>
      </c>
      <c r="V16" s="159"/>
      <c r="W16" s="160"/>
      <c r="X16" s="160">
        <v>6100</v>
      </c>
    </row>
    <row r="17" spans="2:24">
      <c r="B17" s="151" t="e">
        <f t="shared" si="0"/>
        <v>#REF!</v>
      </c>
      <c r="C17" s="139" t="s">
        <v>371</v>
      </c>
      <c r="D17" s="152" t="s">
        <v>288</v>
      </c>
      <c r="G17" s="110">
        <f>SUMIF('ADJ_Be1 (M)'!$D:$D,'TB_Be1 (M)'!$C17,'ADJ_Be1 (M)'!E:E)</f>
        <v>0</v>
      </c>
      <c r="I17" s="110">
        <f>SUMIF('ADJ_Be1 (M)'!$D:$D,'TB_Be1 (M)'!$C17,'ADJ_Be1 (M)'!F:F)+SUMIF($T:$T,C17,$W:$W)</f>
        <v>0</v>
      </c>
      <c r="J17" s="154">
        <f t="shared" si="1"/>
        <v>0</v>
      </c>
      <c r="L17" s="138" t="s">
        <v>461</v>
      </c>
      <c r="M17" s="151" t="e">
        <f>#REF!</f>
        <v>#REF!</v>
      </c>
      <c r="T17" s="158" t="s">
        <v>548</v>
      </c>
      <c r="U17" s="159" t="s">
        <v>549</v>
      </c>
      <c r="V17" s="159"/>
      <c r="W17" s="160"/>
      <c r="X17" s="160">
        <v>536.29</v>
      </c>
    </row>
    <row r="18" spans="2:24">
      <c r="B18" s="151" t="e">
        <f t="shared" si="0"/>
        <v>#REF!</v>
      </c>
      <c r="C18" s="139" t="s">
        <v>373</v>
      </c>
      <c r="D18" s="152" t="s">
        <v>37</v>
      </c>
      <c r="G18" s="110">
        <f>SUMIF('ADJ_Be1 (M)'!$D:$D,'TB_Be1 (M)'!$C18,'ADJ_Be1 (M)'!E:E)</f>
        <v>0</v>
      </c>
      <c r="I18" s="110">
        <f>SUMIF('ADJ_Be1 (M)'!$D:$D,'TB_Be1 (M)'!$C18,'ADJ_Be1 (M)'!F:F)+SUMIF($T:$T,C18,$W:$W)</f>
        <v>0</v>
      </c>
      <c r="J18" s="154">
        <f t="shared" si="1"/>
        <v>0</v>
      </c>
      <c r="L18" s="138" t="s">
        <v>361</v>
      </c>
      <c r="M18" s="151" t="e">
        <f>#REF!</f>
        <v>#REF!</v>
      </c>
      <c r="T18" s="158" t="s">
        <v>551</v>
      </c>
      <c r="U18" s="159" t="s">
        <v>552</v>
      </c>
      <c r="V18" s="159"/>
      <c r="W18" s="160"/>
      <c r="X18" s="160">
        <v>61.4</v>
      </c>
    </row>
    <row r="19" spans="2:24">
      <c r="B19" s="151" t="e">
        <f t="shared" si="0"/>
        <v>#REF!</v>
      </c>
      <c r="C19" s="139" t="s">
        <v>307</v>
      </c>
      <c r="D19" s="152" t="s">
        <v>874</v>
      </c>
      <c r="G19" s="110">
        <f>SUMIF('ADJ_Be1 (M)'!$D:$D,'TB_Be1 (M)'!$C19,'ADJ_Be1 (M)'!E:E)</f>
        <v>0</v>
      </c>
      <c r="I19" s="110">
        <f>SUMIF('ADJ_Be1 (M)'!$D:$D,'TB_Be1 (M)'!$C19,'ADJ_Be1 (M)'!F:F)+SUMIF($T:$T,C19,$W:$W)</f>
        <v>0</v>
      </c>
      <c r="J19" s="154">
        <f t="shared" si="1"/>
        <v>0</v>
      </c>
      <c r="L19" s="138" t="s">
        <v>363</v>
      </c>
      <c r="M19" s="151" t="e">
        <f>#REF!</f>
        <v>#REF!</v>
      </c>
      <c r="T19" s="158" t="s">
        <v>840</v>
      </c>
      <c r="U19" s="159" t="s">
        <v>503</v>
      </c>
      <c r="V19" s="159"/>
      <c r="W19" s="160"/>
      <c r="X19" s="160">
        <v>2997</v>
      </c>
    </row>
    <row r="20" spans="2:24">
      <c r="B20" s="151" t="e">
        <f t="shared" si="0"/>
        <v>#REF!</v>
      </c>
      <c r="C20" s="139" t="s">
        <v>308</v>
      </c>
      <c r="D20" s="152" t="s">
        <v>777</v>
      </c>
      <c r="G20" s="110">
        <f>SUMIF('ADJ_Be1 (M)'!$D:$D,'TB_Be1 (M)'!$C20,'ADJ_Be1 (M)'!E:E)</f>
        <v>0</v>
      </c>
      <c r="I20" s="110">
        <f>SUMIF('ADJ_Be1 (M)'!$D:$D,'TB_Be1 (M)'!$C20,'ADJ_Be1 (M)'!F:F)+SUMIF($T:$T,C20,$W:$W)</f>
        <v>0</v>
      </c>
      <c r="J20" s="154">
        <f t="shared" si="1"/>
        <v>0</v>
      </c>
      <c r="L20" s="138" t="s">
        <v>194</v>
      </c>
      <c r="M20" s="151" t="e">
        <f>#REF!</f>
        <v>#REF!</v>
      </c>
      <c r="T20" s="158" t="s">
        <v>615</v>
      </c>
      <c r="U20" s="159" t="s">
        <v>504</v>
      </c>
      <c r="V20" s="159"/>
      <c r="W20" s="160"/>
      <c r="X20" s="160">
        <v>8699.89</v>
      </c>
    </row>
    <row r="21" spans="2:24">
      <c r="B21" s="151" t="e">
        <f t="shared" si="0"/>
        <v>#REF!</v>
      </c>
      <c r="C21" s="139" t="s">
        <v>331</v>
      </c>
      <c r="D21" s="152" t="s">
        <v>263</v>
      </c>
      <c r="G21" s="110">
        <f>SUMIF('ADJ_Be1 (M)'!$D:$D,'TB_Be1 (M)'!$C21,'ADJ_Be1 (M)'!E:E)</f>
        <v>0</v>
      </c>
      <c r="I21" s="110">
        <f>SUMIF('ADJ_Be1 (M)'!$D:$D,'TB_Be1 (M)'!$C21,'ADJ_Be1 (M)'!F:F)+SUMIF($T:$T,C21,$W:$W)</f>
        <v>0</v>
      </c>
      <c r="J21" s="154">
        <f t="shared" si="1"/>
        <v>0</v>
      </c>
      <c r="L21" s="138" t="s">
        <v>227</v>
      </c>
      <c r="M21" s="151" t="e">
        <f>#REF!</f>
        <v>#REF!</v>
      </c>
      <c r="T21" s="158" t="s">
        <v>616</v>
      </c>
      <c r="U21" s="159" t="s">
        <v>650</v>
      </c>
      <c r="V21" s="159"/>
      <c r="W21" s="160"/>
      <c r="X21" s="160">
        <v>5545.14</v>
      </c>
    </row>
    <row r="22" spans="2:24">
      <c r="B22" s="151" t="e">
        <f t="shared" si="0"/>
        <v>#REF!</v>
      </c>
      <c r="C22" s="139" t="s">
        <v>332</v>
      </c>
      <c r="D22" s="152" t="s">
        <v>333</v>
      </c>
      <c r="G22" s="110">
        <f>SUMIF('ADJ_Be1 (M)'!$D:$D,'TB_Be1 (M)'!$C22,'ADJ_Be1 (M)'!E:E)</f>
        <v>0</v>
      </c>
      <c r="I22" s="110">
        <f>SUMIF('ADJ_Be1 (M)'!$D:$D,'TB_Be1 (M)'!$C22,'ADJ_Be1 (M)'!F:F)+SUMIF($T:$T,C22,$W:$W)</f>
        <v>0</v>
      </c>
      <c r="J22" s="154">
        <f t="shared" si="1"/>
        <v>0</v>
      </c>
      <c r="L22" s="138" t="s">
        <v>360</v>
      </c>
      <c r="M22" s="151" t="e">
        <f>#REF!</f>
        <v>#REF!</v>
      </c>
      <c r="T22" s="158" t="s">
        <v>625</v>
      </c>
      <c r="U22" s="159" t="s">
        <v>624</v>
      </c>
      <c r="V22" s="159"/>
      <c r="W22" s="160"/>
      <c r="X22" s="160">
        <v>235.2</v>
      </c>
    </row>
    <row r="23" spans="2:24">
      <c r="B23" s="151" t="e">
        <f t="shared" si="0"/>
        <v>#REF!</v>
      </c>
      <c r="C23" s="139" t="s">
        <v>110</v>
      </c>
      <c r="D23" s="152" t="s">
        <v>375</v>
      </c>
      <c r="G23" s="110">
        <f>SUMIF('ADJ_Be1 (M)'!$D:$D,'TB_Be1 (M)'!$C23,'ADJ_Be1 (M)'!E:E)</f>
        <v>0</v>
      </c>
      <c r="I23" s="110">
        <f>SUMIF('ADJ_Be1 (M)'!$D:$D,'TB_Be1 (M)'!$C23,'ADJ_Be1 (M)'!F:F)+SUMIF($T:$T,C23,$W:$W)</f>
        <v>0</v>
      </c>
      <c r="J23" s="154">
        <f t="shared" si="1"/>
        <v>0</v>
      </c>
      <c r="L23" s="138" t="s">
        <v>438</v>
      </c>
      <c r="M23" s="151" t="e">
        <f>#REF!</f>
        <v>#REF!</v>
      </c>
      <c r="T23" s="158"/>
      <c r="U23" s="159"/>
      <c r="V23" s="159"/>
      <c r="W23" s="160"/>
    </row>
    <row r="24" spans="2:24" ht="13.5" thickBot="1">
      <c r="B24" s="151" t="e">
        <f t="shared" si="0"/>
        <v>#REF!</v>
      </c>
      <c r="C24" s="139" t="s">
        <v>334</v>
      </c>
      <c r="D24" s="152" t="s">
        <v>553</v>
      </c>
      <c r="G24" s="110">
        <f>SUMIF('ADJ_Be1 (M)'!$D:$D,'TB_Be1 (M)'!$C24,'ADJ_Be1 (M)'!E:E)</f>
        <v>0</v>
      </c>
      <c r="I24" s="110">
        <f>SUMIF('ADJ_Be1 (M)'!$D:$D,'TB_Be1 (M)'!$C24,'ADJ_Be1 (M)'!F:F)+SUMIF($T:$T,C24,$W:$W)</f>
        <v>0</v>
      </c>
      <c r="J24" s="154">
        <f t="shared" si="1"/>
        <v>0</v>
      </c>
      <c r="L24" s="138" t="s">
        <v>817</v>
      </c>
      <c r="M24" s="151" t="e">
        <f>#REF!</f>
        <v>#REF!</v>
      </c>
      <c r="T24" s="158"/>
      <c r="U24" s="159"/>
      <c r="V24" s="159"/>
      <c r="W24" s="162">
        <f>SUM(W3:W23)</f>
        <v>0</v>
      </c>
      <c r="X24" s="162">
        <f>SUM(X3:X23)</f>
        <v>99240.949999999983</v>
      </c>
    </row>
    <row r="25" spans="2:24" ht="14.25" thickTop="1" thickBot="1">
      <c r="B25" s="151" t="e">
        <f t="shared" si="0"/>
        <v>#REF!</v>
      </c>
      <c r="C25" s="139" t="s">
        <v>335</v>
      </c>
      <c r="D25" s="152" t="s">
        <v>282</v>
      </c>
      <c r="G25" s="110">
        <f>SUMIF('ADJ_Be1 (M)'!$D:$D,'TB_Be1 (M)'!$C25,'ADJ_Be1 (M)'!E:E)</f>
        <v>0</v>
      </c>
      <c r="I25" s="110">
        <f>SUMIF('ADJ_Be1 (M)'!$D:$D,'TB_Be1 (M)'!$C25,'ADJ_Be1 (M)'!F:F)+SUMIF($T:$T,C25,$W:$W)</f>
        <v>0</v>
      </c>
      <c r="J25" s="154">
        <f t="shared" si="1"/>
        <v>0</v>
      </c>
      <c r="L25" s="138" t="s">
        <v>21</v>
      </c>
      <c r="M25" s="151" t="e">
        <f>#REF!</f>
        <v>#REF!</v>
      </c>
      <c r="T25" s="163"/>
      <c r="U25" s="164"/>
      <c r="V25" s="164"/>
      <c r="W25" s="165"/>
    </row>
    <row r="26" spans="2:24">
      <c r="B26" s="151" t="e">
        <f t="shared" si="0"/>
        <v>#REF!</v>
      </c>
      <c r="C26" s="139" t="s">
        <v>336</v>
      </c>
      <c r="D26" s="152" t="s">
        <v>172</v>
      </c>
      <c r="G26" s="110">
        <f>SUMIF('ADJ_Be1 (M)'!$D:$D,'TB_Be1 (M)'!$C26,'ADJ_Be1 (M)'!E:E)</f>
        <v>0</v>
      </c>
      <c r="I26" s="110">
        <f>SUMIF('ADJ_Be1 (M)'!$D:$D,'TB_Be1 (M)'!$C26,'ADJ_Be1 (M)'!F:F)+SUMIF($T:$T,C26,$W:$W)</f>
        <v>0</v>
      </c>
      <c r="J26" s="154">
        <f t="shared" si="1"/>
        <v>0</v>
      </c>
      <c r="L26" s="138" t="s">
        <v>22</v>
      </c>
      <c r="M26" s="151" t="e">
        <f>#REF!</f>
        <v>#REF!</v>
      </c>
      <c r="T26" s="134"/>
      <c r="U26" s="134"/>
      <c r="V26" s="134"/>
      <c r="W26" s="112"/>
    </row>
    <row r="27" spans="2:24">
      <c r="B27" s="151" t="e">
        <f t="shared" si="0"/>
        <v>#REF!</v>
      </c>
      <c r="C27" s="139" t="s">
        <v>115</v>
      </c>
      <c r="D27" s="152" t="s">
        <v>114</v>
      </c>
      <c r="G27" s="110">
        <f>SUMIF('ADJ_Be1 (M)'!$D:$D,'TB_Be1 (M)'!$C27,'ADJ_Be1 (M)'!E:E)</f>
        <v>0</v>
      </c>
      <c r="I27" s="110">
        <f>SUMIF('ADJ_Be1 (M)'!$D:$D,'TB_Be1 (M)'!$C27,'ADJ_Be1 (M)'!F:F)+SUMIF($T:$T,C27,$W:$W)</f>
        <v>0</v>
      </c>
      <c r="J27" s="154">
        <f t="shared" si="1"/>
        <v>0</v>
      </c>
      <c r="L27" s="138" t="s">
        <v>43</v>
      </c>
      <c r="M27" s="151" t="e">
        <f>#REF!</f>
        <v>#REF!</v>
      </c>
      <c r="T27" s="134"/>
      <c r="U27" s="134"/>
      <c r="V27" s="134"/>
      <c r="W27" s="112"/>
    </row>
    <row r="28" spans="2:24">
      <c r="B28" s="151" t="e">
        <f t="shared" si="0"/>
        <v>#REF!</v>
      </c>
      <c r="C28" s="139" t="s">
        <v>116</v>
      </c>
      <c r="D28" s="152" t="s">
        <v>312</v>
      </c>
      <c r="G28" s="110">
        <f>SUMIF('ADJ_Be1 (M)'!$D:$D,'TB_Be1 (M)'!$C28,'ADJ_Be1 (M)'!E:E)</f>
        <v>0</v>
      </c>
      <c r="I28" s="110">
        <f>SUMIF('ADJ_Be1 (M)'!$D:$D,'TB_Be1 (M)'!$C28,'ADJ_Be1 (M)'!F:F)+SUMIF($T:$T,C28,$W:$W)</f>
        <v>0</v>
      </c>
      <c r="J28" s="154">
        <f t="shared" si="1"/>
        <v>0</v>
      </c>
      <c r="L28" s="138" t="s">
        <v>394</v>
      </c>
      <c r="M28" s="151" t="e">
        <f>#REF!</f>
        <v>#REF!</v>
      </c>
      <c r="T28" s="134"/>
      <c r="U28" s="134"/>
      <c r="V28" s="134"/>
      <c r="W28" s="112"/>
    </row>
    <row r="29" spans="2:24">
      <c r="B29" s="151">
        <f t="shared" si="0"/>
        <v>0</v>
      </c>
      <c r="C29" s="139" t="s">
        <v>117</v>
      </c>
      <c r="D29" s="152" t="s">
        <v>114</v>
      </c>
      <c r="G29" s="110">
        <f>SUMIF('ADJ_Be1 (M)'!$D:$D,'TB_Be1 (M)'!$C29,'ADJ_Be1 (M)'!E:E)</f>
        <v>0</v>
      </c>
      <c r="I29" s="110">
        <f>SUMIF('ADJ_Be1 (M)'!$D:$D,'TB_Be1 (M)'!$C29,'ADJ_Be1 (M)'!F:F)+SUMIF($T:$T,C29,$W:$W)</f>
        <v>0</v>
      </c>
      <c r="J29" s="154">
        <f t="shared" si="1"/>
        <v>0</v>
      </c>
      <c r="L29" s="138" t="s">
        <v>542</v>
      </c>
      <c r="T29" s="134"/>
      <c r="U29" s="134"/>
      <c r="V29" s="134"/>
      <c r="W29" s="112"/>
    </row>
    <row r="30" spans="2:24">
      <c r="B30" s="151">
        <f t="shared" si="0"/>
        <v>0</v>
      </c>
      <c r="C30" s="139" t="s">
        <v>118</v>
      </c>
      <c r="D30" s="152" t="s">
        <v>312</v>
      </c>
      <c r="G30" s="110">
        <f>SUMIF('ADJ_Be1 (M)'!$D:$D,'TB_Be1 (M)'!$C30,'ADJ_Be1 (M)'!E:E)</f>
        <v>0</v>
      </c>
      <c r="I30" s="110">
        <f>SUMIF('ADJ_Be1 (M)'!$D:$D,'TB_Be1 (M)'!$C30,'ADJ_Be1 (M)'!F:F)+SUMIF($T:$T,C30,$W:$W)</f>
        <v>0</v>
      </c>
      <c r="J30" s="154">
        <f t="shared" si="1"/>
        <v>0</v>
      </c>
      <c r="L30" s="138" t="s">
        <v>543</v>
      </c>
      <c r="T30" s="134"/>
      <c r="U30" s="134"/>
      <c r="V30" s="134"/>
      <c r="W30" s="112"/>
    </row>
    <row r="31" spans="2:24">
      <c r="B31" s="151">
        <f t="shared" si="0"/>
        <v>0</v>
      </c>
      <c r="C31" s="139" t="s">
        <v>423</v>
      </c>
      <c r="D31" s="152" t="s">
        <v>947</v>
      </c>
      <c r="G31" s="110">
        <f>SUMIF('ADJ_Be1 (M)'!$D:$D,'TB_Be1 (M)'!$C31,'ADJ_Be1 (M)'!E:E)</f>
        <v>0</v>
      </c>
      <c r="I31" s="110">
        <f>SUMIF('ADJ_Be1 (M)'!$D:$D,'TB_Be1 (M)'!$C31,'ADJ_Be1 (M)'!F:F)+SUMIF($T:$T,C31,$W:$W)</f>
        <v>0</v>
      </c>
      <c r="J31" s="154">
        <f t="shared" si="1"/>
        <v>0</v>
      </c>
      <c r="L31" s="138" t="s">
        <v>544</v>
      </c>
      <c r="M31" s="151" t="e">
        <f>#REF!</f>
        <v>#REF!</v>
      </c>
      <c r="T31" s="134"/>
      <c r="U31" s="134"/>
      <c r="V31" s="134"/>
      <c r="W31" s="112"/>
    </row>
    <row r="32" spans="2:24">
      <c r="B32" s="151">
        <f t="shared" si="0"/>
        <v>0</v>
      </c>
      <c r="C32" s="139" t="s">
        <v>424</v>
      </c>
      <c r="D32" s="152" t="s">
        <v>453</v>
      </c>
      <c r="G32" s="110">
        <f>SUMIF('ADJ_Be1 (M)'!$D:$D,'TB_Be1 (M)'!$C32,'ADJ_Be1 (M)'!E:E)</f>
        <v>0</v>
      </c>
      <c r="I32" s="110">
        <f>SUMIF('ADJ_Be1 (M)'!$D:$D,'TB_Be1 (M)'!$C32,'ADJ_Be1 (M)'!F:F)+SUMIF($T:$T,C32,$W:$W)</f>
        <v>0</v>
      </c>
      <c r="J32" s="154">
        <f t="shared" si="1"/>
        <v>0</v>
      </c>
      <c r="L32" s="138" t="s">
        <v>153</v>
      </c>
      <c r="M32" s="151" t="e">
        <f>#REF!</f>
        <v>#REF!</v>
      </c>
      <c r="T32" s="134"/>
      <c r="U32" s="134"/>
      <c r="V32" s="134"/>
      <c r="W32" s="112"/>
    </row>
    <row r="33" spans="1:23">
      <c r="B33" s="151">
        <f t="shared" si="0"/>
        <v>0</v>
      </c>
      <c r="C33" s="139" t="s">
        <v>454</v>
      </c>
      <c r="D33" s="152" t="s">
        <v>269</v>
      </c>
      <c r="G33" s="110">
        <f>SUMIF('ADJ_Be1 (M)'!$D:$D,'TB_Be1 (M)'!$C33,'ADJ_Be1 (M)'!E:E)</f>
        <v>0</v>
      </c>
      <c r="I33" s="110">
        <f>SUMIF('ADJ_Be1 (M)'!$D:$D,'TB_Be1 (M)'!$C33,'ADJ_Be1 (M)'!F:F)+SUMIF($T:$T,C33,$W:$W)</f>
        <v>0</v>
      </c>
      <c r="J33" s="154">
        <f t="shared" si="1"/>
        <v>0</v>
      </c>
      <c r="L33" s="138" t="s">
        <v>127</v>
      </c>
      <c r="M33" s="151" t="e">
        <f>#REF!</f>
        <v>#REF!</v>
      </c>
      <c r="T33" s="134"/>
      <c r="U33" s="134"/>
      <c r="V33" s="134"/>
      <c r="W33" s="112"/>
    </row>
    <row r="34" spans="1:23">
      <c r="B34" s="151" t="e">
        <f t="shared" ref="B34:B65" si="2">VLOOKUP(C34,$L:$M,2,FALSE)</f>
        <v>#REF!</v>
      </c>
      <c r="C34" s="139" t="s">
        <v>162</v>
      </c>
      <c r="D34" s="152" t="s">
        <v>163</v>
      </c>
      <c r="G34" s="110">
        <f>SUMIF('ADJ_Be1 (M)'!$D:$D,'TB_Be1 (M)'!$C34,'ADJ_Be1 (M)'!E:E)</f>
        <v>0</v>
      </c>
      <c r="I34" s="110">
        <f>SUMIF('ADJ_Be1 (M)'!$D:$D,'TB_Be1 (M)'!$C34,'ADJ_Be1 (M)'!F:F)+SUMIF($T:$T,C34,$W:$W)</f>
        <v>0</v>
      </c>
      <c r="J34" s="154">
        <f t="shared" si="1"/>
        <v>0</v>
      </c>
      <c r="L34" s="138" t="s">
        <v>306</v>
      </c>
      <c r="M34" s="151" t="e">
        <f>#REF!</f>
        <v>#REF!</v>
      </c>
      <c r="T34" s="134"/>
      <c r="U34" s="134"/>
      <c r="V34" s="134"/>
      <c r="W34" s="112"/>
    </row>
    <row r="35" spans="1:23">
      <c r="B35" s="151">
        <f t="shared" si="2"/>
        <v>0</v>
      </c>
      <c r="C35" s="139" t="s">
        <v>164</v>
      </c>
      <c r="D35" s="152" t="s">
        <v>607</v>
      </c>
      <c r="G35" s="110">
        <f>SUMIF('ADJ_Be1 (M)'!$D:$D,'TB_Be1 (M)'!$C35,'ADJ_Be1 (M)'!E:E)</f>
        <v>0</v>
      </c>
      <c r="I35" s="110">
        <f>SUMIF('ADJ_Be1 (M)'!$D:$D,'TB_Be1 (M)'!$C35,'ADJ_Be1 (M)'!F:F)+SUMIF($T:$T,C35,$W:$W)</f>
        <v>0</v>
      </c>
      <c r="J35" s="154">
        <f t="shared" si="1"/>
        <v>0</v>
      </c>
      <c r="L35" s="138" t="s">
        <v>370</v>
      </c>
      <c r="T35" s="134"/>
      <c r="U35" s="134"/>
      <c r="V35" s="134"/>
      <c r="W35" s="112"/>
    </row>
    <row r="36" spans="1:23">
      <c r="B36" s="151">
        <f t="shared" si="2"/>
        <v>0</v>
      </c>
      <c r="C36" s="139" t="s">
        <v>165</v>
      </c>
      <c r="D36" s="152" t="s">
        <v>128</v>
      </c>
      <c r="G36" s="110">
        <f>SUMIF('ADJ_Be1 (M)'!$D:$D,'TB_Be1 (M)'!$C36,'ADJ_Be1 (M)'!E:E)</f>
        <v>0</v>
      </c>
      <c r="I36" s="110">
        <f>SUMIF('ADJ_Be1 (M)'!$D:$D,'TB_Be1 (M)'!$C36,'ADJ_Be1 (M)'!F:F)+SUMIF($T:$T,C36,$W:$W)</f>
        <v>0</v>
      </c>
      <c r="J36" s="154">
        <f t="shared" si="1"/>
        <v>0</v>
      </c>
      <c r="L36" s="138" t="s">
        <v>371</v>
      </c>
      <c r="M36" s="151" t="e">
        <f>#REF!</f>
        <v>#REF!</v>
      </c>
    </row>
    <row r="37" spans="1:23">
      <c r="B37" s="151" t="e">
        <f t="shared" si="2"/>
        <v>#REF!</v>
      </c>
      <c r="C37" s="139" t="s">
        <v>609</v>
      </c>
      <c r="D37" s="152" t="s">
        <v>608</v>
      </c>
      <c r="G37" s="110">
        <f>SUMIF('ADJ_Be1 (M)'!$D:$D,'TB_Be1 (M)'!$C37,'ADJ_Be1 (M)'!E:E)</f>
        <v>0</v>
      </c>
      <c r="I37" s="110">
        <f>SUMIF('ADJ_Be1 (M)'!$D:$D,'TB_Be1 (M)'!$C37,'ADJ_Be1 (M)'!F:F)+SUMIF($T:$T,C37,$W:$W)</f>
        <v>0</v>
      </c>
      <c r="J37" s="154">
        <f t="shared" si="1"/>
        <v>0</v>
      </c>
      <c r="L37" s="138" t="s">
        <v>372</v>
      </c>
      <c r="M37" s="151" t="e">
        <f>#REF!</f>
        <v>#REF!</v>
      </c>
    </row>
    <row r="38" spans="1:23">
      <c r="B38" s="151">
        <f t="shared" si="2"/>
        <v>0</v>
      </c>
      <c r="C38" s="139" t="s">
        <v>144</v>
      </c>
      <c r="D38" s="152" t="s">
        <v>143</v>
      </c>
      <c r="G38" s="110">
        <f>SUMIF('ADJ_Be1 (M)'!$D:$D,'TB_Be1 (M)'!$C38,'ADJ_Be1 (M)'!E:E)</f>
        <v>0</v>
      </c>
      <c r="I38" s="110">
        <f>SUMIF('ADJ_Be1 (M)'!$D:$D,'TB_Be1 (M)'!$C38,'ADJ_Be1 (M)'!F:F)+SUMIF($T:$T,C38,$W:$W)</f>
        <v>0</v>
      </c>
      <c r="J38" s="154">
        <f t="shared" si="1"/>
        <v>0</v>
      </c>
      <c r="L38" s="138" t="s">
        <v>373</v>
      </c>
      <c r="M38" s="151" t="e">
        <f>#REF!</f>
        <v>#REF!</v>
      </c>
    </row>
    <row r="39" spans="1:23">
      <c r="B39" s="151">
        <f t="shared" si="2"/>
        <v>0</v>
      </c>
      <c r="C39" s="139" t="s">
        <v>145</v>
      </c>
      <c r="D39" s="152" t="s">
        <v>146</v>
      </c>
      <c r="G39" s="110">
        <f>SUMIF('ADJ_Be1 (M)'!$D:$D,'TB_Be1 (M)'!$C39,'ADJ_Be1 (M)'!E:E)</f>
        <v>0</v>
      </c>
      <c r="I39" s="110">
        <f>SUMIF('ADJ_Be1 (M)'!$D:$D,'TB_Be1 (M)'!$C39,'ADJ_Be1 (M)'!F:F)+SUMIF($T:$T,C39,$W:$W)</f>
        <v>0</v>
      </c>
      <c r="J39" s="154">
        <f t="shared" si="1"/>
        <v>0</v>
      </c>
      <c r="L39" s="138" t="s">
        <v>374</v>
      </c>
    </row>
    <row r="40" spans="1:23">
      <c r="B40" s="151">
        <f t="shared" si="2"/>
        <v>0</v>
      </c>
      <c r="C40" s="139" t="s">
        <v>147</v>
      </c>
      <c r="D40" s="152" t="s">
        <v>148</v>
      </c>
      <c r="G40" s="110">
        <f>SUMIF('ADJ_Be1 (M)'!$D:$D,'TB_Be1 (M)'!$C40,'ADJ_Be1 (M)'!E:E)</f>
        <v>0</v>
      </c>
      <c r="I40" s="110">
        <f>SUMIF('ADJ_Be1 (M)'!$D:$D,'TB_Be1 (M)'!$C40,'ADJ_Be1 (M)'!F:F)+SUMIF($T:$T,C40,$W:$W)</f>
        <v>0</v>
      </c>
      <c r="J40" s="154">
        <f t="shared" si="1"/>
        <v>0</v>
      </c>
      <c r="L40" s="138" t="s">
        <v>866</v>
      </c>
      <c r="M40" s="151" t="e">
        <f>#REF!</f>
        <v>#REF!</v>
      </c>
    </row>
    <row r="41" spans="1:23">
      <c r="B41" s="151" t="e">
        <f t="shared" si="2"/>
        <v>#REF!</v>
      </c>
      <c r="C41" s="139" t="s">
        <v>149</v>
      </c>
      <c r="D41" s="152" t="s">
        <v>150</v>
      </c>
      <c r="G41" s="110">
        <f>SUMIF('ADJ_Be1 (M)'!$D:$D,'TB_Be1 (M)'!$C41,'ADJ_Be1 (M)'!E:E)</f>
        <v>0</v>
      </c>
      <c r="I41" s="110">
        <f>SUMIF('ADJ_Be1 (M)'!$D:$D,'TB_Be1 (M)'!$C41,'ADJ_Be1 (M)'!F:F)+SUMIF($T:$T,C41,$W:$W)</f>
        <v>0</v>
      </c>
      <c r="J41" s="154">
        <f t="shared" si="1"/>
        <v>0</v>
      </c>
      <c r="L41" s="138" t="s">
        <v>307</v>
      </c>
      <c r="M41" s="151" t="e">
        <f>#REF!</f>
        <v>#REF!</v>
      </c>
    </row>
    <row r="42" spans="1:23">
      <c r="B42" s="151">
        <f t="shared" si="2"/>
        <v>0</v>
      </c>
      <c r="C42" s="139" t="s">
        <v>773</v>
      </c>
      <c r="D42" s="152" t="s">
        <v>774</v>
      </c>
      <c r="G42" s="110">
        <f>SUMIF('ADJ_Be1 (M)'!$D:$D,'TB_Be1 (M)'!$C42,'ADJ_Be1 (M)'!E:E)</f>
        <v>0</v>
      </c>
      <c r="I42" s="110">
        <f>SUMIF('ADJ_Be1 (M)'!$D:$D,'TB_Be1 (M)'!$C42,'ADJ_Be1 (M)'!F:F)+SUMIF($T:$T,C42,$W:$W)</f>
        <v>0</v>
      </c>
      <c r="J42" s="154">
        <f t="shared" si="1"/>
        <v>0</v>
      </c>
      <c r="L42" s="138" t="s">
        <v>308</v>
      </c>
      <c r="M42" s="151" t="e">
        <f>#REF!</f>
        <v>#REF!</v>
      </c>
    </row>
    <row r="43" spans="1:23">
      <c r="B43" s="151">
        <f t="shared" si="2"/>
        <v>0</v>
      </c>
      <c r="C43" s="139" t="s">
        <v>656</v>
      </c>
      <c r="D43" s="152" t="s">
        <v>173</v>
      </c>
      <c r="G43" s="110">
        <f>SUMIF('ADJ_Be1 (M)'!$D:$D,'TB_Be1 (M)'!$C43,'ADJ_Be1 (M)'!E:E)</f>
        <v>0</v>
      </c>
      <c r="I43" s="110">
        <f>SUMIF('ADJ_Be1 (M)'!$D:$D,'TB_Be1 (M)'!$C43,'ADJ_Be1 (M)'!F:F)+SUMIF($T:$T,C43,$W:$W)</f>
        <v>0</v>
      </c>
      <c r="J43" s="154">
        <f t="shared" si="1"/>
        <v>0</v>
      </c>
      <c r="L43" s="138" t="s">
        <v>331</v>
      </c>
      <c r="M43" s="151" t="e">
        <f>#REF!</f>
        <v>#REF!</v>
      </c>
    </row>
    <row r="44" spans="1:23">
      <c r="B44" s="151" t="e">
        <f t="shared" si="2"/>
        <v>#REF!</v>
      </c>
      <c r="C44" s="139" t="s">
        <v>636</v>
      </c>
      <c r="D44" s="152" t="s">
        <v>657</v>
      </c>
      <c r="G44" s="110">
        <f>SUMIF('ADJ_Be1 (M)'!$D:$D,'TB_Be1 (M)'!$C44,'ADJ_Be1 (M)'!E:E)</f>
        <v>0</v>
      </c>
      <c r="I44" s="110">
        <f>SUMIF('ADJ_Be1 (M)'!$D:$D,'TB_Be1 (M)'!$C44,'ADJ_Be1 (M)'!F:F)+SUMIF($T:$T,C44,$W:$W)</f>
        <v>0</v>
      </c>
      <c r="J44" s="154">
        <f t="shared" si="1"/>
        <v>0</v>
      </c>
      <c r="L44" s="138" t="s">
        <v>332</v>
      </c>
      <c r="M44" s="151" t="e">
        <f>#REF!</f>
        <v>#REF!</v>
      </c>
    </row>
    <row r="45" spans="1:23">
      <c r="B45" s="151" t="e">
        <f t="shared" si="2"/>
        <v>#REF!</v>
      </c>
      <c r="C45" s="139" t="s">
        <v>637</v>
      </c>
      <c r="D45" s="152" t="s">
        <v>638</v>
      </c>
      <c r="G45" s="110">
        <f>SUMIF('ADJ_Be1 (M)'!$D:$D,'TB_Be1 (M)'!$C45,'ADJ_Be1 (M)'!E:E)</f>
        <v>0</v>
      </c>
      <c r="I45" s="110">
        <f>SUMIF('ADJ_Be1 (M)'!$D:$D,'TB_Be1 (M)'!$C45,'ADJ_Be1 (M)'!F:F)+SUMIF($T:$T,C45,$W:$W)</f>
        <v>0</v>
      </c>
      <c r="J45" s="154">
        <f t="shared" si="1"/>
        <v>0</v>
      </c>
      <c r="L45" s="138" t="s">
        <v>110</v>
      </c>
      <c r="M45" s="151" t="e">
        <f>#REF!</f>
        <v>#REF!</v>
      </c>
    </row>
    <row r="46" spans="1:23">
      <c r="B46" s="151" t="e">
        <f t="shared" si="2"/>
        <v>#REF!</v>
      </c>
      <c r="C46" s="139" t="s">
        <v>639</v>
      </c>
      <c r="D46" s="152" t="s">
        <v>644</v>
      </c>
      <c r="G46" s="110">
        <f>SUMIF('ADJ_Be1 (M)'!$D:$D,'TB_Be1 (M)'!$C46,'ADJ_Be1 (M)'!E:E)</f>
        <v>0</v>
      </c>
      <c r="I46" s="110">
        <f>SUMIF('ADJ_Be1 (M)'!$D:$D,'TB_Be1 (M)'!$C46,'ADJ_Be1 (M)'!F:F)+SUMIF($T:$T,C46,$W:$W)</f>
        <v>0</v>
      </c>
      <c r="J46" s="154">
        <f t="shared" si="1"/>
        <v>0</v>
      </c>
      <c r="L46" s="138" t="s">
        <v>111</v>
      </c>
      <c r="M46" s="151" t="e">
        <f>#REF!</f>
        <v>#REF!</v>
      </c>
    </row>
    <row r="47" spans="1:23">
      <c r="B47" s="151">
        <f t="shared" si="2"/>
        <v>0</v>
      </c>
      <c r="C47" s="139" t="s">
        <v>645</v>
      </c>
      <c r="D47" s="152" t="s">
        <v>775</v>
      </c>
      <c r="G47" s="110">
        <f>SUMIF('ADJ_Be1 (M)'!$D:$D,'TB_Be1 (M)'!$C47,'ADJ_Be1 (M)'!E:E)</f>
        <v>0</v>
      </c>
      <c r="I47" s="110">
        <f>SUMIF('ADJ_Be1 (M)'!$D:$D,'TB_Be1 (M)'!$C47,'ADJ_Be1 (M)'!F:F)+SUMIF($T:$T,C47,$W:$W)</f>
        <v>0</v>
      </c>
      <c r="J47" s="154">
        <f t="shared" si="1"/>
        <v>0</v>
      </c>
      <c r="L47" s="138" t="s">
        <v>334</v>
      </c>
      <c r="M47" s="151" t="e">
        <f>#REF!</f>
        <v>#REF!</v>
      </c>
    </row>
    <row r="48" spans="1:23">
      <c r="A48" s="151">
        <f t="shared" ref="A48:A79" si="3">VLOOKUP(C48,$L:$N,3,FALSE)</f>
        <v>0</v>
      </c>
      <c r="B48" s="151">
        <f t="shared" si="2"/>
        <v>0</v>
      </c>
      <c r="C48" s="140" t="s">
        <v>646</v>
      </c>
      <c r="D48" s="161" t="s">
        <v>648</v>
      </c>
      <c r="E48" s="166"/>
      <c r="G48" s="110">
        <f>SUMIF('ADJ_Be1 (M)'!$D:$D,'TB_Be1 (M)'!$C48,'ADJ_Be1 (M)'!E:E)</f>
        <v>0</v>
      </c>
      <c r="I48" s="110">
        <f>SUMIF('ADJ_Be1 (M)'!$D:$D,'TB_Be1 (M)'!$C48,'ADJ_Be1 (M)'!F:F)+SUMIF($T:$T,C48,$W:$W)</f>
        <v>0</v>
      </c>
      <c r="J48" s="154">
        <f t="shared" ref="J48:J107" si="4">E48+G48-I48</f>
        <v>0</v>
      </c>
      <c r="L48" s="138" t="s">
        <v>335</v>
      </c>
      <c r="M48" s="151" t="e">
        <f>#REF!</f>
        <v>#REF!</v>
      </c>
    </row>
    <row r="49" spans="1:13">
      <c r="A49" s="151">
        <f t="shared" si="3"/>
        <v>0</v>
      </c>
      <c r="B49" s="151">
        <f t="shared" si="2"/>
        <v>0</v>
      </c>
      <c r="C49" s="140" t="s">
        <v>498</v>
      </c>
      <c r="D49" s="161" t="s">
        <v>647</v>
      </c>
      <c r="E49" s="166"/>
      <c r="G49" s="110">
        <f>SUMIF('ADJ_Be1 (M)'!$D:$D,'TB_Be1 (M)'!$C49,'ADJ_Be1 (M)'!E:E)</f>
        <v>0</v>
      </c>
      <c r="I49" s="110">
        <f>SUMIF('ADJ_Be1 (M)'!$D:$D,'TB_Be1 (M)'!$C49,'ADJ_Be1 (M)'!F:F)+SUMIF($T:$T,C49,$W:$W)</f>
        <v>0</v>
      </c>
      <c r="J49" s="154">
        <f t="shared" si="4"/>
        <v>0</v>
      </c>
      <c r="L49" s="138" t="s">
        <v>170</v>
      </c>
      <c r="M49" s="151" t="e">
        <f>#REF!</f>
        <v>#REF!</v>
      </c>
    </row>
    <row r="50" spans="1:13">
      <c r="A50" s="151">
        <f t="shared" si="3"/>
        <v>0</v>
      </c>
      <c r="B50" s="151">
        <f t="shared" si="2"/>
        <v>0</v>
      </c>
      <c r="C50" s="139" t="s">
        <v>499</v>
      </c>
      <c r="D50" s="152" t="s">
        <v>500</v>
      </c>
      <c r="G50" s="110">
        <f>SUMIF('ADJ_Be1 (M)'!$D:$D,'TB_Be1 (M)'!$C50,'ADJ_Be1 (M)'!E:E)</f>
        <v>0</v>
      </c>
      <c r="I50" s="110">
        <f>SUMIF('ADJ_Be1 (M)'!$D:$D,'TB_Be1 (M)'!$C50,'ADJ_Be1 (M)'!F:F)+SUMIF($T:$T,C50,$W:$W)</f>
        <v>0</v>
      </c>
      <c r="J50" s="154">
        <f t="shared" si="4"/>
        <v>0</v>
      </c>
      <c r="L50" s="138" t="s">
        <v>171</v>
      </c>
      <c r="M50" s="151" t="e">
        <f>#REF!</f>
        <v>#REF!</v>
      </c>
    </row>
    <row r="51" spans="1:13">
      <c r="A51" s="151">
        <f t="shared" si="3"/>
        <v>0</v>
      </c>
      <c r="B51" s="151">
        <f t="shared" si="2"/>
        <v>0</v>
      </c>
      <c r="C51" s="139" t="s">
        <v>501</v>
      </c>
      <c r="D51" s="152" t="s">
        <v>502</v>
      </c>
      <c r="G51" s="110">
        <f>SUMIF('ADJ_Be1 (M)'!$D:$D,'TB_Be1 (M)'!$C51,'ADJ_Be1 (M)'!E:E)</f>
        <v>0</v>
      </c>
      <c r="I51" s="110">
        <f>SUMIF('ADJ_Be1 (M)'!$D:$D,'TB_Be1 (M)'!$C51,'ADJ_Be1 (M)'!F:F)+SUMIF($T:$T,C51,$W:$W)</f>
        <v>0</v>
      </c>
      <c r="J51" s="154">
        <f t="shared" si="4"/>
        <v>0</v>
      </c>
      <c r="L51" s="138" t="s">
        <v>336</v>
      </c>
      <c r="M51" s="151" t="e">
        <f>#REF!</f>
        <v>#REF!</v>
      </c>
    </row>
    <row r="52" spans="1:13">
      <c r="A52" s="151">
        <f t="shared" si="3"/>
        <v>0</v>
      </c>
      <c r="B52" s="151">
        <f t="shared" si="2"/>
        <v>0</v>
      </c>
      <c r="C52" s="139" t="s">
        <v>682</v>
      </c>
      <c r="D52" s="152" t="s">
        <v>683</v>
      </c>
      <c r="G52" s="110">
        <f>SUMIF('ADJ_Be1 (M)'!$D:$D,'TB_Be1 (M)'!$C52,'ADJ_Be1 (M)'!E:E)</f>
        <v>0</v>
      </c>
      <c r="I52" s="110">
        <f>SUMIF('ADJ_Be1 (M)'!$D:$D,'TB_Be1 (M)'!$C52,'ADJ_Be1 (M)'!F:F)+SUMIF($T:$T,C52,$W:$W)</f>
        <v>0</v>
      </c>
      <c r="J52" s="154">
        <f t="shared" si="4"/>
        <v>0</v>
      </c>
      <c r="L52" s="138" t="s">
        <v>121</v>
      </c>
      <c r="M52" s="151" t="e">
        <f>#REF!</f>
        <v>#REF!</v>
      </c>
    </row>
    <row r="53" spans="1:13">
      <c r="A53" s="151" t="e">
        <f t="shared" si="3"/>
        <v>#REF!</v>
      </c>
      <c r="B53" s="151" t="e">
        <f t="shared" si="2"/>
        <v>#REF!</v>
      </c>
      <c r="C53" s="141" t="s">
        <v>154</v>
      </c>
      <c r="D53" s="167" t="s">
        <v>155</v>
      </c>
      <c r="E53" s="168"/>
      <c r="G53" s="110">
        <f>SUMIF('ADJ_Be1 (M)'!$D:$D,'TB_Be1 (M)'!$C53,'ADJ_Be1 (M)'!E:E)</f>
        <v>0</v>
      </c>
      <c r="I53" s="110">
        <f>SUMIF('ADJ_Be1 (M)'!$D:$D,'TB_Be1 (M)'!$C53,'ADJ_Be1 (M)'!F:F)+SUMIF($T:$T,C53,$W:$W)</f>
        <v>0</v>
      </c>
      <c r="J53" s="154">
        <f>E53+G53-I53</f>
        <v>0</v>
      </c>
      <c r="L53" s="138" t="s">
        <v>432</v>
      </c>
      <c r="M53" s="151" t="e">
        <f>#REF!</f>
        <v>#REF!</v>
      </c>
    </row>
    <row r="54" spans="1:13">
      <c r="A54" s="151" t="e">
        <f t="shared" si="3"/>
        <v>#REF!</v>
      </c>
      <c r="B54" s="151" t="e">
        <f t="shared" si="2"/>
        <v>#REF!</v>
      </c>
      <c r="C54" s="139" t="s">
        <v>684</v>
      </c>
      <c r="D54" s="152" t="s">
        <v>685</v>
      </c>
      <c r="G54" s="110">
        <f>SUMIF('ADJ_Be1 (M)'!$D:$D,'TB_Be1 (M)'!$C54,'ADJ_Be1 (M)'!E:E)</f>
        <v>0</v>
      </c>
      <c r="I54" s="110">
        <f>SUMIF('ADJ_Be1 (M)'!$D:$D,'TB_Be1 (M)'!$C54,'ADJ_Be1 (M)'!F:F)+SUMIF($T:$T,C54,$W:$W)</f>
        <v>0</v>
      </c>
      <c r="J54" s="154">
        <f t="shared" si="4"/>
        <v>0</v>
      </c>
      <c r="L54" s="138" t="s">
        <v>262</v>
      </c>
      <c r="M54" s="151" t="e">
        <f>#REF!</f>
        <v>#REF!</v>
      </c>
    </row>
    <row r="55" spans="1:13">
      <c r="A55" s="151" t="e">
        <f t="shared" si="3"/>
        <v>#REF!</v>
      </c>
      <c r="B55" s="151" t="e">
        <f t="shared" si="2"/>
        <v>#REF!</v>
      </c>
      <c r="C55" s="139" t="s">
        <v>339</v>
      </c>
      <c r="D55" s="152" t="s">
        <v>421</v>
      </c>
      <c r="G55" s="110">
        <f>SUMIF('ADJ_Be1 (M)'!$D:$D,'TB_Be1 (M)'!$C55,'ADJ_Be1 (M)'!E:E)</f>
        <v>0</v>
      </c>
      <c r="I55" s="110">
        <f>SUMIF('ADJ_Be1 (M)'!$D:$D,'TB_Be1 (M)'!$C55,'ADJ_Be1 (M)'!F:F)+SUMIF($T:$T,C55,$W:$W)</f>
        <v>0</v>
      </c>
      <c r="J55" s="154">
        <f>E55+G55-I55</f>
        <v>0</v>
      </c>
      <c r="L55" s="138" t="s">
        <v>264</v>
      </c>
      <c r="M55" s="151" t="e">
        <f>#REF!</f>
        <v>#REF!</v>
      </c>
    </row>
    <row r="56" spans="1:13">
      <c r="A56" s="151" t="e">
        <f t="shared" si="3"/>
        <v>#REF!</v>
      </c>
      <c r="B56" s="151" t="e">
        <f t="shared" si="2"/>
        <v>#REF!</v>
      </c>
      <c r="C56" s="139" t="s">
        <v>161</v>
      </c>
      <c r="D56" s="152" t="s">
        <v>686</v>
      </c>
      <c r="G56" s="110">
        <f>SUMIF('ADJ_Be1 (M)'!$D:$D,'TB_Be1 (M)'!$C56,'ADJ_Be1 (M)'!E:E)</f>
        <v>0</v>
      </c>
      <c r="I56" s="110">
        <f>SUMIF('ADJ_Be1 (M)'!$D:$D,'TB_Be1 (M)'!$C56,'ADJ_Be1 (M)'!F:F)+SUMIF($T:$T,C56,$W:$W)</f>
        <v>0</v>
      </c>
      <c r="J56" s="154">
        <f t="shared" si="4"/>
        <v>0</v>
      </c>
      <c r="L56" s="138" t="s">
        <v>112</v>
      </c>
    </row>
    <row r="57" spans="1:13">
      <c r="A57" s="151">
        <f t="shared" si="3"/>
        <v>0</v>
      </c>
      <c r="B57" s="151" t="e">
        <f t="shared" si="2"/>
        <v>#REF!</v>
      </c>
      <c r="C57" s="139" t="s">
        <v>229</v>
      </c>
      <c r="D57" s="152" t="s">
        <v>406</v>
      </c>
      <c r="G57" s="110">
        <f>SUMIF('ADJ_Be1 (M)'!$D:$D,'TB_Be1 (M)'!$C57,'ADJ_Be1 (M)'!E:E)</f>
        <v>0</v>
      </c>
      <c r="I57" s="110">
        <f>SUMIF('ADJ_Be1 (M)'!$D:$D,'TB_Be1 (M)'!$C57,'ADJ_Be1 (M)'!F:F)+SUMIF($T:$T,C57,$W:$W)</f>
        <v>0</v>
      </c>
      <c r="J57" s="154">
        <f t="shared" si="4"/>
        <v>0</v>
      </c>
      <c r="L57" s="138" t="s">
        <v>113</v>
      </c>
    </row>
    <row r="58" spans="1:13">
      <c r="A58" s="151" t="e">
        <f t="shared" si="3"/>
        <v>#REF!</v>
      </c>
      <c r="B58" s="151" t="e">
        <f t="shared" si="2"/>
        <v>#REF!</v>
      </c>
      <c r="C58" s="139" t="s">
        <v>420</v>
      </c>
      <c r="D58" s="152" t="s">
        <v>421</v>
      </c>
      <c r="G58" s="110">
        <f>SUMIF('ADJ_Be1 (M)'!$D:$D,'TB_Be1 (M)'!$C58,'ADJ_Be1 (M)'!E:E)</f>
        <v>0</v>
      </c>
      <c r="I58" s="110">
        <f>SUMIF('ADJ_Be1 (M)'!$D:$D,'TB_Be1 (M)'!$C58,'ADJ_Be1 (M)'!F:F)+SUMIF($T:$T,C58,$W:$W)</f>
        <v>0</v>
      </c>
      <c r="J58" s="154">
        <f t="shared" si="4"/>
        <v>0</v>
      </c>
      <c r="L58" s="138" t="s">
        <v>115</v>
      </c>
      <c r="M58" s="151" t="e">
        <f>#REF!</f>
        <v>#REF!</v>
      </c>
    </row>
    <row r="59" spans="1:13">
      <c r="A59" s="151">
        <f t="shared" si="3"/>
        <v>0</v>
      </c>
      <c r="B59" s="151" t="e">
        <f t="shared" si="2"/>
        <v>#REF!</v>
      </c>
      <c r="C59" s="139" t="s">
        <v>664</v>
      </c>
      <c r="D59" s="152" t="s">
        <v>663</v>
      </c>
      <c r="G59" s="110">
        <f>SUMIF('ADJ_Be1 (M)'!$D:$D,'TB_Be1 (M)'!$C59,'ADJ_Be1 (M)'!E:E)</f>
        <v>0</v>
      </c>
      <c r="I59" s="110">
        <f>SUMIF('ADJ_Be1 (M)'!$D:$D,'TB_Be1 (M)'!$C59,'ADJ_Be1 (M)'!F:F)+SUMIF($T:$T,C59,$W:$W)</f>
        <v>0</v>
      </c>
      <c r="J59" s="154">
        <f t="shared" si="4"/>
        <v>0</v>
      </c>
      <c r="L59" s="138" t="s">
        <v>116</v>
      </c>
      <c r="M59" s="151" t="e">
        <f>#REF!</f>
        <v>#REF!</v>
      </c>
    </row>
    <row r="60" spans="1:13">
      <c r="A60" s="151" t="e">
        <f t="shared" si="3"/>
        <v>#REF!</v>
      </c>
      <c r="B60" s="151" t="e">
        <f t="shared" si="2"/>
        <v>#REF!</v>
      </c>
      <c r="C60" s="139" t="s">
        <v>665</v>
      </c>
      <c r="D60" s="152" t="s">
        <v>105</v>
      </c>
      <c r="G60" s="110">
        <f>SUMIF('ADJ_Be1 (M)'!$D:$D,'TB_Be1 (M)'!$C60,'ADJ_Be1 (M)'!E:E)</f>
        <v>0</v>
      </c>
      <c r="I60" s="110">
        <f>SUMIF('ADJ_Be1 (M)'!$D:$D,'TB_Be1 (M)'!$C60,'ADJ_Be1 (M)'!F:F)+SUMIF($T:$T,C60,$W:$W)</f>
        <v>0</v>
      </c>
      <c r="J60" s="154">
        <f t="shared" si="4"/>
        <v>0</v>
      </c>
      <c r="L60" s="138" t="s">
        <v>117</v>
      </c>
    </row>
    <row r="61" spans="1:13">
      <c r="A61" s="151" t="e">
        <f t="shared" si="3"/>
        <v>#REF!</v>
      </c>
      <c r="B61" s="151" t="e">
        <f t="shared" si="2"/>
        <v>#REF!</v>
      </c>
      <c r="C61" s="139" t="s">
        <v>666</v>
      </c>
      <c r="D61" s="152" t="s">
        <v>345</v>
      </c>
      <c r="G61" s="110">
        <f>SUMIF('ADJ_Be1 (M)'!$D:$D,'TB_Be1 (M)'!$C61,'ADJ_Be1 (M)'!E:E)</f>
        <v>0</v>
      </c>
      <c r="I61" s="110">
        <f>SUMIF('ADJ_Be1 (M)'!$D:$D,'TB_Be1 (M)'!$C61,'ADJ_Be1 (M)'!F:F)+SUMIF($T:$T,C61,$W:$W)</f>
        <v>0</v>
      </c>
      <c r="J61" s="154">
        <f t="shared" si="4"/>
        <v>0</v>
      </c>
      <c r="L61" s="138" t="s">
        <v>118</v>
      </c>
    </row>
    <row r="62" spans="1:13">
      <c r="A62" s="151">
        <f t="shared" si="3"/>
        <v>0</v>
      </c>
      <c r="B62" s="151" t="e">
        <f t="shared" si="2"/>
        <v>#REF!</v>
      </c>
      <c r="C62" s="139" t="s">
        <v>667</v>
      </c>
      <c r="D62" s="152" t="s">
        <v>556</v>
      </c>
      <c r="G62" s="110">
        <f>SUMIF('ADJ_Be1 (M)'!$D:$D,'TB_Be1 (M)'!$C62,'ADJ_Be1 (M)'!E:E)</f>
        <v>0</v>
      </c>
      <c r="I62" s="110">
        <f>SUMIF('ADJ_Be1 (M)'!$D:$D,'TB_Be1 (M)'!$C62,'ADJ_Be1 (M)'!F:F)+SUMIF($T:$T,C62,$W:$W)</f>
        <v>0</v>
      </c>
      <c r="J62" s="154">
        <f t="shared" si="4"/>
        <v>0</v>
      </c>
      <c r="L62" s="138" t="s">
        <v>423</v>
      </c>
    </row>
    <row r="63" spans="1:13">
      <c r="A63" s="151">
        <f t="shared" si="3"/>
        <v>0</v>
      </c>
      <c r="B63" s="151" t="e">
        <f t="shared" si="2"/>
        <v>#REF!</v>
      </c>
      <c r="C63" s="139" t="s">
        <v>558</v>
      </c>
      <c r="D63" s="152" t="s">
        <v>557</v>
      </c>
      <c r="G63" s="110">
        <f>SUMIF('ADJ_Be1 (M)'!$D:$D,'TB_Be1 (M)'!$C63,'ADJ_Be1 (M)'!E:E)</f>
        <v>0</v>
      </c>
      <c r="I63" s="110">
        <f>SUMIF('ADJ_Be1 (M)'!$D:$D,'TB_Be1 (M)'!$C63,'ADJ_Be1 (M)'!F:F)+SUMIF($T:$T,C63,$W:$W)</f>
        <v>0</v>
      </c>
      <c r="J63" s="154">
        <f t="shared" si="4"/>
        <v>0</v>
      </c>
      <c r="L63" s="138" t="s">
        <v>424</v>
      </c>
    </row>
    <row r="64" spans="1:13">
      <c r="A64" s="151" t="e">
        <f t="shared" si="3"/>
        <v>#REF!</v>
      </c>
      <c r="B64" s="151" t="e">
        <f t="shared" si="2"/>
        <v>#REF!</v>
      </c>
      <c r="C64" s="139" t="s">
        <v>559</v>
      </c>
      <c r="D64" s="152" t="s">
        <v>560</v>
      </c>
      <c r="G64" s="110">
        <f>SUMIF('ADJ_Be1 (M)'!$D:$D,'TB_Be1 (M)'!$C64,'ADJ_Be1 (M)'!E:E)</f>
        <v>0</v>
      </c>
      <c r="I64" s="110">
        <f>SUMIF('ADJ_Be1 (M)'!$D:$D,'TB_Be1 (M)'!$C64,'ADJ_Be1 (M)'!F:F)+SUMIF($T:$T,C64,$W:$W)</f>
        <v>0</v>
      </c>
      <c r="J64" s="154">
        <f t="shared" si="4"/>
        <v>0</v>
      </c>
      <c r="L64" s="138" t="s">
        <v>454</v>
      </c>
    </row>
    <row r="65" spans="1:14">
      <c r="A65" s="151" t="e">
        <f t="shared" si="3"/>
        <v>#REF!</v>
      </c>
      <c r="B65" s="151" t="e">
        <f t="shared" si="2"/>
        <v>#REF!</v>
      </c>
      <c r="C65" s="139" t="s">
        <v>182</v>
      </c>
      <c r="D65" s="152" t="s">
        <v>181</v>
      </c>
      <c r="G65" s="110">
        <f>SUMIF('ADJ_Be1 (M)'!$D:$D,'TB_Be1 (M)'!$C65,'ADJ_Be1 (M)'!E:E)</f>
        <v>0</v>
      </c>
      <c r="I65" s="110">
        <f>SUMIF('ADJ_Be1 (M)'!$D:$D,'TB_Be1 (M)'!$C65,'ADJ_Be1 (M)'!F:F)+SUMIF($T:$T,C65,$W:$W)</f>
        <v>0</v>
      </c>
      <c r="J65" s="154">
        <f t="shared" si="4"/>
        <v>0</v>
      </c>
      <c r="L65" s="138" t="s">
        <v>162</v>
      </c>
      <c r="M65" s="151" t="e">
        <f>#REF!</f>
        <v>#REF!</v>
      </c>
    </row>
    <row r="66" spans="1:14">
      <c r="A66" s="151" t="e">
        <f t="shared" si="3"/>
        <v>#REF!</v>
      </c>
      <c r="B66" s="151" t="e">
        <f t="shared" ref="B66:B97" si="5">VLOOKUP(C66,$L:$M,2,FALSE)</f>
        <v>#REF!</v>
      </c>
      <c r="C66" s="139" t="s">
        <v>340</v>
      </c>
      <c r="D66" s="152" t="s">
        <v>837</v>
      </c>
      <c r="G66" s="110">
        <f>SUMIF('ADJ_Be1 (M)'!$D:$D,'TB_Be1 (M)'!$C66,'ADJ_Be1 (M)'!E:E)</f>
        <v>0</v>
      </c>
      <c r="I66" s="110">
        <f>SUMIF('ADJ_Be1 (M)'!$D:$D,'TB_Be1 (M)'!$C66,'ADJ_Be1 (M)'!F:F)+SUMIF($T:$T,C66,$W:$W)</f>
        <v>0</v>
      </c>
      <c r="J66" s="154">
        <f>E66+G66-I66</f>
        <v>0</v>
      </c>
      <c r="L66" s="138" t="s">
        <v>164</v>
      </c>
    </row>
    <row r="67" spans="1:14">
      <c r="A67" s="151">
        <f t="shared" si="3"/>
        <v>0</v>
      </c>
      <c r="B67" s="151" t="e">
        <f t="shared" si="5"/>
        <v>#REF!</v>
      </c>
      <c r="C67" s="139" t="s">
        <v>183</v>
      </c>
      <c r="D67" s="152" t="s">
        <v>867</v>
      </c>
      <c r="G67" s="110">
        <f>SUMIF('ADJ_Be1 (M)'!$D:$D,'TB_Be1 (M)'!$C67,'ADJ_Be1 (M)'!E:E)</f>
        <v>0</v>
      </c>
      <c r="I67" s="110">
        <f>SUMIF('ADJ_Be1 (M)'!$D:$D,'TB_Be1 (M)'!$C67,'ADJ_Be1 (M)'!F:F)+SUMIF($T:$T,C67,$W:$W)</f>
        <v>0</v>
      </c>
      <c r="J67" s="154">
        <f t="shared" si="4"/>
        <v>0</v>
      </c>
      <c r="L67" s="138" t="s">
        <v>165</v>
      </c>
    </row>
    <row r="68" spans="1:14">
      <c r="A68" s="151" t="e">
        <f t="shared" si="3"/>
        <v>#REF!</v>
      </c>
      <c r="B68" s="151" t="e">
        <f t="shared" si="5"/>
        <v>#REF!</v>
      </c>
      <c r="C68" s="139" t="s">
        <v>341</v>
      </c>
      <c r="D68" s="152" t="s">
        <v>552</v>
      </c>
      <c r="G68" s="110">
        <f>SUMIF('ADJ_Be1 (M)'!$D:$D,'TB_Be1 (M)'!$C68,'ADJ_Be1 (M)'!E:E)</f>
        <v>0</v>
      </c>
      <c r="I68" s="110">
        <f>SUMIF('ADJ_Be1 (M)'!$D:$D,'TB_Be1 (M)'!$C68,'ADJ_Be1 (M)'!F:F)+SUMIF($T:$T,C68,$W:$W)</f>
        <v>0</v>
      </c>
      <c r="J68" s="154">
        <f>E68+G68-I68</f>
        <v>0</v>
      </c>
      <c r="L68" s="138" t="s">
        <v>609</v>
      </c>
      <c r="M68" s="151" t="e">
        <f>#REF!</f>
        <v>#REF!</v>
      </c>
    </row>
    <row r="69" spans="1:14">
      <c r="A69" s="151">
        <f t="shared" si="3"/>
        <v>0</v>
      </c>
      <c r="B69" s="151" t="e">
        <f t="shared" si="5"/>
        <v>#REF!</v>
      </c>
      <c r="C69" s="139" t="s">
        <v>869</v>
      </c>
      <c r="D69" s="152" t="s">
        <v>868</v>
      </c>
      <c r="G69" s="110">
        <f>SUMIF('ADJ_Be1 (M)'!$D:$D,'TB_Be1 (M)'!$C69,'ADJ_Be1 (M)'!E:E)</f>
        <v>0</v>
      </c>
      <c r="I69" s="110">
        <f>SUMIF('ADJ_Be1 (M)'!$D:$D,'TB_Be1 (M)'!$C69,'ADJ_Be1 (M)'!F:F)+SUMIF($T:$T,C69,$W:$W)</f>
        <v>0</v>
      </c>
      <c r="J69" s="154">
        <f t="shared" si="4"/>
        <v>0</v>
      </c>
      <c r="L69" s="138" t="s">
        <v>144</v>
      </c>
    </row>
    <row r="70" spans="1:14">
      <c r="A70" s="151" t="e">
        <f t="shared" si="3"/>
        <v>#REF!</v>
      </c>
      <c r="B70" s="151" t="e">
        <f t="shared" si="5"/>
        <v>#REF!</v>
      </c>
      <c r="C70" s="139" t="s">
        <v>342</v>
      </c>
      <c r="D70" s="152" t="s">
        <v>613</v>
      </c>
      <c r="G70" s="110">
        <f>SUMIF('ADJ_Be1 (M)'!$D:$D,'TB_Be1 (M)'!$C70,'ADJ_Be1 (M)'!E:E)</f>
        <v>0</v>
      </c>
      <c r="I70" s="110">
        <f>SUMIF('ADJ_Be1 (M)'!$D:$D,'TB_Be1 (M)'!$C70,'ADJ_Be1 (M)'!F:F)+SUMIF($T:$T,C70,$W:$W)</f>
        <v>0</v>
      </c>
      <c r="J70" s="154">
        <f>E70+G70-I70</f>
        <v>0</v>
      </c>
      <c r="L70" s="138" t="s">
        <v>145</v>
      </c>
    </row>
    <row r="71" spans="1:14">
      <c r="A71" s="151" t="e">
        <f t="shared" si="3"/>
        <v>#REF!</v>
      </c>
      <c r="B71" s="151" t="e">
        <f t="shared" si="5"/>
        <v>#REF!</v>
      </c>
      <c r="C71" s="139" t="s">
        <v>870</v>
      </c>
      <c r="D71" s="152" t="s">
        <v>871</v>
      </c>
      <c r="G71" s="110">
        <f>SUMIF('ADJ_Be1 (M)'!$D:$D,'TB_Be1 (M)'!$C71,'ADJ_Be1 (M)'!E:E)</f>
        <v>0</v>
      </c>
      <c r="I71" s="110">
        <f>SUMIF('ADJ_Be1 (M)'!$D:$D,'TB_Be1 (M)'!$C71,'ADJ_Be1 (M)'!F:F)+SUMIF($T:$T,C71,$W:$W)</f>
        <v>0</v>
      </c>
      <c r="J71" s="154">
        <f t="shared" si="4"/>
        <v>0</v>
      </c>
      <c r="L71" s="138" t="s">
        <v>147</v>
      </c>
    </row>
    <row r="72" spans="1:14">
      <c r="A72" s="151" t="e">
        <f t="shared" si="3"/>
        <v>#REF!</v>
      </c>
      <c r="B72" s="151" t="e">
        <f t="shared" si="5"/>
        <v>#REF!</v>
      </c>
      <c r="C72" s="139" t="s">
        <v>209</v>
      </c>
      <c r="D72" s="152" t="s">
        <v>286</v>
      </c>
      <c r="G72" s="110">
        <f>SUMIF('ADJ_Be1 (M)'!$D:$D,'TB_Be1 (M)'!$C72,'ADJ_Be1 (M)'!E:E)</f>
        <v>0</v>
      </c>
      <c r="I72" s="110">
        <f>SUMIF('ADJ_Be1 (M)'!$D:$D,'TB_Be1 (M)'!$C72,'ADJ_Be1 (M)'!F:F)+SUMIF($T:$T,C72,$W:$W)</f>
        <v>0</v>
      </c>
      <c r="J72" s="154">
        <f>E72+G72-I72</f>
        <v>0</v>
      </c>
      <c r="L72" s="138" t="s">
        <v>149</v>
      </c>
      <c r="M72" s="151" t="e">
        <f>#REF!</f>
        <v>#REF!</v>
      </c>
    </row>
    <row r="73" spans="1:14">
      <c r="A73" s="151" t="e">
        <f t="shared" si="3"/>
        <v>#REF!</v>
      </c>
      <c r="B73" s="151" t="e">
        <f t="shared" si="5"/>
        <v>#REF!</v>
      </c>
      <c r="C73" s="139" t="s">
        <v>210</v>
      </c>
      <c r="D73" s="152" t="s">
        <v>871</v>
      </c>
      <c r="G73" s="110">
        <f>SUMIF('ADJ_Be1 (M)'!$D:$D,'TB_Be1 (M)'!$C73,'ADJ_Be1 (M)'!E:E)</f>
        <v>0</v>
      </c>
      <c r="I73" s="110">
        <f>SUMIF('ADJ_Be1 (M)'!$D:$D,'TB_Be1 (M)'!$C73,'ADJ_Be1 (M)'!F:F)+SUMIF($T:$T,C73,$W:$W)</f>
        <v>0</v>
      </c>
      <c r="J73" s="154">
        <f>E73+G73-I73</f>
        <v>0</v>
      </c>
      <c r="L73" s="138" t="s">
        <v>773</v>
      </c>
    </row>
    <row r="74" spans="1:14">
      <c r="A74" s="151">
        <f t="shared" si="3"/>
        <v>0</v>
      </c>
      <c r="B74" s="151" t="e">
        <f t="shared" si="5"/>
        <v>#REF!</v>
      </c>
      <c r="C74" s="139" t="s">
        <v>873</v>
      </c>
      <c r="D74" s="152" t="s">
        <v>872</v>
      </c>
      <c r="G74" s="110">
        <f>SUMIF('ADJ_Be1 (M)'!$D:$D,'TB_Be1 (M)'!$C74,'ADJ_Be1 (M)'!E:E)</f>
        <v>0</v>
      </c>
      <c r="I74" s="110">
        <f>SUMIF('ADJ_Be1 (M)'!$D:$D,'TB_Be1 (M)'!$C74,'ADJ_Be1 (M)'!F:F)+SUMIF($T:$T,C74,$W:$W)</f>
        <v>0</v>
      </c>
      <c r="J74" s="154">
        <f t="shared" si="4"/>
        <v>0</v>
      </c>
      <c r="L74" s="138" t="s">
        <v>656</v>
      </c>
    </row>
    <row r="75" spans="1:14">
      <c r="A75" s="151" t="e">
        <f t="shared" si="3"/>
        <v>#REF!</v>
      </c>
      <c r="B75" s="151" t="e">
        <f t="shared" si="5"/>
        <v>#REF!</v>
      </c>
      <c r="C75" s="139" t="s">
        <v>280</v>
      </c>
      <c r="D75" s="152" t="s">
        <v>613</v>
      </c>
      <c r="G75" s="110">
        <f>SUMIF('ADJ_Be1 (M)'!$D:$D,'TB_Be1 (M)'!$C75,'ADJ_Be1 (M)'!E:E)</f>
        <v>0</v>
      </c>
      <c r="I75" s="110">
        <f>SUMIF('ADJ_Be1 (M)'!$D:$D,'TB_Be1 (M)'!$C75,'ADJ_Be1 (M)'!F:F)+SUMIF($T:$T,C75,$W:$W)</f>
        <v>0</v>
      </c>
      <c r="J75" s="154">
        <f t="shared" si="4"/>
        <v>0</v>
      </c>
      <c r="L75" s="138" t="s">
        <v>636</v>
      </c>
      <c r="M75" s="151" t="e">
        <f>#REF!</f>
        <v>#REF!</v>
      </c>
    </row>
    <row r="76" spans="1:14">
      <c r="A76" s="151" t="e">
        <f t="shared" si="3"/>
        <v>#REF!</v>
      </c>
      <c r="B76" s="151" t="e">
        <f t="shared" si="5"/>
        <v>#REF!</v>
      </c>
      <c r="C76" s="139" t="s">
        <v>391</v>
      </c>
      <c r="D76" s="152" t="s">
        <v>614</v>
      </c>
      <c r="G76" s="110">
        <f>SUMIF('ADJ_Be1 (M)'!$D:$D,'TB_Be1 (M)'!$C76,'ADJ_Be1 (M)'!E:E)</f>
        <v>0</v>
      </c>
      <c r="I76" s="110">
        <f>SUMIF('ADJ_Be1 (M)'!$D:$D,'TB_Be1 (M)'!$C76,'ADJ_Be1 (M)'!F:F)+SUMIF($T:$T,C76,$W:$W)</f>
        <v>0</v>
      </c>
      <c r="J76" s="154">
        <f t="shared" si="4"/>
        <v>0</v>
      </c>
      <c r="L76" s="138" t="s">
        <v>637</v>
      </c>
      <c r="M76" s="151" t="e">
        <f>#REF!</f>
        <v>#REF!</v>
      </c>
    </row>
    <row r="77" spans="1:14">
      <c r="A77" s="151">
        <f t="shared" si="3"/>
        <v>0</v>
      </c>
      <c r="B77" s="151" t="e">
        <f t="shared" si="5"/>
        <v>#REF!</v>
      </c>
      <c r="C77" s="139" t="s">
        <v>202</v>
      </c>
      <c r="D77" s="152" t="s">
        <v>201</v>
      </c>
      <c r="G77" s="110">
        <f>SUMIF('ADJ_Be1 (M)'!$D:$D,'TB_Be1 (M)'!$C77,'ADJ_Be1 (M)'!E:E)</f>
        <v>0</v>
      </c>
      <c r="I77" s="110">
        <f>SUMIF('ADJ_Be1 (M)'!$D:$D,'TB_Be1 (M)'!$C77,'ADJ_Be1 (M)'!F:F)+SUMIF($T:$T,C77,$W:$W)</f>
        <v>0</v>
      </c>
      <c r="J77" s="154">
        <f t="shared" si="4"/>
        <v>0</v>
      </c>
      <c r="L77" s="138" t="s">
        <v>639</v>
      </c>
      <c r="M77" s="151" t="e">
        <f>#REF!</f>
        <v>#REF!</v>
      </c>
    </row>
    <row r="78" spans="1:14">
      <c r="A78" s="151" t="e">
        <f t="shared" si="3"/>
        <v>#REF!</v>
      </c>
      <c r="B78" s="151" t="e">
        <f t="shared" si="5"/>
        <v>#REF!</v>
      </c>
      <c r="C78" s="139" t="s">
        <v>799</v>
      </c>
      <c r="D78" s="152" t="s">
        <v>476</v>
      </c>
      <c r="G78" s="110">
        <f>SUMIF('ADJ_Be1 (M)'!$D:$D,'TB_Be1 (M)'!$C78,'ADJ_Be1 (M)'!E:E)</f>
        <v>0</v>
      </c>
      <c r="I78" s="110">
        <f>SUMIF('ADJ_Be1 (M)'!$D:$D,'TB_Be1 (M)'!$C78,'ADJ_Be1 (M)'!F:F)+SUMIF($T:$T,C78,$W:$W)</f>
        <v>0</v>
      </c>
      <c r="J78" s="154">
        <f t="shared" si="4"/>
        <v>0</v>
      </c>
      <c r="L78" s="138" t="s">
        <v>645</v>
      </c>
    </row>
    <row r="79" spans="1:14">
      <c r="A79" s="151" t="e">
        <f t="shared" si="3"/>
        <v>#REF!</v>
      </c>
      <c r="B79" s="151" t="e">
        <f t="shared" si="5"/>
        <v>#REF!</v>
      </c>
      <c r="C79" s="139" t="s">
        <v>826</v>
      </c>
      <c r="D79" s="152" t="s">
        <v>825</v>
      </c>
      <c r="G79" s="110">
        <f>SUMIF('ADJ_Be1 (M)'!$D:$D,'TB_Be1 (M)'!$C79,'ADJ_Be1 (M)'!E:E)</f>
        <v>0</v>
      </c>
      <c r="I79" s="110">
        <f>SUMIF('ADJ_Be1 (M)'!$D:$D,'TB_Be1 (M)'!$C79,'ADJ_Be1 (M)'!F:F)+SUMIF($T:$T,C79,$W:$W)</f>
        <v>0</v>
      </c>
      <c r="J79" s="154">
        <f t="shared" si="4"/>
        <v>0</v>
      </c>
      <c r="L79" s="138" t="s">
        <v>646</v>
      </c>
      <c r="N79" s="169"/>
    </row>
    <row r="80" spans="1:14">
      <c r="A80" s="151" t="e">
        <f t="shared" ref="A80:A110" si="6">VLOOKUP(C80,$L:$N,3,FALSE)</f>
        <v>#REF!</v>
      </c>
      <c r="B80" s="151" t="e">
        <f t="shared" si="5"/>
        <v>#REF!</v>
      </c>
      <c r="C80" s="139" t="s">
        <v>536</v>
      </c>
      <c r="D80" s="152" t="s">
        <v>217</v>
      </c>
      <c r="G80" s="110">
        <f>SUMIF('ADJ_Be1 (M)'!$D:$D,'TB_Be1 (M)'!$C80,'ADJ_Be1 (M)'!E:E)</f>
        <v>0</v>
      </c>
      <c r="I80" s="110">
        <f>SUMIF('ADJ_Be1 (M)'!$D:$D,'TB_Be1 (M)'!$C80,'ADJ_Be1 (M)'!F:F)+SUMIF($T:$T,C80,$W:$W)</f>
        <v>0</v>
      </c>
      <c r="J80" s="154">
        <f t="shared" si="4"/>
        <v>0</v>
      </c>
      <c r="L80" s="138" t="s">
        <v>498</v>
      </c>
      <c r="N80" s="169"/>
    </row>
    <row r="81" spans="1:14">
      <c r="A81" s="151" t="e">
        <f t="shared" si="6"/>
        <v>#REF!</v>
      </c>
      <c r="B81" s="151" t="e">
        <f t="shared" si="5"/>
        <v>#REF!</v>
      </c>
      <c r="C81" s="139" t="s">
        <v>538</v>
      </c>
      <c r="D81" s="152" t="s">
        <v>537</v>
      </c>
      <c r="G81" s="110">
        <f>SUMIF('ADJ_Be1 (M)'!$D:$D,'TB_Be1 (M)'!$C81,'ADJ_Be1 (M)'!E:E)</f>
        <v>0</v>
      </c>
      <c r="I81" s="110">
        <f>SUMIF('ADJ_Be1 (M)'!$D:$D,'TB_Be1 (M)'!$C81,'ADJ_Be1 (M)'!F:F)+SUMIF($T:$T,C81,$W:$W)</f>
        <v>0</v>
      </c>
      <c r="J81" s="154">
        <f t="shared" si="4"/>
        <v>0</v>
      </c>
      <c r="L81" s="138" t="s">
        <v>499</v>
      </c>
    </row>
    <row r="82" spans="1:14">
      <c r="A82" s="151" t="e">
        <f t="shared" si="6"/>
        <v>#REF!</v>
      </c>
      <c r="B82" s="151" t="e">
        <f t="shared" si="5"/>
        <v>#REF!</v>
      </c>
      <c r="C82" s="139" t="s">
        <v>211</v>
      </c>
      <c r="D82" s="152" t="s">
        <v>252</v>
      </c>
      <c r="G82" s="110">
        <f>SUMIF('ADJ_Be1 (M)'!$D:$D,'TB_Be1 (M)'!$C82,'ADJ_Be1 (M)'!E:E)</f>
        <v>0</v>
      </c>
      <c r="I82" s="110">
        <f>SUMIF('ADJ_Be1 (M)'!$D:$D,'TB_Be1 (M)'!$C82,'ADJ_Be1 (M)'!F:F)+SUMIF($T:$T,C82,$W:$W)</f>
        <v>0</v>
      </c>
      <c r="J82" s="154">
        <f>E82+G82-I82</f>
        <v>0</v>
      </c>
      <c r="L82" s="138" t="s">
        <v>501</v>
      </c>
    </row>
    <row r="83" spans="1:14">
      <c r="A83" s="151" t="e">
        <f t="shared" si="6"/>
        <v>#REF!</v>
      </c>
      <c r="B83" s="151" t="e">
        <f t="shared" si="5"/>
        <v>#REF!</v>
      </c>
      <c r="C83" s="139" t="s">
        <v>539</v>
      </c>
      <c r="D83" s="152" t="s">
        <v>540</v>
      </c>
      <c r="G83" s="110">
        <f>SUMIF('ADJ_Be1 (M)'!$D:$D,'TB_Be1 (M)'!$C83,'ADJ_Be1 (M)'!E:E)</f>
        <v>0</v>
      </c>
      <c r="I83" s="110">
        <f>SUMIF('ADJ_Be1 (M)'!$D:$D,'TB_Be1 (M)'!$C83,'ADJ_Be1 (M)'!F:F)+SUMIF($T:$T,C83,$W:$W)</f>
        <v>0</v>
      </c>
      <c r="J83" s="154">
        <f t="shared" si="4"/>
        <v>0</v>
      </c>
      <c r="L83" s="138" t="s">
        <v>682</v>
      </c>
    </row>
    <row r="84" spans="1:14">
      <c r="A84" s="151" t="e">
        <f t="shared" si="6"/>
        <v>#REF!</v>
      </c>
      <c r="B84" s="151" t="e">
        <f t="shared" si="5"/>
        <v>#REF!</v>
      </c>
      <c r="C84" s="139" t="s">
        <v>249</v>
      </c>
      <c r="D84" s="152" t="s">
        <v>248</v>
      </c>
      <c r="G84" s="110">
        <f>SUMIF('ADJ_Be1 (M)'!$D:$D,'TB_Be1 (M)'!$C84,'ADJ_Be1 (M)'!E:E)</f>
        <v>0</v>
      </c>
      <c r="I84" s="110">
        <f>SUMIF('ADJ_Be1 (M)'!$D:$D,'TB_Be1 (M)'!$C84,'ADJ_Be1 (M)'!F:F)+SUMIF($T:$T,C84,$W:$W)</f>
        <v>0</v>
      </c>
      <c r="J84" s="154">
        <f t="shared" si="4"/>
        <v>0</v>
      </c>
      <c r="L84" s="138" t="s">
        <v>154</v>
      </c>
      <c r="M84" s="151" t="e">
        <f>#REF!</f>
        <v>#REF!</v>
      </c>
      <c r="N84" s="169" t="e">
        <f>#REF!</f>
        <v>#REF!</v>
      </c>
    </row>
    <row r="85" spans="1:14">
      <c r="A85" s="151" t="e">
        <f t="shared" si="6"/>
        <v>#REF!</v>
      </c>
      <c r="B85" s="151" t="e">
        <f t="shared" si="5"/>
        <v>#REF!</v>
      </c>
      <c r="C85" s="139" t="s">
        <v>250</v>
      </c>
      <c r="D85" s="152" t="s">
        <v>251</v>
      </c>
      <c r="G85" s="110">
        <f>SUMIF('ADJ_Be1 (M)'!$D:$D,'TB_Be1 (M)'!$C85,'ADJ_Be1 (M)'!E:E)</f>
        <v>0</v>
      </c>
      <c r="I85" s="110">
        <f>SUMIF('ADJ_Be1 (M)'!$D:$D,'TB_Be1 (M)'!$C85,'ADJ_Be1 (M)'!F:F)+SUMIF($T:$T,C85,$W:$W)</f>
        <v>0</v>
      </c>
      <c r="J85" s="154">
        <f t="shared" si="4"/>
        <v>0</v>
      </c>
      <c r="L85" s="138" t="s">
        <v>684</v>
      </c>
      <c r="M85" s="151" t="e">
        <f>#REF!</f>
        <v>#REF!</v>
      </c>
      <c r="N85" s="169" t="e">
        <f>#REF!</f>
        <v>#REF!</v>
      </c>
    </row>
    <row r="86" spans="1:14">
      <c r="A86" s="151" t="e">
        <f t="shared" si="6"/>
        <v>#REF!</v>
      </c>
      <c r="B86" s="151" t="e">
        <f t="shared" si="5"/>
        <v>#REF!</v>
      </c>
      <c r="C86" s="139" t="s">
        <v>417</v>
      </c>
      <c r="D86" s="152" t="s">
        <v>416</v>
      </c>
      <c r="G86" s="110">
        <f>SUMIF('ADJ_Be1 (M)'!$D:$D,'TB_Be1 (M)'!$C86,'ADJ_Be1 (M)'!E:E)</f>
        <v>0</v>
      </c>
      <c r="I86" s="110">
        <f>SUMIF('ADJ_Be1 (M)'!$D:$D,'TB_Be1 (M)'!$C86,'ADJ_Be1 (M)'!F:F)+SUMIF($T:$T,C86,$W:$W)</f>
        <v>0</v>
      </c>
      <c r="J86" s="154">
        <f t="shared" si="4"/>
        <v>0</v>
      </c>
      <c r="L86" s="138" t="s">
        <v>339</v>
      </c>
      <c r="M86" s="151" t="e">
        <f>#REF!</f>
        <v>#REF!</v>
      </c>
      <c r="N86" s="169" t="e">
        <f>#REF!</f>
        <v>#REF!</v>
      </c>
    </row>
    <row r="87" spans="1:14">
      <c r="A87" s="151">
        <f t="shared" si="6"/>
        <v>0</v>
      </c>
      <c r="B87" s="151" t="e">
        <f t="shared" si="5"/>
        <v>#REF!</v>
      </c>
      <c r="C87" s="139" t="s">
        <v>781</v>
      </c>
      <c r="D87" s="152" t="s">
        <v>782</v>
      </c>
      <c r="G87" s="110">
        <f>SUMIF('ADJ_Be1 (M)'!$D:$D,'TB_Be1 (M)'!$C87,'ADJ_Be1 (M)'!E:E)</f>
        <v>0</v>
      </c>
      <c r="I87" s="110">
        <f>SUMIF('ADJ_Be1 (M)'!$D:$D,'TB_Be1 (M)'!$C87,'ADJ_Be1 (M)'!F:F)+SUMIF($T:$T,C87,$W:$W)</f>
        <v>0</v>
      </c>
      <c r="J87" s="154">
        <f t="shared" si="4"/>
        <v>0</v>
      </c>
      <c r="L87" s="138" t="s">
        <v>161</v>
      </c>
      <c r="M87" s="151" t="e">
        <f>#REF!</f>
        <v>#REF!</v>
      </c>
      <c r="N87" s="169" t="e">
        <f>#REF!</f>
        <v>#REF!</v>
      </c>
    </row>
    <row r="88" spans="1:14">
      <c r="A88" s="151">
        <f t="shared" si="6"/>
        <v>0</v>
      </c>
      <c r="B88" s="151" t="e">
        <f t="shared" si="5"/>
        <v>#REF!</v>
      </c>
      <c r="C88" s="139" t="s">
        <v>324</v>
      </c>
      <c r="D88" s="152" t="s">
        <v>323</v>
      </c>
      <c r="G88" s="110">
        <f>SUMIF('ADJ_Be1 (M)'!$D:$D,'TB_Be1 (M)'!$C88,'ADJ_Be1 (M)'!E:E)</f>
        <v>0</v>
      </c>
      <c r="I88" s="110">
        <f>SUMIF('ADJ_Be1 (M)'!$D:$D,'TB_Be1 (M)'!$C88,'ADJ_Be1 (M)'!F:F)+SUMIF($T:$T,C88,$W:$W)</f>
        <v>0</v>
      </c>
      <c r="J88" s="154">
        <f t="shared" si="4"/>
        <v>0</v>
      </c>
      <c r="L88" s="138" t="s">
        <v>229</v>
      </c>
      <c r="M88" s="151" t="e">
        <f>#REF!</f>
        <v>#REF!</v>
      </c>
    </row>
    <row r="89" spans="1:14">
      <c r="A89" s="151">
        <f t="shared" si="6"/>
        <v>0</v>
      </c>
      <c r="B89" s="151" t="e">
        <f t="shared" si="5"/>
        <v>#REF!</v>
      </c>
      <c r="C89" s="139" t="s">
        <v>415</v>
      </c>
      <c r="D89" s="152" t="s">
        <v>621</v>
      </c>
      <c r="G89" s="110">
        <f>SUMIF('ADJ_Be1 (M)'!$D:$D,'TB_Be1 (M)'!$C89,'ADJ_Be1 (M)'!E:E)</f>
        <v>0</v>
      </c>
      <c r="I89" s="110">
        <f>SUMIF('ADJ_Be1 (M)'!$D:$D,'TB_Be1 (M)'!$C89,'ADJ_Be1 (M)'!F:F)+SUMIF($T:$T,C89,$W:$W)</f>
        <v>0</v>
      </c>
      <c r="J89" s="154">
        <f t="shared" si="4"/>
        <v>0</v>
      </c>
      <c r="L89" s="138" t="s">
        <v>420</v>
      </c>
      <c r="M89" s="151" t="e">
        <f>#REF!</f>
        <v>#REF!</v>
      </c>
      <c r="N89" s="169" t="e">
        <f>#REF!</f>
        <v>#REF!</v>
      </c>
    </row>
    <row r="90" spans="1:14">
      <c r="A90" s="151" t="e">
        <f t="shared" si="6"/>
        <v>#REF!</v>
      </c>
      <c r="B90" s="151" t="e">
        <f t="shared" si="5"/>
        <v>#REF!</v>
      </c>
      <c r="C90" s="139" t="s">
        <v>756</v>
      </c>
      <c r="D90" s="152" t="s">
        <v>265</v>
      </c>
      <c r="G90" s="110">
        <f>SUMIF('ADJ_Be1 (M)'!$D:$D,'TB_Be1 (M)'!$C90,'ADJ_Be1 (M)'!E:E)</f>
        <v>0</v>
      </c>
      <c r="I90" s="110">
        <f>SUMIF('ADJ_Be1 (M)'!$D:$D,'TB_Be1 (M)'!$C90,'ADJ_Be1 (M)'!F:F)+SUMIF($T:$T,C90,$W:$W)</f>
        <v>0</v>
      </c>
      <c r="J90" s="154">
        <f t="shared" si="4"/>
        <v>0</v>
      </c>
      <c r="L90" s="138" t="s">
        <v>664</v>
      </c>
      <c r="M90" s="151" t="e">
        <f>#REF!</f>
        <v>#REF!</v>
      </c>
    </row>
    <row r="91" spans="1:14">
      <c r="A91" s="151" t="e">
        <f t="shared" si="6"/>
        <v>#REF!</v>
      </c>
      <c r="B91" s="151" t="e">
        <f t="shared" si="5"/>
        <v>#REF!</v>
      </c>
      <c r="C91" s="139" t="s">
        <v>477</v>
      </c>
      <c r="D91" s="152" t="s">
        <v>478</v>
      </c>
      <c r="G91" s="110">
        <f>SUMIF('ADJ_Be1 (M)'!$D:$D,'TB_Be1 (M)'!$C91,'ADJ_Be1 (M)'!E:E)</f>
        <v>0</v>
      </c>
      <c r="I91" s="110">
        <f>SUMIF('ADJ_Be1 (M)'!$D:$D,'TB_Be1 (M)'!$C91,'ADJ_Be1 (M)'!F:F)+SUMIF($T:$T,C91,$W:$W)</f>
        <v>0</v>
      </c>
      <c r="J91" s="154">
        <f t="shared" si="4"/>
        <v>0</v>
      </c>
      <c r="L91" s="138" t="s">
        <v>665</v>
      </c>
      <c r="M91" s="151" t="e">
        <f>#REF!</f>
        <v>#REF!</v>
      </c>
      <c r="N91" s="169" t="e">
        <f>#REF!</f>
        <v>#REF!</v>
      </c>
    </row>
    <row r="92" spans="1:14">
      <c r="A92" s="151">
        <f t="shared" si="6"/>
        <v>0</v>
      </c>
      <c r="B92" s="151" t="e">
        <f t="shared" si="5"/>
        <v>#REF!</v>
      </c>
      <c r="C92" s="139" t="s">
        <v>757</v>
      </c>
      <c r="D92" s="152" t="s">
        <v>758</v>
      </c>
      <c r="G92" s="110">
        <f>SUMIF('ADJ_Be1 (M)'!$D:$D,'TB_Be1 (M)'!$C92,'ADJ_Be1 (M)'!E:E)</f>
        <v>0</v>
      </c>
      <c r="I92" s="110">
        <f>SUMIF('ADJ_Be1 (M)'!$D:$D,'TB_Be1 (M)'!$C92,'ADJ_Be1 (M)'!F:F)+SUMIF($T:$T,C92,$W:$W)</f>
        <v>0</v>
      </c>
      <c r="J92" s="154">
        <f t="shared" si="4"/>
        <v>0</v>
      </c>
      <c r="L92" s="138" t="s">
        <v>666</v>
      </c>
      <c r="M92" s="151" t="e">
        <f>#REF!</f>
        <v>#REF!</v>
      </c>
      <c r="N92" s="169" t="e">
        <f>#REF!</f>
        <v>#REF!</v>
      </c>
    </row>
    <row r="93" spans="1:14">
      <c r="A93" s="151">
        <f t="shared" si="6"/>
        <v>0</v>
      </c>
      <c r="B93" s="151" t="e">
        <f t="shared" si="5"/>
        <v>#REF!</v>
      </c>
      <c r="C93" s="170" t="s">
        <v>759</v>
      </c>
      <c r="D93" s="152" t="s">
        <v>85</v>
      </c>
      <c r="G93" s="110">
        <f>SUMIF('ADJ_Be1 (M)'!$D:$D,'TB_Be1 (M)'!$C93,'ADJ_Be1 (M)'!E:E)</f>
        <v>0</v>
      </c>
      <c r="I93" s="110">
        <f>SUMIF('ADJ_Be1 (M)'!$D:$D,'TB_Be1 (M)'!$C93,'ADJ_Be1 (M)'!F:F)+SUMIF($T:$T,C93,$W:$W)</f>
        <v>0</v>
      </c>
      <c r="J93" s="154">
        <f t="shared" si="4"/>
        <v>0</v>
      </c>
      <c r="L93" s="138" t="s">
        <v>667</v>
      </c>
      <c r="M93" s="151" t="e">
        <f>#REF!</f>
        <v>#REF!</v>
      </c>
    </row>
    <row r="94" spans="1:14">
      <c r="A94" s="151">
        <f t="shared" si="6"/>
        <v>0</v>
      </c>
      <c r="B94" s="151" t="e">
        <f t="shared" si="5"/>
        <v>#REF!</v>
      </c>
      <c r="C94" s="170" t="s">
        <v>547</v>
      </c>
      <c r="D94" s="152" t="s">
        <v>66</v>
      </c>
      <c r="G94" s="110">
        <f>SUMIF('ADJ_Be1 (M)'!$D:$D,'TB_Be1 (M)'!$C94,'ADJ_Be1 (M)'!E:E)</f>
        <v>0</v>
      </c>
      <c r="I94" s="110">
        <f>SUMIF('ADJ_Be1 (M)'!$D:$D,'TB_Be1 (M)'!$C94,'ADJ_Be1 (M)'!F:F)+SUMIF($T:$T,C94,$W:$W)</f>
        <v>0</v>
      </c>
      <c r="J94" s="154">
        <f t="shared" si="4"/>
        <v>0</v>
      </c>
      <c r="L94" s="138" t="s">
        <v>558</v>
      </c>
      <c r="M94" s="151" t="e">
        <f>#REF!</f>
        <v>#REF!</v>
      </c>
    </row>
    <row r="95" spans="1:14">
      <c r="A95" s="151" t="e">
        <f t="shared" si="6"/>
        <v>#REF!</v>
      </c>
      <c r="B95" s="151" t="e">
        <f t="shared" si="5"/>
        <v>#REF!</v>
      </c>
      <c r="C95" s="170" t="s">
        <v>548</v>
      </c>
      <c r="D95" s="152" t="s">
        <v>549</v>
      </c>
      <c r="G95" s="110">
        <f>SUMIF('ADJ_Be1 (M)'!$D:$D,'TB_Be1 (M)'!$C95,'ADJ_Be1 (M)'!E:E)</f>
        <v>0</v>
      </c>
      <c r="I95" s="110">
        <f>SUMIF('ADJ_Be1 (M)'!$D:$D,'TB_Be1 (M)'!$C95,'ADJ_Be1 (M)'!F:F)+SUMIF($T:$T,C95,$W:$W)</f>
        <v>0</v>
      </c>
      <c r="J95" s="154">
        <f t="shared" si="4"/>
        <v>0</v>
      </c>
      <c r="L95" s="138" t="s">
        <v>559</v>
      </c>
      <c r="M95" s="151" t="e">
        <f>#REF!</f>
        <v>#REF!</v>
      </c>
      <c r="N95" s="169" t="e">
        <f>#REF!</f>
        <v>#REF!</v>
      </c>
    </row>
    <row r="96" spans="1:14">
      <c r="A96" s="151" t="e">
        <f t="shared" si="6"/>
        <v>#REF!</v>
      </c>
      <c r="B96" s="151" t="e">
        <f t="shared" si="5"/>
        <v>#REF!</v>
      </c>
      <c r="C96" s="170" t="s">
        <v>550</v>
      </c>
      <c r="D96" s="152" t="s">
        <v>555</v>
      </c>
      <c r="G96" s="110">
        <f>SUMIF('ADJ_Be1 (M)'!$D:$D,'TB_Be1 (M)'!$C96,'ADJ_Be1 (M)'!E:E)</f>
        <v>0</v>
      </c>
      <c r="I96" s="110">
        <f>SUMIF('ADJ_Be1 (M)'!$D:$D,'TB_Be1 (M)'!$C96,'ADJ_Be1 (M)'!F:F)+SUMIF($T:$T,C96,$W:$W)</f>
        <v>0</v>
      </c>
      <c r="J96" s="154">
        <f t="shared" si="4"/>
        <v>0</v>
      </c>
      <c r="L96" s="138" t="s">
        <v>182</v>
      </c>
      <c r="M96" s="151" t="e">
        <f>#REF!</f>
        <v>#REF!</v>
      </c>
      <c r="N96" s="169" t="e">
        <f>#REF!</f>
        <v>#REF!</v>
      </c>
    </row>
    <row r="97" spans="1:14">
      <c r="A97" s="151" t="e">
        <f t="shared" si="6"/>
        <v>#REF!</v>
      </c>
      <c r="B97" s="151" t="e">
        <f t="shared" si="5"/>
        <v>#REF!</v>
      </c>
      <c r="C97" s="170" t="s">
        <v>551</v>
      </c>
      <c r="D97" s="152" t="s">
        <v>552</v>
      </c>
      <c r="G97" s="110">
        <f>SUMIF('ADJ_Be1 (M)'!$D:$D,'TB_Be1 (M)'!$C97,'ADJ_Be1 (M)'!E:E)</f>
        <v>0</v>
      </c>
      <c r="I97" s="110">
        <f>SUMIF('ADJ_Be1 (M)'!$D:$D,'TB_Be1 (M)'!$C97,'ADJ_Be1 (M)'!F:F)+SUMIF($T:$T,C97,$W:$W)</f>
        <v>0</v>
      </c>
      <c r="J97" s="154">
        <f t="shared" si="4"/>
        <v>0</v>
      </c>
      <c r="L97" s="138" t="s">
        <v>340</v>
      </c>
      <c r="M97" s="151" t="e">
        <f>#REF!</f>
        <v>#REF!</v>
      </c>
      <c r="N97" s="169" t="e">
        <f>#REF!</f>
        <v>#REF!</v>
      </c>
    </row>
    <row r="98" spans="1:14">
      <c r="A98" s="151" t="e">
        <f t="shared" si="6"/>
        <v>#REF!</v>
      </c>
      <c r="B98" s="151" t="e">
        <f t="shared" ref="B98:B110" si="7">VLOOKUP(C98,$L:$M,2,FALSE)</f>
        <v>#REF!</v>
      </c>
      <c r="C98" s="170" t="s">
        <v>835</v>
      </c>
      <c r="D98" s="152" t="s">
        <v>286</v>
      </c>
      <c r="G98" s="110">
        <f>SUMIF('ADJ_Be1 (M)'!$D:$D,'TB_Be1 (M)'!$C98,'ADJ_Be1 (M)'!E:E)</f>
        <v>0</v>
      </c>
      <c r="I98" s="110">
        <f>SUMIF('ADJ_Be1 (M)'!$D:$D,'TB_Be1 (M)'!$C98,'ADJ_Be1 (M)'!F:F)+SUMIF($T:$T,C98,$W:$W)</f>
        <v>0</v>
      </c>
      <c r="J98" s="154">
        <f t="shared" si="4"/>
        <v>0</v>
      </c>
      <c r="L98" s="138" t="s">
        <v>183</v>
      </c>
      <c r="M98" s="151" t="e">
        <f>#REF!</f>
        <v>#REF!</v>
      </c>
    </row>
    <row r="99" spans="1:14">
      <c r="A99" s="151" t="e">
        <f t="shared" si="6"/>
        <v>#REF!</v>
      </c>
      <c r="B99" s="151" t="e">
        <f t="shared" si="7"/>
        <v>#REF!</v>
      </c>
      <c r="C99" s="170" t="s">
        <v>836</v>
      </c>
      <c r="D99" s="152" t="s">
        <v>837</v>
      </c>
      <c r="G99" s="110">
        <f>SUMIF('ADJ_Be1 (M)'!$D:$D,'TB_Be1 (M)'!$C99,'ADJ_Be1 (M)'!E:E)</f>
        <v>0</v>
      </c>
      <c r="I99" s="110">
        <f>SUMIF('ADJ_Be1 (M)'!$D:$D,'TB_Be1 (M)'!$C99,'ADJ_Be1 (M)'!F:F)+SUMIF($T:$T,C99,$W:$W)</f>
        <v>0</v>
      </c>
      <c r="J99" s="154">
        <f t="shared" si="4"/>
        <v>0</v>
      </c>
      <c r="L99" s="138" t="s">
        <v>341</v>
      </c>
      <c r="M99" s="151" t="e">
        <f>#REF!</f>
        <v>#REF!</v>
      </c>
      <c r="N99" s="169" t="e">
        <f>#REF!</f>
        <v>#REF!</v>
      </c>
    </row>
    <row r="100" spans="1:14">
      <c r="A100" s="151">
        <f t="shared" si="6"/>
        <v>0</v>
      </c>
      <c r="B100" s="151" t="e">
        <f t="shared" si="7"/>
        <v>#REF!</v>
      </c>
      <c r="C100" s="170" t="s">
        <v>839</v>
      </c>
      <c r="D100" s="152" t="s">
        <v>838</v>
      </c>
      <c r="G100" s="110">
        <f>SUMIF('ADJ_Be1 (M)'!$D:$D,'TB_Be1 (M)'!$C100,'ADJ_Be1 (M)'!E:E)</f>
        <v>0</v>
      </c>
      <c r="I100" s="110">
        <f>SUMIF('ADJ_Be1 (M)'!$D:$D,'TB_Be1 (M)'!$C100,'ADJ_Be1 (M)'!F:F)+SUMIF($T:$T,C100,$W:$W)</f>
        <v>0</v>
      </c>
      <c r="J100" s="154">
        <f t="shared" si="4"/>
        <v>0</v>
      </c>
      <c r="L100" s="138" t="s">
        <v>869</v>
      </c>
      <c r="M100" s="151" t="e">
        <f>#REF!</f>
        <v>#REF!</v>
      </c>
    </row>
    <row r="101" spans="1:14">
      <c r="A101" s="151" t="e">
        <f t="shared" si="6"/>
        <v>#REF!</v>
      </c>
      <c r="B101" s="151" t="e">
        <f t="shared" si="7"/>
        <v>#REF!</v>
      </c>
      <c r="C101" s="170" t="s">
        <v>840</v>
      </c>
      <c r="D101" s="152" t="s">
        <v>503</v>
      </c>
      <c r="G101" s="110">
        <f>SUMIF('ADJ_Be1 (M)'!$D:$D,'TB_Be1 (M)'!$C101,'ADJ_Be1 (M)'!E:E)</f>
        <v>0</v>
      </c>
      <c r="I101" s="110">
        <f>SUMIF('ADJ_Be1 (M)'!$D:$D,'TB_Be1 (M)'!$C101,'ADJ_Be1 (M)'!F:F)+SUMIF($T:$T,C101,$W:$W)</f>
        <v>0</v>
      </c>
      <c r="J101" s="154">
        <f t="shared" si="4"/>
        <v>0</v>
      </c>
      <c r="L101" s="138" t="s">
        <v>342</v>
      </c>
      <c r="M101" s="151" t="e">
        <f>#REF!</f>
        <v>#REF!</v>
      </c>
      <c r="N101" s="169" t="e">
        <f>#REF!</f>
        <v>#REF!</v>
      </c>
    </row>
    <row r="102" spans="1:14">
      <c r="A102" s="151" t="e">
        <f t="shared" si="6"/>
        <v>#REF!</v>
      </c>
      <c r="B102" s="151" t="e">
        <f t="shared" si="7"/>
        <v>#REF!</v>
      </c>
      <c r="C102" s="170" t="s">
        <v>615</v>
      </c>
      <c r="D102" s="152" t="s">
        <v>504</v>
      </c>
      <c r="G102" s="110">
        <f>SUMIF('ADJ_Be1 (M)'!$D:$D,'TB_Be1 (M)'!$C102,'ADJ_Be1 (M)'!E:E)</f>
        <v>0</v>
      </c>
      <c r="I102" s="110">
        <f>SUMIF('ADJ_Be1 (M)'!$D:$D,'TB_Be1 (M)'!$C102,'ADJ_Be1 (M)'!F:F)+SUMIF($T:$T,C102,$W:$W)</f>
        <v>0</v>
      </c>
      <c r="J102" s="154">
        <f t="shared" si="4"/>
        <v>0</v>
      </c>
      <c r="L102" s="138" t="s">
        <v>870</v>
      </c>
      <c r="M102" s="151" t="e">
        <f>#REF!</f>
        <v>#REF!</v>
      </c>
      <c r="N102" s="169" t="e">
        <f>#REF!</f>
        <v>#REF!</v>
      </c>
    </row>
    <row r="103" spans="1:14">
      <c r="A103" s="151" t="e">
        <f t="shared" si="6"/>
        <v>#REF!</v>
      </c>
      <c r="B103" s="151" t="e">
        <f t="shared" si="7"/>
        <v>#REF!</v>
      </c>
      <c r="C103" s="170" t="s">
        <v>616</v>
      </c>
      <c r="D103" s="152" t="s">
        <v>650</v>
      </c>
      <c r="G103" s="110">
        <f>SUMIF('ADJ_Be1 (M)'!$D:$D,'TB_Be1 (M)'!$C103,'ADJ_Be1 (M)'!E:E)</f>
        <v>0</v>
      </c>
      <c r="I103" s="110">
        <f>SUMIF('ADJ_Be1 (M)'!$D:$D,'TB_Be1 (M)'!$C103,'ADJ_Be1 (M)'!F:F)+SUMIF($T:$T,C103,$W:$W)</f>
        <v>0</v>
      </c>
      <c r="J103" s="154">
        <f t="shared" si="4"/>
        <v>0</v>
      </c>
      <c r="L103" s="138" t="s">
        <v>209</v>
      </c>
      <c r="M103" s="151" t="e">
        <f>#REF!</f>
        <v>#REF!</v>
      </c>
      <c r="N103" s="169" t="e">
        <f>#REF!</f>
        <v>#REF!</v>
      </c>
    </row>
    <row r="104" spans="1:14">
      <c r="A104" s="151" t="e">
        <f t="shared" si="6"/>
        <v>#REF!</v>
      </c>
      <c r="B104" s="151" t="e">
        <f t="shared" si="7"/>
        <v>#REF!</v>
      </c>
      <c r="C104" s="170" t="s">
        <v>625</v>
      </c>
      <c r="D104" s="152" t="s">
        <v>624</v>
      </c>
      <c r="G104" s="110">
        <f>SUMIF('ADJ_Be1 (M)'!$D:$D,'TB_Be1 (M)'!$C104,'ADJ_Be1 (M)'!E:E)</f>
        <v>0</v>
      </c>
      <c r="I104" s="110">
        <f>SUMIF('ADJ_Be1 (M)'!$D:$D,'TB_Be1 (M)'!$C104,'ADJ_Be1 (M)'!F:F)+SUMIF($T:$T,C104,$W:$W)</f>
        <v>0</v>
      </c>
      <c r="J104" s="154">
        <f t="shared" si="4"/>
        <v>0</v>
      </c>
      <c r="L104" s="138" t="s">
        <v>210</v>
      </c>
      <c r="M104" s="151" t="e">
        <f>#REF!</f>
        <v>#REF!</v>
      </c>
      <c r="N104" s="169" t="e">
        <f>#REF!</f>
        <v>#REF!</v>
      </c>
    </row>
    <row r="105" spans="1:14">
      <c r="A105" s="151" t="e">
        <f t="shared" si="6"/>
        <v>#REF!</v>
      </c>
      <c r="B105" s="151" t="e">
        <f t="shared" si="7"/>
        <v>#REF!</v>
      </c>
      <c r="C105" s="170" t="s">
        <v>86</v>
      </c>
      <c r="D105" s="152" t="s">
        <v>619</v>
      </c>
      <c r="G105" s="110">
        <f>SUMIF('ADJ_Be1 (M)'!$D:$D,'TB_Be1 (M)'!$C105,'ADJ_Be1 (M)'!E:E)</f>
        <v>0</v>
      </c>
      <c r="I105" s="110">
        <f>SUMIF('ADJ_Be1 (M)'!$D:$D,'TB_Be1 (M)'!$C105,'ADJ_Be1 (M)'!F:F)+SUMIF($T:$T,C105,$W:$W)</f>
        <v>0</v>
      </c>
      <c r="J105" s="154">
        <f t="shared" si="4"/>
        <v>0</v>
      </c>
      <c r="L105" s="138" t="s">
        <v>873</v>
      </c>
      <c r="M105" s="151" t="e">
        <f>#REF!</f>
        <v>#REF!</v>
      </c>
    </row>
    <row r="106" spans="1:14">
      <c r="A106" s="151">
        <f t="shared" si="6"/>
        <v>0</v>
      </c>
      <c r="B106" s="151" t="e">
        <f t="shared" si="7"/>
        <v>#REF!</v>
      </c>
      <c r="C106" s="170" t="s">
        <v>783</v>
      </c>
      <c r="D106" s="152" t="s">
        <v>213</v>
      </c>
      <c r="G106" s="110">
        <f>SUMIF('ADJ_Be1 (M)'!$D:$D,'TB_Be1 (M)'!$C106,'ADJ_Be1 (M)'!E:E)</f>
        <v>0</v>
      </c>
      <c r="I106" s="110">
        <f>SUMIF('ADJ_Be1 (M)'!$D:$D,'TB_Be1 (M)'!$C106,'ADJ_Be1 (M)'!F:F)+SUMIF($T:$T,C106,$W:$W)</f>
        <v>0</v>
      </c>
      <c r="J106" s="154">
        <f t="shared" si="4"/>
        <v>0</v>
      </c>
      <c r="L106" s="138" t="s">
        <v>280</v>
      </c>
      <c r="M106" s="151" t="e">
        <f>#REF!</f>
        <v>#REF!</v>
      </c>
      <c r="N106" s="169" t="e">
        <f>#REF!</f>
        <v>#REF!</v>
      </c>
    </row>
    <row r="107" spans="1:14">
      <c r="A107" s="151">
        <f t="shared" si="6"/>
        <v>0</v>
      </c>
      <c r="B107" s="151" t="e">
        <f t="shared" si="7"/>
        <v>#REF!</v>
      </c>
      <c r="C107" s="170" t="s">
        <v>214</v>
      </c>
      <c r="D107" s="152" t="s">
        <v>276</v>
      </c>
      <c r="G107" s="110">
        <f>SUMIF('ADJ_Be1 (M)'!$D:$D,'TB_Be1 (M)'!$C107,'ADJ_Be1 (M)'!E:E)</f>
        <v>0</v>
      </c>
      <c r="I107" s="110">
        <f>SUMIF('ADJ_Be1 (M)'!$D:$D,'TB_Be1 (M)'!$C107,'ADJ_Be1 (M)'!F:F)+SUMIF($T:$T,C107,$W:$W)</f>
        <v>0</v>
      </c>
      <c r="J107" s="154">
        <f t="shared" si="4"/>
        <v>0</v>
      </c>
      <c r="L107" s="138" t="s">
        <v>391</v>
      </c>
      <c r="M107" s="151" t="e">
        <f>#REF!</f>
        <v>#REF!</v>
      </c>
      <c r="N107" s="169" t="e">
        <f>#REF!</f>
        <v>#REF!</v>
      </c>
    </row>
    <row r="108" spans="1:14">
      <c r="A108" s="151">
        <f t="shared" si="6"/>
        <v>0</v>
      </c>
      <c r="B108" s="151" t="e">
        <f t="shared" si="7"/>
        <v>#REF!</v>
      </c>
      <c r="C108" s="170" t="s">
        <v>215</v>
      </c>
      <c r="D108" s="152" t="s">
        <v>383</v>
      </c>
      <c r="G108" s="110">
        <f>SUMIF('ADJ_Be1 (M)'!$D:$D,'TB_Be1 (M)'!$C108,'ADJ_Be1 (M)'!E:E)</f>
        <v>0</v>
      </c>
      <c r="I108" s="110">
        <f>SUMIF('ADJ_Be1 (M)'!$D:$D,'TB_Be1 (M)'!$C108,'ADJ_Be1 (M)'!F:F)+SUMIF($T:$T,C108,$W:$W)</f>
        <v>0</v>
      </c>
      <c r="J108" s="154">
        <f>E108+G108-I108</f>
        <v>0</v>
      </c>
      <c r="L108" s="138" t="s">
        <v>202</v>
      </c>
      <c r="M108" s="151" t="e">
        <f>#REF!</f>
        <v>#REF!</v>
      </c>
    </row>
    <row r="109" spans="1:14">
      <c r="A109" s="151" t="e">
        <f t="shared" si="6"/>
        <v>#REF!</v>
      </c>
      <c r="B109" s="151" t="e">
        <f t="shared" si="7"/>
        <v>#REF!</v>
      </c>
      <c r="C109" s="170" t="s">
        <v>388</v>
      </c>
      <c r="D109" s="152" t="s">
        <v>389</v>
      </c>
      <c r="G109" s="110">
        <f>SUMIF('ADJ_Be1 (M)'!$D:$D,'TB_Be1 (M)'!$C109,'ADJ_Be1 (M)'!E:E)</f>
        <v>0</v>
      </c>
      <c r="I109" s="110">
        <f>SUMIF('ADJ_Be1 (M)'!$D:$D,'TB_Be1 (M)'!$C109,'ADJ_Be1 (M)'!F:F)+SUMIF($T:$T,C109,$W:$W)</f>
        <v>0</v>
      </c>
      <c r="J109" s="154">
        <f>E109+G109-I109</f>
        <v>0</v>
      </c>
      <c r="L109" s="138" t="s">
        <v>799</v>
      </c>
      <c r="M109" s="151" t="e">
        <f>#REF!</f>
        <v>#REF!</v>
      </c>
      <c r="N109" s="169" t="e">
        <f>#REF!</f>
        <v>#REF!</v>
      </c>
    </row>
    <row r="110" spans="1:14">
      <c r="A110" s="151" t="e">
        <f t="shared" si="6"/>
        <v>#REF!</v>
      </c>
      <c r="B110" s="151" t="e">
        <f t="shared" si="7"/>
        <v>#REF!</v>
      </c>
      <c r="C110" s="170" t="s">
        <v>390</v>
      </c>
      <c r="D110" s="152" t="s">
        <v>491</v>
      </c>
      <c r="G110" s="110">
        <f>SUMIF('ADJ_Be1 (M)'!$D:$D,'TB_Be1 (M)'!$C110,'ADJ_Be1 (M)'!E:E)</f>
        <v>0</v>
      </c>
      <c r="I110" s="110">
        <f>SUMIF('ADJ_Be1 (M)'!$D:$D,'TB_Be1 (M)'!$C110,'ADJ_Be1 (M)'!F:F)+SUMIF($T:$T,C110,$W:$W)</f>
        <v>0</v>
      </c>
      <c r="J110" s="154">
        <f>E110+G110-I110</f>
        <v>0</v>
      </c>
      <c r="L110" s="138" t="s">
        <v>826</v>
      </c>
      <c r="M110" s="151" t="e">
        <f>#REF!</f>
        <v>#REF!</v>
      </c>
      <c r="N110" s="169" t="e">
        <f>#REF!</f>
        <v>#REF!</v>
      </c>
    </row>
    <row r="111" spans="1:14">
      <c r="J111" s="154"/>
      <c r="L111" s="138" t="s">
        <v>536</v>
      </c>
      <c r="M111" s="151" t="e">
        <f>#REF!</f>
        <v>#REF!</v>
      </c>
      <c r="N111" s="169" t="e">
        <f>#REF!</f>
        <v>#REF!</v>
      </c>
    </row>
    <row r="112" spans="1:14">
      <c r="J112" s="154"/>
      <c r="L112" s="138" t="s">
        <v>538</v>
      </c>
      <c r="M112" s="151" t="e">
        <f>#REF!</f>
        <v>#REF!</v>
      </c>
      <c r="N112" s="169" t="e">
        <f>#REF!</f>
        <v>#REF!</v>
      </c>
    </row>
    <row r="113" spans="10:14" ht="13.5" thickBot="1">
      <c r="J113" s="154"/>
      <c r="L113" s="138" t="s">
        <v>211</v>
      </c>
      <c r="M113" s="151" t="e">
        <f>#REF!</f>
        <v>#REF!</v>
      </c>
      <c r="N113" s="169" t="e">
        <f>#REF!</f>
        <v>#REF!</v>
      </c>
    </row>
    <row r="114" spans="10:14" ht="13.5" thickBot="1">
      <c r="J114" s="131">
        <f>SUM(J2:J113)</f>
        <v>0</v>
      </c>
      <c r="L114" s="138" t="s">
        <v>539</v>
      </c>
      <c r="M114" s="151" t="e">
        <f>#REF!</f>
        <v>#REF!</v>
      </c>
      <c r="N114" s="169" t="e">
        <f>#REF!</f>
        <v>#REF!</v>
      </c>
    </row>
    <row r="115" spans="10:14" ht="13.5" thickBot="1">
      <c r="L115" s="138" t="s">
        <v>249</v>
      </c>
      <c r="M115" s="151" t="e">
        <f>#REF!</f>
        <v>#REF!</v>
      </c>
      <c r="N115" s="169" t="e">
        <f>#REF!</f>
        <v>#REF!</v>
      </c>
    </row>
    <row r="116" spans="10:14" ht="13.5" thickBot="1">
      <c r="J116" s="172">
        <f ca="1">SUMIF($B:$B,0,$J$1:$J$114)</f>
        <v>0</v>
      </c>
      <c r="L116" s="138" t="s">
        <v>250</v>
      </c>
      <c r="M116" s="151" t="e">
        <f>#REF!</f>
        <v>#REF!</v>
      </c>
      <c r="N116" s="169" t="e">
        <f>#REF!</f>
        <v>#REF!</v>
      </c>
    </row>
    <row r="117" spans="10:14" ht="13.5" thickBot="1">
      <c r="L117" s="138" t="s">
        <v>417</v>
      </c>
      <c r="M117" s="151" t="e">
        <f>#REF!</f>
        <v>#REF!</v>
      </c>
      <c r="N117" s="169" t="e">
        <f>#REF!</f>
        <v>#REF!</v>
      </c>
    </row>
    <row r="118" spans="10:14">
      <c r="J118" s="173">
        <f>SUM(G:G)</f>
        <v>0</v>
      </c>
      <c r="L118" s="138" t="s">
        <v>781</v>
      </c>
      <c r="M118" s="151" t="e">
        <f>#REF!</f>
        <v>#REF!</v>
      </c>
    </row>
    <row r="119" spans="10:14" ht="13.5" thickBot="1">
      <c r="J119" s="174">
        <f>-SUM(I:I)</f>
        <v>0</v>
      </c>
      <c r="L119" s="138" t="s">
        <v>324</v>
      </c>
      <c r="M119" s="151" t="e">
        <f>#REF!</f>
        <v>#REF!</v>
      </c>
    </row>
    <row r="120" spans="10:14" ht="13.5" thickBot="1">
      <c r="J120" s="172">
        <f>SUM(J118:J119)</f>
        <v>0</v>
      </c>
      <c r="L120" s="138" t="s">
        <v>415</v>
      </c>
      <c r="M120" s="151" t="e">
        <f>#REF!</f>
        <v>#REF!</v>
      </c>
    </row>
    <row r="121" spans="10:14">
      <c r="L121" s="138" t="s">
        <v>756</v>
      </c>
      <c r="M121" s="151" t="e">
        <f>#REF!</f>
        <v>#REF!</v>
      </c>
      <c r="N121" s="169" t="e">
        <f>#REF!</f>
        <v>#REF!</v>
      </c>
    </row>
    <row r="122" spans="10:14">
      <c r="L122" s="138" t="s">
        <v>477</v>
      </c>
      <c r="M122" s="151" t="e">
        <f>#REF!</f>
        <v>#REF!</v>
      </c>
      <c r="N122" s="169" t="e">
        <f>#REF!</f>
        <v>#REF!</v>
      </c>
    </row>
    <row r="123" spans="10:14">
      <c r="L123" s="138" t="s">
        <v>757</v>
      </c>
      <c r="M123" s="151" t="e">
        <f>#REF!</f>
        <v>#REF!</v>
      </c>
    </row>
    <row r="124" spans="10:14">
      <c r="L124" s="138" t="s">
        <v>759</v>
      </c>
      <c r="M124" s="151" t="e">
        <f>#REF!</f>
        <v>#REF!</v>
      </c>
    </row>
    <row r="125" spans="10:14">
      <c r="L125" s="138" t="s">
        <v>547</v>
      </c>
      <c r="M125" s="151" t="e">
        <f>#REF!</f>
        <v>#REF!</v>
      </c>
    </row>
    <row r="126" spans="10:14">
      <c r="L126" s="138" t="s">
        <v>548</v>
      </c>
      <c r="M126" s="151" t="e">
        <f>#REF!</f>
        <v>#REF!</v>
      </c>
      <c r="N126" s="169" t="e">
        <f>#REF!</f>
        <v>#REF!</v>
      </c>
    </row>
    <row r="127" spans="10:14">
      <c r="L127" s="138" t="s">
        <v>550</v>
      </c>
      <c r="M127" s="151" t="e">
        <f>#REF!</f>
        <v>#REF!</v>
      </c>
      <c r="N127" s="169" t="e">
        <f>#REF!</f>
        <v>#REF!</v>
      </c>
    </row>
    <row r="128" spans="10:14">
      <c r="L128" s="138" t="s">
        <v>551</v>
      </c>
      <c r="M128" s="151" t="e">
        <f>#REF!</f>
        <v>#REF!</v>
      </c>
      <c r="N128" s="175" t="e">
        <f>#REF!</f>
        <v>#REF!</v>
      </c>
    </row>
    <row r="129" spans="12:14">
      <c r="L129" s="138" t="s">
        <v>835</v>
      </c>
      <c r="M129" s="151" t="e">
        <f>#REF!</f>
        <v>#REF!</v>
      </c>
      <c r="N129" s="175" t="e">
        <f>#REF!</f>
        <v>#REF!</v>
      </c>
    </row>
    <row r="130" spans="12:14">
      <c r="L130" s="138" t="s">
        <v>836</v>
      </c>
      <c r="M130" s="151" t="e">
        <f>#REF!</f>
        <v>#REF!</v>
      </c>
      <c r="N130" s="175" t="e">
        <f>#REF!</f>
        <v>#REF!</v>
      </c>
    </row>
    <row r="131" spans="12:14">
      <c r="L131" s="138" t="s">
        <v>839</v>
      </c>
      <c r="M131" s="151" t="e">
        <f>#REF!</f>
        <v>#REF!</v>
      </c>
      <c r="N131" s="176"/>
    </row>
    <row r="132" spans="12:14">
      <c r="L132" s="138" t="s">
        <v>840</v>
      </c>
      <c r="M132" s="151" t="e">
        <f>#REF!</f>
        <v>#REF!</v>
      </c>
      <c r="N132" s="175" t="e">
        <f>#REF!</f>
        <v>#REF!</v>
      </c>
    </row>
    <row r="133" spans="12:14">
      <c r="L133" s="138" t="s">
        <v>615</v>
      </c>
      <c r="M133" s="151" t="e">
        <f>#REF!</f>
        <v>#REF!</v>
      </c>
      <c r="N133" s="169" t="e">
        <f>#REF!</f>
        <v>#REF!</v>
      </c>
    </row>
    <row r="134" spans="12:14">
      <c r="L134" s="138" t="s">
        <v>616</v>
      </c>
      <c r="M134" s="151" t="e">
        <f>#REF!</f>
        <v>#REF!</v>
      </c>
      <c r="N134" s="169" t="e">
        <f>#REF!</f>
        <v>#REF!</v>
      </c>
    </row>
    <row r="135" spans="12:14">
      <c r="L135" s="138" t="s">
        <v>625</v>
      </c>
      <c r="M135" s="151" t="e">
        <f>#REF!</f>
        <v>#REF!</v>
      </c>
      <c r="N135" s="169" t="e">
        <f>#REF!</f>
        <v>#REF!</v>
      </c>
    </row>
    <row r="136" spans="12:14">
      <c r="L136" s="138" t="s">
        <v>86</v>
      </c>
      <c r="M136" s="151" t="e">
        <f>VLOOKUP("54101",#REF!,2,FALSE)</f>
        <v>#REF!</v>
      </c>
      <c r="N136" s="151" t="e">
        <f>VLOOKUP("54101",#REF!,3,FALSE)</f>
        <v>#REF!</v>
      </c>
    </row>
    <row r="137" spans="12:14">
      <c r="L137" s="138" t="s">
        <v>783</v>
      </c>
      <c r="M137" s="151" t="e">
        <f>#REF!</f>
        <v>#REF!</v>
      </c>
    </row>
    <row r="138" spans="12:14">
      <c r="L138" s="138" t="s">
        <v>214</v>
      </c>
      <c r="M138" s="151" t="e">
        <f>#REF!</f>
        <v>#REF!</v>
      </c>
    </row>
    <row r="139" spans="12:14">
      <c r="L139" s="138" t="s">
        <v>215</v>
      </c>
      <c r="M139" s="151" t="e">
        <f>#REF!</f>
        <v>#REF!</v>
      </c>
    </row>
    <row r="140" spans="12:14">
      <c r="L140" s="138" t="s">
        <v>388</v>
      </c>
      <c r="M140" s="151" t="e">
        <f>#REF!</f>
        <v>#REF!</v>
      </c>
      <c r="N140" s="169" t="e">
        <f>#REF!</f>
        <v>#REF!</v>
      </c>
    </row>
    <row r="141" spans="12:14">
      <c r="L141" s="138" t="s">
        <v>390</v>
      </c>
      <c r="M141" s="151" t="e">
        <f>#REF!</f>
        <v>#REF!</v>
      </c>
      <c r="N141" s="169" t="e">
        <f>#REF!</f>
        <v>#REF!</v>
      </c>
    </row>
    <row r="252" spans="13:14">
      <c r="M252" s="176"/>
      <c r="N252" s="177"/>
    </row>
  </sheetData>
  <autoFilter ref="A1:E110"/>
  <phoneticPr fontId="27" type="noConversion"/>
  <conditionalFormatting sqref="L1:N1048576">
    <cfRule type="cellIs" dxfId="9" priority="1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3"/>
  <dimension ref="A1:F84"/>
  <sheetViews>
    <sheetView topLeftCell="A8" workbookViewId="0">
      <selection activeCell="A8" sqref="A1:IV65536"/>
    </sheetView>
  </sheetViews>
  <sheetFormatPr defaultColWidth="9.140625" defaultRowHeight="12.75"/>
  <cols>
    <col min="1" max="1" width="9.140625" style="180"/>
    <col min="2" max="2" width="28.7109375" style="180" bestFit="1" customWidth="1"/>
    <col min="3" max="3" width="11.85546875" style="68" bestFit="1" customWidth="1"/>
    <col min="4" max="4" width="28.7109375" style="180" bestFit="1" customWidth="1"/>
    <col min="5" max="6" width="11.85546875" style="68" bestFit="1" customWidth="1"/>
    <col min="7" max="16384" width="9.140625" style="180"/>
  </cols>
  <sheetData>
    <row r="1" spans="1:6">
      <c r="A1" s="180" t="s">
        <v>811</v>
      </c>
      <c r="B1" s="180" t="s">
        <v>527</v>
      </c>
      <c r="C1" s="68" t="s">
        <v>600</v>
      </c>
      <c r="F1" s="68" t="s">
        <v>395</v>
      </c>
    </row>
    <row r="2" spans="1:6">
      <c r="A2" s="180" t="s">
        <v>40</v>
      </c>
      <c r="B2" s="180" t="s">
        <v>41</v>
      </c>
      <c r="C2" s="68">
        <v>25418.09</v>
      </c>
      <c r="D2" s="180" t="str">
        <f>VLOOKUP(A2,'TB_Be1 (M)'!C:D,2,FALSE)</f>
        <v>RHB BANK (21205900239899)</v>
      </c>
      <c r="E2" s="68">
        <f>SUMIF('TB_Be1 (M)'!$C:$C,'TB_Be1 (M) (2)'!A2,'TB_Be1 (M)'!E:E)</f>
        <v>0</v>
      </c>
      <c r="F2" s="68">
        <f t="shared" ref="F2:F64" si="0">E2-C2</f>
        <v>-25418.09</v>
      </c>
    </row>
    <row r="3" spans="1:6">
      <c r="A3" s="180" t="s">
        <v>62</v>
      </c>
      <c r="B3" s="180" t="s">
        <v>63</v>
      </c>
      <c r="C3" s="68">
        <v>25.22</v>
      </c>
      <c r="D3" s="180" t="str">
        <f>VLOOKUP(A3,'TB_Be1 (M)'!C:D,2,FALSE)</f>
        <v>Petty Cash</v>
      </c>
      <c r="E3" s="68">
        <f>SUMIF('TB_Be1 (M)'!$C:$C,'TB_Be1 (M) (2)'!A3,'TB_Be1 (M)'!E:E)</f>
        <v>0</v>
      </c>
      <c r="F3" s="68">
        <f t="shared" si="0"/>
        <v>-25.22</v>
      </c>
    </row>
    <row r="4" spans="1:6">
      <c r="A4" s="180" t="s">
        <v>64</v>
      </c>
      <c r="B4" s="180" t="s">
        <v>65</v>
      </c>
      <c r="C4" s="68">
        <v>124506.9</v>
      </c>
      <c r="D4" s="180" t="str">
        <f>VLOOKUP(A4,'TB_Be1 (M)'!C:D,2,FALSE)</f>
        <v>Trade Debtors</v>
      </c>
      <c r="E4" s="68">
        <f>SUMIF('TB_Be1 (M)'!$C:$C,'TB_Be1 (M) (2)'!A4,'TB_Be1 (M)'!E:E)</f>
        <v>0</v>
      </c>
      <c r="F4" s="68">
        <f t="shared" si="0"/>
        <v>-124506.9</v>
      </c>
    </row>
    <row r="5" spans="1:6">
      <c r="A5" s="180" t="s">
        <v>109</v>
      </c>
      <c r="B5" s="180" t="s">
        <v>313</v>
      </c>
      <c r="C5" s="68">
        <v>150</v>
      </c>
      <c r="D5" s="180" t="str">
        <f>VLOOKUP(A5,'TB_Be1 (M)'!C:D,2,FALSE)</f>
        <v>City Square Pro.-Parking Depos</v>
      </c>
      <c r="E5" s="68">
        <f>SUMIF('TB_Be1 (M)'!$C:$C,'TB_Be1 (M) (2)'!A5,'TB_Be1 (M)'!E:E)</f>
        <v>0</v>
      </c>
      <c r="F5" s="68">
        <f t="shared" si="0"/>
        <v>-150</v>
      </c>
    </row>
    <row r="6" spans="1:6">
      <c r="A6" s="180" t="s">
        <v>270</v>
      </c>
      <c r="B6" s="180" t="s">
        <v>830</v>
      </c>
      <c r="C6" s="68">
        <v>42126</v>
      </c>
      <c r="D6" s="180" t="str">
        <f>VLOOKUP(A6,'TB_Be1 (M)'!C:D,2,FALSE)</f>
        <v>Empire Tower-Rental Deposit</v>
      </c>
      <c r="E6" s="68">
        <f>SUMIF('TB_Be1 (M)'!$C:$C,'TB_Be1 (M) (2)'!A6,'TB_Be1 (M)'!E:E)</f>
        <v>0</v>
      </c>
      <c r="F6" s="68">
        <f t="shared" si="0"/>
        <v>-42126</v>
      </c>
    </row>
    <row r="7" spans="1:6">
      <c r="A7" s="180" t="s">
        <v>271</v>
      </c>
      <c r="B7" s="180" t="s">
        <v>272</v>
      </c>
      <c r="C7" s="68">
        <v>1490</v>
      </c>
      <c r="D7" s="180" t="str">
        <f>VLOOKUP(A7,'TB_Be1 (M)'!C:D,2,FALSE)</f>
        <v>Toshiba Printer(351c)- Prepaym</v>
      </c>
      <c r="E7" s="68">
        <f>SUMIF('TB_Be1 (M)'!$C:$C,'TB_Be1 (M) (2)'!A7,'TB_Be1 (M)'!E:E)</f>
        <v>0</v>
      </c>
      <c r="F7" s="68">
        <f t="shared" si="0"/>
        <v>-1490</v>
      </c>
    </row>
    <row r="8" spans="1:6">
      <c r="A8" s="180" t="s">
        <v>361</v>
      </c>
      <c r="B8" s="180" t="s">
        <v>362</v>
      </c>
      <c r="C8" s="68">
        <v>7558</v>
      </c>
      <c r="D8" s="180" t="str">
        <f>VLOOKUP(A8,'TB_Be1 (M)'!C:D,2,FALSE)</f>
        <v>Office Equipment at Cost</v>
      </c>
      <c r="E8" s="68">
        <f>SUMIF('TB_Be1 (M)'!$C:$C,'TB_Be1 (M) (2)'!A8,'TB_Be1 (M)'!E:E)</f>
        <v>0</v>
      </c>
      <c r="F8" s="68">
        <f t="shared" si="0"/>
        <v>-7558</v>
      </c>
    </row>
    <row r="9" spans="1:6">
      <c r="A9" s="180" t="s">
        <v>363</v>
      </c>
      <c r="B9" s="180" t="s">
        <v>193</v>
      </c>
      <c r="C9" s="68">
        <v>-1090.71</v>
      </c>
      <c r="D9" s="180" t="str">
        <f>VLOOKUP(A9,'TB_Be1 (M)'!C:D,2,FALSE)</f>
        <v>Office Equipment Accum Dep'n</v>
      </c>
      <c r="E9" s="68">
        <f>SUMIF('TB_Be1 (M)'!$C:$C,'TB_Be1 (M) (2)'!A9,'TB_Be1 (M)'!E:E)</f>
        <v>0</v>
      </c>
      <c r="F9" s="68">
        <f t="shared" si="0"/>
        <v>1090.71</v>
      </c>
    </row>
    <row r="10" spans="1:6">
      <c r="A10" s="180" t="s">
        <v>817</v>
      </c>
      <c r="B10" s="180" t="s">
        <v>948</v>
      </c>
      <c r="C10" s="68">
        <v>17487</v>
      </c>
      <c r="D10" s="180" t="str">
        <f>VLOOKUP(A10,'TB_Be1 (M)'!C:D,2,FALSE)</f>
        <v>Furniture &amp; Fittings at Cost</v>
      </c>
      <c r="E10" s="68">
        <f>SUMIF('TB_Be1 (M)'!$C:$C,'TB_Be1 (M) (2)'!A10,'TB_Be1 (M)'!E:E)</f>
        <v>0</v>
      </c>
      <c r="F10" s="68">
        <f t="shared" si="0"/>
        <v>-17487</v>
      </c>
    </row>
    <row r="11" spans="1:6">
      <c r="A11" s="180" t="s">
        <v>21</v>
      </c>
      <c r="B11" s="180" t="s">
        <v>208</v>
      </c>
      <c r="C11" s="68">
        <v>-1206.3599999999999</v>
      </c>
      <c r="D11" s="180" t="str">
        <f>VLOOKUP(A11,'TB_Be1 (M)'!C:D,2,FALSE)</f>
        <v>Furniture &amp; Fittings Accum Dep</v>
      </c>
      <c r="E11" s="68">
        <f>SUMIF('TB_Be1 (M)'!$C:$C,'TB_Be1 (M) (2)'!A11,'TB_Be1 (M)'!E:E)</f>
        <v>0</v>
      </c>
      <c r="F11" s="68">
        <f t="shared" si="0"/>
        <v>1206.3599999999999</v>
      </c>
    </row>
    <row r="12" spans="1:6">
      <c r="A12" s="180" t="s">
        <v>22</v>
      </c>
      <c r="B12" s="180" t="s">
        <v>23</v>
      </c>
      <c r="C12" s="68">
        <v>19830</v>
      </c>
      <c r="D12" s="180" t="str">
        <f>VLOOKUP(A12,'TB_Be1 (M)'!C:D,2,FALSE)</f>
        <v>Computer &amp; Printers at Cost</v>
      </c>
      <c r="E12" s="68">
        <f>SUMIF('TB_Be1 (M)'!$C:$C,'TB_Be1 (M) (2)'!A12,'TB_Be1 (M)'!E:E)</f>
        <v>0</v>
      </c>
      <c r="F12" s="68">
        <f t="shared" si="0"/>
        <v>-19830</v>
      </c>
    </row>
    <row r="13" spans="1:6">
      <c r="A13" s="180" t="s">
        <v>43</v>
      </c>
      <c r="B13" s="180" t="s">
        <v>689</v>
      </c>
      <c r="C13" s="68">
        <v>-5997.38</v>
      </c>
      <c r="D13" s="180" t="str">
        <f>VLOOKUP(A13,'TB_Be1 (M)'!C:D,2,FALSE)</f>
        <v>Computer &amp; Printers Accum Dep</v>
      </c>
      <c r="E13" s="68">
        <f>SUMIF('TB_Be1 (M)'!$C:$C,'TB_Be1 (M) (2)'!A13,'TB_Be1 (M)'!E:E)</f>
        <v>0</v>
      </c>
      <c r="F13" s="68">
        <f t="shared" si="0"/>
        <v>5997.38</v>
      </c>
    </row>
    <row r="14" spans="1:6">
      <c r="A14" s="180" t="s">
        <v>394</v>
      </c>
      <c r="B14" s="180" t="s">
        <v>541</v>
      </c>
      <c r="C14" s="68">
        <v>-95034.2</v>
      </c>
      <c r="D14" s="180" t="str">
        <f>VLOOKUP(A14,'TB_Be1 (M)'!C:D,2,FALSE)</f>
        <v>Trade Creditors</v>
      </c>
      <c r="E14" s="68">
        <f>SUMIF('TB_Be1 (M)'!$C:$C,'TB_Be1 (M) (2)'!A14,'TB_Be1 (M)'!E:E)</f>
        <v>0</v>
      </c>
      <c r="F14" s="68">
        <f t="shared" si="0"/>
        <v>95034.2</v>
      </c>
    </row>
    <row r="15" spans="1:6">
      <c r="A15" s="180" t="s">
        <v>127</v>
      </c>
      <c r="B15" s="180" t="s">
        <v>169</v>
      </c>
      <c r="C15" s="68">
        <v>-46525.1</v>
      </c>
      <c r="D15" s="180" t="str">
        <f>VLOOKUP(A15,'TB_Be1 (M)'!C:D,2,FALSE)</f>
        <v>Tengku Baderulzaman</v>
      </c>
      <c r="E15" s="68">
        <f>SUMIF('TB_Be1 (M)'!$C:$C,'TB_Be1 (M) (2)'!A15,'TB_Be1 (M)'!E:E)</f>
        <v>0</v>
      </c>
      <c r="F15" s="68">
        <f t="shared" si="0"/>
        <v>46525.1</v>
      </c>
    </row>
    <row r="16" spans="1:6">
      <c r="A16" s="180" t="s">
        <v>306</v>
      </c>
      <c r="B16" s="180" t="s">
        <v>287</v>
      </c>
      <c r="C16" s="68">
        <v>-1936.58</v>
      </c>
      <c r="D16" s="180" t="str">
        <f>VLOOKUP(A16,'TB_Be1 (M)'!C:D,2,FALSE)</f>
        <v>Tunku Sham</v>
      </c>
      <c r="E16" s="68">
        <f>SUMIF('TB_Be1 (M)'!$C:$C,'TB_Be1 (M) (2)'!A16,'TB_Be1 (M)'!E:E)</f>
        <v>0</v>
      </c>
      <c r="F16" s="68">
        <f t="shared" si="0"/>
        <v>1936.58</v>
      </c>
    </row>
    <row r="17" spans="1:6">
      <c r="A17" s="180" t="s">
        <v>371</v>
      </c>
      <c r="B17" s="180" t="s">
        <v>288</v>
      </c>
      <c r="C17" s="68">
        <v>-315</v>
      </c>
      <c r="D17" s="180" t="str">
        <f>VLOOKUP(A17,'TB_Be1 (M)'!C:D,2,FALSE)</f>
        <v>City Square Properties</v>
      </c>
      <c r="E17" s="68">
        <f>SUMIF('TB_Be1 (M)'!$C:$C,'TB_Be1 (M) (2)'!A17,'TB_Be1 (M)'!E:E)</f>
        <v>0</v>
      </c>
      <c r="F17" s="68">
        <f t="shared" si="0"/>
        <v>315</v>
      </c>
    </row>
    <row r="18" spans="1:6">
      <c r="A18" s="180" t="s">
        <v>373</v>
      </c>
      <c r="B18" s="180" t="s">
        <v>37</v>
      </c>
      <c r="C18" s="68">
        <v>-10375</v>
      </c>
      <c r="D18" s="180" t="str">
        <f>VLOOKUP(A18,'TB_Be1 (M)'!C:D,2,FALSE)</f>
        <v>Empire Tower</v>
      </c>
      <c r="E18" s="68">
        <f>SUMIF('TB_Be1 (M)'!$C:$C,'TB_Be1 (M) (2)'!A18,'TB_Be1 (M)'!E:E)</f>
        <v>0</v>
      </c>
      <c r="F18" s="68">
        <f t="shared" si="0"/>
        <v>10375</v>
      </c>
    </row>
    <row r="19" spans="1:6">
      <c r="A19" s="180" t="s">
        <v>307</v>
      </c>
      <c r="B19" s="180" t="s">
        <v>874</v>
      </c>
      <c r="C19" s="68">
        <v>-1050.78</v>
      </c>
      <c r="D19" s="180" t="str">
        <f>VLOOKUP(A19,'TB_Be1 (M)'!C:D,2,FALSE)</f>
        <v>Maxis Collections Centre</v>
      </c>
      <c r="E19" s="68">
        <f>SUMIF('TB_Be1 (M)'!$C:$C,'TB_Be1 (M) (2)'!A19,'TB_Be1 (M)'!E:E)</f>
        <v>0</v>
      </c>
      <c r="F19" s="68">
        <f t="shared" si="0"/>
        <v>1050.78</v>
      </c>
    </row>
    <row r="20" spans="1:6">
      <c r="A20" s="180" t="s">
        <v>308</v>
      </c>
      <c r="B20" s="180" t="s">
        <v>777</v>
      </c>
      <c r="C20" s="68">
        <v>-35.9</v>
      </c>
      <c r="D20" s="180" t="str">
        <f>VLOOKUP(A20,'TB_Be1 (M)'!C:D,2,FALSE)</f>
        <v>Panatella Trading</v>
      </c>
      <c r="E20" s="68">
        <f>SUMIF('TB_Be1 (M)'!$C:$C,'TB_Be1 (M) (2)'!A20,'TB_Be1 (M)'!E:E)</f>
        <v>0</v>
      </c>
      <c r="F20" s="68">
        <f t="shared" si="0"/>
        <v>35.9</v>
      </c>
    </row>
    <row r="21" spans="1:6">
      <c r="A21" s="180" t="s">
        <v>331</v>
      </c>
      <c r="B21" s="180" t="s">
        <v>263</v>
      </c>
      <c r="C21" s="68">
        <v>-278.8</v>
      </c>
      <c r="D21" s="180" t="str">
        <f>VLOOKUP(A21,'TB_Be1 (M)'!C:D,2,FALSE)</f>
        <v>Perniagaan Alat Tulis Rahmat</v>
      </c>
      <c r="E21" s="68">
        <f>SUMIF('TB_Be1 (M)'!$C:$C,'TB_Be1 (M) (2)'!A21,'TB_Be1 (M)'!E:E)</f>
        <v>0</v>
      </c>
      <c r="F21" s="68">
        <f t="shared" si="0"/>
        <v>278.8</v>
      </c>
    </row>
    <row r="22" spans="1:6">
      <c r="A22" s="180" t="s">
        <v>332</v>
      </c>
      <c r="B22" s="180" t="s">
        <v>333</v>
      </c>
      <c r="C22" s="68">
        <v>-14619.71</v>
      </c>
      <c r="D22" s="180" t="str">
        <f>VLOOKUP(A22,'TB_Be1 (M)'!C:D,2,FALSE)</f>
        <v>Scenic Avenue</v>
      </c>
      <c r="E22" s="68">
        <f>SUMIF('TB_Be1 (M)'!$C:$C,'TB_Be1 (M) (2)'!A22,'TB_Be1 (M)'!E:E)</f>
        <v>0</v>
      </c>
      <c r="F22" s="68">
        <f t="shared" si="0"/>
        <v>14619.71</v>
      </c>
    </row>
    <row r="23" spans="1:6">
      <c r="A23" s="180" t="s">
        <v>110</v>
      </c>
      <c r="B23" s="180" t="s">
        <v>375</v>
      </c>
      <c r="C23" s="68">
        <v>-1350</v>
      </c>
      <c r="D23" s="180" t="str">
        <f>VLOOKUP(A23,'TB_Be1 (M)'!C:D,2,FALSE)</f>
        <v>SUNTOURS Sdn Bhd</v>
      </c>
      <c r="E23" s="68">
        <f>SUMIF('TB_Be1 (M)'!$C:$C,'TB_Be1 (M) (2)'!A23,'TB_Be1 (M)'!E:E)</f>
        <v>0</v>
      </c>
      <c r="F23" s="68">
        <f t="shared" si="0"/>
        <v>1350</v>
      </c>
    </row>
    <row r="24" spans="1:6">
      <c r="A24" s="180" t="s">
        <v>334</v>
      </c>
      <c r="B24" s="180" t="s">
        <v>553</v>
      </c>
      <c r="C24" s="68">
        <v>-1829.78</v>
      </c>
      <c r="D24" s="180" t="str">
        <f>VLOOKUP(A24,'TB_Be1 (M)'!C:D,2,FALSE)</f>
        <v>Teledynamics (351C)</v>
      </c>
      <c r="E24" s="68">
        <f>SUMIF('TB_Be1 (M)'!$C:$C,'TB_Be1 (M) (2)'!A24,'TB_Be1 (M)'!E:E)</f>
        <v>0</v>
      </c>
      <c r="F24" s="68">
        <f t="shared" si="0"/>
        <v>1829.78</v>
      </c>
    </row>
    <row r="25" spans="1:6">
      <c r="A25" s="180" t="s">
        <v>335</v>
      </c>
      <c r="B25" s="180" t="s">
        <v>282</v>
      </c>
      <c r="C25" s="68">
        <v>-892.45</v>
      </c>
      <c r="D25" s="180" t="str">
        <f>VLOOKUP(A25,'TB_Be1 (M)'!C:D,2,FALSE)</f>
        <v>Tenaga Nasional Berhad</v>
      </c>
      <c r="E25" s="68">
        <f>SUMIF('TB_Be1 (M)'!$C:$C,'TB_Be1 (M) (2)'!A25,'TB_Be1 (M)'!E:E)</f>
        <v>0</v>
      </c>
      <c r="F25" s="68">
        <f t="shared" si="0"/>
        <v>892.45</v>
      </c>
    </row>
    <row r="26" spans="1:6">
      <c r="A26" s="180" t="s">
        <v>336</v>
      </c>
      <c r="B26" s="180" t="s">
        <v>172</v>
      </c>
      <c r="C26" s="68">
        <v>-1120</v>
      </c>
      <c r="D26" s="180" t="str">
        <f>VLOOKUP(A26,'TB_Be1 (M)'!C:D,2,FALSE)</f>
        <v>ZRI Sdn Bhd</v>
      </c>
      <c r="E26" s="68">
        <f>SUMIF('TB_Be1 (M)'!$C:$C,'TB_Be1 (M) (2)'!A26,'TB_Be1 (M)'!E:E)</f>
        <v>0</v>
      </c>
      <c r="F26" s="68">
        <f t="shared" si="0"/>
        <v>1120</v>
      </c>
    </row>
    <row r="27" spans="1:6">
      <c r="A27" s="180" t="s">
        <v>115</v>
      </c>
      <c r="B27" s="180" t="s">
        <v>114</v>
      </c>
      <c r="C27" s="68">
        <v>-355000</v>
      </c>
      <c r="D27" s="180" t="str">
        <f>VLOOKUP(A27,'TB_Be1 (M)'!C:D,2,FALSE)</f>
        <v>Y.A.M. Tengku Baderul Zaman</v>
      </c>
      <c r="E27" s="68">
        <f>SUMIF('TB_Be1 (M)'!$C:$C,'TB_Be1 (M) (2)'!A27,'TB_Be1 (M)'!E:E)</f>
        <v>0</v>
      </c>
      <c r="F27" s="68">
        <f t="shared" si="0"/>
        <v>355000</v>
      </c>
    </row>
    <row r="28" spans="1:6">
      <c r="A28" s="180" t="s">
        <v>116</v>
      </c>
      <c r="B28" s="180" t="s">
        <v>312</v>
      </c>
      <c r="C28" s="68">
        <v>-245000</v>
      </c>
      <c r="D28" s="180" t="str">
        <f>VLOOKUP(A28,'TB_Be1 (M)'!C:D,2,FALSE)</f>
        <v>Be 1 Communications Co. Ltd</v>
      </c>
      <c r="E28" s="68">
        <f>SUMIF('TB_Be1 (M)'!$C:$C,'TB_Be1 (M) (2)'!A28,'TB_Be1 (M)'!E:E)</f>
        <v>0</v>
      </c>
      <c r="F28" s="68">
        <f t="shared" si="0"/>
        <v>245000</v>
      </c>
    </row>
    <row r="29" spans="1:6">
      <c r="A29" s="180" t="s">
        <v>162</v>
      </c>
      <c r="B29" s="180" t="s">
        <v>163</v>
      </c>
      <c r="C29" s="68">
        <v>-102728</v>
      </c>
      <c r="D29" s="180" t="str">
        <f>VLOOKUP(A29,'TB_Be1 (M)'!C:D,2,FALSE)</f>
        <v>Media Billings</v>
      </c>
      <c r="E29" s="68">
        <f>SUMIF('TB_Be1 (M)'!$C:$C,'TB_Be1 (M) (2)'!A29,'TB_Be1 (M)'!E:E)</f>
        <v>0</v>
      </c>
      <c r="F29" s="68">
        <f t="shared" si="0"/>
        <v>102728</v>
      </c>
    </row>
    <row r="30" spans="1:6">
      <c r="A30" s="180" t="s">
        <v>609</v>
      </c>
      <c r="B30" s="180" t="s">
        <v>608</v>
      </c>
      <c r="C30" s="68">
        <v>-15850</v>
      </c>
      <c r="D30" s="180" t="str">
        <f>VLOOKUP(A30,'TB_Be1 (M)'!C:D,2,FALSE)</f>
        <v>Creative Income</v>
      </c>
      <c r="E30" s="68">
        <f>SUMIF('TB_Be1 (M)'!$C:$C,'TB_Be1 (M) (2)'!A30,'TB_Be1 (M)'!E:E)</f>
        <v>0</v>
      </c>
      <c r="F30" s="68">
        <f t="shared" si="0"/>
        <v>15850</v>
      </c>
    </row>
    <row r="31" spans="1:6">
      <c r="A31" s="180" t="s">
        <v>149</v>
      </c>
      <c r="B31" s="180" t="s">
        <v>150</v>
      </c>
      <c r="C31" s="68">
        <v>-5928.9</v>
      </c>
      <c r="D31" s="180" t="str">
        <f>VLOOKUP(A31,'TB_Be1 (M)'!C:D,2,FALSE)</f>
        <v>Miscellaneous Income</v>
      </c>
      <c r="E31" s="68">
        <f>SUMIF('TB_Be1 (M)'!$C:$C,'TB_Be1 (M) (2)'!A31,'TB_Be1 (M)'!E:E)</f>
        <v>0</v>
      </c>
      <c r="F31" s="68">
        <f t="shared" si="0"/>
        <v>5928.9</v>
      </c>
    </row>
    <row r="32" spans="1:6">
      <c r="A32" s="180" t="s">
        <v>636</v>
      </c>
      <c r="B32" s="180" t="s">
        <v>337</v>
      </c>
      <c r="C32" s="68">
        <v>14619.71</v>
      </c>
      <c r="D32" s="180" t="str">
        <f>VLOOKUP(A32,'TB_Be1 (M)'!C:D,2,FALSE)</f>
        <v>Introducer's Fees</v>
      </c>
      <c r="E32" s="68">
        <f>SUMIF('TB_Be1 (M)'!$C:$C,'TB_Be1 (M) (2)'!A32,'TB_Be1 (M)'!E:E)</f>
        <v>0</v>
      </c>
      <c r="F32" s="68">
        <f t="shared" si="0"/>
        <v>-14619.71</v>
      </c>
    </row>
    <row r="33" spans="1:6">
      <c r="A33" s="180" t="s">
        <v>637</v>
      </c>
      <c r="B33" s="180" t="s">
        <v>638</v>
      </c>
      <c r="C33" s="68">
        <v>5750</v>
      </c>
      <c r="D33" s="180" t="str">
        <f>VLOOKUP(A33,'TB_Be1 (M)'!C:D,2,FALSE)</f>
        <v>Art Production</v>
      </c>
      <c r="E33" s="68">
        <f>SUMIF('TB_Be1 (M)'!$C:$C,'TB_Be1 (M) (2)'!A33,'TB_Be1 (M)'!E:E)</f>
        <v>0</v>
      </c>
      <c r="F33" s="68">
        <f t="shared" si="0"/>
        <v>-5750</v>
      </c>
    </row>
    <row r="34" spans="1:6">
      <c r="A34" s="180" t="s">
        <v>639</v>
      </c>
      <c r="B34" s="180" t="s">
        <v>338</v>
      </c>
      <c r="C34" s="68">
        <v>95034.2</v>
      </c>
      <c r="D34" s="180" t="str">
        <f>VLOOKUP(A34,'TB_Be1 (M)'!C:D,2,FALSE)</f>
        <v>Bureau Charges</v>
      </c>
      <c r="E34" s="68">
        <f>SUMIF('TB_Be1 (M)'!$C:$C,'TB_Be1 (M) (2)'!A34,'TB_Be1 (M)'!E:E)</f>
        <v>0</v>
      </c>
      <c r="F34" s="68">
        <f t="shared" si="0"/>
        <v>-95034.2</v>
      </c>
    </row>
    <row r="35" spans="1:6">
      <c r="A35" s="180" t="s">
        <v>684</v>
      </c>
      <c r="B35" s="180" t="s">
        <v>685</v>
      </c>
      <c r="C35" s="68">
        <v>500</v>
      </c>
      <c r="D35" s="180" t="str">
        <f>VLOOKUP(A35,'TB_Be1 (M)'!C:D,2,FALSE)</f>
        <v>Accounting Fees</v>
      </c>
      <c r="E35" s="68">
        <f>SUMIF('TB_Be1 (M)'!$C:$C,'TB_Be1 (M) (2)'!A35,'TB_Be1 (M)'!E:E)</f>
        <v>0</v>
      </c>
      <c r="F35" s="68">
        <f t="shared" si="0"/>
        <v>-500</v>
      </c>
    </row>
    <row r="36" spans="1:6">
      <c r="A36" s="180" t="s">
        <v>339</v>
      </c>
      <c r="B36" s="180" t="s">
        <v>421</v>
      </c>
      <c r="C36" s="68">
        <v>131.25</v>
      </c>
      <c r="D36" s="180" t="str">
        <f>VLOOKUP(A36,'TB_Be1 (M)'!C:D,2,FALSE)</f>
        <v>Advertisement &amp; Promotions</v>
      </c>
      <c r="E36" s="68">
        <f>SUMIF('TB_Be1 (M)'!$C:$C,'TB_Be1 (M) (2)'!A36,'TB_Be1 (M)'!E:E)</f>
        <v>0</v>
      </c>
      <c r="F36" s="68">
        <f t="shared" si="0"/>
        <v>-131.25</v>
      </c>
    </row>
    <row r="37" spans="1:6">
      <c r="A37" s="180" t="s">
        <v>161</v>
      </c>
      <c r="B37" s="180" t="s">
        <v>686</v>
      </c>
      <c r="C37" s="68">
        <v>9120</v>
      </c>
      <c r="D37" s="180" t="str">
        <f>VLOOKUP(A37,'TB_Be1 (M)'!C:D,2,FALSE)</f>
        <v>Secretarial Fees</v>
      </c>
      <c r="E37" s="68">
        <f>SUMIF('TB_Be1 (M)'!$C:$C,'TB_Be1 (M) (2)'!A37,'TB_Be1 (M)'!E:E)</f>
        <v>0</v>
      </c>
      <c r="F37" s="68">
        <f t="shared" si="0"/>
        <v>-9120</v>
      </c>
    </row>
    <row r="38" spans="1:6">
      <c r="A38" s="180" t="s">
        <v>154</v>
      </c>
      <c r="B38" s="180" t="s">
        <v>155</v>
      </c>
      <c r="C38" s="68">
        <v>31480.86</v>
      </c>
      <c r="D38" s="180" t="str">
        <f>VLOOKUP(A38,'TB_Be1 (M)'!C:D,2,FALSE)</f>
        <v>Presentation Fees</v>
      </c>
      <c r="E38" s="68">
        <f>SUMIF('TB_Be1 (M)'!$C:$C,'TB_Be1 (M) (2)'!A38,'TB_Be1 (M)'!E:E)</f>
        <v>0</v>
      </c>
      <c r="F38" s="68">
        <f t="shared" si="0"/>
        <v>-31480.86</v>
      </c>
    </row>
    <row r="39" spans="1:6">
      <c r="A39" s="180" t="s">
        <v>665</v>
      </c>
      <c r="B39" s="180" t="s">
        <v>105</v>
      </c>
      <c r="C39" s="68">
        <v>110.5</v>
      </c>
      <c r="D39" s="180" t="str">
        <f>VLOOKUP(A39,'TB_Be1 (M)'!C:D,2,FALSE)</f>
        <v>Bank Charges</v>
      </c>
      <c r="E39" s="68">
        <f>SUMIF('TB_Be1 (M)'!$C:$C,'TB_Be1 (M) (2)'!A39,'TB_Be1 (M)'!E:E)</f>
        <v>0</v>
      </c>
      <c r="F39" s="68">
        <f t="shared" si="0"/>
        <v>-110.5</v>
      </c>
    </row>
    <row r="40" spans="1:6">
      <c r="A40" s="180" t="s">
        <v>666</v>
      </c>
      <c r="B40" s="180" t="s">
        <v>345</v>
      </c>
      <c r="C40" s="68">
        <v>8294.4500000000007</v>
      </c>
      <c r="D40" s="180" t="str">
        <f>VLOOKUP(A40,'TB_Be1 (M)'!C:D,2,FALSE)</f>
        <v>Depreciation Expense</v>
      </c>
      <c r="E40" s="68">
        <f>SUMIF('TB_Be1 (M)'!$C:$C,'TB_Be1 (M) (2)'!A40,'TB_Be1 (M)'!E:E)</f>
        <v>0</v>
      </c>
      <c r="F40" s="68">
        <f t="shared" si="0"/>
        <v>-8294.4500000000007</v>
      </c>
    </row>
    <row r="41" spans="1:6">
      <c r="A41" s="180" t="s">
        <v>559</v>
      </c>
      <c r="B41" s="180" t="s">
        <v>560</v>
      </c>
      <c r="C41" s="68">
        <v>1139.4000000000001</v>
      </c>
      <c r="D41" s="180" t="str">
        <f>VLOOKUP(A41,'TB_Be1 (M)'!C:D,2,FALSE)</f>
        <v>Reference Books &amp; Periodicals</v>
      </c>
      <c r="E41" s="68">
        <f>SUMIF('TB_Be1 (M)'!$C:$C,'TB_Be1 (M) (2)'!A41,'TB_Be1 (M)'!E:E)</f>
        <v>0</v>
      </c>
      <c r="F41" s="68">
        <f t="shared" si="0"/>
        <v>-1139.4000000000001</v>
      </c>
    </row>
    <row r="42" spans="1:6">
      <c r="A42" s="180" t="s">
        <v>182</v>
      </c>
      <c r="B42" s="180" t="s">
        <v>181</v>
      </c>
      <c r="C42" s="68">
        <v>6705</v>
      </c>
      <c r="D42" s="180" t="str">
        <f>VLOOKUP(A42,'TB_Be1 (M)'!C:D,2,FALSE)</f>
        <v>Equipment Rental</v>
      </c>
      <c r="E42" s="68">
        <f>SUMIF('TB_Be1 (M)'!$C:$C,'TB_Be1 (M) (2)'!A42,'TB_Be1 (M)'!E:E)</f>
        <v>0</v>
      </c>
      <c r="F42" s="68">
        <f t="shared" si="0"/>
        <v>-6705</v>
      </c>
    </row>
    <row r="43" spans="1:6">
      <c r="A43" s="180" t="s">
        <v>340</v>
      </c>
      <c r="B43" s="180" t="s">
        <v>837</v>
      </c>
      <c r="C43" s="68">
        <v>9756.9500000000007</v>
      </c>
      <c r="D43" s="180" t="str">
        <f>VLOOKUP(A43,'TB_Be1 (M)'!C:D,2,FALSE)</f>
        <v>Electricity</v>
      </c>
      <c r="E43" s="68">
        <f>SUMIF('TB_Be1 (M)'!$C:$C,'TB_Be1 (M) (2)'!A43,'TB_Be1 (M)'!E:E)</f>
        <v>0</v>
      </c>
      <c r="F43" s="68">
        <f t="shared" si="0"/>
        <v>-9756.9500000000007</v>
      </c>
    </row>
    <row r="44" spans="1:6">
      <c r="A44" s="180" t="s">
        <v>341</v>
      </c>
      <c r="B44" s="180" t="s">
        <v>552</v>
      </c>
      <c r="C44" s="68">
        <v>2418.4</v>
      </c>
      <c r="D44" s="180" t="str">
        <f>VLOOKUP(A44,'TB_Be1 (M)'!C:D,2,FALSE)</f>
        <v>Internet</v>
      </c>
      <c r="E44" s="68">
        <f>SUMIF('TB_Be1 (M)'!$C:$C,'TB_Be1 (M) (2)'!A44,'TB_Be1 (M)'!E:E)</f>
        <v>0</v>
      </c>
      <c r="F44" s="68">
        <f t="shared" si="0"/>
        <v>-2418.4</v>
      </c>
    </row>
    <row r="45" spans="1:6">
      <c r="A45" s="180" t="s">
        <v>342</v>
      </c>
      <c r="B45" s="180" t="s">
        <v>613</v>
      </c>
      <c r="C45" s="68">
        <v>4191</v>
      </c>
      <c r="D45" s="180" t="str">
        <f>VLOOKUP(A45,'TB_Be1 (M)'!C:D,2,FALSE)</f>
        <v>Maintenance &amp; Repairs</v>
      </c>
      <c r="E45" s="68">
        <f>SUMIF('TB_Be1 (M)'!$C:$C,'TB_Be1 (M) (2)'!A45,'TB_Be1 (M)'!E:E)</f>
        <v>0</v>
      </c>
      <c r="F45" s="68">
        <f t="shared" si="0"/>
        <v>-4191</v>
      </c>
    </row>
    <row r="46" spans="1:6">
      <c r="A46" s="180" t="s">
        <v>209</v>
      </c>
      <c r="B46" s="180" t="s">
        <v>286</v>
      </c>
      <c r="C46" s="68">
        <v>5475.78</v>
      </c>
      <c r="D46" s="180" t="str">
        <f>VLOOKUP(A46,'TB_Be1 (M)'!C:D,2,FALSE)</f>
        <v>Telephone &amp; Fax</v>
      </c>
      <c r="E46" s="68">
        <f>SUMIF('TB_Be1 (M)'!$C:$C,'TB_Be1 (M) (2)'!A46,'TB_Be1 (M)'!E:E)</f>
        <v>0</v>
      </c>
      <c r="F46" s="68">
        <f t="shared" si="0"/>
        <v>-5475.78</v>
      </c>
    </row>
    <row r="47" spans="1:6">
      <c r="A47" s="180" t="s">
        <v>210</v>
      </c>
      <c r="B47" s="180" t="s">
        <v>871</v>
      </c>
      <c r="C47" s="68">
        <v>1600</v>
      </c>
      <c r="D47" s="180" t="str">
        <f>VLOOKUP(A47,'TB_Be1 (M)'!C:D,2,FALSE)</f>
        <v>Transportation charges</v>
      </c>
      <c r="E47" s="68">
        <f>SUMIF('TB_Be1 (M)'!$C:$C,'TB_Be1 (M) (2)'!A47,'TB_Be1 (M)'!E:E)</f>
        <v>0</v>
      </c>
      <c r="F47" s="68">
        <f t="shared" si="0"/>
        <v>-1600</v>
      </c>
    </row>
    <row r="48" spans="1:6">
      <c r="A48" s="180" t="s">
        <v>391</v>
      </c>
      <c r="B48" s="180" t="s">
        <v>614</v>
      </c>
      <c r="C48" s="68">
        <v>5293.87</v>
      </c>
      <c r="D48" s="180" t="str">
        <f>VLOOKUP(A48,'TB_Be1 (M)'!C:D,2,FALSE)</f>
        <v>Petrol, Toll and Parking</v>
      </c>
      <c r="E48" s="68">
        <f>SUMIF('TB_Be1 (M)'!$C:$C,'TB_Be1 (M) (2)'!A48,'TB_Be1 (M)'!E:E)</f>
        <v>0</v>
      </c>
      <c r="F48" s="68">
        <f t="shared" si="0"/>
        <v>-5293.87</v>
      </c>
    </row>
    <row r="49" spans="1:6">
      <c r="A49" s="180" t="s">
        <v>799</v>
      </c>
      <c r="B49" s="180" t="s">
        <v>476</v>
      </c>
      <c r="C49" s="68">
        <v>12409.38</v>
      </c>
      <c r="D49" s="180" t="str">
        <f>VLOOKUP(A49,'TB_Be1 (M)'!C:D,2,FALSE)</f>
        <v>Printing &amp; Stationeries</v>
      </c>
      <c r="E49" s="68">
        <f>SUMIF('TB_Be1 (M)'!$C:$C,'TB_Be1 (M) (2)'!A49,'TB_Be1 (M)'!E:E)</f>
        <v>0</v>
      </c>
      <c r="F49" s="68">
        <f t="shared" si="0"/>
        <v>-12409.38</v>
      </c>
    </row>
    <row r="50" spans="1:6">
      <c r="A50" s="180" t="s">
        <v>826</v>
      </c>
      <c r="B50" s="180" t="s">
        <v>825</v>
      </c>
      <c r="C50" s="68">
        <v>32.65</v>
      </c>
      <c r="D50" s="180" t="str">
        <f>VLOOKUP(A50,'TB_Be1 (M)'!C:D,2,FALSE)</f>
        <v>Postage &amp; Courier</v>
      </c>
      <c r="E50" s="68">
        <f>SUMIF('TB_Be1 (M)'!$C:$C,'TB_Be1 (M) (2)'!A50,'TB_Be1 (M)'!E:E)</f>
        <v>0</v>
      </c>
      <c r="F50" s="68">
        <f t="shared" si="0"/>
        <v>-32.65</v>
      </c>
    </row>
    <row r="51" spans="1:6">
      <c r="A51" s="180" t="s">
        <v>536</v>
      </c>
      <c r="B51" s="180" t="s">
        <v>217</v>
      </c>
      <c r="C51" s="68">
        <v>94375</v>
      </c>
      <c r="D51" s="180" t="str">
        <f>VLOOKUP(A51,'TB_Be1 (M)'!C:D,2,FALSE)</f>
        <v>Office Rental</v>
      </c>
      <c r="E51" s="68">
        <f>SUMIF('TB_Be1 (M)'!$C:$C,'TB_Be1 (M) (2)'!A51,'TB_Be1 (M)'!E:E)</f>
        <v>0</v>
      </c>
      <c r="F51" s="68">
        <f t="shared" si="0"/>
        <v>-94375</v>
      </c>
    </row>
    <row r="52" spans="1:6">
      <c r="A52" s="180" t="s">
        <v>538</v>
      </c>
      <c r="B52" s="180" t="s">
        <v>537</v>
      </c>
      <c r="C52" s="68">
        <v>2700</v>
      </c>
      <c r="D52" s="180" t="str">
        <f>VLOOKUP(A52,'TB_Be1 (M)'!C:D,2,FALSE)</f>
        <v>Office Cleaning</v>
      </c>
      <c r="E52" s="68">
        <f>SUMIF('TB_Be1 (M)'!$C:$C,'TB_Be1 (M) (2)'!A52,'TB_Be1 (M)'!E:E)</f>
        <v>0</v>
      </c>
      <c r="F52" s="68">
        <f t="shared" si="0"/>
        <v>-2700</v>
      </c>
    </row>
    <row r="53" spans="1:6">
      <c r="A53" s="180" t="s">
        <v>211</v>
      </c>
      <c r="B53" s="180" t="s">
        <v>252</v>
      </c>
      <c r="C53" s="68">
        <v>9515.2000000000007</v>
      </c>
      <c r="D53" s="180" t="str">
        <f>VLOOKUP(A53,'TB_Be1 (M)'!C:D,2,FALSE)</f>
        <v>Allowances</v>
      </c>
      <c r="E53" s="68">
        <f>SUMIF('TB_Be1 (M)'!$C:$C,'TB_Be1 (M) (2)'!A53,'TB_Be1 (M)'!E:E)</f>
        <v>0</v>
      </c>
      <c r="F53" s="68">
        <f t="shared" si="0"/>
        <v>-9515.2000000000007</v>
      </c>
    </row>
    <row r="54" spans="1:6">
      <c r="A54" s="180" t="s">
        <v>539</v>
      </c>
      <c r="B54" s="180" t="s">
        <v>540</v>
      </c>
      <c r="C54" s="68">
        <v>120000</v>
      </c>
      <c r="D54" s="180" t="str">
        <f>VLOOKUP(A54,'TB_Be1 (M)'!C:D,2,FALSE)</f>
        <v>Director's Remuneration</v>
      </c>
      <c r="E54" s="68">
        <f>SUMIF('TB_Be1 (M)'!$C:$C,'TB_Be1 (M) (2)'!A54,'TB_Be1 (M)'!E:E)</f>
        <v>0</v>
      </c>
      <c r="F54" s="68">
        <f t="shared" si="0"/>
        <v>-120000</v>
      </c>
    </row>
    <row r="55" spans="1:6">
      <c r="A55" s="180" t="s">
        <v>249</v>
      </c>
      <c r="B55" s="180" t="s">
        <v>248</v>
      </c>
      <c r="C55" s="68">
        <v>100000</v>
      </c>
      <c r="D55" s="180" t="str">
        <f>VLOOKUP(A55,'TB_Be1 (M)'!C:D,2,FALSE)</f>
        <v>Director's Royalty Fee</v>
      </c>
      <c r="E55" s="68">
        <f>SUMIF('TB_Be1 (M)'!$C:$C,'TB_Be1 (M) (2)'!A55,'TB_Be1 (M)'!E:E)</f>
        <v>0</v>
      </c>
      <c r="F55" s="68">
        <f t="shared" si="0"/>
        <v>-100000</v>
      </c>
    </row>
    <row r="56" spans="1:6">
      <c r="A56" s="180" t="s">
        <v>250</v>
      </c>
      <c r="B56" s="180" t="s">
        <v>253</v>
      </c>
      <c r="C56" s="68">
        <v>950</v>
      </c>
      <c r="D56" s="180" t="str">
        <f>VLOOKUP(A56,'TB_Be1 (M)'!C:D,2,FALSE)</f>
        <v>Director's Allowance</v>
      </c>
      <c r="E56" s="68">
        <f>SUMIF('TB_Be1 (M)'!$C:$C,'TB_Be1 (M) (2)'!A56,'TB_Be1 (M)'!E:E)</f>
        <v>0</v>
      </c>
      <c r="F56" s="68">
        <f t="shared" si="0"/>
        <v>-950</v>
      </c>
    </row>
    <row r="57" spans="1:6">
      <c r="A57" s="180" t="s">
        <v>417</v>
      </c>
      <c r="B57" s="180" t="s">
        <v>254</v>
      </c>
      <c r="C57" s="68">
        <v>54300</v>
      </c>
      <c r="D57" s="180" t="str">
        <f>VLOOKUP(A57,'TB_Be1 (M)'!C:D,2,FALSE)</f>
        <v>Wages &amp; Salaries</v>
      </c>
      <c r="E57" s="68">
        <f>SUMIF('TB_Be1 (M)'!$C:$C,'TB_Be1 (M) (2)'!A57,'TB_Be1 (M)'!E:E)</f>
        <v>0</v>
      </c>
      <c r="F57" s="68">
        <f t="shared" si="0"/>
        <v>-54300</v>
      </c>
    </row>
    <row r="58" spans="1:6">
      <c r="A58" s="180" t="s">
        <v>756</v>
      </c>
      <c r="B58" s="180" t="s">
        <v>265</v>
      </c>
      <c r="C58" s="68">
        <v>2541</v>
      </c>
      <c r="D58" s="180" t="str">
        <f>VLOOKUP(A58,'TB_Be1 (M)'!C:D,2,FALSE)</f>
        <v>Recruitment</v>
      </c>
      <c r="E58" s="68">
        <f>SUMIF('TB_Be1 (M)'!$C:$C,'TB_Be1 (M) (2)'!A58,'TB_Be1 (M)'!E:E)</f>
        <v>0</v>
      </c>
      <c r="F58" s="68">
        <f t="shared" si="0"/>
        <v>-2541</v>
      </c>
    </row>
    <row r="59" spans="1:6">
      <c r="A59" s="180" t="s">
        <v>477</v>
      </c>
      <c r="B59" s="180" t="s">
        <v>478</v>
      </c>
      <c r="C59" s="68">
        <v>4960</v>
      </c>
      <c r="D59" s="180" t="str">
        <f>VLOOKUP(A59,'TB_Be1 (M)'!C:D,2,FALSE)</f>
        <v>Seminars</v>
      </c>
      <c r="E59" s="68">
        <f>SUMIF('TB_Be1 (M)'!$C:$C,'TB_Be1 (M) (2)'!A59,'TB_Be1 (M)'!E:E)</f>
        <v>0</v>
      </c>
      <c r="F59" s="68">
        <f t="shared" si="0"/>
        <v>-4960</v>
      </c>
    </row>
    <row r="60" spans="1:6">
      <c r="A60" s="180" t="s">
        <v>548</v>
      </c>
      <c r="B60" s="180" t="s">
        <v>549</v>
      </c>
      <c r="C60" s="68">
        <v>822.13</v>
      </c>
      <c r="D60" s="180" t="str">
        <f>VLOOKUP(A60,'TB_Be1 (M)'!C:D,2,FALSE)</f>
        <v>Refreshment</v>
      </c>
      <c r="E60" s="68">
        <f>SUMIF('TB_Be1 (M)'!$C:$C,'TB_Be1 (M) (2)'!A60,'TB_Be1 (M)'!E:E)</f>
        <v>0</v>
      </c>
      <c r="F60" s="68">
        <f t="shared" si="0"/>
        <v>-822.13</v>
      </c>
    </row>
    <row r="61" spans="1:6">
      <c r="A61" s="180" t="s">
        <v>550</v>
      </c>
      <c r="B61" s="180" t="s">
        <v>555</v>
      </c>
      <c r="C61" s="68">
        <v>575.15</v>
      </c>
      <c r="D61" s="180" t="str">
        <f>VLOOKUP(A61,'TB_Be1 (M)'!C:D,2,FALSE)</f>
        <v>Medical Expenses</v>
      </c>
      <c r="E61" s="68">
        <f>SUMIF('TB_Be1 (M)'!$C:$C,'TB_Be1 (M) (2)'!A61,'TB_Be1 (M)'!E:E)</f>
        <v>0</v>
      </c>
      <c r="F61" s="68">
        <f t="shared" si="0"/>
        <v>-575.15</v>
      </c>
    </row>
    <row r="62" spans="1:6">
      <c r="A62" s="180" t="s">
        <v>840</v>
      </c>
      <c r="B62" s="180" t="s">
        <v>443</v>
      </c>
      <c r="C62" s="68">
        <v>44281.08</v>
      </c>
      <c r="D62" s="180" t="str">
        <f>VLOOKUP(A62,'TB_Be1 (M)'!C:D,2,FALSE)</f>
        <v>Travelling</v>
      </c>
      <c r="E62" s="68">
        <f>SUMIF('TB_Be1 (M)'!$C:$C,'TB_Be1 (M) (2)'!A62,'TB_Be1 (M)'!E:E)</f>
        <v>0</v>
      </c>
      <c r="F62" s="68">
        <f t="shared" si="0"/>
        <v>-44281.08</v>
      </c>
    </row>
    <row r="63" spans="1:6">
      <c r="A63" s="180" t="s">
        <v>615</v>
      </c>
      <c r="B63" s="180" t="s">
        <v>69</v>
      </c>
      <c r="C63" s="68">
        <v>12243.12</v>
      </c>
      <c r="D63" s="180" t="str">
        <f>VLOOKUP(A63,'TB_Be1 (M)'!C:D,2,FALSE)</f>
        <v>Accomodation</v>
      </c>
      <c r="E63" s="68">
        <f>SUMIF('TB_Be1 (M)'!$C:$C,'TB_Be1 (M) (2)'!A63,'TB_Be1 (M)'!E:E)</f>
        <v>0</v>
      </c>
      <c r="F63" s="68">
        <f t="shared" si="0"/>
        <v>-12243.12</v>
      </c>
    </row>
    <row r="64" spans="1:6">
      <c r="A64" s="180" t="s">
        <v>616</v>
      </c>
      <c r="B64" s="180" t="s">
        <v>650</v>
      </c>
      <c r="C64" s="68">
        <v>7245.11</v>
      </c>
      <c r="D64" s="180" t="str">
        <f>VLOOKUP(A64,'TB_Be1 (M)'!C:D,2,FALSE)</f>
        <v>Entertainment - Clients</v>
      </c>
      <c r="E64" s="68">
        <f>SUMIF('TB_Be1 (M)'!$C:$C,'TB_Be1 (M) (2)'!A64,'TB_Be1 (M)'!E:E)</f>
        <v>0</v>
      </c>
      <c r="F64" s="68">
        <f t="shared" si="0"/>
        <v>-7245.11</v>
      </c>
    </row>
    <row r="65" spans="1:6">
      <c r="A65" s="180" t="s">
        <v>625</v>
      </c>
      <c r="B65" s="180" t="s">
        <v>624</v>
      </c>
      <c r="C65" s="68">
        <v>757.9</v>
      </c>
      <c r="D65" s="180" t="str">
        <f>VLOOKUP(A65,'TB_Be1 (M)'!C:D,2,FALSE)</f>
        <v>Gift &amp; Contribution</v>
      </c>
      <c r="E65" s="68">
        <f>SUMIF('TB_Be1 (M)'!$C:$C,'TB_Be1 (M) (2)'!A65,'TB_Be1 (M)'!E:E)</f>
        <v>0</v>
      </c>
      <c r="F65" s="68">
        <f>E65-C65</f>
        <v>-757.9</v>
      </c>
    </row>
    <row r="66" spans="1:6">
      <c r="A66" s="180" t="s">
        <v>86</v>
      </c>
      <c r="B66" s="180" t="s">
        <v>619</v>
      </c>
      <c r="C66" s="68">
        <v>182.35</v>
      </c>
      <c r="D66" s="180" t="str">
        <f>VLOOKUP(A66,'TB_Be1 (M)'!C:D,2,FALSE)</f>
        <v>Foreign Currency Loss</v>
      </c>
      <c r="E66" s="68">
        <f>SUMIF('TB_Be1 (M)'!$C:$C,'TB_Be1 (M) (2)'!A66,'TB_Be1 (M)'!E:E)</f>
        <v>0</v>
      </c>
      <c r="F66" s="68">
        <f t="shared" ref="F66:F84" si="1">E66-C66</f>
        <v>-182.35</v>
      </c>
    </row>
    <row r="67" spans="1:6">
      <c r="A67" s="180" t="s">
        <v>214</v>
      </c>
      <c r="B67" s="180" t="s">
        <v>70</v>
      </c>
      <c r="C67" s="68">
        <v>50</v>
      </c>
      <c r="D67" s="180" t="str">
        <f>VLOOKUP(A67,'TB_Be1 (M)'!C:D,2,FALSE)</f>
        <v>Interest Expense</v>
      </c>
      <c r="E67" s="68">
        <f>SUMIF('TB_Be1 (M)'!$C:$C,'TB_Be1 (M) (2)'!A67,'TB_Be1 (M)'!E:E)</f>
        <v>0</v>
      </c>
      <c r="F67" s="68">
        <f t="shared" si="1"/>
        <v>-50</v>
      </c>
    </row>
    <row r="68" spans="1:6">
      <c r="A68" s="180" t="s">
        <v>388</v>
      </c>
      <c r="B68" s="180" t="s">
        <v>389</v>
      </c>
      <c r="C68" s="68">
        <v>10</v>
      </c>
      <c r="D68" s="180" t="str">
        <f>VLOOKUP(A68,'TB_Be1 (M)'!C:D,2,FALSE)</f>
        <v>Stamp Duty</v>
      </c>
      <c r="E68" s="68">
        <f>SUMIF('TB_Be1 (M)'!$C:$C,'TB_Be1 (M) (2)'!A68,'TB_Be1 (M)'!E:E)</f>
        <v>0</v>
      </c>
      <c r="F68" s="68">
        <f t="shared" si="1"/>
        <v>-10</v>
      </c>
    </row>
    <row r="69" spans="1:6">
      <c r="A69" s="180" t="s">
        <v>390</v>
      </c>
      <c r="B69" s="180" t="s">
        <v>491</v>
      </c>
      <c r="C69" s="68">
        <v>2</v>
      </c>
      <c r="D69" s="180" t="str">
        <f>VLOOKUP(A69,'TB_Be1 (M)'!C:D,2,FALSE)</f>
        <v>Police Report</v>
      </c>
      <c r="E69" s="68">
        <f>SUMIF('TB_Be1 (M)'!$C:$C,'TB_Be1 (M) (2)'!A69,'TB_Be1 (M)'!E:E)</f>
        <v>0</v>
      </c>
      <c r="F69" s="68">
        <f t="shared" si="1"/>
        <v>-2</v>
      </c>
    </row>
    <row r="70" spans="1:6">
      <c r="D70" s="180" t="e">
        <f>VLOOKUP(A70,'TB_Be1 (M)'!C:D,2,FALSE)</f>
        <v>#N/A</v>
      </c>
      <c r="E70" s="68">
        <f>SUMIF('TB_Be1 (M)'!$C:$C,'TB_Be1 (M) (2)'!A70,'TB_Be1 (M)'!E:E)</f>
        <v>0</v>
      </c>
      <c r="F70" s="68">
        <f t="shared" si="1"/>
        <v>0</v>
      </c>
    </row>
    <row r="71" spans="1:6">
      <c r="D71" s="180" t="e">
        <f>VLOOKUP(A71,'TB_Be1 (M)'!C:D,2,FALSE)</f>
        <v>#N/A</v>
      </c>
      <c r="E71" s="68">
        <f>SUMIF('TB_Be1 (M)'!$C:$C,'TB_Be1 (M) (2)'!A71,'TB_Be1 (M)'!E:E)</f>
        <v>0</v>
      </c>
      <c r="F71" s="68">
        <f t="shared" si="1"/>
        <v>0</v>
      </c>
    </row>
    <row r="72" spans="1:6">
      <c r="D72" s="180" t="e">
        <f>VLOOKUP(A72,'TB_Be1 (M)'!C:D,2,FALSE)</f>
        <v>#N/A</v>
      </c>
      <c r="E72" s="68">
        <f>SUMIF('TB_Be1 (M)'!$C:$C,'TB_Be1 (M) (2)'!A72,'TB_Be1 (M)'!E:E)</f>
        <v>0</v>
      </c>
      <c r="F72" s="68">
        <f t="shared" si="1"/>
        <v>0</v>
      </c>
    </row>
    <row r="73" spans="1:6">
      <c r="D73" s="180" t="e">
        <f>VLOOKUP(A73,'TB_Be1 (M)'!C:D,2,FALSE)</f>
        <v>#N/A</v>
      </c>
      <c r="E73" s="68">
        <f>SUMIF('TB_Be1 (M)'!$C:$C,'TB_Be1 (M) (2)'!A73,'TB_Be1 (M)'!E:E)</f>
        <v>0</v>
      </c>
      <c r="F73" s="68">
        <f t="shared" si="1"/>
        <v>0</v>
      </c>
    </row>
    <row r="74" spans="1:6">
      <c r="D74" s="180" t="e">
        <f>VLOOKUP(A74,'TB_Be1 (M)'!C:D,2,FALSE)</f>
        <v>#N/A</v>
      </c>
      <c r="E74" s="68">
        <f>SUMIF('TB_Be1 (M)'!$C:$C,'TB_Be1 (M) (2)'!A74,'TB_Be1 (M)'!E:E)</f>
        <v>0</v>
      </c>
      <c r="F74" s="68">
        <f t="shared" si="1"/>
        <v>0</v>
      </c>
    </row>
    <row r="75" spans="1:6">
      <c r="D75" s="180" t="e">
        <f>VLOOKUP(A75,'TB_Be1 (M)'!C:D,2,FALSE)</f>
        <v>#N/A</v>
      </c>
      <c r="E75" s="68">
        <f>SUMIF('TB_Be1 (M)'!$C:$C,'TB_Be1 (M) (2)'!A75,'TB_Be1 (M)'!E:E)</f>
        <v>0</v>
      </c>
      <c r="F75" s="68">
        <f t="shared" si="1"/>
        <v>0</v>
      </c>
    </row>
    <row r="76" spans="1:6">
      <c r="D76" s="180" t="e">
        <f>VLOOKUP(A76,'TB_Be1 (M)'!C:D,2,FALSE)</f>
        <v>#N/A</v>
      </c>
      <c r="E76" s="68">
        <f>SUMIF('TB_Be1 (M)'!$C:$C,'TB_Be1 (M) (2)'!A76,'TB_Be1 (M)'!E:E)</f>
        <v>0</v>
      </c>
      <c r="F76" s="68">
        <f t="shared" si="1"/>
        <v>0</v>
      </c>
    </row>
    <row r="77" spans="1:6">
      <c r="D77" s="180" t="e">
        <f>VLOOKUP(A77,'TB_Be1 (M)'!C:D,2,FALSE)</f>
        <v>#N/A</v>
      </c>
      <c r="E77" s="68">
        <f>SUMIF('TB_Be1 (M)'!$C:$C,'TB_Be1 (M) (2)'!A77,'TB_Be1 (M)'!E:E)</f>
        <v>0</v>
      </c>
      <c r="F77" s="68">
        <f t="shared" si="1"/>
        <v>0</v>
      </c>
    </row>
    <row r="78" spans="1:6">
      <c r="D78" s="180" t="e">
        <f>VLOOKUP(A78,'TB_Be1 (M)'!C:D,2,FALSE)</f>
        <v>#N/A</v>
      </c>
      <c r="E78" s="68">
        <f>SUMIF('TB_Be1 (M)'!$C:$C,'TB_Be1 (M) (2)'!A78,'TB_Be1 (M)'!E:E)</f>
        <v>0</v>
      </c>
      <c r="F78" s="68">
        <f t="shared" si="1"/>
        <v>0</v>
      </c>
    </row>
    <row r="79" spans="1:6">
      <c r="D79" s="180" t="e">
        <f>VLOOKUP(A79,'TB_Be1 (M)'!C:D,2,FALSE)</f>
        <v>#N/A</v>
      </c>
      <c r="E79" s="68">
        <f>SUMIF('TB_Be1 (M)'!$C:$C,'TB_Be1 (M) (2)'!A79,'TB_Be1 (M)'!E:E)</f>
        <v>0</v>
      </c>
      <c r="F79" s="68">
        <f t="shared" si="1"/>
        <v>0</v>
      </c>
    </row>
    <row r="80" spans="1:6">
      <c r="D80" s="180" t="e">
        <f>VLOOKUP(A80,'TB_Be1 (M)'!C:D,2,FALSE)</f>
        <v>#N/A</v>
      </c>
      <c r="E80" s="68">
        <f>SUMIF('TB_Be1 (M)'!$C:$C,'TB_Be1 (M) (2)'!A80,'TB_Be1 (M)'!E:E)</f>
        <v>0</v>
      </c>
      <c r="F80" s="68">
        <f t="shared" si="1"/>
        <v>0</v>
      </c>
    </row>
    <row r="81" spans="4:6">
      <c r="D81" s="180" t="e">
        <f>VLOOKUP(A81,'TB_Be1 (M)'!C:D,2,FALSE)</f>
        <v>#N/A</v>
      </c>
      <c r="E81" s="68">
        <f>SUMIF('TB_Be1 (M)'!$C:$C,'TB_Be1 (M) (2)'!A81,'TB_Be1 (M)'!E:E)</f>
        <v>0</v>
      </c>
      <c r="F81" s="68">
        <f t="shared" si="1"/>
        <v>0</v>
      </c>
    </row>
    <row r="82" spans="4:6">
      <c r="D82" s="180" t="e">
        <f>VLOOKUP(A82,'TB_Be1 (M)'!C:D,2,FALSE)</f>
        <v>#N/A</v>
      </c>
      <c r="E82" s="68">
        <f>SUMIF('TB_Be1 (M)'!$C:$C,'TB_Be1 (M) (2)'!A82,'TB_Be1 (M)'!E:E)</f>
        <v>0</v>
      </c>
      <c r="F82" s="68">
        <f t="shared" si="1"/>
        <v>0</v>
      </c>
    </row>
    <row r="83" spans="4:6">
      <c r="D83" s="180" t="e">
        <f>VLOOKUP(A83,'TB_Be1 (M)'!C:D,2,FALSE)</f>
        <v>#N/A</v>
      </c>
      <c r="E83" s="68">
        <f>SUMIF('TB_Be1 (M)'!$C:$C,'TB_Be1 (M) (2)'!A83,'TB_Be1 (M)'!E:E)</f>
        <v>0</v>
      </c>
      <c r="F83" s="68">
        <f t="shared" si="1"/>
        <v>0</v>
      </c>
    </row>
    <row r="84" spans="4:6">
      <c r="D84" s="180" t="e">
        <f>VLOOKUP(A84,'TB_Be1 (M)'!C:D,2,FALSE)</f>
        <v>#N/A</v>
      </c>
      <c r="E84" s="68">
        <f>SUMIF('TB_Be1 (M)'!$C:$C,'TB_Be1 (M) (2)'!A84,'TB_Be1 (M)'!E:E)</f>
        <v>0</v>
      </c>
      <c r="F84" s="68">
        <f t="shared" si="1"/>
        <v>0</v>
      </c>
    </row>
  </sheetData>
  <phoneticPr fontId="26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4" enableFormatConditionsCalculation="0">
    <tabColor indexed="35"/>
  </sheetPr>
  <dimension ref="A1:K42"/>
  <sheetViews>
    <sheetView showGridLines="0" workbookViewId="0">
      <selection activeCell="E26" sqref="E26"/>
    </sheetView>
  </sheetViews>
  <sheetFormatPr defaultColWidth="9.140625" defaultRowHeight="15" customHeight="1"/>
  <cols>
    <col min="1" max="1" width="6.140625" style="17" customWidth="1"/>
    <col min="2" max="2" width="7.42578125" style="16" customWidth="1"/>
    <col min="3" max="3" width="39.85546875" style="16" customWidth="1"/>
    <col min="4" max="4" width="8" style="44" bestFit="1" customWidth="1"/>
    <col min="5" max="5" width="15.7109375" style="18" customWidth="1"/>
    <col min="6" max="6" width="16.42578125" style="18" customWidth="1"/>
    <col min="7" max="7" width="4.7109375" style="16" customWidth="1"/>
    <col min="8" max="8" width="10.7109375" style="16" customWidth="1"/>
    <col min="9" max="11" width="8.7109375"/>
    <col min="12" max="12" width="9.140625" style="16"/>
    <col min="13" max="13" width="12.85546875" style="16" bestFit="1" customWidth="1"/>
    <col min="14" max="16384" width="9.140625" style="16"/>
  </cols>
  <sheetData>
    <row r="1" spans="1:11" ht="15" customHeight="1">
      <c r="A1" s="15" t="s">
        <v>377</v>
      </c>
    </row>
    <row r="2" spans="1:11" ht="15" customHeight="1">
      <c r="A2" s="19" t="s">
        <v>255</v>
      </c>
    </row>
    <row r="3" spans="1:11" ht="15" customHeight="1">
      <c r="A3" s="19" t="e">
        <f>#REF!</f>
        <v>#REF!</v>
      </c>
    </row>
    <row r="4" spans="1:11" ht="15" customHeight="1">
      <c r="A4" s="20" t="s">
        <v>474</v>
      </c>
      <c r="B4" s="1117" t="s">
        <v>51</v>
      </c>
      <c r="C4" s="1118"/>
      <c r="D4" s="45" t="s">
        <v>811</v>
      </c>
      <c r="E4" s="21" t="s">
        <v>52</v>
      </c>
      <c r="F4" s="21" t="s">
        <v>713</v>
      </c>
    </row>
    <row r="5" spans="1:11" ht="15" customHeight="1">
      <c r="A5" s="22">
        <v>1</v>
      </c>
      <c r="B5" s="23" t="str">
        <f>VLOOKUP($D5,'TB_Be1 (M)'!$C:$D,2,FALSE)</f>
        <v>Trade Creditors</v>
      </c>
      <c r="C5" s="24"/>
      <c r="D5" s="46" t="s">
        <v>394</v>
      </c>
      <c r="E5" s="25"/>
      <c r="F5" s="25"/>
    </row>
    <row r="6" spans="1:11" ht="15" customHeight="1">
      <c r="A6" s="34"/>
      <c r="B6" s="27"/>
      <c r="C6" s="28" t="str">
        <f>VLOOKUP($D6,'TB_Be1 (M)'!$C:$D,2,FALSE)</f>
        <v>Scenic Avenue</v>
      </c>
      <c r="D6" s="46" t="s">
        <v>332</v>
      </c>
      <c r="E6" s="43"/>
      <c r="F6" s="43"/>
      <c r="I6" s="16"/>
      <c r="J6" s="16"/>
      <c r="K6" s="16"/>
    </row>
    <row r="7" spans="1:11" ht="15" customHeight="1">
      <c r="A7" s="30"/>
      <c r="B7" s="31" t="s">
        <v>2</v>
      </c>
      <c r="C7" s="32"/>
      <c r="D7" s="47"/>
      <c r="E7" s="33"/>
      <c r="F7" s="33"/>
      <c r="I7" s="16"/>
      <c r="J7" s="16"/>
      <c r="K7" s="16"/>
    </row>
    <row r="8" spans="1:11" ht="15" customHeight="1">
      <c r="A8" s="34">
        <v>2</v>
      </c>
      <c r="B8" s="23" t="str">
        <f>VLOOKUP($D8,'TB_Be1 (M)'!$C:$D,2,FALSE)</f>
        <v>Miscellaneous Income</v>
      </c>
      <c r="C8" s="24"/>
      <c r="D8" s="48" t="s">
        <v>149</v>
      </c>
      <c r="E8" s="25"/>
      <c r="F8" s="25"/>
      <c r="I8" s="16"/>
      <c r="J8" s="16"/>
      <c r="K8" s="16"/>
    </row>
    <row r="9" spans="1:11" ht="15" customHeight="1">
      <c r="A9" s="26"/>
      <c r="B9" s="27"/>
      <c r="C9" s="28" t="str">
        <f>VLOOKUP($D9,'TB_Be1 (M)'!$C:$D,2,FALSE)</f>
        <v>Trade Debtors</v>
      </c>
      <c r="D9" s="46" t="s">
        <v>64</v>
      </c>
      <c r="E9" s="29"/>
      <c r="F9" s="29"/>
      <c r="I9" s="16"/>
      <c r="J9" s="16"/>
      <c r="K9" s="16"/>
    </row>
    <row r="10" spans="1:11" ht="15" customHeight="1">
      <c r="A10" s="62"/>
      <c r="B10" s="63" t="str">
        <f>VLOOKUP($D10,'TB_Be1 (M)'!$C:$D,2,FALSE)</f>
        <v>Scenic Avenue</v>
      </c>
      <c r="C10" s="64"/>
      <c r="D10" s="66" t="s">
        <v>332</v>
      </c>
      <c r="E10" s="65"/>
      <c r="F10" s="65"/>
      <c r="I10" s="16"/>
      <c r="J10" s="16"/>
      <c r="K10" s="16"/>
    </row>
    <row r="11" spans="1:11" ht="15" customHeight="1">
      <c r="A11" s="62"/>
      <c r="B11" s="63"/>
      <c r="C11" s="64" t="str">
        <f>VLOOKUP($D11,'TB_Be1 (M)'!$C:$D,2,FALSE)</f>
        <v>Introducer's Fees</v>
      </c>
      <c r="D11" s="66" t="s">
        <v>636</v>
      </c>
      <c r="E11" s="65"/>
      <c r="F11" s="65"/>
      <c r="I11" s="16"/>
      <c r="J11" s="16"/>
      <c r="K11" s="16"/>
    </row>
    <row r="12" spans="1:11" ht="15" customHeight="1">
      <c r="A12" s="30"/>
      <c r="B12" s="31" t="s">
        <v>99</v>
      </c>
      <c r="C12" s="32"/>
      <c r="D12" s="47"/>
      <c r="E12" s="33"/>
      <c r="F12" s="33"/>
      <c r="I12" s="16"/>
      <c r="J12" s="16"/>
      <c r="K12" s="16"/>
    </row>
    <row r="13" spans="1:11" ht="15" customHeight="1">
      <c r="A13" s="34">
        <v>3</v>
      </c>
      <c r="B13" s="35" t="str">
        <f>VLOOKUP($D13,'TB_Be1 (M)'!$C:$D,2,FALSE)</f>
        <v>Scenic Avenue</v>
      </c>
      <c r="C13" s="35"/>
      <c r="D13" s="50" t="s">
        <v>332</v>
      </c>
      <c r="E13" s="43"/>
      <c r="F13" s="43"/>
      <c r="I13" s="16"/>
      <c r="J13" s="16"/>
      <c r="K13" s="16"/>
    </row>
    <row r="14" spans="1:11" ht="15" customHeight="1">
      <c r="A14" s="34"/>
      <c r="B14" s="42"/>
      <c r="C14" s="35" t="str">
        <f>VLOOKUP($D14,'TB_Be1 (M)'!$C:$D,2,FALSE)</f>
        <v>Introducer's Fees</v>
      </c>
      <c r="D14" s="50" t="s">
        <v>636</v>
      </c>
      <c r="E14" s="43"/>
      <c r="F14" s="43"/>
      <c r="I14" s="16"/>
      <c r="J14" s="16"/>
      <c r="K14" s="16"/>
    </row>
    <row r="15" spans="1:11" ht="15" customHeight="1">
      <c r="A15" s="30"/>
      <c r="B15" s="31" t="s">
        <v>100</v>
      </c>
      <c r="C15" s="32"/>
      <c r="D15" s="47"/>
      <c r="E15" s="33"/>
      <c r="F15" s="33"/>
      <c r="I15" s="16"/>
      <c r="J15" s="16"/>
      <c r="K15" s="16"/>
    </row>
    <row r="16" spans="1:11" ht="15" customHeight="1">
      <c r="A16" s="34">
        <v>4</v>
      </c>
      <c r="B16" s="42" t="str">
        <f>VLOOKUP($D16,'TB_Be1 (M)'!$C:$D,2,FALSE)</f>
        <v>Office Equipment at Cost</v>
      </c>
      <c r="C16" s="35"/>
      <c r="D16" s="50" t="s">
        <v>361</v>
      </c>
      <c r="E16" s="43"/>
      <c r="F16" s="43"/>
      <c r="I16" s="16"/>
      <c r="J16" s="16"/>
      <c r="K16" s="16"/>
    </row>
    <row r="17" spans="1:11" ht="15" customHeight="1">
      <c r="A17" s="34"/>
      <c r="B17" s="42"/>
      <c r="C17" s="35" t="str">
        <f>VLOOKUP($D17,'TB_Be1 (M)'!$C:$D,2,FALSE)</f>
        <v>Maintenance &amp; Repairs</v>
      </c>
      <c r="D17" s="50" t="s">
        <v>342</v>
      </c>
      <c r="E17" s="43"/>
      <c r="F17" s="43"/>
      <c r="I17" s="16"/>
      <c r="J17" s="16"/>
      <c r="K17" s="16"/>
    </row>
    <row r="18" spans="1:11" ht="15" customHeight="1">
      <c r="A18" s="34"/>
      <c r="B18" s="42"/>
      <c r="C18" s="35" t="str">
        <f>VLOOKUP($D18,'TB_Be1 (M)'!$C:$D,2,FALSE)</f>
        <v>Printing &amp; Stationeries</v>
      </c>
      <c r="D18" s="50" t="s">
        <v>799</v>
      </c>
      <c r="E18" s="43"/>
      <c r="F18" s="43"/>
      <c r="I18" s="16"/>
      <c r="J18" s="16"/>
      <c r="K18" s="16"/>
    </row>
    <row r="19" spans="1:11" ht="15" customHeight="1">
      <c r="A19" s="34"/>
      <c r="B19" s="42" t="str">
        <f>VLOOKUP($D19,'TB_Be1 (M)'!$C:$D,2,FALSE)</f>
        <v>Depreciation Expense</v>
      </c>
      <c r="C19" s="35"/>
      <c r="D19" s="50" t="s">
        <v>666</v>
      </c>
      <c r="E19" s="43"/>
      <c r="F19" s="43"/>
      <c r="I19" s="16"/>
      <c r="J19" s="16"/>
      <c r="K19" s="16"/>
    </row>
    <row r="20" spans="1:11" ht="15" customHeight="1">
      <c r="A20" s="34"/>
      <c r="B20" s="42"/>
      <c r="C20" s="35" t="str">
        <f>VLOOKUP($D20,'TB_Be1 (M)'!$C:$D,2,FALSE)</f>
        <v>Office Equipment Accum Dep'n</v>
      </c>
      <c r="D20" s="50" t="s">
        <v>363</v>
      </c>
      <c r="E20" s="43"/>
      <c r="F20" s="43"/>
      <c r="I20" s="16"/>
      <c r="J20" s="16"/>
      <c r="K20" s="16"/>
    </row>
    <row r="21" spans="1:11" ht="15" customHeight="1">
      <c r="A21" s="34"/>
      <c r="B21" s="42"/>
      <c r="C21" s="35"/>
      <c r="D21" s="50"/>
      <c r="E21" s="43"/>
      <c r="F21" s="43"/>
      <c r="I21" s="16"/>
      <c r="J21" s="16"/>
      <c r="K21" s="16"/>
    </row>
    <row r="22" spans="1:11" ht="15" customHeight="1">
      <c r="A22" s="30"/>
      <c r="B22" s="31" t="s">
        <v>101</v>
      </c>
      <c r="C22" s="32"/>
      <c r="D22" s="47"/>
      <c r="E22" s="33"/>
      <c r="F22" s="33"/>
      <c r="I22" s="16"/>
      <c r="J22" s="16"/>
      <c r="K22" s="16"/>
    </row>
    <row r="23" spans="1:11" ht="15" hidden="1" customHeight="1">
      <c r="A23" s="26"/>
      <c r="B23" s="27"/>
      <c r="C23" s="28" t="e">
        <f>VLOOKUP($D23,'TB_Be1 (M)'!$C:$D,2,FALSE)</f>
        <v>#N/A</v>
      </c>
      <c r="D23" s="46"/>
      <c r="E23" s="43"/>
      <c r="F23" s="43"/>
      <c r="I23" s="16"/>
      <c r="J23" s="16"/>
      <c r="K23" s="16"/>
    </row>
    <row r="24" spans="1:11" ht="15" hidden="1" customHeight="1">
      <c r="A24" s="30"/>
      <c r="B24" s="31"/>
      <c r="C24" s="32"/>
      <c r="D24" s="47"/>
      <c r="E24" s="33"/>
      <c r="F24" s="33"/>
      <c r="I24" s="16"/>
      <c r="J24" s="16"/>
      <c r="K24" s="16"/>
    </row>
    <row r="25" spans="1:11" ht="15" customHeight="1" thickBot="1">
      <c r="E25" s="67">
        <f>SUM(E5:E24)</f>
        <v>0</v>
      </c>
      <c r="F25" s="67">
        <f>SUM(F5:F24)</f>
        <v>0</v>
      </c>
      <c r="I25" s="16"/>
      <c r="J25" s="16"/>
      <c r="K25" s="16"/>
    </row>
    <row r="26" spans="1:11" s="36" customFormat="1" ht="15" customHeight="1" thickTop="1">
      <c r="A26" s="37"/>
      <c r="B26" s="39"/>
      <c r="D26" s="49"/>
      <c r="E26" s="40"/>
      <c r="F26" s="40"/>
    </row>
    <row r="27" spans="1:11" s="36" customFormat="1" ht="15" customHeight="1">
      <c r="A27" s="37"/>
      <c r="D27" s="49"/>
      <c r="E27" s="40"/>
      <c r="F27" s="40"/>
    </row>
    <row r="28" spans="1:11" s="36" customFormat="1" ht="15" customHeight="1">
      <c r="A28" s="37"/>
      <c r="C28" s="41"/>
      <c r="D28" s="49"/>
      <c r="E28" s="40"/>
      <c r="F28" s="40"/>
    </row>
    <row r="29" spans="1:11" s="36" customFormat="1" ht="15" customHeight="1">
      <c r="A29" s="37"/>
      <c r="D29" s="49"/>
      <c r="E29" s="40"/>
      <c r="F29" s="40"/>
    </row>
    <row r="30" spans="1:11" s="36" customFormat="1" ht="15" customHeight="1">
      <c r="A30" s="37"/>
      <c r="D30" s="49"/>
      <c r="E30" s="40"/>
      <c r="F30" s="40"/>
    </row>
    <row r="31" spans="1:11" s="36" customFormat="1" ht="15" customHeight="1">
      <c r="A31" s="37"/>
      <c r="D31" s="49"/>
      <c r="E31" s="40"/>
      <c r="F31" s="40"/>
    </row>
    <row r="32" spans="1:11" s="36" customFormat="1" ht="15" customHeight="1">
      <c r="A32" s="37"/>
      <c r="D32" s="49"/>
      <c r="E32" s="40"/>
      <c r="F32" s="40"/>
    </row>
    <row r="33" spans="1:11" s="36" customFormat="1" ht="15" customHeight="1">
      <c r="A33" s="37"/>
      <c r="D33" s="49"/>
      <c r="E33" s="40"/>
      <c r="F33" s="40"/>
    </row>
    <row r="34" spans="1:11" s="36" customFormat="1" ht="15" customHeight="1">
      <c r="A34" s="37"/>
      <c r="D34" s="49"/>
      <c r="E34" s="40"/>
      <c r="F34" s="40"/>
    </row>
    <row r="35" spans="1:11" s="36" customFormat="1" ht="15" customHeight="1">
      <c r="A35" s="37"/>
      <c r="D35" s="49"/>
      <c r="E35" s="40"/>
      <c r="F35" s="40"/>
    </row>
    <row r="36" spans="1:11" s="36" customFormat="1" ht="15" customHeight="1">
      <c r="A36" s="37"/>
      <c r="D36" s="49"/>
      <c r="E36" s="40"/>
      <c r="F36" s="40"/>
    </row>
    <row r="37" spans="1:11" s="36" customFormat="1" ht="15" customHeight="1">
      <c r="A37" s="37"/>
      <c r="D37" s="49"/>
      <c r="E37" s="40"/>
      <c r="F37" s="40"/>
    </row>
    <row r="38" spans="1:11" s="36" customFormat="1" ht="15" customHeight="1">
      <c r="A38" s="37"/>
      <c r="D38" s="49"/>
      <c r="E38" s="38"/>
      <c r="F38" s="38"/>
    </row>
    <row r="39" spans="1:11" ht="15" customHeight="1">
      <c r="I39" s="16"/>
      <c r="J39" s="16"/>
      <c r="K39" s="16"/>
    </row>
    <row r="40" spans="1:11" ht="15" customHeight="1">
      <c r="I40" s="16"/>
      <c r="J40" s="16"/>
      <c r="K40" s="16"/>
    </row>
    <row r="41" spans="1:11" ht="15" customHeight="1">
      <c r="I41" s="16"/>
      <c r="J41" s="16"/>
      <c r="K41" s="16"/>
    </row>
    <row r="42" spans="1:11" ht="15" customHeight="1">
      <c r="I42" s="16"/>
      <c r="J42" s="16"/>
      <c r="K42" s="16"/>
    </row>
  </sheetData>
  <mergeCells count="1">
    <mergeCell ref="B4:C4"/>
  </mergeCells>
  <phoneticPr fontId="7" type="noConversion"/>
  <pageMargins left="0.53" right="0.25" top="1" bottom="1" header="0.5" footer="0.5"/>
  <pageSetup paperSize="9" orientation="portrait" blackAndWhite="1" r:id="rId1"/>
  <headerFooter alignWithMargins="0">
    <oddFooter>&amp;LFile: &amp;FSheet: &amp;A&amp;C&amp;P of &amp;N&amp;R&amp;D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5" enableFormatConditionsCalculation="0">
    <tabColor indexed="50"/>
  </sheetPr>
  <dimension ref="A1:Q54"/>
  <sheetViews>
    <sheetView showGridLines="0" workbookViewId="0">
      <selection sqref="A1:Q54"/>
    </sheetView>
  </sheetViews>
  <sheetFormatPr defaultColWidth="9.140625" defaultRowHeight="15" customHeight="1"/>
  <cols>
    <col min="1" max="1" width="3.7109375" style="3" customWidth="1"/>
    <col min="2" max="2" width="2.7109375" style="5" customWidth="1"/>
    <col min="3" max="3" width="3.7109375" style="4" customWidth="1"/>
    <col min="4" max="4" width="3" style="4" customWidth="1"/>
    <col min="5" max="5" width="19.5703125" style="7" customWidth="1"/>
    <col min="6" max="6" width="22.28515625" style="4" customWidth="1"/>
    <col min="7" max="7" width="5.85546875" style="7" customWidth="1"/>
    <col min="8" max="9" width="15.7109375" style="8" customWidth="1"/>
    <col min="10" max="10" width="4.28515625" style="6" bestFit="1" customWidth="1"/>
    <col min="11" max="11" width="35.28515625" style="7" customWidth="1"/>
    <col min="12" max="12" width="13.85546875" style="7" customWidth="1"/>
    <col min="13" max="13" width="12.7109375" style="4" bestFit="1" customWidth="1"/>
    <col min="14" max="14" width="13.5703125" style="4" customWidth="1"/>
    <col min="15" max="15" width="12.85546875" style="4" customWidth="1"/>
    <col min="16" max="16" width="12.28515625" style="4" customWidth="1"/>
    <col min="17" max="16384" width="9.140625" style="4"/>
  </cols>
  <sheetData>
    <row r="1" spans="1:17" ht="15" customHeight="1">
      <c r="A1" s="14" t="s">
        <v>349</v>
      </c>
      <c r="B1" s="181"/>
      <c r="C1" s="81"/>
      <c r="D1" s="81"/>
      <c r="E1" s="182"/>
      <c r="F1" s="81"/>
      <c r="G1" s="182"/>
      <c r="H1" s="86"/>
      <c r="I1" s="86"/>
      <c r="J1" s="183"/>
      <c r="K1" s="14" t="str">
        <f>A1</f>
        <v>BE 1 COMMUNICATIONS COMPANY LIMITED AND ITS SUBSIDIARY</v>
      </c>
      <c r="L1" s="182"/>
      <c r="M1" s="81"/>
      <c r="N1" s="81"/>
      <c r="O1" s="81"/>
      <c r="P1" s="81"/>
      <c r="Q1" s="81"/>
    </row>
    <row r="2" spans="1:17" ht="15" customHeight="1">
      <c r="A2" s="181" t="s">
        <v>567</v>
      </c>
      <c r="B2" s="181"/>
      <c r="C2" s="81"/>
      <c r="D2" s="81"/>
      <c r="E2" s="182"/>
      <c r="F2" s="81"/>
      <c r="G2" s="182"/>
      <c r="H2" s="86"/>
      <c r="I2" s="86"/>
      <c r="J2" s="183"/>
      <c r="K2" s="181" t="s">
        <v>473</v>
      </c>
      <c r="L2" s="182"/>
      <c r="M2" s="81"/>
      <c r="N2" s="81"/>
      <c r="O2" s="81"/>
      <c r="P2" s="81"/>
      <c r="Q2" s="81"/>
    </row>
    <row r="3" spans="1:17" ht="15" customHeight="1">
      <c r="A3" s="181" t="e">
        <f>CONCATENATE("AS AT ",#REF!,#REF!)</f>
        <v>#REF!</v>
      </c>
      <c r="B3" s="181"/>
      <c r="C3" s="81"/>
      <c r="D3" s="81"/>
      <c r="E3" s="182"/>
      <c r="F3" s="81"/>
      <c r="G3" s="182"/>
      <c r="H3" s="86"/>
      <c r="I3" s="184"/>
      <c r="J3" s="183"/>
      <c r="K3" s="182"/>
      <c r="L3" s="182"/>
      <c r="M3" s="81"/>
      <c r="N3" s="81"/>
      <c r="O3" s="81"/>
      <c r="P3" s="81"/>
      <c r="Q3" s="81"/>
    </row>
    <row r="4" spans="1:17" ht="15" customHeight="1">
      <c r="A4" s="185" t="s">
        <v>474</v>
      </c>
      <c r="B4" s="186"/>
      <c r="C4" s="187" t="s">
        <v>51</v>
      </c>
      <c r="D4" s="187"/>
      <c r="E4" s="187"/>
      <c r="F4" s="188"/>
      <c r="G4" s="185"/>
      <c r="H4" s="189" t="s">
        <v>52</v>
      </c>
      <c r="I4" s="189" t="s">
        <v>713</v>
      </c>
      <c r="J4" s="81"/>
      <c r="K4" s="190"/>
      <c r="L4" s="191"/>
      <c r="M4" s="192" t="s">
        <v>714</v>
      </c>
      <c r="N4" s="192" t="s">
        <v>800</v>
      </c>
      <c r="O4" s="193" t="s">
        <v>801</v>
      </c>
      <c r="P4" s="81"/>
      <c r="Q4" s="81"/>
    </row>
    <row r="5" spans="1:17" ht="15" customHeight="1">
      <c r="A5" s="251">
        <v>1</v>
      </c>
      <c r="B5" s="286" t="s">
        <v>52</v>
      </c>
      <c r="C5" s="129" t="s">
        <v>242</v>
      </c>
      <c r="D5" s="129"/>
      <c r="E5" s="129"/>
      <c r="F5" s="287"/>
      <c r="G5" s="239"/>
      <c r="H5" s="288">
        <f>M10</f>
        <v>0</v>
      </c>
      <c r="I5" s="288"/>
      <c r="J5" s="81"/>
      <c r="K5" s="194" t="s">
        <v>850</v>
      </c>
      <c r="L5" s="195"/>
      <c r="M5" s="82"/>
      <c r="N5" s="196"/>
      <c r="O5" s="196"/>
      <c r="P5" s="81"/>
      <c r="Q5" s="81"/>
    </row>
    <row r="6" spans="1:17" ht="15" customHeight="1">
      <c r="A6" s="215"/>
      <c r="B6" s="216"/>
      <c r="C6" s="217" t="s">
        <v>618</v>
      </c>
      <c r="D6" s="217"/>
      <c r="E6" s="217"/>
      <c r="F6" s="219"/>
      <c r="G6" s="89"/>
      <c r="H6" s="221">
        <f>SUM(I7:I10)-H5</f>
        <v>0</v>
      </c>
      <c r="I6" s="221"/>
      <c r="J6" s="81"/>
      <c r="K6" s="197"/>
      <c r="L6" s="198"/>
      <c r="M6" s="82"/>
      <c r="N6" s="199"/>
      <c r="O6" s="199"/>
      <c r="P6" s="81"/>
      <c r="Q6" s="81"/>
    </row>
    <row r="7" spans="1:17" ht="15" customHeight="1">
      <c r="A7" s="215"/>
      <c r="B7" s="216"/>
      <c r="C7" s="217"/>
      <c r="D7" s="218" t="s">
        <v>713</v>
      </c>
      <c r="E7" s="217" t="s">
        <v>403</v>
      </c>
      <c r="F7" s="233"/>
      <c r="G7" s="89"/>
      <c r="H7" s="221"/>
      <c r="I7" s="221">
        <f>N22</f>
        <v>-8.9180000242777163E-4</v>
      </c>
      <c r="J7" s="81"/>
      <c r="K7" s="197" t="s">
        <v>351</v>
      </c>
      <c r="L7" s="198">
        <v>0.49</v>
      </c>
      <c r="M7" s="82">
        <f>(500000*10.3556)-5177800</f>
        <v>0</v>
      </c>
      <c r="N7" s="199">
        <f>L7*M7</f>
        <v>0</v>
      </c>
      <c r="O7" s="199">
        <f>M7-N7</f>
        <v>0</v>
      </c>
      <c r="P7" s="81"/>
      <c r="Q7" s="81"/>
    </row>
    <row r="8" spans="1:17" ht="15" customHeight="1">
      <c r="A8" s="215"/>
      <c r="B8" s="216"/>
      <c r="C8" s="217"/>
      <c r="D8" s="217"/>
      <c r="E8" s="217" t="s">
        <v>486</v>
      </c>
      <c r="F8" s="219"/>
      <c r="G8" s="89"/>
      <c r="H8" s="221"/>
      <c r="I8" s="221">
        <f>O10+O16</f>
        <v>-9.2820000252686447E-4</v>
      </c>
      <c r="J8" s="81"/>
      <c r="K8" s="197"/>
      <c r="L8" s="198"/>
      <c r="M8" s="83"/>
      <c r="N8" s="199"/>
      <c r="O8" s="199"/>
      <c r="P8" s="182"/>
      <c r="Q8" s="81"/>
    </row>
    <row r="9" spans="1:17" ht="15" customHeight="1">
      <c r="A9" s="215"/>
      <c r="B9" s="216"/>
      <c r="C9" s="217"/>
      <c r="D9" s="217"/>
      <c r="E9" s="289" t="s">
        <v>384</v>
      </c>
      <c r="F9" s="219"/>
      <c r="G9" s="89"/>
      <c r="H9" s="221"/>
      <c r="I9" s="221">
        <v>0</v>
      </c>
      <c r="J9" s="81"/>
      <c r="K9" s="200"/>
      <c r="L9" s="201"/>
      <c r="M9" s="202"/>
      <c r="N9" s="202"/>
      <c r="O9" s="202"/>
      <c r="P9" s="81"/>
      <c r="Q9" s="81"/>
    </row>
    <row r="10" spans="1:17" ht="15" customHeight="1" thickBot="1">
      <c r="A10" s="215"/>
      <c r="B10" s="216"/>
      <c r="C10" s="217"/>
      <c r="D10" s="218"/>
      <c r="E10" s="217" t="s">
        <v>487</v>
      </c>
      <c r="F10" s="233"/>
      <c r="G10" s="89"/>
      <c r="H10" s="243"/>
      <c r="I10" s="243">
        <f>-M19</f>
        <v>1.8200000049546361E-3</v>
      </c>
      <c r="J10" s="81"/>
      <c r="K10" s="81"/>
      <c r="L10" s="183"/>
      <c r="M10" s="241">
        <f>SUBTOTAL(9,M5:M9)</f>
        <v>0</v>
      </c>
      <c r="N10" s="241">
        <f>SUBTOTAL(9,N5:N9)</f>
        <v>0</v>
      </c>
      <c r="O10" s="241">
        <f>SUBTOTAL(9,O5:O9)</f>
        <v>0</v>
      </c>
      <c r="P10" s="203">
        <f>SUM(N10:O10)</f>
        <v>0</v>
      </c>
      <c r="Q10" s="81"/>
    </row>
    <row r="11" spans="1:17" ht="15" customHeight="1" thickTop="1">
      <c r="A11" s="215"/>
      <c r="B11" s="216" t="s">
        <v>402</v>
      </c>
      <c r="C11" s="217"/>
      <c r="D11" s="217"/>
      <c r="E11" s="217"/>
      <c r="F11" s="219"/>
      <c r="G11" s="89"/>
      <c r="H11" s="221"/>
      <c r="I11" s="221"/>
      <c r="J11" s="81"/>
      <c r="K11" s="81"/>
      <c r="L11" s="183"/>
      <c r="M11" s="204"/>
      <c r="N11" s="205"/>
      <c r="O11" s="205"/>
      <c r="P11" s="86">
        <f>P10-M10</f>
        <v>0</v>
      </c>
      <c r="Q11" s="81"/>
    </row>
    <row r="12" spans="1:17" ht="15" customHeight="1">
      <c r="A12" s="244"/>
      <c r="B12" s="245"/>
      <c r="C12" s="226"/>
      <c r="D12" s="226"/>
      <c r="E12" s="246"/>
      <c r="F12" s="247"/>
      <c r="G12" s="90"/>
      <c r="H12" s="249"/>
      <c r="I12" s="249"/>
      <c r="J12" s="81"/>
      <c r="K12" s="81"/>
      <c r="L12" s="183"/>
      <c r="M12" s="204"/>
      <c r="N12" s="205"/>
      <c r="O12" s="205"/>
      <c r="P12" s="81"/>
      <c r="Q12" s="81"/>
    </row>
    <row r="13" spans="1:17" ht="15" customHeight="1">
      <c r="A13" s="206">
        <f>A5+1</f>
        <v>2</v>
      </c>
      <c r="B13" s="207" t="s">
        <v>52</v>
      </c>
      <c r="C13" s="208" t="s">
        <v>861</v>
      </c>
      <c r="D13" s="208"/>
      <c r="E13" s="208"/>
      <c r="F13" s="209"/>
      <c r="G13" s="210" t="s">
        <v>90</v>
      </c>
      <c r="H13" s="211">
        <f>I14</f>
        <v>0</v>
      </c>
      <c r="I13" s="211"/>
      <c r="J13" s="81"/>
      <c r="K13" s="190"/>
      <c r="L13" s="212"/>
      <c r="M13" s="213" t="s">
        <v>488</v>
      </c>
      <c r="N13" s="192" t="s">
        <v>800</v>
      </c>
      <c r="O13" s="214" t="s">
        <v>801</v>
      </c>
      <c r="P13" s="81"/>
      <c r="Q13" s="81"/>
    </row>
    <row r="14" spans="1:17" ht="15" customHeight="1">
      <c r="A14" s="215"/>
      <c r="B14" s="216"/>
      <c r="C14" s="217"/>
      <c r="D14" s="218" t="s">
        <v>713</v>
      </c>
      <c r="E14" s="217" t="s">
        <v>344</v>
      </c>
      <c r="F14" s="219"/>
      <c r="G14" s="220" t="s">
        <v>90</v>
      </c>
      <c r="H14" s="221"/>
      <c r="I14" s="221"/>
      <c r="J14" s="81"/>
      <c r="K14" s="194" t="s">
        <v>850</v>
      </c>
      <c r="L14" s="222"/>
      <c r="M14" s="223"/>
      <c r="N14" s="102"/>
      <c r="O14" s="102"/>
      <c r="P14" s="81"/>
      <c r="Q14" s="81"/>
    </row>
    <row r="15" spans="1:17" ht="15" customHeight="1">
      <c r="A15" s="224"/>
      <c r="B15" s="225" t="s">
        <v>475</v>
      </c>
      <c r="C15" s="226"/>
      <c r="D15" s="227"/>
      <c r="E15" s="228"/>
      <c r="F15" s="229"/>
      <c r="G15" s="230"/>
      <c r="H15" s="231"/>
      <c r="I15" s="231"/>
      <c r="J15" s="81"/>
      <c r="K15" s="197"/>
      <c r="L15" s="222"/>
      <c r="M15" s="223"/>
      <c r="N15" s="199"/>
      <c r="O15" s="101"/>
      <c r="P15" s="81"/>
      <c r="Q15" s="85"/>
    </row>
    <row r="16" spans="1:17" ht="15" customHeight="1">
      <c r="A16" s="215">
        <f>A13+1</f>
        <v>3</v>
      </c>
      <c r="B16" s="216" t="s">
        <v>52</v>
      </c>
      <c r="C16" s="232" t="s">
        <v>91</v>
      </c>
      <c r="D16" s="218"/>
      <c r="E16" s="217"/>
      <c r="F16" s="233"/>
      <c r="G16" s="220" t="s">
        <v>90</v>
      </c>
      <c r="H16" s="243">
        <f>I17</f>
        <v>0</v>
      </c>
      <c r="I16" s="211"/>
      <c r="J16" s="81"/>
      <c r="K16" s="198" t="str">
        <f>K7</f>
        <v>BE 1 (M)</v>
      </c>
      <c r="L16" s="222">
        <f>L7</f>
        <v>0.49</v>
      </c>
      <c r="M16" s="223">
        <f>-1027699.58182+1027699.58</f>
        <v>-1.8200000049546361E-3</v>
      </c>
      <c r="N16" s="199">
        <f>L16*M16</f>
        <v>-8.9180000242777163E-4</v>
      </c>
      <c r="O16" s="102">
        <f>M16*(1-L16)</f>
        <v>-9.2820000252686447E-4</v>
      </c>
      <c r="P16" s="81"/>
      <c r="Q16" s="81"/>
    </row>
    <row r="17" spans="1:17" ht="15" customHeight="1">
      <c r="A17" s="215"/>
      <c r="B17" s="216"/>
      <c r="C17" s="232"/>
      <c r="D17" s="218" t="s">
        <v>713</v>
      </c>
      <c r="E17" s="232" t="s">
        <v>797</v>
      </c>
      <c r="F17" s="233"/>
      <c r="G17" s="215" t="s">
        <v>92</v>
      </c>
      <c r="H17" s="211"/>
      <c r="I17" s="211"/>
      <c r="J17" s="81"/>
      <c r="K17" s="198"/>
      <c r="L17" s="222"/>
      <c r="M17" s="223"/>
      <c r="N17" s="199"/>
      <c r="O17" s="102"/>
      <c r="P17" s="81"/>
      <c r="Q17" s="81"/>
    </row>
    <row r="18" spans="1:17" ht="15" customHeight="1">
      <c r="A18" s="224"/>
      <c r="B18" s="225" t="s">
        <v>798</v>
      </c>
      <c r="C18" s="234"/>
      <c r="D18" s="234"/>
      <c r="E18" s="235"/>
      <c r="F18" s="236"/>
      <c r="G18" s="224"/>
      <c r="H18" s="237"/>
      <c r="I18" s="237"/>
      <c r="J18" s="81"/>
      <c r="K18" s="200"/>
      <c r="L18" s="238"/>
      <c r="M18" s="202"/>
      <c r="N18" s="202"/>
      <c r="O18" s="202"/>
      <c r="P18" s="81"/>
      <c r="Q18" s="81"/>
    </row>
    <row r="19" spans="1:17" ht="15" customHeight="1" thickBot="1">
      <c r="A19" s="215">
        <f>A16+1</f>
        <v>4</v>
      </c>
      <c r="B19" s="216" t="s">
        <v>52</v>
      </c>
      <c r="C19" s="217" t="s">
        <v>93</v>
      </c>
      <c r="D19" s="81"/>
      <c r="E19" s="81"/>
      <c r="F19" s="81"/>
      <c r="G19" s="239"/>
      <c r="H19" s="221" t="e">
        <f>#REF!</f>
        <v>#REF!</v>
      </c>
      <c r="I19" s="211"/>
      <c r="J19" s="81"/>
      <c r="K19" s="88"/>
      <c r="L19" s="240"/>
      <c r="M19" s="241">
        <f>SUBTOTAL(9,M13:M18)</f>
        <v>-1.8200000049546361E-3</v>
      </c>
      <c r="N19" s="241">
        <f>SUBTOTAL(9,N13:N18)</f>
        <v>-8.9180000242777163E-4</v>
      </c>
      <c r="O19" s="241">
        <f>SUBTOTAL(9,O13:O18)</f>
        <v>-9.2820000252686447E-4</v>
      </c>
      <c r="P19" s="242">
        <f>SUM(N19:O19)</f>
        <v>-1.8200000049546361E-3</v>
      </c>
      <c r="Q19" s="81"/>
    </row>
    <row r="20" spans="1:17" ht="15" customHeight="1" thickTop="1">
      <c r="A20" s="215"/>
      <c r="B20" s="216"/>
      <c r="C20" s="217"/>
      <c r="D20" s="218" t="s">
        <v>713</v>
      </c>
      <c r="E20" s="217" t="s">
        <v>861</v>
      </c>
      <c r="F20" s="233"/>
      <c r="G20" s="220" t="s">
        <v>90</v>
      </c>
      <c r="H20" s="211"/>
      <c r="I20" s="211" t="e">
        <f>#REF!</f>
        <v>#REF!</v>
      </c>
      <c r="J20" s="81"/>
      <c r="K20" s="88"/>
      <c r="L20" s="240"/>
      <c r="M20" s="99"/>
      <c r="N20" s="99"/>
      <c r="O20" s="99"/>
      <c r="P20" s="86">
        <f>P19-M19</f>
        <v>0</v>
      </c>
      <c r="Q20" s="81"/>
    </row>
    <row r="21" spans="1:17" ht="15" customHeight="1">
      <c r="A21" s="215"/>
      <c r="B21" s="216"/>
      <c r="C21" s="232"/>
      <c r="D21" s="218"/>
      <c r="E21" s="232" t="s">
        <v>91</v>
      </c>
      <c r="F21" s="233"/>
      <c r="G21" s="215"/>
      <c r="H21" s="243"/>
      <c r="I21" s="243" t="e">
        <f>H19-SUM(I20:I20)</f>
        <v>#REF!</v>
      </c>
      <c r="J21" s="81"/>
      <c r="K21" s="88"/>
      <c r="L21" s="240"/>
      <c r="M21" s="103"/>
      <c r="N21" s="103"/>
      <c r="O21" s="99"/>
      <c r="P21" s="81"/>
      <c r="Q21" s="81"/>
    </row>
    <row r="22" spans="1:17" ht="15" customHeight="1" thickBot="1">
      <c r="A22" s="244"/>
      <c r="B22" s="245" t="s">
        <v>483</v>
      </c>
      <c r="C22" s="226"/>
      <c r="D22" s="226"/>
      <c r="E22" s="246"/>
      <c r="F22" s="247"/>
      <c r="G22" s="248"/>
      <c r="H22" s="249"/>
      <c r="I22" s="249"/>
      <c r="J22" s="81"/>
      <c r="K22" s="88"/>
      <c r="L22" s="240"/>
      <c r="M22" s="103"/>
      <c r="N22" s="250">
        <f>SUBTOTAL(9,N4:N21)</f>
        <v>-8.9180000242777163E-4</v>
      </c>
      <c r="O22" s="250">
        <f>SUBTOTAL(9,O4:O21)</f>
        <v>-9.2820000252686447E-4</v>
      </c>
      <c r="P22" s="81"/>
      <c r="Q22" s="81"/>
    </row>
    <row r="23" spans="1:17" ht="15" customHeight="1" thickTop="1">
      <c r="A23" s="251">
        <v>5</v>
      </c>
      <c r="B23" s="252" t="s">
        <v>52</v>
      </c>
      <c r="C23" s="253" t="s">
        <v>242</v>
      </c>
      <c r="D23" s="253"/>
      <c r="E23" s="253"/>
      <c r="F23" s="254"/>
      <c r="G23" s="251"/>
      <c r="H23" s="255"/>
      <c r="I23" s="255"/>
      <c r="J23" s="81"/>
      <c r="K23" s="88"/>
      <c r="L23" s="240"/>
      <c r="M23" s="103"/>
      <c r="N23" s="103"/>
      <c r="O23" s="99"/>
      <c r="P23" s="81"/>
      <c r="Q23" s="81"/>
    </row>
    <row r="24" spans="1:17" ht="15" customHeight="1">
      <c r="A24" s="215"/>
      <c r="B24" s="216"/>
      <c r="C24" s="232"/>
      <c r="D24" s="218" t="s">
        <v>713</v>
      </c>
      <c r="E24" s="232" t="s">
        <v>486</v>
      </c>
      <c r="F24" s="233"/>
      <c r="G24" s="215"/>
      <c r="H24" s="243"/>
      <c r="I24" s="243" t="e">
        <f>H23-I25</f>
        <v>#REF!</v>
      </c>
      <c r="J24" s="81"/>
      <c r="K24" s="87"/>
      <c r="L24" s="256"/>
      <c r="M24" s="257"/>
      <c r="N24" s="258"/>
      <c r="O24" s="88"/>
      <c r="P24" s="88"/>
      <c r="Q24" s="81"/>
    </row>
    <row r="25" spans="1:17" ht="15" customHeight="1">
      <c r="A25" s="259"/>
      <c r="B25" s="260"/>
      <c r="C25" s="261"/>
      <c r="D25" s="262"/>
      <c r="E25" s="261" t="s">
        <v>861</v>
      </c>
      <c r="F25" s="263"/>
      <c r="G25" s="259"/>
      <c r="H25" s="264"/>
      <c r="I25" s="264" t="e">
        <f>#REF!</f>
        <v>#REF!</v>
      </c>
      <c r="J25" s="81"/>
      <c r="K25" s="87"/>
      <c r="L25" s="256"/>
      <c r="M25" s="257"/>
      <c r="N25" s="258"/>
      <c r="O25" s="88"/>
      <c r="P25" s="88"/>
      <c r="Q25" s="81"/>
    </row>
    <row r="26" spans="1:17" ht="15" customHeight="1">
      <c r="A26" s="244"/>
      <c r="B26" s="245" t="s">
        <v>747</v>
      </c>
      <c r="C26" s="265"/>
      <c r="D26" s="265"/>
      <c r="E26" s="266"/>
      <c r="F26" s="267"/>
      <c r="G26" s="244"/>
      <c r="H26" s="268"/>
      <c r="I26" s="268"/>
      <c r="J26" s="81"/>
      <c r="K26" s="87"/>
      <c r="L26" s="256"/>
      <c r="M26" s="257"/>
      <c r="N26" s="258"/>
      <c r="O26" s="88"/>
      <c r="P26" s="88"/>
      <c r="Q26" s="81"/>
    </row>
    <row r="27" spans="1:17" ht="15" hidden="1" customHeight="1">
      <c r="A27" s="251">
        <f>A23+1</f>
        <v>6</v>
      </c>
      <c r="B27" s="252" t="s">
        <v>52</v>
      </c>
      <c r="C27" s="253" t="s">
        <v>5</v>
      </c>
      <c r="D27" s="253"/>
      <c r="E27" s="253"/>
      <c r="F27" s="254"/>
      <c r="G27" s="251"/>
      <c r="H27" s="255"/>
      <c r="I27" s="255"/>
      <c r="J27" s="81"/>
      <c r="K27" s="88"/>
      <c r="L27" s="240"/>
      <c r="M27" s="103"/>
      <c r="N27" s="103"/>
      <c r="O27" s="99"/>
      <c r="P27" s="81"/>
      <c r="Q27" s="81"/>
    </row>
    <row r="28" spans="1:17" ht="15" hidden="1" customHeight="1">
      <c r="A28" s="269"/>
      <c r="B28" s="270"/>
      <c r="C28" s="208" t="s">
        <v>626</v>
      </c>
      <c r="D28" s="208"/>
      <c r="E28" s="208"/>
      <c r="F28" s="209"/>
      <c r="G28" s="269"/>
      <c r="H28" s="271">
        <v>0</v>
      </c>
      <c r="I28" s="271"/>
      <c r="J28" s="81"/>
      <c r="K28" s="88"/>
      <c r="L28" s="240"/>
      <c r="M28" s="103"/>
      <c r="N28" s="103"/>
      <c r="O28" s="99"/>
      <c r="P28" s="81"/>
      <c r="Q28" s="81"/>
    </row>
    <row r="29" spans="1:17" ht="15" hidden="1" customHeight="1">
      <c r="A29" s="269"/>
      <c r="B29" s="272"/>
      <c r="C29" s="208"/>
      <c r="D29" s="218" t="s">
        <v>713</v>
      </c>
      <c r="E29" s="208" t="s">
        <v>296</v>
      </c>
      <c r="F29" s="273"/>
      <c r="G29" s="215" t="s">
        <v>267</v>
      </c>
      <c r="H29" s="271"/>
      <c r="I29" s="271">
        <f>H27+H28-(SUM(I30:I31))</f>
        <v>0</v>
      </c>
      <c r="J29" s="81"/>
      <c r="K29" s="88"/>
      <c r="L29" s="240"/>
      <c r="M29" s="103"/>
      <c r="N29" s="103"/>
      <c r="O29" s="99"/>
      <c r="P29" s="81"/>
      <c r="Q29" s="81"/>
    </row>
    <row r="30" spans="1:17" ht="15" hidden="1" customHeight="1">
      <c r="A30" s="269"/>
      <c r="B30" s="272"/>
      <c r="C30" s="208"/>
      <c r="D30" s="274"/>
      <c r="E30" s="208" t="s">
        <v>463</v>
      </c>
      <c r="F30" s="273"/>
      <c r="G30" s="269"/>
      <c r="H30" s="271"/>
      <c r="I30" s="271">
        <v>0</v>
      </c>
      <c r="J30" s="81"/>
      <c r="K30" s="88"/>
      <c r="L30" s="240"/>
      <c r="M30" s="103"/>
      <c r="N30" s="103"/>
      <c r="O30" s="99"/>
      <c r="P30" s="81"/>
      <c r="Q30" s="81"/>
    </row>
    <row r="31" spans="1:17" ht="15" hidden="1" customHeight="1">
      <c r="A31" s="269"/>
      <c r="B31" s="272"/>
      <c r="C31" s="208"/>
      <c r="D31" s="208"/>
      <c r="E31" s="208" t="s">
        <v>399</v>
      </c>
      <c r="F31" s="209"/>
      <c r="G31" s="269" t="s">
        <v>268</v>
      </c>
      <c r="H31" s="271"/>
      <c r="I31" s="271"/>
      <c r="J31" s="81"/>
      <c r="K31" s="88"/>
      <c r="L31" s="240"/>
      <c r="M31" s="103"/>
      <c r="N31" s="103"/>
      <c r="O31" s="99"/>
      <c r="P31" s="81"/>
      <c r="Q31" s="81"/>
    </row>
    <row r="32" spans="1:17" ht="15" hidden="1" customHeight="1">
      <c r="A32" s="244"/>
      <c r="B32" s="245" t="s">
        <v>266</v>
      </c>
      <c r="C32" s="265"/>
      <c r="D32" s="265"/>
      <c r="E32" s="266"/>
      <c r="F32" s="267"/>
      <c r="G32" s="244"/>
      <c r="H32" s="268"/>
      <c r="I32" s="268"/>
      <c r="J32" s="81"/>
      <c r="K32" s="88"/>
      <c r="L32" s="240"/>
      <c r="M32" s="103"/>
      <c r="N32" s="103"/>
      <c r="O32" s="99"/>
      <c r="P32" s="81"/>
      <c r="Q32" s="81"/>
    </row>
    <row r="33" spans="1:17" ht="15" hidden="1" customHeight="1">
      <c r="A33" s="251">
        <f>A27+1</f>
        <v>7</v>
      </c>
      <c r="B33" s="252" t="s">
        <v>52</v>
      </c>
      <c r="C33" s="253" t="s">
        <v>293</v>
      </c>
      <c r="D33" s="253"/>
      <c r="E33" s="253"/>
      <c r="F33" s="254"/>
      <c r="G33" s="251"/>
      <c r="H33" s="255"/>
      <c r="I33" s="255"/>
      <c r="J33" s="81"/>
      <c r="K33" s="88"/>
      <c r="L33" s="240"/>
      <c r="M33" s="103"/>
      <c r="N33" s="103"/>
      <c r="O33" s="99"/>
      <c r="P33" s="81"/>
      <c r="Q33" s="81"/>
    </row>
    <row r="34" spans="1:17" ht="15" hidden="1" customHeight="1">
      <c r="A34" s="269"/>
      <c r="B34" s="272"/>
      <c r="C34" s="208" t="s">
        <v>138</v>
      </c>
      <c r="D34" s="208"/>
      <c r="E34" s="208"/>
      <c r="F34" s="209"/>
      <c r="G34" s="269"/>
      <c r="H34" s="271"/>
      <c r="I34" s="271"/>
      <c r="J34" s="81"/>
      <c r="K34" s="87"/>
      <c r="L34" s="256"/>
      <c r="M34" s="257"/>
      <c r="N34" s="258"/>
      <c r="O34" s="88"/>
      <c r="P34" s="88"/>
      <c r="Q34" s="81"/>
    </row>
    <row r="35" spans="1:17" ht="15" hidden="1" customHeight="1">
      <c r="A35" s="215"/>
      <c r="B35" s="216"/>
      <c r="C35" s="232"/>
      <c r="D35" s="218" t="s">
        <v>713</v>
      </c>
      <c r="E35" s="232" t="s">
        <v>139</v>
      </c>
      <c r="F35" s="233"/>
      <c r="G35" s="215"/>
      <c r="H35" s="243"/>
      <c r="I35" s="243">
        <f>H33+H34</f>
        <v>0</v>
      </c>
      <c r="J35" s="81"/>
      <c r="K35" s="87"/>
      <c r="L35" s="256"/>
      <c r="M35" s="257"/>
      <c r="N35" s="258"/>
      <c r="O35" s="88"/>
      <c r="P35" s="88"/>
      <c r="Q35" s="81"/>
    </row>
    <row r="36" spans="1:17" ht="15" hidden="1" customHeight="1">
      <c r="A36" s="244"/>
      <c r="B36" s="245" t="s">
        <v>6</v>
      </c>
      <c r="C36" s="265"/>
      <c r="D36" s="265"/>
      <c r="E36" s="266"/>
      <c r="F36" s="267"/>
      <c r="G36" s="244"/>
      <c r="H36" s="268"/>
      <c r="I36" s="268"/>
      <c r="J36" s="81"/>
      <c r="K36" s="87"/>
      <c r="L36" s="256"/>
      <c r="M36" s="257"/>
      <c r="N36" s="258"/>
      <c r="O36" s="88"/>
      <c r="P36" s="88"/>
      <c r="Q36" s="81"/>
    </row>
    <row r="37" spans="1:17" ht="15" hidden="1" customHeight="1">
      <c r="A37" s="251">
        <f>A33+1</f>
        <v>8</v>
      </c>
      <c r="B37" s="275" t="s">
        <v>52</v>
      </c>
      <c r="C37" s="276" t="s">
        <v>847</v>
      </c>
      <c r="D37" s="253"/>
      <c r="E37" s="253"/>
      <c r="F37" s="254"/>
      <c r="G37" s="215"/>
      <c r="H37" s="255"/>
      <c r="I37" s="255"/>
      <c r="J37" s="88"/>
      <c r="K37" s="87"/>
      <c r="L37" s="256"/>
      <c r="M37" s="257"/>
      <c r="N37" s="258"/>
      <c r="O37" s="88"/>
      <c r="P37" s="88"/>
      <c r="Q37" s="81"/>
    </row>
    <row r="38" spans="1:17" ht="15" hidden="1" customHeight="1">
      <c r="A38" s="215"/>
      <c r="B38" s="216"/>
      <c r="C38" s="232" t="s">
        <v>848</v>
      </c>
      <c r="D38" s="208"/>
      <c r="E38" s="208"/>
      <c r="F38" s="209"/>
      <c r="G38" s="215"/>
      <c r="H38" s="243"/>
      <c r="I38" s="271"/>
      <c r="J38" s="88"/>
      <c r="K38" s="87"/>
      <c r="L38" s="256"/>
      <c r="M38" s="257"/>
      <c r="N38" s="258"/>
      <c r="O38" s="88"/>
      <c r="P38" s="88"/>
      <c r="Q38" s="81"/>
    </row>
    <row r="39" spans="1:17" ht="15" hidden="1" customHeight="1">
      <c r="A39" s="215"/>
      <c r="B39" s="272"/>
      <c r="C39" s="208" t="s">
        <v>397</v>
      </c>
      <c r="D39" s="208"/>
      <c r="E39" s="208"/>
      <c r="F39" s="209"/>
      <c r="G39" s="215" t="s">
        <v>675</v>
      </c>
      <c r="H39" s="243"/>
      <c r="I39" s="271"/>
      <c r="J39" s="88"/>
      <c r="K39" s="87"/>
      <c r="L39" s="256"/>
      <c r="M39" s="257"/>
      <c r="N39" s="258"/>
      <c r="O39" s="88"/>
      <c r="P39" s="88"/>
      <c r="Q39" s="81"/>
    </row>
    <row r="40" spans="1:17" ht="15" hidden="1" customHeight="1">
      <c r="A40" s="215"/>
      <c r="B40" s="272"/>
      <c r="C40" s="208" t="s">
        <v>490</v>
      </c>
      <c r="D40" s="208"/>
      <c r="E40" s="208"/>
      <c r="F40" s="209"/>
      <c r="G40" s="215"/>
      <c r="H40" s="271"/>
      <c r="I40" s="271"/>
      <c r="J40" s="88"/>
      <c r="K40" s="87"/>
      <c r="L40" s="256"/>
      <c r="M40" s="257"/>
      <c r="N40" s="258"/>
      <c r="O40" s="88"/>
      <c r="P40" s="88"/>
      <c r="Q40" s="81"/>
    </row>
    <row r="41" spans="1:17" ht="15" hidden="1" customHeight="1">
      <c r="A41" s="215"/>
      <c r="B41" s="272"/>
      <c r="C41" s="208" t="s">
        <v>1</v>
      </c>
      <c r="D41" s="208" t="s">
        <v>713</v>
      </c>
      <c r="E41" s="232" t="s">
        <v>599</v>
      </c>
      <c r="F41" s="209"/>
      <c r="G41" s="215" t="s">
        <v>676</v>
      </c>
      <c r="H41" s="271"/>
      <c r="I41" s="243"/>
      <c r="J41" s="88"/>
      <c r="K41" s="87"/>
      <c r="L41" s="256"/>
      <c r="M41" s="257"/>
      <c r="N41" s="258"/>
      <c r="O41" s="88"/>
      <c r="P41" s="88"/>
      <c r="Q41" s="81"/>
    </row>
    <row r="42" spans="1:17" ht="15" hidden="1" customHeight="1">
      <c r="A42" s="215"/>
      <c r="B42" s="272"/>
      <c r="C42" s="208"/>
      <c r="D42" s="208"/>
      <c r="E42" s="232" t="s">
        <v>506</v>
      </c>
      <c r="F42" s="209"/>
      <c r="G42" s="215" t="s">
        <v>677</v>
      </c>
      <c r="H42" s="271"/>
      <c r="I42" s="243"/>
      <c r="J42" s="88"/>
      <c r="K42" s="87"/>
      <c r="L42" s="256"/>
      <c r="M42" s="257"/>
      <c r="N42" s="258"/>
      <c r="O42" s="88"/>
      <c r="P42" s="88"/>
      <c r="Q42" s="81"/>
    </row>
    <row r="43" spans="1:17" ht="15" hidden="1" customHeight="1">
      <c r="A43" s="215"/>
      <c r="B43" s="272"/>
      <c r="C43" s="208"/>
      <c r="D43" s="208"/>
      <c r="E43" s="232" t="s">
        <v>829</v>
      </c>
      <c r="F43" s="209"/>
      <c r="G43" s="269"/>
      <c r="H43" s="271"/>
      <c r="I43" s="243"/>
      <c r="J43" s="88"/>
      <c r="K43" s="87"/>
      <c r="L43" s="256"/>
      <c r="M43" s="257"/>
      <c r="N43" s="258"/>
      <c r="O43" s="88"/>
      <c r="P43" s="88"/>
      <c r="Q43" s="81"/>
    </row>
    <row r="44" spans="1:17" s="2" customFormat="1" ht="15" hidden="1" customHeight="1">
      <c r="A44" s="215"/>
      <c r="B44" s="272"/>
      <c r="C44" s="208"/>
      <c r="D44" s="208"/>
      <c r="E44" s="232" t="s">
        <v>398</v>
      </c>
      <c r="F44" s="209"/>
      <c r="G44" s="269"/>
      <c r="H44" s="271"/>
      <c r="I44" s="243"/>
      <c r="J44" s="88"/>
      <c r="K44" s="87"/>
      <c r="L44" s="256"/>
      <c r="M44" s="257"/>
      <c r="N44" s="258"/>
      <c r="O44" s="88"/>
      <c r="P44" s="88"/>
      <c r="Q44" s="81"/>
    </row>
    <row r="45" spans="1:17" s="2" customFormat="1" ht="15" hidden="1" customHeight="1">
      <c r="A45" s="215"/>
      <c r="B45" s="272"/>
      <c r="C45" s="208"/>
      <c r="D45" s="208"/>
      <c r="E45" s="232" t="s">
        <v>178</v>
      </c>
      <c r="F45" s="209"/>
      <c r="G45" s="269"/>
      <c r="H45" s="271"/>
      <c r="I45" s="243"/>
      <c r="J45" s="88"/>
      <c r="K45" s="87"/>
      <c r="L45" s="256"/>
      <c r="M45" s="257"/>
      <c r="N45" s="258"/>
      <c r="O45" s="88"/>
      <c r="P45" s="88"/>
      <c r="Q45" s="81"/>
    </row>
    <row r="46" spans="1:17" s="2" customFormat="1" ht="15" hidden="1" customHeight="1">
      <c r="A46" s="215"/>
      <c r="B46" s="272"/>
      <c r="C46" s="208"/>
      <c r="D46" s="208"/>
      <c r="E46" s="232"/>
      <c r="F46" s="209"/>
      <c r="G46" s="269"/>
      <c r="H46" s="271"/>
      <c r="I46" s="271"/>
      <c r="J46" s="88"/>
      <c r="K46" s="87"/>
      <c r="L46" s="256"/>
      <c r="M46" s="257"/>
      <c r="N46" s="258"/>
      <c r="O46" s="87"/>
      <c r="P46" s="88"/>
      <c r="Q46" s="81"/>
    </row>
    <row r="47" spans="1:17" s="2" customFormat="1" ht="15" hidden="1" customHeight="1">
      <c r="A47" s="215"/>
      <c r="B47" s="216"/>
      <c r="C47" s="232"/>
      <c r="D47" s="232"/>
      <c r="E47" s="232"/>
      <c r="F47" s="277"/>
      <c r="G47" s="215"/>
      <c r="H47" s="278">
        <f>SUBTOTAL(9,H37:H46)</f>
        <v>0</v>
      </c>
      <c r="I47" s="278">
        <f>SUBTOTAL(9,I37:I46)</f>
        <v>0</v>
      </c>
      <c r="J47" s="88"/>
      <c r="K47" s="87"/>
      <c r="L47" s="256"/>
      <c r="M47" s="257"/>
      <c r="N47" s="258"/>
      <c r="O47" s="88"/>
      <c r="P47" s="88"/>
      <c r="Q47" s="81"/>
    </row>
    <row r="48" spans="1:17" s="2" customFormat="1" ht="15" hidden="1" customHeight="1">
      <c r="A48" s="244"/>
      <c r="B48" s="245" t="s">
        <v>405</v>
      </c>
      <c r="C48" s="266"/>
      <c r="D48" s="266"/>
      <c r="E48" s="266"/>
      <c r="F48" s="279"/>
      <c r="G48" s="244"/>
      <c r="H48" s="268"/>
      <c r="I48" s="268"/>
      <c r="J48" s="88"/>
      <c r="K48" s="87"/>
      <c r="L48" s="256"/>
      <c r="M48" s="257"/>
      <c r="N48" s="258"/>
      <c r="O48" s="88"/>
      <c r="P48" s="88"/>
      <c r="Q48" s="81"/>
    </row>
    <row r="49" spans="1:17" s="2" customFormat="1" ht="15" hidden="1" customHeight="1">
      <c r="A49" s="269"/>
      <c r="B49" s="280"/>
      <c r="C49" s="208"/>
      <c r="D49" s="208"/>
      <c r="E49" s="208"/>
      <c r="F49" s="209"/>
      <c r="G49" s="269"/>
      <c r="H49" s="271"/>
      <c r="I49" s="271"/>
      <c r="J49" s="88"/>
      <c r="K49" s="87"/>
      <c r="L49" s="256"/>
      <c r="M49" s="257"/>
      <c r="N49" s="258"/>
      <c r="O49" s="87"/>
      <c r="P49" s="88"/>
      <c r="Q49" s="88"/>
    </row>
    <row r="50" spans="1:17" s="2" customFormat="1" ht="15" hidden="1" customHeight="1">
      <c r="A50" s="215"/>
      <c r="B50" s="281"/>
      <c r="C50" s="232"/>
      <c r="D50" s="232"/>
      <c r="E50" s="232"/>
      <c r="F50" s="277"/>
      <c r="G50" s="215"/>
      <c r="H50" s="243"/>
      <c r="I50" s="243"/>
      <c r="J50" s="88"/>
      <c r="K50" s="87"/>
      <c r="L50" s="282"/>
      <c r="M50" s="99"/>
      <c r="N50" s="99"/>
      <c r="O50" s="87"/>
      <c r="P50" s="88"/>
      <c r="Q50" s="88"/>
    </row>
    <row r="51" spans="1:17" s="2" customFormat="1" ht="15" hidden="1" customHeight="1">
      <c r="A51" s="215"/>
      <c r="B51" s="216"/>
      <c r="C51" s="232"/>
      <c r="D51" s="232"/>
      <c r="E51" s="232"/>
      <c r="F51" s="277"/>
      <c r="G51" s="215"/>
      <c r="H51" s="243"/>
      <c r="I51" s="243"/>
      <c r="J51" s="88"/>
      <c r="K51" s="87"/>
      <c r="L51" s="282"/>
      <c r="M51" s="99"/>
      <c r="N51" s="99"/>
      <c r="O51" s="87"/>
      <c r="P51" s="88"/>
      <c r="Q51" s="88"/>
    </row>
    <row r="52" spans="1:17" s="2" customFormat="1" ht="15" hidden="1" customHeight="1">
      <c r="A52" s="244"/>
      <c r="B52" s="245"/>
      <c r="C52" s="266"/>
      <c r="D52" s="266"/>
      <c r="E52" s="266"/>
      <c r="F52" s="279"/>
      <c r="G52" s="244"/>
      <c r="H52" s="268"/>
      <c r="I52" s="268"/>
      <c r="J52" s="88"/>
      <c r="K52" s="87"/>
      <c r="L52" s="282"/>
      <c r="M52" s="104"/>
      <c r="N52" s="258"/>
      <c r="O52" s="88"/>
      <c r="P52" s="88"/>
      <c r="Q52" s="88"/>
    </row>
    <row r="53" spans="1:17" s="2" customFormat="1" ht="15" customHeight="1" thickBot="1">
      <c r="A53" s="100"/>
      <c r="B53" s="130"/>
      <c r="C53" s="100"/>
      <c r="D53" s="282"/>
      <c r="E53" s="290"/>
      <c r="F53" s="282"/>
      <c r="G53" s="81"/>
      <c r="H53" s="283" t="e">
        <f>SUBTOTAL(9,H5:H52)</f>
        <v>#REF!</v>
      </c>
      <c r="I53" s="283" t="e">
        <f>SUBTOTAL(9,I5:I52)</f>
        <v>#REF!</v>
      </c>
      <c r="J53" s="81"/>
      <c r="K53" s="284"/>
      <c r="L53" s="84"/>
      <c r="M53" s="205"/>
      <c r="N53" s="258"/>
      <c r="O53" s="87"/>
      <c r="P53" s="88"/>
      <c r="Q53" s="88"/>
    </row>
    <row r="54" spans="1:17" s="2" customFormat="1" ht="15" customHeight="1" thickTop="1">
      <c r="A54" s="128"/>
      <c r="B54" s="285"/>
      <c r="C54" s="81"/>
      <c r="D54" s="81"/>
      <c r="E54" s="182"/>
      <c r="F54" s="81"/>
      <c r="G54" s="182"/>
      <c r="H54" s="86"/>
      <c r="I54" s="86"/>
      <c r="J54" s="88"/>
      <c r="K54" s="182"/>
      <c r="L54" s="81"/>
      <c r="M54" s="88"/>
      <c r="N54" s="88"/>
      <c r="O54" s="258"/>
      <c r="P54" s="81"/>
      <c r="Q54" s="88"/>
    </row>
  </sheetData>
  <phoneticPr fontId="0" type="noConversion"/>
  <pageMargins left="0.75" right="0.36" top="0.59" bottom="0.62" header="0.5" footer="0.28999999999999998"/>
  <pageSetup paperSize="9" scale="90" orientation="portrait" r:id="rId1"/>
  <headerFooter alignWithMargins="0">
    <oddFooter>&amp;LFile: &amp;FSheet: &amp;A&amp;C&amp;P of &amp;N&amp;R&amp;D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1">
    <tabColor indexed="44"/>
  </sheetPr>
  <dimension ref="A1:AG129"/>
  <sheetViews>
    <sheetView showGridLines="0" zoomScale="80" zoomScaleNormal="80" workbookViewId="0">
      <pane xSplit="4" ySplit="8" topLeftCell="W48" activePane="bottomRight" state="frozen"/>
      <selection activeCell="A36" sqref="A36:IV36"/>
      <selection pane="topRight" activeCell="A36" sqref="A36:IV36"/>
      <selection pane="bottomLeft" activeCell="A36" sqref="A36:IV36"/>
      <selection pane="bottomRight" activeCell="E58" sqref="E58"/>
    </sheetView>
  </sheetViews>
  <sheetFormatPr defaultRowHeight="12.75"/>
  <cols>
    <col min="1" max="1" width="3.7109375" customWidth="1"/>
    <col min="2" max="3" width="1.7109375" customWidth="1"/>
    <col min="4" max="4" width="35.85546875" customWidth="1"/>
    <col min="5" max="5" width="15.7109375" customWidth="1"/>
    <col min="6" max="6" width="5" customWidth="1"/>
    <col min="7" max="7" width="15.5703125" bestFit="1" customWidth="1"/>
    <col min="8" max="8" width="5" customWidth="1"/>
    <col min="9" max="9" width="13.7109375" customWidth="1"/>
    <col min="10" max="10" width="15.7109375" customWidth="1"/>
    <col min="11" max="11" width="16.5703125" hidden="1" customWidth="1"/>
    <col min="12" max="12" width="15.7109375" hidden="1" customWidth="1"/>
    <col min="13" max="19" width="15.7109375" customWidth="1"/>
    <col min="20" max="20" width="17" bestFit="1" customWidth="1"/>
    <col min="21" max="21" width="16.7109375" bestFit="1" customWidth="1"/>
    <col min="22" max="22" width="4.7109375" customWidth="1"/>
    <col min="23" max="23" width="15.7109375" customWidth="1"/>
    <col min="24" max="24" width="4.7109375" customWidth="1"/>
    <col min="25" max="25" width="15.7109375" customWidth="1"/>
    <col min="26" max="26" width="16.7109375" bestFit="1" customWidth="1"/>
    <col min="27" max="27" width="2.42578125" customWidth="1"/>
    <col min="28" max="28" width="16.42578125" customWidth="1"/>
    <col min="29" max="29" width="2.42578125" customWidth="1"/>
    <col min="30" max="30" width="10.85546875" bestFit="1" customWidth="1"/>
    <col min="32" max="32" width="18" customWidth="1"/>
  </cols>
  <sheetData>
    <row r="1" spans="1:33">
      <c r="A1" s="3"/>
      <c r="B1" s="105" t="s">
        <v>366</v>
      </c>
      <c r="C1" s="1"/>
      <c r="D1" s="109"/>
      <c r="E1" s="293"/>
      <c r="F1" s="293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5"/>
      <c r="W1" s="293"/>
      <c r="X1" s="296"/>
      <c r="Y1" s="293"/>
      <c r="Z1" s="294"/>
      <c r="AA1" s="109"/>
      <c r="AB1" s="109"/>
      <c r="AC1" s="109"/>
      <c r="AD1" s="109"/>
      <c r="AE1" s="109"/>
      <c r="AF1" s="110"/>
      <c r="AG1" s="109"/>
    </row>
    <row r="2" spans="1:33">
      <c r="A2" s="3"/>
      <c r="B2" s="105" t="s">
        <v>860</v>
      </c>
      <c r="C2" s="1"/>
      <c r="D2" s="109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5"/>
      <c r="W2" s="293"/>
      <c r="X2" s="296"/>
      <c r="Y2" s="293"/>
      <c r="Z2" s="294"/>
      <c r="AA2" s="109"/>
      <c r="AB2" s="109"/>
      <c r="AC2" s="109"/>
      <c r="AD2" s="109"/>
      <c r="AE2" s="109"/>
      <c r="AF2" s="110"/>
      <c r="AG2" s="109"/>
    </row>
    <row r="3" spans="1:33">
      <c r="A3" s="3"/>
      <c r="B3" s="105" t="s">
        <v>966</v>
      </c>
      <c r="C3" s="1"/>
      <c r="D3" s="109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5"/>
      <c r="W3" s="293"/>
      <c r="X3" s="296"/>
      <c r="Y3" s="293"/>
      <c r="Z3" s="294"/>
      <c r="AA3" s="109"/>
      <c r="AB3" s="109"/>
      <c r="AC3" s="109"/>
      <c r="AD3" s="109"/>
      <c r="AE3" s="109"/>
      <c r="AF3" s="110"/>
      <c r="AG3" s="109"/>
    </row>
    <row r="4" spans="1:33">
      <c r="A4" s="3"/>
      <c r="B4" s="109"/>
      <c r="C4" s="109"/>
      <c r="D4" s="109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5"/>
      <c r="W4" s="293"/>
      <c r="X4" s="296"/>
      <c r="Y4" s="293"/>
      <c r="Z4" s="294"/>
      <c r="AA4" s="109"/>
      <c r="AB4" s="109"/>
      <c r="AC4" s="109"/>
      <c r="AD4" s="109"/>
      <c r="AE4" s="109"/>
      <c r="AF4" s="110"/>
      <c r="AG4" s="109"/>
    </row>
    <row r="5" spans="1:33">
      <c r="A5" s="3"/>
      <c r="B5" s="109"/>
      <c r="C5" s="109"/>
      <c r="D5" s="109"/>
      <c r="E5" s="297"/>
      <c r="F5" s="297"/>
      <c r="G5" s="297"/>
      <c r="H5" s="297"/>
      <c r="I5" s="297"/>
      <c r="J5" s="297" t="s">
        <v>633</v>
      </c>
      <c r="K5" s="297"/>
      <c r="L5" s="297" t="s">
        <v>633</v>
      </c>
      <c r="M5" s="297" t="s">
        <v>633</v>
      </c>
      <c r="N5" s="297" t="s">
        <v>633</v>
      </c>
      <c r="O5" s="297" t="s">
        <v>633</v>
      </c>
      <c r="P5" s="297" t="s">
        <v>435</v>
      </c>
      <c r="Q5" s="297" t="s">
        <v>435</v>
      </c>
      <c r="R5" s="297" t="s">
        <v>435</v>
      </c>
      <c r="S5" s="297" t="s">
        <v>435</v>
      </c>
      <c r="T5" s="297" t="s">
        <v>435</v>
      </c>
      <c r="U5" s="294"/>
      <c r="V5" s="295"/>
      <c r="W5" s="293"/>
      <c r="X5" s="296"/>
      <c r="Y5" s="293"/>
      <c r="Z5" s="294"/>
      <c r="AA5" s="109"/>
      <c r="AB5" s="109"/>
      <c r="AC5" s="109"/>
      <c r="AD5" s="109"/>
      <c r="AE5" s="109"/>
      <c r="AF5" s="110"/>
      <c r="AG5" s="109"/>
    </row>
    <row r="6" spans="1:33">
      <c r="A6" s="3"/>
      <c r="B6" s="298"/>
      <c r="C6" s="299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463"/>
      <c r="W6" s="301"/>
      <c r="X6" s="302"/>
      <c r="Y6" s="301"/>
      <c r="Z6" s="301"/>
      <c r="AA6" s="109"/>
      <c r="AB6" s="109"/>
      <c r="AC6" s="109"/>
      <c r="AD6" s="109"/>
      <c r="AE6" s="109"/>
      <c r="AF6" s="110"/>
      <c r="AG6" s="109"/>
    </row>
    <row r="7" spans="1:33" ht="25.5">
      <c r="A7" s="11"/>
      <c r="B7" s="303"/>
      <c r="C7" s="178"/>
      <c r="D7" s="508"/>
      <c r="E7" s="304" t="s">
        <v>367</v>
      </c>
      <c r="F7" s="304"/>
      <c r="G7" s="305" t="s">
        <v>7</v>
      </c>
      <c r="H7" s="305"/>
      <c r="I7" s="305" t="s">
        <v>8</v>
      </c>
      <c r="J7" s="304" t="s">
        <v>367</v>
      </c>
      <c r="K7" s="305"/>
      <c r="L7" s="304"/>
      <c r="M7" s="304" t="s">
        <v>485</v>
      </c>
      <c r="N7" s="304" t="s">
        <v>569</v>
      </c>
      <c r="O7" s="304" t="s">
        <v>200</v>
      </c>
      <c r="P7" s="304" t="s">
        <v>347</v>
      </c>
      <c r="Q7" s="304" t="s">
        <v>566</v>
      </c>
      <c r="R7" s="304" t="s">
        <v>940</v>
      </c>
      <c r="S7" s="646" t="s">
        <v>965</v>
      </c>
      <c r="T7" s="304" t="s">
        <v>346</v>
      </c>
      <c r="U7" s="304" t="s">
        <v>853</v>
      </c>
      <c r="V7" s="464" t="s">
        <v>481</v>
      </c>
      <c r="W7" s="304" t="s">
        <v>7</v>
      </c>
      <c r="X7" s="291" t="s">
        <v>481</v>
      </c>
      <c r="Y7" s="304" t="s">
        <v>8</v>
      </c>
      <c r="Z7" s="304" t="s">
        <v>518</v>
      </c>
      <c r="AA7" s="116"/>
      <c r="AB7" s="116"/>
      <c r="AC7" s="116"/>
      <c r="AD7" s="116"/>
      <c r="AE7" s="116"/>
      <c r="AF7" s="292"/>
      <c r="AG7" s="116"/>
    </row>
    <row r="8" spans="1:33">
      <c r="A8" s="3"/>
      <c r="B8" s="306"/>
      <c r="C8" s="307"/>
      <c r="D8" s="308"/>
      <c r="E8" s="309" t="s">
        <v>467</v>
      </c>
      <c r="F8" s="309"/>
      <c r="G8" s="309"/>
      <c r="H8" s="309"/>
      <c r="I8" s="309"/>
      <c r="J8" s="309" t="s">
        <v>89</v>
      </c>
      <c r="K8" s="309"/>
      <c r="L8" s="309"/>
      <c r="M8" s="309"/>
      <c r="N8" s="309"/>
      <c r="O8" s="309"/>
      <c r="P8" s="310">
        <v>32.2911</v>
      </c>
      <c r="Q8" s="310">
        <v>9.9314</v>
      </c>
      <c r="R8" s="310">
        <v>9.9314</v>
      </c>
      <c r="S8" s="648">
        <v>3.4356E-3</v>
      </c>
      <c r="T8" s="310">
        <v>1.6999999999999999E-3</v>
      </c>
      <c r="U8" s="309"/>
      <c r="V8" s="465" t="s">
        <v>482</v>
      </c>
      <c r="W8" s="309"/>
      <c r="X8" s="311" t="s">
        <v>482</v>
      </c>
      <c r="Y8" s="309"/>
      <c r="Z8" s="309"/>
      <c r="AA8" s="109"/>
      <c r="AB8" s="312" t="s">
        <v>176</v>
      </c>
      <c r="AC8" s="109"/>
      <c r="AD8" s="109" t="s">
        <v>380</v>
      </c>
      <c r="AE8" s="109"/>
      <c r="AF8" s="110"/>
      <c r="AG8" s="109"/>
    </row>
    <row r="9" spans="1:33" ht="18" customHeight="1" thickBot="1">
      <c r="A9" s="3"/>
      <c r="B9" s="564" t="s">
        <v>570</v>
      </c>
      <c r="C9" s="313"/>
      <c r="D9" s="314"/>
      <c r="E9" s="315"/>
      <c r="F9" s="315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466"/>
      <c r="W9" s="301"/>
      <c r="X9" s="302"/>
      <c r="Y9" s="301"/>
      <c r="Z9" s="316"/>
      <c r="AA9" s="109"/>
      <c r="AB9" s="109"/>
      <c r="AC9" s="109"/>
      <c r="AD9" s="317" t="s">
        <v>104</v>
      </c>
      <c r="AE9" s="109"/>
      <c r="AF9" s="110"/>
      <c r="AG9" s="109"/>
    </row>
    <row r="10" spans="1:33" ht="18" customHeight="1">
      <c r="A10" s="3">
        <v>84</v>
      </c>
      <c r="B10" s="318"/>
      <c r="C10" s="319" t="s">
        <v>571</v>
      </c>
      <c r="D10" s="320"/>
      <c r="E10" s="321">
        <v>139492156.63000005</v>
      </c>
      <c r="F10" s="321"/>
      <c r="G10" s="321"/>
      <c r="H10" s="321"/>
      <c r="I10" s="321"/>
      <c r="J10" s="321">
        <v>139492156.63000005</v>
      </c>
      <c r="K10" s="321"/>
      <c r="L10" s="321"/>
      <c r="M10" s="321">
        <v>0</v>
      </c>
      <c r="N10" s="321">
        <v>0</v>
      </c>
      <c r="O10" s="321">
        <v>0</v>
      </c>
      <c r="P10" s="321">
        <v>2610782.2570950007</v>
      </c>
      <c r="Q10" s="321">
        <v>0</v>
      </c>
      <c r="R10" s="321">
        <v>17070095.682955995</v>
      </c>
      <c r="S10" s="321">
        <v>0</v>
      </c>
      <c r="T10" s="321">
        <v>24032831.610699996</v>
      </c>
      <c r="U10" s="322">
        <v>183205866.18075106</v>
      </c>
      <c r="V10" s="323">
        <v>6</v>
      </c>
      <c r="W10" s="324">
        <v>3171572.0700000003</v>
      </c>
      <c r="X10" s="325">
        <v>6</v>
      </c>
      <c r="Y10" s="326">
        <v>3171572.0700000003</v>
      </c>
      <c r="Z10" s="327">
        <v>183084296.54075107</v>
      </c>
      <c r="AA10" s="109"/>
      <c r="AB10" s="109"/>
      <c r="AC10" s="109"/>
      <c r="AD10" s="317" t="s">
        <v>104</v>
      </c>
      <c r="AE10" s="109"/>
      <c r="AF10" s="110"/>
      <c r="AG10" s="294"/>
    </row>
    <row r="11" spans="1:33" ht="18" customHeight="1">
      <c r="A11" s="3"/>
      <c r="B11" s="95"/>
      <c r="C11" s="319"/>
      <c r="D11" s="320"/>
      <c r="E11" s="328"/>
      <c r="F11" s="328"/>
      <c r="G11" s="329"/>
      <c r="H11" s="329"/>
      <c r="I11" s="330"/>
      <c r="J11" s="330"/>
      <c r="K11" s="330"/>
      <c r="L11" s="330"/>
      <c r="M11" s="330"/>
      <c r="N11" s="330"/>
      <c r="O11" s="331"/>
      <c r="P11" s="330"/>
      <c r="Q11" s="330"/>
      <c r="R11" s="330"/>
      <c r="S11" s="322"/>
      <c r="T11" s="330"/>
      <c r="U11" s="322"/>
      <c r="V11" s="492"/>
      <c r="W11" s="493"/>
      <c r="X11" s="364">
        <v>7</v>
      </c>
      <c r="Y11" s="352">
        <v>0</v>
      </c>
      <c r="Z11" s="327"/>
      <c r="AA11" s="109"/>
      <c r="AB11" s="114"/>
      <c r="AC11" s="109"/>
      <c r="AD11" s="317" t="s">
        <v>104</v>
      </c>
      <c r="AE11" s="109"/>
      <c r="AF11" s="110"/>
      <c r="AG11" s="294"/>
    </row>
    <row r="12" spans="1:33" ht="18" customHeight="1">
      <c r="A12" s="3"/>
      <c r="B12" s="95"/>
      <c r="C12" s="319"/>
      <c r="D12" s="320"/>
      <c r="E12" s="328"/>
      <c r="F12" s="328"/>
      <c r="G12" s="329"/>
      <c r="H12" s="329"/>
      <c r="I12" s="330"/>
      <c r="J12" s="330"/>
      <c r="K12" s="330"/>
      <c r="L12" s="330"/>
      <c r="M12" s="330"/>
      <c r="N12" s="330"/>
      <c r="O12" s="331"/>
      <c r="P12" s="330"/>
      <c r="Q12" s="330"/>
      <c r="R12" s="330"/>
      <c r="S12" s="322"/>
      <c r="T12" s="330"/>
      <c r="U12" s="322"/>
      <c r="V12" s="492" t="s">
        <v>956</v>
      </c>
      <c r="W12" s="493">
        <v>0</v>
      </c>
      <c r="X12" s="364" t="s">
        <v>956</v>
      </c>
      <c r="Y12" s="352">
        <v>0</v>
      </c>
      <c r="Z12" s="327"/>
      <c r="AA12" s="109"/>
      <c r="AB12" s="114"/>
      <c r="AC12" s="109"/>
      <c r="AD12" s="317" t="s">
        <v>103</v>
      </c>
      <c r="AE12" s="109"/>
      <c r="AF12" s="110"/>
      <c r="AG12" s="294"/>
    </row>
    <row r="13" spans="1:33" ht="18" customHeight="1" thickBot="1">
      <c r="A13" s="3"/>
      <c r="B13" s="95"/>
      <c r="C13" s="319"/>
      <c r="D13" s="320"/>
      <c r="E13" s="328"/>
      <c r="F13" s="328"/>
      <c r="G13" s="329"/>
      <c r="H13" s="329"/>
      <c r="I13" s="330"/>
      <c r="J13" s="330"/>
      <c r="K13" s="330"/>
      <c r="L13" s="330"/>
      <c r="M13" s="330"/>
      <c r="N13" s="330"/>
      <c r="O13" s="331"/>
      <c r="P13" s="330"/>
      <c r="Q13" s="330"/>
      <c r="R13" s="330"/>
      <c r="S13" s="322"/>
      <c r="T13" s="330"/>
      <c r="U13" s="322"/>
      <c r="V13" s="333"/>
      <c r="W13" s="334"/>
      <c r="X13" s="335">
        <v>10</v>
      </c>
      <c r="Y13" s="336">
        <v>-121569.64</v>
      </c>
      <c r="Z13" s="327"/>
      <c r="AA13" s="109"/>
      <c r="AB13" s="109"/>
      <c r="AC13" s="109"/>
      <c r="AD13" s="317" t="s">
        <v>104</v>
      </c>
      <c r="AE13" s="109"/>
      <c r="AF13" s="110"/>
      <c r="AG13" s="294"/>
    </row>
    <row r="14" spans="1:33" ht="18" customHeight="1">
      <c r="A14" s="3"/>
      <c r="B14" s="318"/>
      <c r="C14" s="319" t="s">
        <v>311</v>
      </c>
      <c r="D14" s="320"/>
      <c r="E14" s="321">
        <v>21667520.159999996</v>
      </c>
      <c r="F14" s="321"/>
      <c r="G14" s="321"/>
      <c r="H14" s="321"/>
      <c r="I14" s="321"/>
      <c r="J14" s="321">
        <v>21667520.159999996</v>
      </c>
      <c r="K14" s="321"/>
      <c r="L14" s="321"/>
      <c r="M14" s="321">
        <v>0</v>
      </c>
      <c r="N14" s="321">
        <v>0</v>
      </c>
      <c r="O14" s="321">
        <v>0</v>
      </c>
      <c r="P14" s="321">
        <v>5053431.2147100046</v>
      </c>
      <c r="Q14" s="321">
        <v>0</v>
      </c>
      <c r="R14" s="321">
        <v>473569.57279800018</v>
      </c>
      <c r="S14" s="321">
        <v>0</v>
      </c>
      <c r="T14" s="321">
        <v>11758117.603899986</v>
      </c>
      <c r="U14" s="330">
        <v>38952638.551407985</v>
      </c>
      <c r="V14" s="469">
        <v>6</v>
      </c>
      <c r="W14" s="338">
        <v>0</v>
      </c>
      <c r="X14" s="364">
        <v>6</v>
      </c>
      <c r="Y14" s="338">
        <v>0</v>
      </c>
      <c r="Z14" s="330">
        <v>38952638.551407985</v>
      </c>
      <c r="AA14" s="109"/>
      <c r="AB14" s="109"/>
      <c r="AC14" s="109"/>
      <c r="AD14" s="317" t="s">
        <v>104</v>
      </c>
      <c r="AE14" s="109"/>
      <c r="AF14" s="110"/>
      <c r="AG14" s="294"/>
    </row>
    <row r="15" spans="1:33" ht="18" customHeight="1">
      <c r="A15" s="3"/>
      <c r="B15" s="95"/>
      <c r="C15" s="319"/>
      <c r="D15" s="320"/>
      <c r="E15" s="340"/>
      <c r="F15" s="348"/>
      <c r="G15" s="339"/>
      <c r="H15" s="339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559"/>
      <c r="W15" s="340"/>
      <c r="X15" s="341"/>
      <c r="Y15" s="340"/>
      <c r="Z15" s="560"/>
      <c r="AA15" s="109"/>
      <c r="AB15" s="109"/>
      <c r="AC15" s="109"/>
      <c r="AD15" s="317" t="s">
        <v>103</v>
      </c>
      <c r="AE15" s="109"/>
      <c r="AF15" s="110"/>
      <c r="AG15" s="294"/>
    </row>
    <row r="16" spans="1:33" ht="18" customHeight="1">
      <c r="A16" s="3"/>
      <c r="B16" s="318"/>
      <c r="C16" s="319"/>
      <c r="D16" s="570" t="s">
        <v>509</v>
      </c>
      <c r="E16" s="561">
        <v>161159676.79000005</v>
      </c>
      <c r="F16" s="561"/>
      <c r="G16" s="561">
        <v>0</v>
      </c>
      <c r="H16" s="562"/>
      <c r="I16" s="561">
        <v>0</v>
      </c>
      <c r="J16" s="561">
        <v>161159676.79000005</v>
      </c>
      <c r="K16" s="561">
        <v>0</v>
      </c>
      <c r="L16" s="561">
        <v>0</v>
      </c>
      <c r="M16" s="561">
        <v>0</v>
      </c>
      <c r="N16" s="561">
        <v>0</v>
      </c>
      <c r="O16" s="561">
        <v>0</v>
      </c>
      <c r="P16" s="561">
        <v>7664213.4718050053</v>
      </c>
      <c r="Q16" s="561">
        <v>0</v>
      </c>
      <c r="R16" s="561">
        <v>17543665.255753994</v>
      </c>
      <c r="S16" s="561">
        <v>0</v>
      </c>
      <c r="T16" s="561">
        <v>35790949.214599982</v>
      </c>
      <c r="U16" s="561">
        <v>222158504.73215905</v>
      </c>
      <c r="V16" s="563"/>
      <c r="W16" s="561">
        <v>3171572.0700000003</v>
      </c>
      <c r="X16" s="444"/>
      <c r="Y16" s="561">
        <v>3050002.43</v>
      </c>
      <c r="Z16" s="561">
        <v>222036935.09215906</v>
      </c>
      <c r="AA16" s="109"/>
      <c r="AB16" s="109"/>
      <c r="AC16" s="109"/>
      <c r="AD16" s="317" t="s">
        <v>104</v>
      </c>
      <c r="AE16" s="109"/>
      <c r="AF16" s="110"/>
      <c r="AG16" s="294"/>
    </row>
    <row r="17" spans="1:33" ht="18" customHeight="1">
      <c r="A17" s="3"/>
      <c r="B17" s="564" t="s">
        <v>513</v>
      </c>
      <c r="C17" s="319"/>
      <c r="D17" s="320"/>
      <c r="E17" s="338"/>
      <c r="F17" s="315"/>
      <c r="G17" s="329"/>
      <c r="H17" s="329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330"/>
      <c r="V17" s="469"/>
      <c r="W17" s="338"/>
      <c r="X17" s="364"/>
      <c r="Y17" s="338"/>
      <c r="Z17" s="327"/>
      <c r="AA17" s="109"/>
      <c r="AB17" s="109"/>
      <c r="AC17" s="109"/>
      <c r="AD17" s="317" t="s">
        <v>104</v>
      </c>
      <c r="AE17" s="109"/>
      <c r="AF17" s="110"/>
      <c r="AG17" s="294"/>
    </row>
    <row r="18" spans="1:33" ht="18" customHeight="1">
      <c r="A18" s="3">
        <v>85</v>
      </c>
      <c r="B18" s="95"/>
      <c r="C18" s="319" t="s">
        <v>513</v>
      </c>
      <c r="D18" s="320"/>
      <c r="E18" s="338">
        <v>0</v>
      </c>
      <c r="F18" s="315"/>
      <c r="G18" s="329"/>
      <c r="H18" s="329"/>
      <c r="I18" s="330"/>
      <c r="J18" s="330">
        <v>0</v>
      </c>
      <c r="K18" s="330"/>
      <c r="L18" s="330"/>
      <c r="M18" s="338">
        <v>0</v>
      </c>
      <c r="N18" s="330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8">
        <v>0</v>
      </c>
      <c r="U18" s="330">
        <v>0</v>
      </c>
      <c r="V18" s="485"/>
      <c r="W18" s="338"/>
      <c r="X18" s="364">
        <v>6</v>
      </c>
      <c r="Y18" s="338">
        <v>0</v>
      </c>
      <c r="Z18" s="327">
        <v>0</v>
      </c>
      <c r="AA18" s="109"/>
      <c r="AB18" s="109"/>
      <c r="AC18" s="109"/>
      <c r="AD18" s="317" t="s">
        <v>104</v>
      </c>
      <c r="AE18" s="109"/>
      <c r="AF18" s="110"/>
      <c r="AG18" s="294"/>
    </row>
    <row r="19" spans="1:33" ht="18" customHeight="1">
      <c r="A19" s="3"/>
      <c r="B19" s="95"/>
      <c r="C19" s="319" t="s">
        <v>789</v>
      </c>
      <c r="D19" s="320"/>
      <c r="E19" s="338">
        <v>0</v>
      </c>
      <c r="F19" s="315"/>
      <c r="G19" s="329"/>
      <c r="H19" s="329"/>
      <c r="I19" s="330"/>
      <c r="J19" s="330">
        <v>0</v>
      </c>
      <c r="K19" s="330"/>
      <c r="L19" s="330"/>
      <c r="M19" s="338">
        <v>0</v>
      </c>
      <c r="N19" s="330">
        <v>0</v>
      </c>
      <c r="O19" s="338">
        <v>0</v>
      </c>
      <c r="P19" s="338">
        <v>0</v>
      </c>
      <c r="Q19" s="338">
        <v>0</v>
      </c>
      <c r="R19" s="338">
        <v>0</v>
      </c>
      <c r="S19" s="647">
        <v>0</v>
      </c>
      <c r="T19" s="338">
        <v>0</v>
      </c>
      <c r="U19" s="330">
        <v>0</v>
      </c>
      <c r="V19" s="485"/>
      <c r="W19" s="338"/>
      <c r="X19" s="364"/>
      <c r="Y19" s="338"/>
      <c r="Z19" s="327">
        <v>0</v>
      </c>
      <c r="AA19" s="109"/>
      <c r="AB19" s="109"/>
      <c r="AC19" s="109"/>
      <c r="AD19" s="317" t="s">
        <v>103</v>
      </c>
      <c r="AE19" s="109"/>
      <c r="AF19" s="110"/>
      <c r="AG19" s="294"/>
    </row>
    <row r="20" spans="1:33" ht="18" customHeight="1">
      <c r="A20" s="3">
        <v>88</v>
      </c>
      <c r="B20" s="494"/>
      <c r="C20" s="495" t="s">
        <v>510</v>
      </c>
      <c r="D20" s="496"/>
      <c r="E20" s="497">
        <v>53599830.75</v>
      </c>
      <c r="F20" s="497"/>
      <c r="G20" s="498"/>
      <c r="H20" s="498"/>
      <c r="I20" s="498"/>
      <c r="J20" s="498">
        <v>53599830.75</v>
      </c>
      <c r="K20" s="498"/>
      <c r="L20" s="498"/>
      <c r="M20" s="498">
        <v>0</v>
      </c>
      <c r="N20" s="337">
        <v>0</v>
      </c>
      <c r="O20" s="499">
        <v>0</v>
      </c>
      <c r="P20" s="329">
        <v>493357.31097300001</v>
      </c>
      <c r="Q20" s="505">
        <v>0</v>
      </c>
      <c r="R20" s="505">
        <v>6566121.2746400004</v>
      </c>
      <c r="S20" s="505">
        <v>0</v>
      </c>
      <c r="T20" s="505">
        <v>16302126.738899998</v>
      </c>
      <c r="U20" s="498">
        <v>76961436.074513003</v>
      </c>
      <c r="V20" s="569"/>
      <c r="W20" s="501"/>
      <c r="X20" s="502"/>
      <c r="Y20" s="503"/>
      <c r="Z20" s="504">
        <v>76961436.074513003</v>
      </c>
      <c r="AA20" s="109"/>
      <c r="AB20" s="109"/>
      <c r="AC20" s="109"/>
      <c r="AD20" s="317" t="s">
        <v>104</v>
      </c>
      <c r="AE20" s="109"/>
      <c r="AF20" s="110"/>
      <c r="AG20" s="294"/>
    </row>
    <row r="21" spans="1:33" ht="18" customHeight="1">
      <c r="A21" s="3"/>
      <c r="B21" s="318"/>
      <c r="C21" s="319"/>
      <c r="D21" s="565" t="s">
        <v>511</v>
      </c>
      <c r="E21" s="561">
        <v>53599830.75</v>
      </c>
      <c r="F21" s="561"/>
      <c r="G21" s="561">
        <v>0</v>
      </c>
      <c r="H21" s="562"/>
      <c r="I21" s="561">
        <v>0</v>
      </c>
      <c r="J21" s="561">
        <v>53599830.75</v>
      </c>
      <c r="K21" s="561">
        <v>0</v>
      </c>
      <c r="L21" s="561">
        <v>0</v>
      </c>
      <c r="M21" s="561">
        <v>0</v>
      </c>
      <c r="N21" s="561">
        <v>0</v>
      </c>
      <c r="O21" s="561">
        <v>0</v>
      </c>
      <c r="P21" s="561">
        <v>493357.31097300001</v>
      </c>
      <c r="Q21" s="561">
        <v>0</v>
      </c>
      <c r="R21" s="561">
        <v>6566121.2746400004</v>
      </c>
      <c r="S21" s="561">
        <v>0</v>
      </c>
      <c r="T21" s="561">
        <v>16302126.738899998</v>
      </c>
      <c r="U21" s="561">
        <v>76961436.074513003</v>
      </c>
      <c r="V21" s="563"/>
      <c r="W21" s="561">
        <v>0</v>
      </c>
      <c r="X21" s="444"/>
      <c r="Y21" s="561">
        <v>0</v>
      </c>
      <c r="Z21" s="561">
        <v>76961436.074513003</v>
      </c>
      <c r="AA21" s="109"/>
      <c r="AB21" s="109"/>
      <c r="AC21" s="109"/>
      <c r="AD21" s="317" t="s">
        <v>104</v>
      </c>
      <c r="AE21" s="109"/>
      <c r="AF21" s="110"/>
      <c r="AG21" s="294"/>
    </row>
    <row r="22" spans="1:33" ht="18" customHeight="1">
      <c r="A22" s="3"/>
      <c r="B22" s="318"/>
      <c r="C22" s="319"/>
      <c r="D22" s="565" t="s">
        <v>512</v>
      </c>
      <c r="E22" s="360">
        <v>107559846.04000005</v>
      </c>
      <c r="F22" s="360"/>
      <c r="G22" s="360">
        <v>0</v>
      </c>
      <c r="H22" s="360"/>
      <c r="I22" s="360">
        <v>0</v>
      </c>
      <c r="J22" s="360">
        <v>107559846.04000005</v>
      </c>
      <c r="K22" s="360"/>
      <c r="L22" s="360"/>
      <c r="M22" s="360">
        <v>0</v>
      </c>
      <c r="N22" s="360">
        <v>0</v>
      </c>
      <c r="O22" s="360">
        <v>0</v>
      </c>
      <c r="P22" s="360">
        <v>7170856.1608320056</v>
      </c>
      <c r="Q22" s="360">
        <v>0</v>
      </c>
      <c r="R22" s="360">
        <v>10977543.981113993</v>
      </c>
      <c r="S22" s="360">
        <v>0</v>
      </c>
      <c r="T22" s="360">
        <v>19488822.475699984</v>
      </c>
      <c r="U22" s="360">
        <v>145197068.65764606</v>
      </c>
      <c r="V22" s="471"/>
      <c r="W22" s="360">
        <v>3171572.0700000003</v>
      </c>
      <c r="X22" s="361"/>
      <c r="Y22" s="360">
        <v>3050002.43</v>
      </c>
      <c r="Z22" s="360">
        <v>145075499.01764607</v>
      </c>
      <c r="AA22" s="109"/>
      <c r="AB22" s="294"/>
      <c r="AC22" s="109"/>
      <c r="AD22" s="317" t="s">
        <v>104</v>
      </c>
      <c r="AE22" s="109"/>
      <c r="AF22" s="110"/>
      <c r="AG22" s="294"/>
    </row>
    <row r="23" spans="1:33" ht="18" customHeight="1">
      <c r="A23" s="3"/>
      <c r="B23" s="564" t="s">
        <v>197</v>
      </c>
      <c r="C23" s="319"/>
      <c r="D23" s="320"/>
      <c r="E23" s="338"/>
      <c r="F23" s="315"/>
      <c r="G23" s="329"/>
      <c r="H23" s="329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469"/>
      <c r="W23" s="338"/>
      <c r="X23" s="364"/>
      <c r="Y23" s="338"/>
      <c r="Z23" s="327"/>
      <c r="AA23" s="109"/>
      <c r="AB23" s="109"/>
      <c r="AC23" s="109"/>
      <c r="AD23" s="317" t="s">
        <v>104</v>
      </c>
      <c r="AE23" s="109"/>
      <c r="AF23" s="110"/>
      <c r="AG23" s="294"/>
    </row>
    <row r="24" spans="1:33" ht="18" customHeight="1">
      <c r="A24" s="3">
        <v>89</v>
      </c>
      <c r="B24" s="318"/>
      <c r="C24" s="319" t="s">
        <v>602</v>
      </c>
      <c r="D24" s="320"/>
      <c r="E24" s="329">
        <v>91262.39</v>
      </c>
      <c r="F24" s="329"/>
      <c r="G24" s="329"/>
      <c r="H24" s="329"/>
      <c r="I24" s="329"/>
      <c r="J24" s="330">
        <v>91262.39</v>
      </c>
      <c r="K24" s="329"/>
      <c r="L24" s="330"/>
      <c r="M24" s="330">
        <v>0</v>
      </c>
      <c r="N24" s="330">
        <v>0</v>
      </c>
      <c r="O24" s="330">
        <v>0</v>
      </c>
      <c r="P24" s="329">
        <v>0</v>
      </c>
      <c r="Q24" s="329">
        <v>0</v>
      </c>
      <c r="R24" s="329">
        <v>0</v>
      </c>
      <c r="S24" s="329">
        <v>0</v>
      </c>
      <c r="T24" s="329">
        <v>0</v>
      </c>
      <c r="U24" s="330">
        <v>91262.39</v>
      </c>
      <c r="V24" s="469"/>
      <c r="W24" s="338"/>
      <c r="X24" s="364"/>
      <c r="Y24" s="338"/>
      <c r="Z24" s="330">
        <v>91262.39</v>
      </c>
      <c r="AA24" s="117"/>
      <c r="AB24" s="109"/>
      <c r="AC24" s="109"/>
      <c r="AD24" s="317" t="s">
        <v>104</v>
      </c>
      <c r="AE24" s="109"/>
      <c r="AF24" s="110"/>
      <c r="AG24" s="294"/>
    </row>
    <row r="25" spans="1:33" ht="18" customHeight="1">
      <c r="A25" s="3">
        <v>90</v>
      </c>
      <c r="B25" s="318"/>
      <c r="C25" s="319" t="s">
        <v>562</v>
      </c>
      <c r="D25" s="319"/>
      <c r="E25" s="329">
        <v>1968013</v>
      </c>
      <c r="F25" s="486"/>
      <c r="G25" s="329"/>
      <c r="H25" s="329"/>
      <c r="I25" s="329"/>
      <c r="J25" s="330">
        <v>1968013</v>
      </c>
      <c r="K25" s="329"/>
      <c r="L25" s="330"/>
      <c r="M25" s="330">
        <v>0</v>
      </c>
      <c r="N25" s="330">
        <v>15927.38</v>
      </c>
      <c r="O25" s="330">
        <v>0</v>
      </c>
      <c r="P25" s="329">
        <v>0</v>
      </c>
      <c r="Q25" s="329">
        <v>0</v>
      </c>
      <c r="R25" s="329">
        <v>0</v>
      </c>
      <c r="S25" s="338">
        <v>13.7973696</v>
      </c>
      <c r="T25" s="338">
        <v>417801.13069999998</v>
      </c>
      <c r="U25" s="330">
        <v>2401755.3080695998</v>
      </c>
      <c r="V25" s="469">
        <v>8</v>
      </c>
      <c r="W25" s="338">
        <v>137013.900004</v>
      </c>
      <c r="X25" s="364"/>
      <c r="Y25" s="338"/>
      <c r="Z25" s="330">
        <v>2264741.4080655999</v>
      </c>
      <c r="AA25" s="117"/>
      <c r="AB25" s="109"/>
      <c r="AC25" s="109"/>
      <c r="AD25" s="317" t="s">
        <v>104</v>
      </c>
      <c r="AE25" s="109"/>
      <c r="AF25" s="110"/>
      <c r="AG25" s="294"/>
    </row>
    <row r="26" spans="1:33" ht="18" customHeight="1" thickBot="1">
      <c r="A26" s="3">
        <v>91</v>
      </c>
      <c r="B26" s="318"/>
      <c r="C26" s="319" t="s">
        <v>177</v>
      </c>
      <c r="D26" s="319"/>
      <c r="E26" s="348">
        <v>35625</v>
      </c>
      <c r="F26" s="484" t="s">
        <v>956</v>
      </c>
      <c r="G26" s="348">
        <v>0</v>
      </c>
      <c r="H26" s="348" t="s">
        <v>956</v>
      </c>
      <c r="I26" s="348">
        <v>0</v>
      </c>
      <c r="J26" s="349">
        <v>35625</v>
      </c>
      <c r="K26" s="348"/>
      <c r="L26" s="349"/>
      <c r="M26" s="330">
        <v>0</v>
      </c>
      <c r="N26" s="331">
        <v>0</v>
      </c>
      <c r="O26" s="331">
        <v>0</v>
      </c>
      <c r="P26" s="348">
        <v>0</v>
      </c>
      <c r="Q26" s="348">
        <v>0</v>
      </c>
      <c r="R26" s="348">
        <v>0</v>
      </c>
      <c r="S26" s="348"/>
      <c r="T26" s="348">
        <v>0</v>
      </c>
      <c r="U26" s="349">
        <v>35625</v>
      </c>
      <c r="V26" s="467"/>
      <c r="W26" s="351"/>
      <c r="X26" s="332"/>
      <c r="Y26" s="351"/>
      <c r="Z26" s="349">
        <v>35625</v>
      </c>
      <c r="AA26" s="117"/>
      <c r="AB26" s="109"/>
      <c r="AC26" s="109"/>
      <c r="AD26" s="317" t="s">
        <v>104</v>
      </c>
      <c r="AE26" s="109"/>
      <c r="AF26" s="110"/>
      <c r="AG26" s="294"/>
    </row>
    <row r="27" spans="1:33" ht="18" customHeight="1">
      <c r="A27" s="3">
        <v>92</v>
      </c>
      <c r="B27" s="318"/>
      <c r="C27" s="319"/>
      <c r="D27" s="319" t="s">
        <v>434</v>
      </c>
      <c r="E27" s="342">
        <v>249240.82</v>
      </c>
      <c r="F27" s="343"/>
      <c r="G27" s="343"/>
      <c r="H27" s="343"/>
      <c r="I27" s="343"/>
      <c r="J27" s="343">
        <v>249240.82</v>
      </c>
      <c r="K27" s="343"/>
      <c r="L27" s="343">
        <v>0</v>
      </c>
      <c r="M27" s="343">
        <v>0</v>
      </c>
      <c r="N27" s="343">
        <v>0</v>
      </c>
      <c r="O27" s="344">
        <v>0</v>
      </c>
      <c r="P27" s="343">
        <v>0</v>
      </c>
      <c r="Q27" s="343">
        <v>0</v>
      </c>
      <c r="R27" s="343">
        <v>0</v>
      </c>
      <c r="S27" s="343"/>
      <c r="T27" s="343">
        <v>0</v>
      </c>
      <c r="U27" s="344">
        <v>249240.82</v>
      </c>
      <c r="V27" s="487"/>
      <c r="W27" s="324"/>
      <c r="X27" s="325"/>
      <c r="Y27" s="345"/>
      <c r="Z27" s="347">
        <v>249240.82</v>
      </c>
      <c r="AA27" s="117"/>
      <c r="AB27" s="109"/>
      <c r="AC27" s="109"/>
      <c r="AD27" s="317" t="s">
        <v>104</v>
      </c>
      <c r="AE27" s="109"/>
      <c r="AF27" s="110"/>
      <c r="AG27" s="294"/>
    </row>
    <row r="28" spans="1:33" ht="18" customHeight="1">
      <c r="A28" s="3">
        <v>93</v>
      </c>
      <c r="B28" s="318"/>
      <c r="C28" s="319"/>
      <c r="D28" s="319" t="s">
        <v>754</v>
      </c>
      <c r="E28" s="489">
        <v>0</v>
      </c>
      <c r="F28" s="486"/>
      <c r="G28" s="329"/>
      <c r="H28" s="329"/>
      <c r="I28" s="329"/>
      <c r="J28" s="330">
        <v>0</v>
      </c>
      <c r="K28" s="329"/>
      <c r="L28" s="330"/>
      <c r="M28" s="330">
        <v>0</v>
      </c>
      <c r="N28" s="330">
        <v>0</v>
      </c>
      <c r="O28" s="330">
        <v>0</v>
      </c>
      <c r="P28" s="329">
        <v>0</v>
      </c>
      <c r="Q28" s="329">
        <v>0</v>
      </c>
      <c r="R28" s="329">
        <v>0</v>
      </c>
      <c r="S28" s="329"/>
      <c r="T28" s="329">
        <v>0</v>
      </c>
      <c r="U28" s="330">
        <v>0</v>
      </c>
      <c r="V28" s="469">
        <v>7</v>
      </c>
      <c r="W28" s="338">
        <v>0</v>
      </c>
      <c r="X28" s="364"/>
      <c r="Y28" s="338"/>
      <c r="Z28" s="352">
        <v>0</v>
      </c>
      <c r="AA28" s="117"/>
      <c r="AB28" s="109"/>
      <c r="AC28" s="109"/>
      <c r="AD28" s="317" t="s">
        <v>104</v>
      </c>
      <c r="AE28" s="109"/>
      <c r="AF28" s="110"/>
      <c r="AG28" s="294"/>
    </row>
    <row r="29" spans="1:33" ht="18" customHeight="1">
      <c r="A29" s="3">
        <v>94</v>
      </c>
      <c r="B29" s="318"/>
      <c r="C29" s="319"/>
      <c r="D29" s="319" t="s">
        <v>87</v>
      </c>
      <c r="E29" s="488">
        <v>0</v>
      </c>
      <c r="F29" s="486"/>
      <c r="G29" s="329"/>
      <c r="H29" s="329"/>
      <c r="I29" s="329"/>
      <c r="J29" s="330">
        <v>0</v>
      </c>
      <c r="K29" s="329"/>
      <c r="L29" s="330"/>
      <c r="M29" s="330">
        <v>0</v>
      </c>
      <c r="N29" s="330">
        <v>0</v>
      </c>
      <c r="O29" s="330">
        <v>0</v>
      </c>
      <c r="P29" s="329">
        <v>0</v>
      </c>
      <c r="Q29" s="329">
        <v>0</v>
      </c>
      <c r="R29" s="329">
        <v>0</v>
      </c>
      <c r="S29" s="338"/>
      <c r="T29" s="571">
        <v>0</v>
      </c>
      <c r="U29" s="330">
        <v>0</v>
      </c>
      <c r="V29" s="469"/>
      <c r="W29" s="338"/>
      <c r="X29" s="364"/>
      <c r="Y29" s="338"/>
      <c r="Z29" s="352">
        <v>0</v>
      </c>
      <c r="AA29" s="117"/>
      <c r="AB29" s="109"/>
      <c r="AC29" s="109"/>
      <c r="AD29" s="317" t="s">
        <v>103</v>
      </c>
      <c r="AE29" s="109"/>
      <c r="AF29" s="110"/>
      <c r="AG29" s="294"/>
    </row>
    <row r="30" spans="1:33" ht="18" customHeight="1">
      <c r="A30" s="3">
        <v>95</v>
      </c>
      <c r="B30" s="318"/>
      <c r="C30" s="319"/>
      <c r="D30" s="319" t="s">
        <v>88</v>
      </c>
      <c r="E30" s="488">
        <v>2218041.94</v>
      </c>
      <c r="F30" s="486"/>
      <c r="G30" s="329"/>
      <c r="H30" s="329"/>
      <c r="I30" s="329"/>
      <c r="J30" s="330">
        <v>2218041.94</v>
      </c>
      <c r="K30" s="329"/>
      <c r="L30" s="330"/>
      <c r="M30" s="330">
        <v>0</v>
      </c>
      <c r="N30" s="330">
        <v>0</v>
      </c>
      <c r="O30" s="330">
        <v>0</v>
      </c>
      <c r="P30" s="329">
        <v>0</v>
      </c>
      <c r="Q30" s="329">
        <v>0</v>
      </c>
      <c r="R30" s="329">
        <v>4965.7</v>
      </c>
      <c r="S30" s="329"/>
      <c r="T30" s="329">
        <v>0</v>
      </c>
      <c r="U30" s="330">
        <v>2223007.64</v>
      </c>
      <c r="V30" s="633"/>
      <c r="W30" s="338"/>
      <c r="X30" s="364"/>
      <c r="Y30" s="338"/>
      <c r="Z30" s="352">
        <v>2223007.64</v>
      </c>
      <c r="AA30" s="117"/>
      <c r="AB30" s="109"/>
      <c r="AC30" s="109"/>
      <c r="AD30" s="317" t="s">
        <v>104</v>
      </c>
      <c r="AE30" s="109"/>
      <c r="AF30" s="110"/>
      <c r="AG30" s="294"/>
    </row>
    <row r="31" spans="1:33" ht="18" customHeight="1" thickBot="1">
      <c r="A31" s="3">
        <v>96</v>
      </c>
      <c r="B31" s="318"/>
      <c r="C31" s="319"/>
      <c r="D31" s="319" t="s">
        <v>197</v>
      </c>
      <c r="E31" s="490">
        <v>386247.02</v>
      </c>
      <c r="F31" s="353" t="s">
        <v>956</v>
      </c>
      <c r="G31" s="353">
        <v>0</v>
      </c>
      <c r="H31" s="353" t="s">
        <v>956</v>
      </c>
      <c r="I31" s="353">
        <v>0</v>
      </c>
      <c r="J31" s="354">
        <v>386247.02</v>
      </c>
      <c r="K31" s="353"/>
      <c r="L31" s="354"/>
      <c r="M31" s="354">
        <v>0</v>
      </c>
      <c r="N31" s="354">
        <v>0</v>
      </c>
      <c r="O31" s="354">
        <v>0</v>
      </c>
      <c r="P31" s="353">
        <v>0</v>
      </c>
      <c r="Q31" s="353">
        <v>0</v>
      </c>
      <c r="R31" s="353">
        <v>397256</v>
      </c>
      <c r="S31" s="354"/>
      <c r="T31" s="354">
        <v>206755.17809999999</v>
      </c>
      <c r="U31" s="354">
        <v>990258.19810000004</v>
      </c>
      <c r="V31" s="468">
        <v>7</v>
      </c>
      <c r="W31" s="355">
        <v>0</v>
      </c>
      <c r="X31" s="356"/>
      <c r="Y31" s="334"/>
      <c r="Z31" s="336">
        <v>990258.19810000004</v>
      </c>
      <c r="AA31" s="117"/>
      <c r="AB31" s="109"/>
      <c r="AC31" s="109"/>
      <c r="AD31" s="317" t="s">
        <v>104</v>
      </c>
      <c r="AE31" s="109"/>
      <c r="AF31" s="110"/>
      <c r="AG31" s="294"/>
    </row>
    <row r="32" spans="1:33" ht="18" customHeight="1">
      <c r="A32" s="3"/>
      <c r="B32" s="318"/>
      <c r="D32" s="565" t="s">
        <v>939</v>
      </c>
      <c r="E32" s="357">
        <v>2853529.78</v>
      </c>
      <c r="F32" s="357"/>
      <c r="G32" s="357">
        <v>0</v>
      </c>
      <c r="H32" s="358"/>
      <c r="I32" s="357">
        <v>0</v>
      </c>
      <c r="J32" s="357">
        <v>2853529.78</v>
      </c>
      <c r="K32" s="357">
        <v>0</v>
      </c>
      <c r="L32" s="357">
        <v>0</v>
      </c>
      <c r="M32" s="357">
        <v>0</v>
      </c>
      <c r="N32" s="357">
        <v>0</v>
      </c>
      <c r="O32" s="357">
        <v>0</v>
      </c>
      <c r="P32" s="357">
        <v>0</v>
      </c>
      <c r="Q32" s="357">
        <v>0</v>
      </c>
      <c r="R32" s="357">
        <v>402221.7</v>
      </c>
      <c r="S32" s="357">
        <v>0</v>
      </c>
      <c r="T32" s="357">
        <v>206755.17809999999</v>
      </c>
      <c r="U32" s="357">
        <v>3462506.6581000001</v>
      </c>
      <c r="V32" s="470"/>
      <c r="W32" s="357">
        <v>0</v>
      </c>
      <c r="X32" s="359"/>
      <c r="Y32" s="357">
        <v>0</v>
      </c>
      <c r="Z32" s="357">
        <v>3462506.6581000001</v>
      </c>
      <c r="AA32" s="117"/>
      <c r="AB32" s="109"/>
      <c r="AC32" s="109"/>
      <c r="AD32" s="317" t="s">
        <v>104</v>
      </c>
      <c r="AE32" s="109"/>
      <c r="AF32" s="110"/>
      <c r="AG32" s="294"/>
    </row>
    <row r="33" spans="1:33" ht="18" customHeight="1">
      <c r="A33" s="3"/>
      <c r="B33" s="318"/>
      <c r="C33" s="319"/>
      <c r="D33" s="565" t="s">
        <v>532</v>
      </c>
      <c r="E33" s="360">
        <v>4948430.17</v>
      </c>
      <c r="F33" s="360"/>
      <c r="G33" s="360">
        <v>0</v>
      </c>
      <c r="H33" s="360"/>
      <c r="I33" s="360">
        <v>0</v>
      </c>
      <c r="J33" s="360">
        <v>4948430.17</v>
      </c>
      <c r="K33" s="360">
        <v>0</v>
      </c>
      <c r="L33" s="360">
        <v>0</v>
      </c>
      <c r="M33" s="360">
        <v>0</v>
      </c>
      <c r="N33" s="360">
        <v>15927.38</v>
      </c>
      <c r="O33" s="360">
        <v>0</v>
      </c>
      <c r="P33" s="360">
        <v>0</v>
      </c>
      <c r="Q33" s="360">
        <v>0</v>
      </c>
      <c r="R33" s="360">
        <v>402221.7</v>
      </c>
      <c r="S33" s="360">
        <v>13.7973696</v>
      </c>
      <c r="T33" s="360">
        <v>624556.3088</v>
      </c>
      <c r="U33" s="360">
        <v>5991149.3561695991</v>
      </c>
      <c r="V33" s="471"/>
      <c r="W33" s="360">
        <v>137013.900004</v>
      </c>
      <c r="X33" s="361"/>
      <c r="Y33" s="360">
        <v>0</v>
      </c>
      <c r="Z33" s="360">
        <v>5854135.4561655996</v>
      </c>
      <c r="AA33" s="117"/>
      <c r="AB33" s="294"/>
      <c r="AC33" s="109"/>
      <c r="AD33" s="317" t="s">
        <v>104</v>
      </c>
      <c r="AE33" s="109"/>
      <c r="AF33" s="110"/>
      <c r="AG33" s="294"/>
    </row>
    <row r="34" spans="1:33" ht="18" customHeight="1" thickBot="1">
      <c r="A34" s="3"/>
      <c r="B34" s="564" t="s">
        <v>748</v>
      </c>
      <c r="C34" s="362"/>
      <c r="D34" s="363"/>
      <c r="E34" s="329"/>
      <c r="F34" s="315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29"/>
      <c r="V34" s="472"/>
      <c r="W34" s="340"/>
      <c r="X34" s="341"/>
      <c r="Y34" s="340"/>
      <c r="Z34" s="329"/>
      <c r="AA34" s="117"/>
      <c r="AB34" s="109"/>
      <c r="AC34" s="109"/>
      <c r="AD34" s="317" t="s">
        <v>104</v>
      </c>
      <c r="AE34" s="109"/>
      <c r="AF34" s="110"/>
      <c r="AG34" s="294"/>
    </row>
    <row r="35" spans="1:33" ht="18" customHeight="1">
      <c r="A35" s="3">
        <v>97</v>
      </c>
      <c r="B35" s="318"/>
      <c r="C35" s="319" t="s">
        <v>505</v>
      </c>
      <c r="D35" s="320"/>
      <c r="E35" s="328">
        <v>77852843.490000069</v>
      </c>
      <c r="F35" s="364" t="s">
        <v>957</v>
      </c>
      <c r="G35" s="365">
        <v>2939178.0299999993</v>
      </c>
      <c r="H35" s="364" t="s">
        <v>956</v>
      </c>
      <c r="I35" s="365">
        <v>0</v>
      </c>
      <c r="J35" s="330">
        <v>80792021.52000007</v>
      </c>
      <c r="K35" s="330"/>
      <c r="L35" s="330"/>
      <c r="M35" s="330">
        <v>54605.51999999999</v>
      </c>
      <c r="N35" s="330">
        <v>-871.38999999999987</v>
      </c>
      <c r="O35" s="331">
        <v>0</v>
      </c>
      <c r="P35" s="330">
        <v>3414559.9257421335</v>
      </c>
      <c r="Q35" s="330">
        <v>0</v>
      </c>
      <c r="R35" s="649">
        <v>7497038.3146120012</v>
      </c>
      <c r="S35" s="338">
        <v>37104.480000000003</v>
      </c>
      <c r="T35" s="330">
        <v>23348523.074618198</v>
      </c>
      <c r="U35" s="322">
        <v>115142981.4449724</v>
      </c>
      <c r="V35" s="323"/>
      <c r="W35" s="345"/>
      <c r="X35" s="346">
        <v>7</v>
      </c>
      <c r="Y35" s="347">
        <v>0</v>
      </c>
      <c r="Z35" s="327">
        <v>115142981.4449724</v>
      </c>
      <c r="AA35" s="117"/>
      <c r="AB35" s="109"/>
      <c r="AC35" s="109"/>
      <c r="AD35" s="317" t="s">
        <v>104</v>
      </c>
      <c r="AE35" s="109"/>
      <c r="AF35" s="110"/>
      <c r="AG35" s="294"/>
    </row>
    <row r="36" spans="1:33" ht="18" customHeight="1" thickBot="1">
      <c r="A36" s="3"/>
      <c r="B36" s="318"/>
      <c r="C36" s="319"/>
      <c r="D36" s="320"/>
      <c r="E36" s="328"/>
      <c r="F36" s="380"/>
      <c r="G36" s="365"/>
      <c r="H36" s="364"/>
      <c r="I36" s="365"/>
      <c r="J36" s="330"/>
      <c r="K36" s="330"/>
      <c r="L36" s="330"/>
      <c r="M36" s="330"/>
      <c r="N36" s="330"/>
      <c r="O36" s="331"/>
      <c r="P36" s="330"/>
      <c r="Q36" s="330"/>
      <c r="R36" s="330"/>
      <c r="S36" s="366"/>
      <c r="T36" s="330"/>
      <c r="U36" s="366"/>
      <c r="V36" s="642"/>
      <c r="W36" s="643"/>
      <c r="X36" s="335">
        <v>6</v>
      </c>
      <c r="Y36" s="336">
        <v>0</v>
      </c>
      <c r="Z36" s="327"/>
      <c r="AA36" s="117"/>
      <c r="AB36" s="109"/>
      <c r="AC36" s="109"/>
      <c r="AD36" s="317" t="s">
        <v>104</v>
      </c>
      <c r="AE36" s="109"/>
      <c r="AF36" s="110"/>
      <c r="AG36" s="294"/>
    </row>
    <row r="37" spans="1:33" ht="18" customHeight="1" thickBot="1">
      <c r="A37" s="3"/>
      <c r="B37" s="318"/>
      <c r="C37" s="319"/>
      <c r="D37" s="637"/>
      <c r="E37" s="315"/>
      <c r="F37" s="315"/>
      <c r="G37" s="330"/>
      <c r="H37" s="330"/>
      <c r="I37" s="337"/>
      <c r="J37" s="330"/>
      <c r="K37" s="330"/>
      <c r="L37" s="330"/>
      <c r="M37" s="330"/>
      <c r="N37" s="330"/>
      <c r="O37" s="330"/>
      <c r="P37" s="330"/>
      <c r="Q37" s="330"/>
      <c r="R37" s="330"/>
      <c r="S37" s="366"/>
      <c r="T37" s="330"/>
      <c r="U37" s="366"/>
      <c r="V37" s="642"/>
      <c r="W37" s="643"/>
      <c r="X37" s="447"/>
      <c r="Y37" s="634"/>
      <c r="Z37" s="327"/>
      <c r="AA37" s="117"/>
      <c r="AB37" s="109"/>
      <c r="AC37" s="109"/>
      <c r="AD37" s="317" t="s">
        <v>103</v>
      </c>
      <c r="AE37" s="109"/>
      <c r="AF37" s="110"/>
      <c r="AG37" s="294"/>
    </row>
    <row r="38" spans="1:33" ht="18" customHeight="1">
      <c r="A38" s="3">
        <v>98</v>
      </c>
      <c r="B38" s="494"/>
      <c r="C38" s="495" t="s">
        <v>401</v>
      </c>
      <c r="D38" s="496"/>
      <c r="E38" s="497">
        <v>30557479.25</v>
      </c>
      <c r="F38" s="497"/>
      <c r="G38" s="498"/>
      <c r="H38" s="498"/>
      <c r="I38" s="498"/>
      <c r="J38" s="498">
        <v>30557479.25</v>
      </c>
      <c r="K38" s="498"/>
      <c r="L38" s="498"/>
      <c r="M38" s="498">
        <v>0</v>
      </c>
      <c r="N38" s="498">
        <v>0</v>
      </c>
      <c r="O38" s="499">
        <v>0</v>
      </c>
      <c r="P38" s="505">
        <v>2931795.1862369999</v>
      </c>
      <c r="Q38" s="505">
        <v>0</v>
      </c>
      <c r="R38" s="505">
        <v>2964912.9060780001</v>
      </c>
      <c r="S38" s="505"/>
      <c r="T38" s="505">
        <v>3027697.4839999997</v>
      </c>
      <c r="U38" s="498">
        <v>39481884.826315001</v>
      </c>
      <c r="V38" s="500"/>
      <c r="W38" s="501"/>
      <c r="X38" s="502"/>
      <c r="Y38" s="503"/>
      <c r="Z38" s="504">
        <v>39481884.826315001</v>
      </c>
      <c r="AA38" s="117"/>
      <c r="AB38" s="109"/>
      <c r="AC38" s="109"/>
      <c r="AD38" s="317" t="s">
        <v>104</v>
      </c>
      <c r="AE38" s="109"/>
      <c r="AF38" s="110"/>
      <c r="AG38" s="294"/>
    </row>
    <row r="39" spans="1:33" ht="18" customHeight="1">
      <c r="A39" s="3"/>
      <c r="B39" s="318"/>
      <c r="C39" s="319"/>
      <c r="D39" s="565" t="s">
        <v>631</v>
      </c>
      <c r="E39" s="367">
        <v>108410322.74000007</v>
      </c>
      <c r="F39" s="367"/>
      <c r="G39" s="367">
        <v>2939178.0299999993</v>
      </c>
      <c r="H39" s="367"/>
      <c r="I39" s="367">
        <v>0</v>
      </c>
      <c r="J39" s="367">
        <v>111349500.77000007</v>
      </c>
      <c r="K39" s="367"/>
      <c r="L39" s="367"/>
      <c r="M39" s="367">
        <v>54605.51999999999</v>
      </c>
      <c r="N39" s="367">
        <v>-871.38999999999987</v>
      </c>
      <c r="O39" s="367">
        <v>0</v>
      </c>
      <c r="P39" s="367">
        <v>6346355.1119791334</v>
      </c>
      <c r="Q39" s="367">
        <v>0</v>
      </c>
      <c r="R39" s="367">
        <v>10461951.220690001</v>
      </c>
      <c r="S39" s="367">
        <v>37104.480000000003</v>
      </c>
      <c r="T39" s="367">
        <v>26376220.558618199</v>
      </c>
      <c r="U39" s="367">
        <v>154624866.27128738</v>
      </c>
      <c r="V39" s="473"/>
      <c r="W39" s="367">
        <v>0</v>
      </c>
      <c r="X39" s="367"/>
      <c r="Y39" s="367">
        <v>0</v>
      </c>
      <c r="Z39" s="367">
        <v>154624866.27128738</v>
      </c>
      <c r="AA39" s="109"/>
      <c r="AB39" s="109"/>
      <c r="AC39" s="109"/>
      <c r="AD39" s="317" t="s">
        <v>104</v>
      </c>
      <c r="AE39" s="109"/>
      <c r="AF39" s="110"/>
      <c r="AG39" s="294"/>
    </row>
    <row r="40" spans="1:33" ht="18" customHeight="1">
      <c r="A40" s="9"/>
      <c r="B40" s="564" t="s">
        <v>514</v>
      </c>
      <c r="C40" s="369"/>
      <c r="D40" s="370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51"/>
      <c r="AA40" s="117"/>
      <c r="AB40" s="117"/>
      <c r="AC40" s="117"/>
      <c r="AD40" s="317" t="s">
        <v>104</v>
      </c>
      <c r="AE40" s="117"/>
      <c r="AF40" s="111"/>
      <c r="AG40" s="294"/>
    </row>
    <row r="41" spans="1:33" ht="18" customHeight="1">
      <c r="A41" s="3">
        <v>99</v>
      </c>
      <c r="B41" s="318"/>
      <c r="C41" s="371" t="s">
        <v>589</v>
      </c>
      <c r="D41" s="372"/>
      <c r="E41" s="321">
        <v>0</v>
      </c>
      <c r="F41" s="364" t="s">
        <v>957</v>
      </c>
      <c r="G41" s="365">
        <v>3164820.0922927517</v>
      </c>
      <c r="H41" s="364" t="s">
        <v>956</v>
      </c>
      <c r="I41" s="365">
        <v>0</v>
      </c>
      <c r="J41" s="331">
        <v>-3164820.0922927517</v>
      </c>
      <c r="K41" s="330"/>
      <c r="L41" s="330"/>
      <c r="M41" s="330">
        <v>0</v>
      </c>
      <c r="N41" s="330">
        <v>0</v>
      </c>
      <c r="O41" s="331">
        <v>0</v>
      </c>
      <c r="P41" s="330">
        <v>0</v>
      </c>
      <c r="Q41" s="330">
        <v>0</v>
      </c>
      <c r="R41" s="330">
        <v>0</v>
      </c>
      <c r="S41" s="330"/>
      <c r="T41" s="330">
        <v>0</v>
      </c>
      <c r="U41" s="330">
        <v>-3164820.0922927517</v>
      </c>
      <c r="V41" s="469">
        <v>3</v>
      </c>
      <c r="W41" s="338">
        <v>-3164820.0922927517</v>
      </c>
      <c r="X41" s="469" t="s">
        <v>956</v>
      </c>
      <c r="Y41" s="338"/>
      <c r="Z41" s="330">
        <v>0</v>
      </c>
      <c r="AA41" s="109"/>
      <c r="AB41" s="109"/>
      <c r="AC41" s="109"/>
      <c r="AD41" s="317" t="s">
        <v>104</v>
      </c>
      <c r="AE41" s="109"/>
      <c r="AF41" s="110"/>
      <c r="AG41" s="294"/>
    </row>
    <row r="42" spans="1:33" ht="18" customHeight="1">
      <c r="A42" s="3">
        <v>100</v>
      </c>
      <c r="B42" s="318"/>
      <c r="C42" s="371" t="s">
        <v>590</v>
      </c>
      <c r="D42" s="372"/>
      <c r="E42" s="321">
        <v>0</v>
      </c>
      <c r="F42" s="364" t="s">
        <v>956</v>
      </c>
      <c r="G42" s="365">
        <v>0</v>
      </c>
      <c r="H42" s="364" t="s">
        <v>956</v>
      </c>
      <c r="I42" s="365">
        <v>0</v>
      </c>
      <c r="J42" s="331">
        <v>0</v>
      </c>
      <c r="K42" s="330"/>
      <c r="L42" s="330"/>
      <c r="M42" s="330">
        <v>0</v>
      </c>
      <c r="N42" s="330">
        <v>0</v>
      </c>
      <c r="O42" s="331">
        <v>0</v>
      </c>
      <c r="P42" s="329">
        <v>0</v>
      </c>
      <c r="Q42" s="329">
        <v>0</v>
      </c>
      <c r="R42" s="329">
        <v>0</v>
      </c>
      <c r="S42" s="329"/>
      <c r="T42" s="329">
        <v>0</v>
      </c>
      <c r="U42" s="330">
        <v>0</v>
      </c>
      <c r="V42" s="373"/>
      <c r="W42" s="374"/>
      <c r="X42" s="373"/>
      <c r="Y42" s="374"/>
      <c r="Z42" s="330">
        <v>0</v>
      </c>
      <c r="AA42" s="109"/>
      <c r="AB42" s="109"/>
      <c r="AC42" s="109"/>
      <c r="AD42" s="317" t="s">
        <v>103</v>
      </c>
      <c r="AE42" s="109"/>
      <c r="AF42" s="110"/>
      <c r="AG42" s="294"/>
    </row>
    <row r="43" spans="1:33" ht="18" customHeight="1">
      <c r="A43" s="3"/>
      <c r="B43" s="318"/>
      <c r="C43" s="319"/>
      <c r="D43" s="320"/>
      <c r="E43" s="375"/>
      <c r="F43" s="375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40"/>
      <c r="V43" s="341"/>
      <c r="W43" s="340"/>
      <c r="X43" s="376"/>
      <c r="Y43" s="377"/>
      <c r="Z43" s="331"/>
      <c r="AA43" s="109"/>
      <c r="AB43" s="109"/>
      <c r="AC43" s="109"/>
      <c r="AD43" s="317" t="s">
        <v>103</v>
      </c>
      <c r="AE43" s="109"/>
      <c r="AF43" s="110"/>
      <c r="AG43" s="294"/>
    </row>
    <row r="44" spans="1:33" ht="18" customHeight="1">
      <c r="A44" s="3"/>
      <c r="B44" s="318"/>
      <c r="C44" s="319"/>
      <c r="D44" s="565" t="s">
        <v>516</v>
      </c>
      <c r="E44" s="367">
        <v>0</v>
      </c>
      <c r="F44" s="367"/>
      <c r="G44" s="367">
        <v>3164820.0922927517</v>
      </c>
      <c r="H44" s="367"/>
      <c r="I44" s="367">
        <v>0</v>
      </c>
      <c r="J44" s="367">
        <v>-3164820.0922927517</v>
      </c>
      <c r="K44" s="367"/>
      <c r="L44" s="367"/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0</v>
      </c>
      <c r="U44" s="367">
        <v>-3164820.0922927517</v>
      </c>
      <c r="V44" s="473"/>
      <c r="W44" s="367">
        <v>-3164820.0922927517</v>
      </c>
      <c r="X44" s="367"/>
      <c r="Y44" s="367">
        <v>0</v>
      </c>
      <c r="Z44" s="367">
        <v>0</v>
      </c>
      <c r="AA44" s="109"/>
      <c r="AB44" s="109"/>
      <c r="AC44" s="109"/>
      <c r="AD44" s="408" t="s">
        <v>104</v>
      </c>
      <c r="AE44" s="109"/>
      <c r="AF44" s="110"/>
      <c r="AG44" s="294"/>
    </row>
    <row r="45" spans="1:33" ht="18" customHeight="1">
      <c r="A45" s="9"/>
      <c r="B45" s="368"/>
      <c r="C45" s="369"/>
      <c r="D45" s="370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51"/>
      <c r="AA45" s="117"/>
      <c r="AB45" s="117"/>
      <c r="AC45" s="117"/>
      <c r="AD45" s="317" t="s">
        <v>103</v>
      </c>
      <c r="AE45" s="117"/>
      <c r="AF45" s="111"/>
      <c r="AG45" s="294"/>
    </row>
    <row r="46" spans="1:33" ht="18" customHeight="1">
      <c r="A46" s="3"/>
      <c r="B46" s="564" t="s">
        <v>515</v>
      </c>
      <c r="C46" s="319"/>
      <c r="D46" s="320"/>
      <c r="E46" s="378">
        <v>4097953.4699999839</v>
      </c>
      <c r="F46" s="378"/>
      <c r="G46" s="378">
        <v>6103998.1222927514</v>
      </c>
      <c r="H46" s="378"/>
      <c r="I46" s="378">
        <v>0</v>
      </c>
      <c r="J46" s="378">
        <v>-2006044.6522927689</v>
      </c>
      <c r="K46" s="378"/>
      <c r="L46" s="378"/>
      <c r="M46" s="378">
        <v>-54605.51999999999</v>
      </c>
      <c r="N46" s="378">
        <v>16798.77</v>
      </c>
      <c r="O46" s="378">
        <v>0</v>
      </c>
      <c r="P46" s="378">
        <v>824501.0488528721</v>
      </c>
      <c r="Q46" s="378">
        <v>0</v>
      </c>
      <c r="R46" s="378">
        <v>917814.46042399108</v>
      </c>
      <c r="S46" s="378">
        <v>-37090.682630400006</v>
      </c>
      <c r="T46" s="378">
        <v>-6262841.7741182148</v>
      </c>
      <c r="U46" s="378">
        <v>-6601468.3497644626</v>
      </c>
      <c r="V46" s="474"/>
      <c r="W46" s="378">
        <v>143765.87771124858</v>
      </c>
      <c r="X46" s="379"/>
      <c r="Y46" s="378">
        <v>3050002.43</v>
      </c>
      <c r="Z46" s="378">
        <v>-3695231.7974756956</v>
      </c>
      <c r="AA46" s="109"/>
      <c r="AB46" s="114"/>
      <c r="AC46" s="109"/>
      <c r="AD46" s="317" t="s">
        <v>104</v>
      </c>
      <c r="AE46" s="109"/>
      <c r="AF46" s="110"/>
      <c r="AG46" s="294"/>
    </row>
    <row r="47" spans="1:33" ht="18" customHeight="1">
      <c r="A47" s="3">
        <v>101</v>
      </c>
      <c r="B47" s="318"/>
      <c r="C47" s="319" t="s">
        <v>659</v>
      </c>
      <c r="D47" s="320"/>
      <c r="E47" s="328">
        <v>4852.9399999999996</v>
      </c>
      <c r="F47" s="328"/>
      <c r="G47" s="330"/>
      <c r="H47" s="330"/>
      <c r="I47" s="330"/>
      <c r="J47" s="330">
        <v>4852.9399999999996</v>
      </c>
      <c r="K47" s="330"/>
      <c r="L47" s="330"/>
      <c r="M47" s="330">
        <v>0</v>
      </c>
      <c r="N47" s="330">
        <v>0</v>
      </c>
      <c r="O47" s="330">
        <v>0</v>
      </c>
      <c r="P47" s="330">
        <v>18163.743750000001</v>
      </c>
      <c r="Q47" s="330">
        <v>0</v>
      </c>
      <c r="R47" s="330">
        <v>140914.44969199999</v>
      </c>
      <c r="S47" s="330"/>
      <c r="T47" s="330">
        <v>0</v>
      </c>
      <c r="U47" s="330">
        <v>163931.13344199999</v>
      </c>
      <c r="V47" s="475"/>
      <c r="W47" s="328"/>
      <c r="X47" s="380">
        <v>8</v>
      </c>
      <c r="Y47" s="338">
        <v>137013.900004</v>
      </c>
      <c r="Z47" s="330">
        <v>26917.233437999996</v>
      </c>
      <c r="AA47" s="109"/>
      <c r="AB47" s="294"/>
      <c r="AC47" s="109"/>
      <c r="AD47" s="317" t="s">
        <v>104</v>
      </c>
      <c r="AE47" s="109"/>
      <c r="AF47" s="110"/>
      <c r="AG47" s="294"/>
    </row>
    <row r="48" spans="1:33" ht="18" customHeight="1">
      <c r="A48" s="3"/>
      <c r="B48" s="318"/>
      <c r="C48" s="319"/>
      <c r="D48" s="320"/>
      <c r="E48" s="328"/>
      <c r="F48" s="328"/>
      <c r="G48" s="330"/>
      <c r="H48" s="330"/>
      <c r="I48" s="330"/>
      <c r="J48" s="330"/>
      <c r="K48" s="330"/>
      <c r="L48" s="330"/>
      <c r="M48" s="330"/>
      <c r="N48" s="330"/>
      <c r="O48" s="331"/>
      <c r="P48" s="330"/>
      <c r="Q48" s="330"/>
      <c r="R48" s="330"/>
      <c r="S48" s="330"/>
      <c r="T48" s="330"/>
      <c r="U48" s="330"/>
      <c r="V48" s="475"/>
      <c r="W48" s="328"/>
      <c r="X48" s="380"/>
      <c r="Y48" s="338"/>
      <c r="Z48" s="330"/>
      <c r="AA48" s="109"/>
      <c r="AB48" s="294"/>
      <c r="AC48" s="109"/>
      <c r="AD48" s="317" t="s">
        <v>103</v>
      </c>
      <c r="AE48" s="109"/>
      <c r="AF48" s="110"/>
      <c r="AG48" s="294"/>
    </row>
    <row r="49" spans="1:33" ht="18" customHeight="1">
      <c r="A49" s="3"/>
      <c r="B49" s="564" t="s">
        <v>938</v>
      </c>
      <c r="C49" s="319"/>
      <c r="D49" s="320"/>
      <c r="E49" s="378">
        <v>4093100.529999984</v>
      </c>
      <c r="F49" s="378"/>
      <c r="G49" s="378">
        <v>6103998.1222927514</v>
      </c>
      <c r="H49" s="378"/>
      <c r="I49" s="378">
        <v>0</v>
      </c>
      <c r="J49" s="378">
        <v>-2010897.5922927689</v>
      </c>
      <c r="K49" s="378">
        <v>0</v>
      </c>
      <c r="L49" s="378">
        <v>0</v>
      </c>
      <c r="M49" s="378">
        <v>-54605.51999999999</v>
      </c>
      <c r="N49" s="378">
        <v>16798.77</v>
      </c>
      <c r="O49" s="378">
        <v>0</v>
      </c>
      <c r="P49" s="378">
        <v>806337.30510287208</v>
      </c>
      <c r="Q49" s="378">
        <v>0</v>
      </c>
      <c r="R49" s="378">
        <v>776900.01073199115</v>
      </c>
      <c r="S49" s="378">
        <v>-37090.682630400006</v>
      </c>
      <c r="T49" s="378">
        <v>-6262841.7741182148</v>
      </c>
      <c r="U49" s="378">
        <v>-6765399.4832064621</v>
      </c>
      <c r="V49" s="474"/>
      <c r="W49" s="378">
        <v>143765.87771124858</v>
      </c>
      <c r="X49" s="379"/>
      <c r="Y49" s="378">
        <v>3187016.3300040001</v>
      </c>
      <c r="Z49" s="378">
        <v>-3722149.0309136957</v>
      </c>
      <c r="AA49" s="109"/>
      <c r="AB49" s="114"/>
      <c r="AC49" s="109"/>
      <c r="AD49" s="317" t="s">
        <v>104</v>
      </c>
      <c r="AE49" s="109"/>
      <c r="AF49" s="110"/>
      <c r="AG49" s="294"/>
    </row>
    <row r="50" spans="1:33" ht="18" customHeight="1">
      <c r="A50" s="3">
        <v>102</v>
      </c>
      <c r="B50" s="318"/>
      <c r="C50" s="319" t="s">
        <v>740</v>
      </c>
      <c r="D50" s="320"/>
      <c r="E50" s="328">
        <v>0</v>
      </c>
      <c r="F50" s="328"/>
      <c r="G50" s="330"/>
      <c r="H50" s="330"/>
      <c r="I50" s="330"/>
      <c r="J50" s="337">
        <v>0</v>
      </c>
      <c r="K50" s="330"/>
      <c r="L50" s="330"/>
      <c r="M50" s="330">
        <v>0</v>
      </c>
      <c r="N50" s="330">
        <v>0</v>
      </c>
      <c r="O50" s="331">
        <v>0</v>
      </c>
      <c r="P50" s="330">
        <v>579570.02721900004</v>
      </c>
      <c r="Q50" s="330">
        <v>0</v>
      </c>
      <c r="R50" s="330">
        <v>0</v>
      </c>
      <c r="S50" s="330"/>
      <c r="T50" s="330">
        <v>0</v>
      </c>
      <c r="U50" s="330">
        <v>579570.02721900004</v>
      </c>
      <c r="V50" s="469"/>
      <c r="W50" s="338"/>
      <c r="X50" s="364"/>
      <c r="Y50" s="338"/>
      <c r="Z50" s="330">
        <v>579570.02721900004</v>
      </c>
      <c r="AA50" s="109"/>
      <c r="AB50" s="109"/>
      <c r="AC50" s="109"/>
      <c r="AD50" s="317" t="s">
        <v>104</v>
      </c>
      <c r="AE50" s="109"/>
      <c r="AF50" s="110"/>
      <c r="AG50" s="294"/>
    </row>
    <row r="51" spans="1:33" ht="18" customHeight="1">
      <c r="A51" s="3"/>
      <c r="B51" s="318"/>
      <c r="C51" s="319"/>
      <c r="D51" s="320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381"/>
      <c r="AA51" s="109"/>
      <c r="AB51" s="109"/>
      <c r="AC51" s="109"/>
      <c r="AD51" s="317" t="s">
        <v>103</v>
      </c>
      <c r="AE51" s="109"/>
      <c r="AF51" s="110"/>
      <c r="AG51" s="294"/>
    </row>
    <row r="52" spans="1:33" ht="18" customHeight="1">
      <c r="A52" s="3"/>
      <c r="B52" s="564" t="s">
        <v>632</v>
      </c>
      <c r="C52" s="362"/>
      <c r="D52" s="320"/>
      <c r="E52" s="382">
        <v>4093100.529999984</v>
      </c>
      <c r="F52" s="382"/>
      <c r="G52" s="382">
        <v>6103998.1222927514</v>
      </c>
      <c r="H52" s="382"/>
      <c r="I52" s="382">
        <v>0</v>
      </c>
      <c r="J52" s="382">
        <v>-2010897.5922927689</v>
      </c>
      <c r="K52" s="382">
        <v>0</v>
      </c>
      <c r="L52" s="382">
        <v>0</v>
      </c>
      <c r="M52" s="382">
        <v>-54605.51999999999</v>
      </c>
      <c r="N52" s="382">
        <v>16798.77</v>
      </c>
      <c r="O52" s="382">
        <v>0</v>
      </c>
      <c r="P52" s="382">
        <v>226767.27788387204</v>
      </c>
      <c r="Q52" s="382">
        <v>0</v>
      </c>
      <c r="R52" s="382">
        <v>776900.01073199115</v>
      </c>
      <c r="S52" s="382">
        <v>-37090.682630400006</v>
      </c>
      <c r="T52" s="382">
        <v>-6262841.7741182148</v>
      </c>
      <c r="U52" s="382">
        <v>-7344969.5104254624</v>
      </c>
      <c r="V52" s="476"/>
      <c r="W52" s="382">
        <v>143765.87771124858</v>
      </c>
      <c r="X52" s="382"/>
      <c r="Y52" s="382">
        <v>3187016.3300040001</v>
      </c>
      <c r="Z52" s="382">
        <v>-4301719.058132696</v>
      </c>
      <c r="AA52" s="109"/>
      <c r="AB52" s="109"/>
      <c r="AC52" s="109"/>
      <c r="AD52" s="317" t="s">
        <v>104</v>
      </c>
      <c r="AE52" s="109"/>
      <c r="AF52" s="110"/>
      <c r="AG52" s="294"/>
    </row>
    <row r="53" spans="1:33" ht="18" customHeight="1">
      <c r="A53" s="3"/>
      <c r="B53" s="318"/>
      <c r="C53" s="319"/>
      <c r="D53" s="320"/>
      <c r="E53" s="383"/>
      <c r="F53" s="383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3"/>
      <c r="V53" s="385"/>
      <c r="W53" s="328"/>
      <c r="X53" s="380"/>
      <c r="Y53" s="328"/>
      <c r="Z53" s="315"/>
      <c r="AA53" s="109"/>
      <c r="AB53" s="109"/>
      <c r="AC53" s="109"/>
      <c r="AD53" s="317" t="s">
        <v>103</v>
      </c>
      <c r="AE53" s="109"/>
      <c r="AF53" s="110"/>
      <c r="AG53" s="294"/>
    </row>
    <row r="54" spans="1:33" ht="18" customHeight="1">
      <c r="A54" s="3">
        <v>103</v>
      </c>
      <c r="B54" s="386" t="s">
        <v>508</v>
      </c>
      <c r="C54" s="387"/>
      <c r="D54" s="320"/>
      <c r="E54" s="329">
        <v>0</v>
      </c>
      <c r="F54" s="329"/>
      <c r="G54" s="330"/>
      <c r="H54" s="330"/>
      <c r="I54" s="330"/>
      <c r="J54" s="329">
        <v>0</v>
      </c>
      <c r="K54" s="330"/>
      <c r="L54" s="330"/>
      <c r="M54" s="330">
        <v>0</v>
      </c>
      <c r="N54" s="330">
        <v>0</v>
      </c>
      <c r="O54" s="330">
        <v>0</v>
      </c>
      <c r="P54" s="330">
        <v>0</v>
      </c>
      <c r="Q54" s="330">
        <v>0</v>
      </c>
      <c r="R54" s="330">
        <v>0</v>
      </c>
      <c r="S54" s="330">
        <v>0</v>
      </c>
      <c r="T54" s="330">
        <v>0</v>
      </c>
      <c r="U54" s="330">
        <v>0</v>
      </c>
      <c r="V54" s="477"/>
      <c r="W54" s="329"/>
      <c r="X54" s="389">
        <v>4</v>
      </c>
      <c r="Y54" s="328">
        <v>2290821.4658399993</v>
      </c>
      <c r="Z54" s="329">
        <v>2290821.4658399993</v>
      </c>
      <c r="AA54" s="109"/>
      <c r="AB54" s="109"/>
      <c r="AC54" s="109"/>
      <c r="AD54" s="317" t="s">
        <v>104</v>
      </c>
      <c r="AE54" s="109"/>
      <c r="AF54" s="110"/>
      <c r="AG54" s="294"/>
    </row>
    <row r="55" spans="1:33" ht="18" customHeight="1">
      <c r="A55" s="3"/>
      <c r="B55" s="95"/>
      <c r="C55" s="390"/>
      <c r="D55" s="320"/>
      <c r="E55" s="391"/>
      <c r="F55" s="391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2"/>
      <c r="U55" s="391"/>
      <c r="V55" s="393"/>
      <c r="W55" s="328"/>
      <c r="X55" s="380"/>
      <c r="Y55" s="328"/>
      <c r="Z55" s="391"/>
      <c r="AA55" s="109"/>
      <c r="AB55" s="109"/>
      <c r="AC55" s="109"/>
      <c r="AD55" s="317" t="s">
        <v>103</v>
      </c>
      <c r="AE55" s="109"/>
      <c r="AF55" s="110"/>
      <c r="AG55" s="294"/>
    </row>
    <row r="56" spans="1:33" ht="18" customHeight="1">
      <c r="A56" s="3"/>
      <c r="B56" s="318"/>
      <c r="C56" s="319"/>
      <c r="D56" s="320"/>
      <c r="E56" s="394"/>
      <c r="F56" s="394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5"/>
      <c r="U56" s="394"/>
      <c r="V56" s="396"/>
      <c r="W56" s="397"/>
      <c r="X56" s="398"/>
      <c r="Y56" s="338"/>
      <c r="Z56" s="394"/>
      <c r="AA56" s="109"/>
      <c r="AB56" s="109"/>
      <c r="AC56" s="109"/>
      <c r="AD56" s="317" t="s">
        <v>103</v>
      </c>
      <c r="AE56" s="109"/>
      <c r="AF56" s="110"/>
      <c r="AG56" s="294"/>
    </row>
    <row r="57" spans="1:33" ht="18" customHeight="1">
      <c r="A57" s="3"/>
      <c r="B57" s="95"/>
      <c r="C57" s="362"/>
      <c r="D57" s="320"/>
      <c r="E57" s="399"/>
      <c r="F57" s="399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400"/>
      <c r="U57" s="399"/>
      <c r="V57" s="401"/>
      <c r="W57" s="340"/>
      <c r="X57" s="341"/>
      <c r="Y57" s="340"/>
      <c r="Z57" s="399"/>
      <c r="AA57" s="109"/>
      <c r="AB57" s="109"/>
      <c r="AC57" s="109"/>
      <c r="AD57" s="317" t="s">
        <v>103</v>
      </c>
      <c r="AE57" s="109"/>
      <c r="AF57" s="110"/>
      <c r="AG57" s="294"/>
    </row>
    <row r="58" spans="1:33" ht="18" customHeight="1">
      <c r="A58" s="3"/>
      <c r="B58" s="564" t="s">
        <v>634</v>
      </c>
      <c r="C58" s="362"/>
      <c r="D58" s="320"/>
      <c r="E58" s="402">
        <v>4093100.529999984</v>
      </c>
      <c r="F58" s="402"/>
      <c r="G58" s="402">
        <v>6103998.1222927514</v>
      </c>
      <c r="H58" s="402"/>
      <c r="I58" s="402">
        <v>0</v>
      </c>
      <c r="J58" s="402">
        <v>-2010897.5922927689</v>
      </c>
      <c r="K58" s="402">
        <v>0</v>
      </c>
      <c r="L58" s="402">
        <v>0</v>
      </c>
      <c r="M58" s="402">
        <v>-54605.51999999999</v>
      </c>
      <c r="N58" s="402">
        <v>16798.77</v>
      </c>
      <c r="O58" s="402">
        <v>0</v>
      </c>
      <c r="P58" s="402">
        <v>226767.27788387204</v>
      </c>
      <c r="Q58" s="402">
        <v>0</v>
      </c>
      <c r="R58" s="402">
        <v>776900.01073199115</v>
      </c>
      <c r="S58" s="402">
        <v>-37090.682630400006</v>
      </c>
      <c r="T58" s="402">
        <v>-6262841.7741182148</v>
      </c>
      <c r="U58" s="402">
        <v>-7344969.5104254624</v>
      </c>
      <c r="V58" s="478"/>
      <c r="W58" s="402">
        <v>143765.87771124858</v>
      </c>
      <c r="X58" s="403"/>
      <c r="Y58" s="402">
        <v>5477837.7958439998</v>
      </c>
      <c r="Z58" s="402">
        <v>-2010897.5922926967</v>
      </c>
      <c r="AA58" s="109"/>
      <c r="AB58" s="404">
        <v>-7.2177499532699585E-8</v>
      </c>
      <c r="AC58" s="109"/>
      <c r="AD58" s="317" t="s">
        <v>104</v>
      </c>
      <c r="AE58" s="109"/>
      <c r="AF58" s="110"/>
      <c r="AG58" s="294"/>
    </row>
    <row r="59" spans="1:33" ht="18" customHeight="1">
      <c r="A59" s="3"/>
      <c r="B59" s="318"/>
      <c r="C59" s="319"/>
      <c r="D59" s="320"/>
      <c r="E59" s="315"/>
      <c r="F59" s="315"/>
      <c r="G59" s="350"/>
      <c r="H59" s="350"/>
      <c r="I59" s="350"/>
      <c r="J59" s="350"/>
      <c r="K59" s="350"/>
      <c r="L59" s="350"/>
      <c r="M59" s="350"/>
      <c r="N59" s="350"/>
      <c r="O59" s="350"/>
      <c r="P59" s="315"/>
      <c r="Q59" s="315"/>
      <c r="R59" s="315"/>
      <c r="S59" s="315"/>
      <c r="T59" s="315"/>
      <c r="U59" s="315"/>
      <c r="V59" s="389"/>
      <c r="W59" s="328"/>
      <c r="X59" s="380"/>
      <c r="Y59" s="328"/>
      <c r="Z59" s="315"/>
      <c r="AA59" s="109"/>
      <c r="AB59" s="110"/>
      <c r="AC59" s="109"/>
      <c r="AD59" s="317" t="s">
        <v>103</v>
      </c>
      <c r="AE59" s="109"/>
      <c r="AF59" s="110"/>
      <c r="AG59" s="294"/>
    </row>
    <row r="60" spans="1:33" ht="18" customHeight="1">
      <c r="A60" s="3"/>
      <c r="B60" s="95" t="s">
        <v>635</v>
      </c>
      <c r="C60" s="362"/>
      <c r="D60" s="320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477"/>
      <c r="W60" s="338"/>
      <c r="X60" s="364"/>
      <c r="Y60" s="338"/>
      <c r="Z60" s="329"/>
      <c r="AA60" s="109"/>
      <c r="AB60" s="294"/>
      <c r="AC60" s="109"/>
      <c r="AD60" s="317" t="s">
        <v>104</v>
      </c>
      <c r="AE60" s="109"/>
      <c r="AF60" s="110"/>
      <c r="AG60" s="294"/>
    </row>
    <row r="61" spans="1:33" ht="18" customHeight="1">
      <c r="A61" s="3">
        <v>81</v>
      </c>
      <c r="B61" s="95"/>
      <c r="C61" s="362"/>
      <c r="D61" s="363" t="s">
        <v>33</v>
      </c>
      <c r="E61" s="329">
        <v>83975608.510000005</v>
      </c>
      <c r="F61" s="329" t="s">
        <v>957</v>
      </c>
      <c r="G61" s="329">
        <v>-10690478.600511745</v>
      </c>
      <c r="H61" s="329" t="s">
        <v>956</v>
      </c>
      <c r="I61" s="329">
        <v>0</v>
      </c>
      <c r="J61" s="329">
        <v>94666087.11051175</v>
      </c>
      <c r="K61" s="329"/>
      <c r="L61" s="329"/>
      <c r="M61" s="329">
        <v>-15750049.08</v>
      </c>
      <c r="N61" s="329">
        <v>-2945171.63</v>
      </c>
      <c r="O61" s="329">
        <v>-25083389.869999997</v>
      </c>
      <c r="P61" s="329">
        <v>-3564193.830914998</v>
      </c>
      <c r="Q61" s="329">
        <v>-32257680.065670997</v>
      </c>
      <c r="R61" s="329">
        <v>-4275101.0299359998</v>
      </c>
      <c r="S61" s="329">
        <v>0</v>
      </c>
      <c r="T61" s="329">
        <v>3119544.2431537313</v>
      </c>
      <c r="U61" s="330">
        <v>13910045.847143494</v>
      </c>
      <c r="V61" s="477">
        <v>10</v>
      </c>
      <c r="W61" s="338">
        <v>-121569.64</v>
      </c>
      <c r="X61" s="364">
        <v>1</v>
      </c>
      <c r="Y61" s="338">
        <v>80084471.623368248</v>
      </c>
      <c r="Z61" s="329">
        <v>94666087.110511735</v>
      </c>
      <c r="AA61" s="109"/>
      <c r="AB61" s="404">
        <v>0</v>
      </c>
      <c r="AC61" s="109"/>
      <c r="AD61" s="317" t="s">
        <v>104</v>
      </c>
      <c r="AE61" s="109"/>
      <c r="AF61" s="110"/>
      <c r="AG61" s="294"/>
    </row>
    <row r="62" spans="1:33" ht="18" customHeight="1">
      <c r="A62" s="3"/>
      <c r="B62" s="95"/>
      <c r="C62" s="362"/>
      <c r="D62" s="363" t="s">
        <v>19</v>
      </c>
      <c r="E62" s="339"/>
      <c r="F62" s="339"/>
      <c r="G62" s="339">
        <v>0</v>
      </c>
      <c r="H62" s="339"/>
      <c r="I62" s="339"/>
      <c r="J62" s="329">
        <v>0</v>
      </c>
      <c r="K62" s="339"/>
      <c r="L62" s="339"/>
      <c r="M62" s="329"/>
      <c r="N62" s="329">
        <v>0</v>
      </c>
      <c r="O62" s="329">
        <v>0</v>
      </c>
      <c r="P62" s="329">
        <v>0</v>
      </c>
      <c r="Q62" s="329">
        <v>0</v>
      </c>
      <c r="R62" s="329">
        <v>0</v>
      </c>
      <c r="S62" s="329">
        <v>0</v>
      </c>
      <c r="T62" s="329">
        <v>0</v>
      </c>
      <c r="U62" s="330"/>
      <c r="V62" s="477"/>
      <c r="W62" s="338"/>
      <c r="X62" s="364"/>
      <c r="Y62" s="338"/>
      <c r="Z62" s="329"/>
      <c r="AA62" s="109"/>
      <c r="AB62" s="404"/>
      <c r="AC62" s="109"/>
      <c r="AD62" s="408" t="s">
        <v>103</v>
      </c>
      <c r="AE62" s="109"/>
      <c r="AF62" s="110"/>
      <c r="AG62" s="294"/>
    </row>
    <row r="63" spans="1:33" ht="18" customHeight="1">
      <c r="A63" s="3"/>
      <c r="B63" s="95"/>
      <c r="C63" s="362"/>
      <c r="D63" s="363"/>
      <c r="E63" s="316">
        <v>83975608.510000005</v>
      </c>
      <c r="F63" s="316"/>
      <c r="G63" s="316">
        <v>-10690478.600511745</v>
      </c>
      <c r="H63" s="316"/>
      <c r="I63" s="316">
        <v>0</v>
      </c>
      <c r="J63" s="316">
        <v>94666087.11051175</v>
      </c>
      <c r="K63" s="316">
        <v>0</v>
      </c>
      <c r="L63" s="316"/>
      <c r="M63" s="316">
        <v>-15750049.08</v>
      </c>
      <c r="N63" s="316">
        <v>-2945171.63</v>
      </c>
      <c r="O63" s="316">
        <v>-25083389.869999997</v>
      </c>
      <c r="P63" s="316">
        <v>-3564193.830914998</v>
      </c>
      <c r="Q63" s="316">
        <v>-32257680.065670997</v>
      </c>
      <c r="R63" s="316">
        <v>-4275101.0299359998</v>
      </c>
      <c r="S63" s="316">
        <v>0</v>
      </c>
      <c r="T63" s="316">
        <v>3119544.2431537313</v>
      </c>
      <c r="U63" s="316">
        <v>13910045.847143494</v>
      </c>
      <c r="V63" s="477"/>
      <c r="W63" s="338"/>
      <c r="X63" s="364"/>
      <c r="Y63" s="338"/>
      <c r="Z63" s="329"/>
      <c r="AA63" s="109"/>
      <c r="AB63" s="404"/>
      <c r="AC63" s="109"/>
      <c r="AD63" s="408" t="s">
        <v>103</v>
      </c>
      <c r="AE63" s="109"/>
      <c r="AF63" s="110"/>
      <c r="AG63" s="294"/>
    </row>
    <row r="64" spans="1:33" ht="18" customHeight="1">
      <c r="A64" s="3"/>
      <c r="B64" s="95"/>
      <c r="C64" s="362"/>
      <c r="D64" s="363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477"/>
      <c r="W64" s="338"/>
      <c r="X64" s="364">
        <v>2</v>
      </c>
      <c r="Y64" s="338">
        <v>550000</v>
      </c>
      <c r="Z64" s="329"/>
      <c r="AA64" s="109"/>
      <c r="AB64" s="109"/>
      <c r="AC64" s="109"/>
      <c r="AD64" s="317" t="s">
        <v>104</v>
      </c>
      <c r="AE64" s="109"/>
      <c r="AF64" s="110"/>
      <c r="AG64" s="294"/>
    </row>
    <row r="65" spans="1:33" ht="18" customHeight="1">
      <c r="A65" s="3"/>
      <c r="B65" s="95" t="s">
        <v>565</v>
      </c>
      <c r="C65" s="362"/>
      <c r="D65" s="363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329"/>
      <c r="V65" s="477"/>
      <c r="W65" s="338"/>
      <c r="X65" s="364"/>
      <c r="Y65" s="338"/>
      <c r="Z65" s="329"/>
      <c r="AA65" s="109"/>
      <c r="AB65" s="109"/>
      <c r="AC65" s="109"/>
      <c r="AD65" s="317" t="s">
        <v>104</v>
      </c>
      <c r="AE65" s="109"/>
      <c r="AF65" s="110"/>
      <c r="AG65" s="294"/>
    </row>
    <row r="66" spans="1:33" ht="18" customHeight="1">
      <c r="A66" s="3"/>
      <c r="B66" s="95"/>
      <c r="C66" s="362"/>
      <c r="D66" s="320" t="s">
        <v>529</v>
      </c>
      <c r="E66" s="329">
        <v>0</v>
      </c>
      <c r="F66" s="329"/>
      <c r="G66" s="329"/>
      <c r="H66" s="329"/>
      <c r="I66" s="329"/>
      <c r="J66" s="329">
        <v>0</v>
      </c>
      <c r="K66" s="329"/>
      <c r="L66" s="329"/>
      <c r="M66" s="329">
        <v>0</v>
      </c>
      <c r="N66" s="338">
        <v>0</v>
      </c>
      <c r="O66" s="329">
        <v>0</v>
      </c>
      <c r="P66" s="329">
        <v>0</v>
      </c>
      <c r="Q66" s="329">
        <v>0</v>
      </c>
      <c r="R66" s="329">
        <v>0</v>
      </c>
      <c r="S66" s="329">
        <v>0</v>
      </c>
      <c r="T66" s="329">
        <v>0</v>
      </c>
      <c r="U66" s="330">
        <v>0</v>
      </c>
      <c r="V66" s="477"/>
      <c r="W66" s="338"/>
      <c r="X66" s="364">
        <v>2</v>
      </c>
      <c r="Y66" s="338">
        <v>0</v>
      </c>
      <c r="Z66" s="329">
        <v>0</v>
      </c>
      <c r="AA66" s="109"/>
      <c r="AB66" s="404">
        <v>0</v>
      </c>
      <c r="AC66" s="109"/>
      <c r="AD66" s="317" t="s">
        <v>104</v>
      </c>
      <c r="AE66" s="109"/>
      <c r="AF66" s="110"/>
      <c r="AG66" s="294"/>
    </row>
    <row r="67" spans="1:33" ht="18" customHeight="1">
      <c r="A67" s="3">
        <v>104</v>
      </c>
      <c r="B67" s="95"/>
      <c r="C67" s="362"/>
      <c r="D67" s="320" t="s">
        <v>80</v>
      </c>
      <c r="E67" s="329">
        <v>-3375000</v>
      </c>
      <c r="F67" s="329"/>
      <c r="G67" s="329"/>
      <c r="H67" s="329"/>
      <c r="I67" s="329"/>
      <c r="J67" s="329">
        <v>-3375000</v>
      </c>
      <c r="K67" s="329"/>
      <c r="L67" s="329"/>
      <c r="M67" s="329">
        <v>0</v>
      </c>
      <c r="N67" s="329">
        <v>0</v>
      </c>
      <c r="O67" s="329">
        <v>0</v>
      </c>
      <c r="P67" s="329">
        <v>0</v>
      </c>
      <c r="Q67" s="329">
        <v>0</v>
      </c>
      <c r="R67" s="329">
        <v>0</v>
      </c>
      <c r="S67" s="329">
        <v>0</v>
      </c>
      <c r="T67" s="329">
        <v>0</v>
      </c>
      <c r="U67" s="330">
        <v>-3375000</v>
      </c>
      <c r="V67" s="477"/>
      <c r="W67" s="338">
        <v>0</v>
      </c>
      <c r="X67" s="364">
        <v>12</v>
      </c>
      <c r="Y67" s="338">
        <v>0</v>
      </c>
      <c r="Z67" s="329">
        <v>-3375000</v>
      </c>
      <c r="AA67" s="109"/>
      <c r="AB67" s="404">
        <v>0</v>
      </c>
      <c r="AC67" s="109"/>
      <c r="AD67" s="317" t="s">
        <v>104</v>
      </c>
      <c r="AE67" s="109"/>
      <c r="AF67" s="110"/>
      <c r="AG67" s="294"/>
    </row>
    <row r="68" spans="1:33" ht="18" customHeight="1">
      <c r="A68" s="3"/>
      <c r="B68" s="95"/>
      <c r="C68" s="362"/>
      <c r="D68" s="363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05"/>
      <c r="V68" s="479"/>
      <c r="W68" s="406"/>
      <c r="X68" s="407">
        <v>14</v>
      </c>
      <c r="Y68" s="406">
        <v>0</v>
      </c>
      <c r="Z68" s="405"/>
      <c r="AA68" s="109"/>
      <c r="AB68" s="109"/>
      <c r="AC68" s="109"/>
      <c r="AD68" s="317" t="s">
        <v>104</v>
      </c>
      <c r="AE68" s="109"/>
      <c r="AF68" s="110"/>
      <c r="AG68" s="294"/>
    </row>
    <row r="69" spans="1:33" ht="18" customHeight="1">
      <c r="A69" s="3"/>
      <c r="B69" s="95" t="s">
        <v>635</v>
      </c>
      <c r="C69" s="362"/>
      <c r="D69" s="363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480"/>
      <c r="W69" s="328"/>
      <c r="X69" s="380"/>
      <c r="Y69" s="328"/>
      <c r="Z69" s="315"/>
      <c r="AA69" s="109"/>
      <c r="AB69" s="109"/>
      <c r="AC69" s="109"/>
      <c r="AD69" s="317" t="s">
        <v>104</v>
      </c>
      <c r="AE69" s="109"/>
      <c r="AF69" s="110"/>
      <c r="AG69" s="294"/>
    </row>
    <row r="70" spans="1:33" ht="18" customHeight="1" thickBot="1">
      <c r="A70" s="3"/>
      <c r="B70" s="95"/>
      <c r="C70" s="362"/>
      <c r="D70" s="363" t="s">
        <v>124</v>
      </c>
      <c r="E70" s="353">
        <v>84693709.039999992</v>
      </c>
      <c r="F70" s="353"/>
      <c r="G70" s="353">
        <v>-4586480.4782189932</v>
      </c>
      <c r="H70" s="353"/>
      <c r="I70" s="353">
        <v>0</v>
      </c>
      <c r="J70" s="353">
        <v>89280189.518218979</v>
      </c>
      <c r="K70" s="353">
        <v>0</v>
      </c>
      <c r="L70" s="353"/>
      <c r="M70" s="353">
        <v>-15804654.6</v>
      </c>
      <c r="N70" s="353">
        <v>-2928372.86</v>
      </c>
      <c r="O70" s="353">
        <v>-25083389.869999997</v>
      </c>
      <c r="P70" s="353">
        <v>-3337426.553031126</v>
      </c>
      <c r="Q70" s="353">
        <v>-32257680.065670997</v>
      </c>
      <c r="R70" s="353">
        <v>-3498201.0192040084</v>
      </c>
      <c r="S70" s="353">
        <v>-37090.682630400006</v>
      </c>
      <c r="T70" s="353">
        <v>-3143297.5309644835</v>
      </c>
      <c r="U70" s="353">
        <v>3190076.3367180312</v>
      </c>
      <c r="V70" s="481"/>
      <c r="W70" s="353">
        <v>22196.237711248585</v>
      </c>
      <c r="X70" s="335"/>
      <c r="Y70" s="353">
        <v>86112309.419212252</v>
      </c>
      <c r="Z70" s="353">
        <v>89280189.518219039</v>
      </c>
      <c r="AA70" s="109"/>
      <c r="AB70" s="404">
        <v>0</v>
      </c>
      <c r="AC70" s="109"/>
      <c r="AD70" s="317" t="s">
        <v>104</v>
      </c>
      <c r="AE70" s="109"/>
      <c r="AF70" s="110"/>
      <c r="AG70" s="294"/>
    </row>
    <row r="71" spans="1:33" ht="18" customHeight="1">
      <c r="A71" s="3"/>
      <c r="B71" s="95"/>
      <c r="C71" s="362"/>
      <c r="D71" s="363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89"/>
      <c r="W71" s="328"/>
      <c r="X71" s="380"/>
      <c r="Y71" s="328"/>
      <c r="Z71" s="315"/>
      <c r="AA71" s="109"/>
      <c r="AB71" s="109"/>
      <c r="AC71" s="109"/>
      <c r="AD71" s="317" t="s">
        <v>103</v>
      </c>
      <c r="AE71" s="109"/>
      <c r="AF71" s="110"/>
      <c r="AG71" s="294"/>
    </row>
    <row r="72" spans="1:33" ht="18" customHeight="1">
      <c r="A72" s="3"/>
      <c r="B72" s="95" t="s">
        <v>27</v>
      </c>
      <c r="C72" s="362"/>
      <c r="D72" s="363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29"/>
      <c r="V72" s="388"/>
      <c r="W72" s="338"/>
      <c r="X72" s="364"/>
      <c r="Y72" s="338"/>
      <c r="Z72" s="329"/>
      <c r="AA72" s="109"/>
      <c r="AB72" s="109"/>
      <c r="AC72" s="109"/>
      <c r="AD72" s="408" t="s">
        <v>103</v>
      </c>
      <c r="AE72" s="109"/>
      <c r="AF72" s="110"/>
      <c r="AG72" s="294"/>
    </row>
    <row r="73" spans="1:33" ht="18" customHeight="1">
      <c r="A73" s="3"/>
      <c r="B73" s="120"/>
      <c r="C73" s="409"/>
      <c r="D73" s="410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05"/>
      <c r="V73" s="479"/>
      <c r="W73" s="406"/>
      <c r="X73" s="407"/>
      <c r="Y73" s="406"/>
      <c r="Z73" s="405"/>
      <c r="AA73" s="109"/>
      <c r="AB73" s="109"/>
      <c r="AC73" s="109"/>
      <c r="AD73" s="408" t="s">
        <v>104</v>
      </c>
      <c r="AE73" s="109"/>
      <c r="AF73" s="110"/>
      <c r="AG73" s="294"/>
    </row>
    <row r="74" spans="1:33" ht="18" customHeight="1">
      <c r="A74" s="3"/>
      <c r="B74" s="411"/>
      <c r="C74" s="411"/>
      <c r="D74" s="411"/>
      <c r="E74" s="412"/>
      <c r="F74" s="412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5"/>
      <c r="W74" s="293"/>
      <c r="X74" s="296"/>
      <c r="Y74" s="293"/>
      <c r="Z74" s="294"/>
      <c r="AA74" s="109"/>
      <c r="AB74" s="109"/>
      <c r="AC74" s="109"/>
      <c r="AD74" s="408" t="s">
        <v>103</v>
      </c>
      <c r="AE74" s="109"/>
      <c r="AF74" s="110"/>
      <c r="AG74" s="294"/>
    </row>
    <row r="75" spans="1:33" ht="18" customHeight="1">
      <c r="A75" s="3"/>
      <c r="B75" s="109"/>
      <c r="C75" s="411" t="s">
        <v>365</v>
      </c>
      <c r="D75" s="411" t="s">
        <v>237</v>
      </c>
      <c r="E75" s="412">
        <v>178807.08</v>
      </c>
      <c r="F75" s="412"/>
      <c r="G75" s="294"/>
      <c r="H75" s="294"/>
      <c r="I75" s="294"/>
      <c r="J75" s="294">
        <v>178807.08</v>
      </c>
      <c r="K75" s="294"/>
      <c r="L75" s="412" t="e">
        <v>#REF!</v>
      </c>
      <c r="M75" s="294">
        <v>0</v>
      </c>
      <c r="N75" s="294">
        <v>0</v>
      </c>
      <c r="O75" s="294">
        <v>0</v>
      </c>
      <c r="P75" s="294"/>
      <c r="Q75" s="294"/>
      <c r="R75" s="294"/>
      <c r="S75" s="294"/>
      <c r="T75" s="294"/>
      <c r="U75" s="294"/>
      <c r="V75" s="295"/>
      <c r="W75" s="293"/>
      <c r="X75" s="296"/>
      <c r="Y75" s="293"/>
      <c r="Z75" s="294"/>
      <c r="AA75" s="109"/>
      <c r="AB75" s="109"/>
      <c r="AC75" s="109"/>
      <c r="AD75" s="408" t="s">
        <v>103</v>
      </c>
      <c r="AE75" s="109"/>
      <c r="AF75" s="110"/>
      <c r="AG75" s="294"/>
    </row>
    <row r="76" spans="1:33" ht="18" customHeight="1">
      <c r="A76" s="3"/>
      <c r="B76" s="109"/>
      <c r="C76" s="411" t="s">
        <v>950</v>
      </c>
      <c r="D76" s="411" t="s">
        <v>238</v>
      </c>
      <c r="E76" s="412">
        <v>189750.45</v>
      </c>
      <c r="F76" s="412"/>
      <c r="G76" s="294"/>
      <c r="H76" s="294"/>
      <c r="I76" s="294"/>
      <c r="J76" s="294">
        <v>189750.45</v>
      </c>
      <c r="K76" s="294"/>
      <c r="L76" s="412" t="e">
        <v>#REF!</v>
      </c>
      <c r="M76" s="294">
        <v>0</v>
      </c>
      <c r="N76" s="294">
        <v>0</v>
      </c>
      <c r="O76" s="294">
        <v>0</v>
      </c>
      <c r="P76" s="294"/>
      <c r="Q76" s="294"/>
      <c r="R76" s="294"/>
      <c r="S76" s="294"/>
      <c r="T76" s="294"/>
      <c r="U76" s="294"/>
      <c r="V76" s="295"/>
      <c r="W76" s="293"/>
      <c r="X76" s="296"/>
      <c r="Y76" s="293"/>
      <c r="Z76" s="294"/>
      <c r="AA76" s="109"/>
      <c r="AB76" s="109"/>
      <c r="AC76" s="109"/>
      <c r="AD76" s="408" t="s">
        <v>103</v>
      </c>
      <c r="AE76" s="109"/>
      <c r="AF76" s="110"/>
      <c r="AG76" s="294"/>
    </row>
    <row r="77" spans="1:33" ht="18" customHeight="1">
      <c r="A77" s="3"/>
      <c r="B77" s="109"/>
      <c r="C77" s="411" t="s">
        <v>472</v>
      </c>
      <c r="D77" s="411" t="s">
        <v>239</v>
      </c>
      <c r="E77" s="412">
        <v>835369.38</v>
      </c>
      <c r="F77" s="412"/>
      <c r="G77" s="294"/>
      <c r="H77" s="294"/>
      <c r="I77" s="294"/>
      <c r="J77" s="294">
        <v>835369.38</v>
      </c>
      <c r="K77" s="294"/>
      <c r="L77" s="412" t="e">
        <v>#REF!</v>
      </c>
      <c r="M77" s="294">
        <v>0</v>
      </c>
      <c r="N77" s="294">
        <v>0</v>
      </c>
      <c r="O77" s="294">
        <v>0</v>
      </c>
      <c r="P77" s="294"/>
      <c r="Q77" s="294"/>
      <c r="R77" s="294"/>
      <c r="S77" s="294"/>
      <c r="T77" s="294"/>
      <c r="U77" s="294"/>
      <c r="V77" s="295"/>
      <c r="W77" s="293"/>
      <c r="X77" s="296"/>
      <c r="Y77" s="293"/>
      <c r="Z77" s="294"/>
      <c r="AA77" s="109"/>
      <c r="AB77" s="109"/>
      <c r="AC77" s="109"/>
      <c r="AD77" s="408" t="s">
        <v>103</v>
      </c>
      <c r="AE77" s="109"/>
      <c r="AF77" s="110"/>
      <c r="AG77" s="294"/>
    </row>
    <row r="78" spans="1:33" ht="18" customHeight="1">
      <c r="A78" s="3"/>
      <c r="B78" s="109"/>
      <c r="C78" s="411" t="s">
        <v>359</v>
      </c>
      <c r="D78" s="411" t="s">
        <v>722</v>
      </c>
      <c r="E78" s="412">
        <v>2554948.4500000002</v>
      </c>
      <c r="F78" s="412"/>
      <c r="G78" s="294"/>
      <c r="H78" s="294"/>
      <c r="I78" s="294"/>
      <c r="J78" s="294">
        <v>2554948.4500000002</v>
      </c>
      <c r="K78" s="294"/>
      <c r="L78" s="413">
        <v>0</v>
      </c>
      <c r="M78" s="294">
        <v>0</v>
      </c>
      <c r="N78" s="294">
        <v>0</v>
      </c>
      <c r="O78" s="294">
        <v>0</v>
      </c>
      <c r="P78" s="294"/>
      <c r="Q78" s="294"/>
      <c r="R78" s="294"/>
      <c r="S78" s="294"/>
      <c r="T78" s="294"/>
      <c r="U78" s="294"/>
      <c r="V78" s="295"/>
      <c r="W78" s="293"/>
      <c r="X78" s="296"/>
      <c r="Y78" s="293"/>
      <c r="Z78" s="294"/>
      <c r="AA78" s="109"/>
      <c r="AB78" s="109"/>
      <c r="AC78" s="109"/>
      <c r="AD78" s="408" t="s">
        <v>103</v>
      </c>
      <c r="AE78" s="109"/>
      <c r="AF78" s="110"/>
      <c r="AG78" s="294"/>
    </row>
    <row r="79" spans="1:33" ht="18" customHeight="1">
      <c r="A79" s="3"/>
      <c r="B79" s="109"/>
      <c r="C79" s="411"/>
      <c r="D79" s="411"/>
      <c r="E79" s="412"/>
      <c r="F79" s="412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5"/>
      <c r="W79" s="293"/>
      <c r="X79" s="296"/>
      <c r="Y79" s="293"/>
      <c r="Z79" s="294"/>
      <c r="AA79" s="109"/>
      <c r="AB79" s="109"/>
      <c r="AC79" s="109"/>
      <c r="AD79" s="408" t="s">
        <v>104</v>
      </c>
      <c r="AE79" s="109"/>
      <c r="AF79" s="110"/>
      <c r="AG79" s="294"/>
    </row>
    <row r="80" spans="1:33" ht="18" customHeight="1">
      <c r="A80" s="3"/>
      <c r="B80" s="372" t="s">
        <v>28</v>
      </c>
      <c r="C80" s="371"/>
      <c r="D80" s="371"/>
      <c r="E80" s="414">
        <v>3758875.3600000003</v>
      </c>
      <c r="F80" s="414"/>
      <c r="G80" s="414">
        <v>0</v>
      </c>
      <c r="H80" s="414"/>
      <c r="I80" s="414">
        <v>0</v>
      </c>
      <c r="J80" s="414">
        <v>3758875.3600000003</v>
      </c>
      <c r="K80" s="415"/>
      <c r="L80" s="414"/>
      <c r="M80" s="414">
        <v>0</v>
      </c>
      <c r="N80" s="414">
        <v>0</v>
      </c>
      <c r="O80" s="414">
        <v>0</v>
      </c>
      <c r="P80" s="415">
        <v>70589.191398133305</v>
      </c>
      <c r="Q80" s="415">
        <v>0</v>
      </c>
      <c r="R80" s="416">
        <v>276612.137559</v>
      </c>
      <c r="S80" s="416"/>
      <c r="T80" s="416">
        <v>324910.18731819902</v>
      </c>
      <c r="U80" s="415">
        <v>4430986.8762753326</v>
      </c>
      <c r="V80" s="417"/>
      <c r="W80" s="418"/>
      <c r="X80" s="419"/>
      <c r="Y80" s="418"/>
      <c r="Z80" s="420">
        <v>4430986.8762753326</v>
      </c>
      <c r="AA80" s="109"/>
      <c r="AB80" s="404">
        <v>0</v>
      </c>
      <c r="AC80" s="109"/>
      <c r="AD80" s="317" t="s">
        <v>104</v>
      </c>
      <c r="AE80" s="109"/>
      <c r="AF80" s="110"/>
      <c r="AG80" s="294"/>
    </row>
    <row r="81" spans="1:33" ht="18" customHeight="1">
      <c r="A81" s="3"/>
      <c r="B81" s="125"/>
      <c r="C81" s="125"/>
      <c r="D81" s="125"/>
      <c r="E81" s="421"/>
      <c r="F81" s="421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1"/>
      <c r="T81" s="421"/>
      <c r="U81" s="423"/>
      <c r="V81" s="424"/>
      <c r="W81" s="425"/>
      <c r="X81" s="426"/>
      <c r="Y81" s="425"/>
      <c r="Z81" s="427"/>
      <c r="AA81" s="109"/>
      <c r="AB81" s="109"/>
      <c r="AC81" s="109"/>
      <c r="AD81" s="408" t="s">
        <v>104</v>
      </c>
      <c r="AE81" s="109"/>
      <c r="AF81" s="110"/>
      <c r="AG81" s="294"/>
    </row>
    <row r="82" spans="1:33" ht="18" customHeight="1">
      <c r="A82" s="10"/>
      <c r="B82" s="371" t="s">
        <v>753</v>
      </c>
      <c r="C82" s="371"/>
      <c r="D82" s="371"/>
      <c r="E82" s="414">
        <v>562496.85</v>
      </c>
      <c r="F82" s="414"/>
      <c r="G82" s="415"/>
      <c r="H82" s="415"/>
      <c r="I82" s="415"/>
      <c r="J82" s="415">
        <v>562496.85</v>
      </c>
      <c r="K82" s="415"/>
      <c r="L82" s="414"/>
      <c r="M82" s="414">
        <v>0</v>
      </c>
      <c r="N82" s="414">
        <v>0</v>
      </c>
      <c r="O82" s="415">
        <v>0</v>
      </c>
      <c r="P82" s="415">
        <v>0</v>
      </c>
      <c r="Q82" s="415">
        <v>0</v>
      </c>
      <c r="R82" s="416">
        <v>79100.560062999997</v>
      </c>
      <c r="S82" s="416"/>
      <c r="T82" s="416">
        <v>18754.783200000002</v>
      </c>
      <c r="U82" s="415">
        <v>660352.19326299999</v>
      </c>
      <c r="V82" s="417"/>
      <c r="W82" s="418"/>
      <c r="X82" s="419"/>
      <c r="Y82" s="418"/>
      <c r="Z82" s="420">
        <v>660352.19326299999</v>
      </c>
      <c r="AA82" s="125"/>
      <c r="AB82" s="404">
        <v>0</v>
      </c>
      <c r="AC82" s="125"/>
      <c r="AD82" s="317" t="s">
        <v>104</v>
      </c>
      <c r="AE82" s="125"/>
      <c r="AF82" s="98"/>
      <c r="AG82" s="294"/>
    </row>
    <row r="83" spans="1:33" ht="21.75" customHeight="1">
      <c r="A83" s="3"/>
      <c r="B83" s="117" t="s">
        <v>814</v>
      </c>
      <c r="C83" s="109"/>
      <c r="D83" s="109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94"/>
      <c r="U83" s="421"/>
      <c r="V83" s="428" t="s">
        <v>482</v>
      </c>
      <c r="W83" s="428" t="s">
        <v>107</v>
      </c>
      <c r="X83" s="428" t="s">
        <v>482</v>
      </c>
      <c r="Y83" s="428" t="s">
        <v>108</v>
      </c>
      <c r="Z83" s="428" t="s">
        <v>326</v>
      </c>
      <c r="AA83" s="109"/>
      <c r="AB83" s="294"/>
      <c r="AC83" s="109"/>
      <c r="AD83" s="317" t="s">
        <v>104</v>
      </c>
      <c r="AE83" s="109"/>
      <c r="AF83" s="110"/>
      <c r="AG83" s="294"/>
    </row>
    <row r="84" spans="1:33" ht="21.75" customHeight="1">
      <c r="A84" s="3">
        <v>84</v>
      </c>
      <c r="B84" s="109"/>
      <c r="C84" s="109"/>
      <c r="D84" s="117" t="s">
        <v>5</v>
      </c>
      <c r="E84" s="429">
        <v>516261383.02000004</v>
      </c>
      <c r="F84" s="429"/>
      <c r="G84" s="430"/>
      <c r="H84" s="430"/>
      <c r="I84" s="430"/>
      <c r="J84" s="430">
        <v>516261383.02000004</v>
      </c>
      <c r="K84" s="430"/>
      <c r="L84" s="430"/>
      <c r="M84" s="430">
        <v>0</v>
      </c>
      <c r="N84" s="430">
        <v>0</v>
      </c>
      <c r="O84" s="430">
        <v>0</v>
      </c>
      <c r="P84" s="430">
        <v>8257626.3706830004</v>
      </c>
      <c r="Q84" s="430">
        <v>0</v>
      </c>
      <c r="R84" s="430">
        <v>57821057.216430001</v>
      </c>
      <c r="S84" s="430"/>
      <c r="T84" s="431">
        <v>94062823.064699993</v>
      </c>
      <c r="U84" s="430">
        <v>676402889.67181301</v>
      </c>
      <c r="V84" s="432">
        <v>6</v>
      </c>
      <c r="W84" s="430">
        <v>3171572.0700000003</v>
      </c>
      <c r="X84" s="430"/>
      <c r="Y84" s="433"/>
      <c r="Z84" s="430">
        <v>673231317.60181296</v>
      </c>
      <c r="AA84" s="109"/>
      <c r="AB84" s="404">
        <v>0</v>
      </c>
      <c r="AC84" s="109"/>
      <c r="AD84" s="317" t="s">
        <v>104</v>
      </c>
      <c r="AE84" s="109"/>
      <c r="AF84" s="110"/>
      <c r="AG84" s="294"/>
    </row>
    <row r="85" spans="1:33" ht="21.75" customHeight="1">
      <c r="A85" s="3">
        <v>85</v>
      </c>
      <c r="B85" s="109"/>
      <c r="C85" s="109"/>
      <c r="D85" s="117" t="s">
        <v>296</v>
      </c>
      <c r="E85" s="434">
        <v>-376769226.38999999</v>
      </c>
      <c r="F85" s="434"/>
      <c r="G85" s="430"/>
      <c r="H85" s="430"/>
      <c r="I85" s="430"/>
      <c r="J85" s="430">
        <v>-376769226.38999999</v>
      </c>
      <c r="K85" s="430"/>
      <c r="L85" s="430"/>
      <c r="M85" s="430">
        <v>0</v>
      </c>
      <c r="N85" s="430">
        <v>0</v>
      </c>
      <c r="O85" s="430">
        <v>0</v>
      </c>
      <c r="P85" s="430">
        <v>-5646844.1135879997</v>
      </c>
      <c r="Q85" s="430">
        <v>0</v>
      </c>
      <c r="R85" s="650">
        <v>-40750961.533474006</v>
      </c>
      <c r="S85" s="430"/>
      <c r="T85" s="431">
        <v>-70029991.453999996</v>
      </c>
      <c r="U85" s="430">
        <v>-493197023.49106199</v>
      </c>
      <c r="V85" s="432">
        <v>0</v>
      </c>
      <c r="W85" s="430">
        <v>0</v>
      </c>
      <c r="X85" s="461" t="s">
        <v>961</v>
      </c>
      <c r="Y85" s="433">
        <v>3050002.43</v>
      </c>
      <c r="Z85" s="430">
        <v>-490147021.06106198</v>
      </c>
      <c r="AA85" s="109"/>
      <c r="AB85" s="404">
        <v>0</v>
      </c>
      <c r="AC85" s="109"/>
      <c r="AD85" s="317" t="s">
        <v>104</v>
      </c>
      <c r="AE85" s="109"/>
      <c r="AF85" s="110"/>
      <c r="AG85" s="294"/>
    </row>
    <row r="86" spans="1:33" ht="21.75" customHeight="1" thickBot="1">
      <c r="A86" s="3"/>
      <c r="B86" s="109"/>
      <c r="C86" s="109"/>
      <c r="D86" s="117" t="s">
        <v>813</v>
      </c>
      <c r="E86" s="435">
        <v>139492156.63000005</v>
      </c>
      <c r="F86" s="435"/>
      <c r="G86" s="435"/>
      <c r="H86" s="435"/>
      <c r="I86" s="435">
        <v>0</v>
      </c>
      <c r="J86" s="435">
        <v>139492156.63000005</v>
      </c>
      <c r="K86" s="435"/>
      <c r="L86" s="435"/>
      <c r="M86" s="435">
        <v>0</v>
      </c>
      <c r="N86" s="435">
        <v>0</v>
      </c>
      <c r="O86" s="435">
        <v>0</v>
      </c>
      <c r="P86" s="435">
        <v>2610782.2570950007</v>
      </c>
      <c r="Q86" s="435">
        <v>0</v>
      </c>
      <c r="R86" s="435">
        <v>17070095.682955995</v>
      </c>
      <c r="S86" s="435">
        <v>0</v>
      </c>
      <c r="T86" s="435">
        <v>24032831.610699996</v>
      </c>
      <c r="U86" s="435">
        <v>183205866.18075103</v>
      </c>
      <c r="V86" s="436"/>
      <c r="W86" s="435">
        <v>3171572.0700000003</v>
      </c>
      <c r="X86" s="435"/>
      <c r="Y86" s="435">
        <v>3050002.43</v>
      </c>
      <c r="Z86" s="435">
        <v>183084296.54075098</v>
      </c>
      <c r="AA86" s="109"/>
      <c r="AB86" s="294">
        <v>0</v>
      </c>
      <c r="AC86" s="109"/>
      <c r="AD86" s="317" t="s">
        <v>104</v>
      </c>
      <c r="AE86" s="109"/>
      <c r="AF86" s="110"/>
      <c r="AG86" s="294"/>
    </row>
    <row r="87" spans="1:33" ht="21.75" customHeight="1" thickTop="1">
      <c r="A87" s="3"/>
      <c r="B87" s="117" t="s">
        <v>102</v>
      </c>
      <c r="C87" s="109"/>
      <c r="D87" s="117"/>
      <c r="E87" s="568">
        <v>0.27019676702139878</v>
      </c>
      <c r="F87" s="437"/>
      <c r="G87" s="294"/>
      <c r="H87" s="294"/>
      <c r="I87" s="294"/>
      <c r="J87" s="568">
        <v>0.27019676702139878</v>
      </c>
      <c r="K87" s="294"/>
      <c r="L87" s="437"/>
      <c r="M87" s="568" t="s">
        <v>956</v>
      </c>
      <c r="N87" s="568" t="s">
        <v>956</v>
      </c>
      <c r="O87" s="568" t="s">
        <v>956</v>
      </c>
      <c r="P87" s="568">
        <v>0.31616618867184942</v>
      </c>
      <c r="Q87" s="568" t="s">
        <v>956</v>
      </c>
      <c r="R87" s="568">
        <v>0.29522282200861394</v>
      </c>
      <c r="S87" s="568"/>
      <c r="T87" s="568">
        <v>0.25549766451480305</v>
      </c>
      <c r="U87" s="568">
        <v>0.27085316898873912</v>
      </c>
      <c r="V87" s="438"/>
      <c r="W87" s="294"/>
      <c r="X87" s="294"/>
      <c r="Y87" s="295"/>
      <c r="Z87" s="568">
        <v>0.27194857362389874</v>
      </c>
      <c r="AA87" s="109"/>
      <c r="AB87" s="294">
        <v>8.9406967163085938E-8</v>
      </c>
      <c r="AC87" s="109"/>
      <c r="AD87" s="317" t="s">
        <v>104</v>
      </c>
      <c r="AE87" s="109"/>
      <c r="AF87" s="110"/>
      <c r="AG87" s="294"/>
    </row>
    <row r="88" spans="1:33" ht="21.75" customHeight="1">
      <c r="A88" s="3"/>
      <c r="B88" s="117" t="s">
        <v>815</v>
      </c>
      <c r="C88" s="109"/>
      <c r="D88" s="109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94"/>
      <c r="U88" s="421"/>
      <c r="V88" s="428" t="s">
        <v>482</v>
      </c>
      <c r="W88" s="428" t="s">
        <v>107</v>
      </c>
      <c r="X88" s="428" t="s">
        <v>482</v>
      </c>
      <c r="Y88" s="428" t="s">
        <v>108</v>
      </c>
      <c r="Z88" s="428" t="s">
        <v>326</v>
      </c>
      <c r="AA88" s="109"/>
      <c r="AB88" s="294"/>
      <c r="AC88" s="109"/>
      <c r="AD88" s="317" t="s">
        <v>104</v>
      </c>
      <c r="AE88" s="109"/>
      <c r="AF88" s="110"/>
      <c r="AG88" s="294"/>
    </row>
    <row r="89" spans="1:33" ht="21.75" customHeight="1">
      <c r="A89" s="3">
        <v>86</v>
      </c>
      <c r="B89" s="109"/>
      <c r="C89" s="109"/>
      <c r="D89" s="117" t="s">
        <v>626</v>
      </c>
      <c r="E89" s="429">
        <v>218875288.88000003</v>
      </c>
      <c r="F89" s="429"/>
      <c r="G89" s="430"/>
      <c r="H89" s="430"/>
      <c r="I89" s="430"/>
      <c r="J89" s="430">
        <v>218875288.88000003</v>
      </c>
      <c r="K89" s="430"/>
      <c r="L89" s="430"/>
      <c r="M89" s="430">
        <v>0</v>
      </c>
      <c r="N89" s="430">
        <v>0</v>
      </c>
      <c r="O89" s="430">
        <v>0</v>
      </c>
      <c r="P89" s="430">
        <v>22582649.360223003</v>
      </c>
      <c r="Q89" s="430">
        <v>0</v>
      </c>
      <c r="R89" s="430">
        <v>3511189.1658219998</v>
      </c>
      <c r="S89" s="430"/>
      <c r="T89" s="431">
        <v>158045630.86179999</v>
      </c>
      <c r="U89" s="430">
        <v>403014758.26784503</v>
      </c>
      <c r="V89" s="432">
        <v>6</v>
      </c>
      <c r="W89" s="430">
        <v>0</v>
      </c>
      <c r="X89" s="430"/>
      <c r="Y89" s="433"/>
      <c r="Z89" s="430">
        <v>403014758.26784503</v>
      </c>
      <c r="AA89" s="109"/>
      <c r="AB89" s="294">
        <v>0</v>
      </c>
      <c r="AC89" s="109"/>
      <c r="AD89" s="317" t="s">
        <v>104</v>
      </c>
      <c r="AE89" s="109"/>
      <c r="AF89" s="110"/>
      <c r="AG89" s="294"/>
    </row>
    <row r="90" spans="1:33" ht="21.75" customHeight="1">
      <c r="A90" s="3">
        <v>87</v>
      </c>
      <c r="B90" s="109"/>
      <c r="C90" s="109"/>
      <c r="D90" s="117" t="s">
        <v>812</v>
      </c>
      <c r="E90" s="434">
        <v>-197207768.72000003</v>
      </c>
      <c r="F90" s="434"/>
      <c r="G90" s="430"/>
      <c r="H90" s="430"/>
      <c r="I90" s="430"/>
      <c r="J90" s="430">
        <v>-197207768.72000003</v>
      </c>
      <c r="K90" s="430"/>
      <c r="L90" s="430"/>
      <c r="M90" s="430">
        <v>0</v>
      </c>
      <c r="N90" s="430">
        <v>0</v>
      </c>
      <c r="O90" s="430">
        <v>0</v>
      </c>
      <c r="P90" s="430">
        <v>-17529218.145512998</v>
      </c>
      <c r="Q90" s="430">
        <v>0</v>
      </c>
      <c r="R90" s="430">
        <v>-3037619.5930239996</v>
      </c>
      <c r="S90" s="430"/>
      <c r="T90" s="431">
        <v>-146287513.2579</v>
      </c>
      <c r="U90" s="430">
        <v>-364062119.71643704</v>
      </c>
      <c r="V90" s="295"/>
      <c r="W90" s="293"/>
      <c r="X90" s="432">
        <v>6</v>
      </c>
      <c r="Y90" s="430">
        <v>0</v>
      </c>
      <c r="Z90" s="430">
        <v>-364062119.71643704</v>
      </c>
      <c r="AA90" s="109"/>
      <c r="AB90" s="294">
        <v>0</v>
      </c>
      <c r="AC90" s="109"/>
      <c r="AD90" s="317" t="s">
        <v>104</v>
      </c>
      <c r="AE90" s="109"/>
      <c r="AF90" s="110"/>
      <c r="AG90" s="294"/>
    </row>
    <row r="91" spans="1:33" ht="21.75" customHeight="1" thickBot="1">
      <c r="A91" s="3"/>
      <c r="B91" s="109"/>
      <c r="C91" s="109"/>
      <c r="D91" s="117" t="s">
        <v>314</v>
      </c>
      <c r="E91" s="435">
        <v>21667520.159999996</v>
      </c>
      <c r="F91" s="435"/>
      <c r="G91" s="435"/>
      <c r="H91" s="435"/>
      <c r="I91" s="435">
        <v>0</v>
      </c>
      <c r="J91" s="435">
        <v>21667520.159999996</v>
      </c>
      <c r="K91" s="435"/>
      <c r="L91" s="435"/>
      <c r="M91" s="435">
        <v>0</v>
      </c>
      <c r="N91" s="435">
        <v>0</v>
      </c>
      <c r="O91" s="435">
        <v>0</v>
      </c>
      <c r="P91" s="435">
        <v>5053431.2147100046</v>
      </c>
      <c r="Q91" s="435">
        <v>0</v>
      </c>
      <c r="R91" s="435">
        <v>473569.57279800018</v>
      </c>
      <c r="S91" s="435">
        <v>0</v>
      </c>
      <c r="T91" s="435">
        <v>11758117.603899986</v>
      </c>
      <c r="U91" s="435">
        <v>38952638.551407993</v>
      </c>
      <c r="V91" s="436"/>
      <c r="W91" s="435">
        <v>0</v>
      </c>
      <c r="X91" s="435"/>
      <c r="Y91" s="435">
        <v>0</v>
      </c>
      <c r="Z91" s="435">
        <v>38952638.551407993</v>
      </c>
      <c r="AA91" s="109"/>
      <c r="AB91" s="294">
        <v>0</v>
      </c>
      <c r="AC91" s="109"/>
      <c r="AD91" s="317" t="s">
        <v>104</v>
      </c>
      <c r="AE91" s="109"/>
      <c r="AF91" s="110"/>
      <c r="AG91" s="294"/>
    </row>
    <row r="92" spans="1:33" ht="21.75" customHeight="1" thickTop="1">
      <c r="A92" s="3"/>
      <c r="B92" s="117" t="s">
        <v>102</v>
      </c>
      <c r="C92" s="109"/>
      <c r="D92" s="117"/>
      <c r="E92" s="568">
        <v>9.8994821529987204E-2</v>
      </c>
      <c r="F92" s="437"/>
      <c r="G92" s="294"/>
      <c r="H92" s="294"/>
      <c r="I92" s="294"/>
      <c r="J92" s="568">
        <v>9.8994821529987204E-2</v>
      </c>
      <c r="K92" s="294"/>
      <c r="L92" s="437"/>
      <c r="M92" s="568" t="s">
        <v>956</v>
      </c>
      <c r="N92" s="568" t="s">
        <v>956</v>
      </c>
      <c r="O92" s="568" t="s">
        <v>956</v>
      </c>
      <c r="P92" s="568">
        <v>0.22377494925865962</v>
      </c>
      <c r="Q92" s="568" t="s">
        <v>956</v>
      </c>
      <c r="R92" s="568">
        <v>0.13487441161180885</v>
      </c>
      <c r="S92" s="568"/>
      <c r="T92" s="568">
        <v>7.4396979782260786E-2</v>
      </c>
      <c r="U92" s="568">
        <v>9.6653131807942202E-2</v>
      </c>
      <c r="V92" s="438"/>
      <c r="W92" s="294"/>
      <c r="X92" s="294"/>
      <c r="Y92" s="295"/>
      <c r="Z92" s="568">
        <v>9.6653131807942202E-2</v>
      </c>
      <c r="AA92" s="109"/>
      <c r="AB92" s="294"/>
      <c r="AC92" s="109"/>
      <c r="AD92" s="317" t="s">
        <v>104</v>
      </c>
      <c r="AE92" s="109"/>
      <c r="AF92" s="110"/>
      <c r="AG92" s="294"/>
    </row>
    <row r="93" spans="1:33" ht="21.75" customHeight="1">
      <c r="A93" s="3"/>
      <c r="B93" s="109" t="s">
        <v>75</v>
      </c>
      <c r="C93" s="109"/>
      <c r="D93" s="109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4"/>
      <c r="V93" s="295"/>
      <c r="W93" s="293"/>
      <c r="X93" s="296"/>
      <c r="Y93" s="293"/>
      <c r="Z93" s="294"/>
      <c r="AA93" s="109"/>
      <c r="AB93" s="109"/>
      <c r="AC93" s="109"/>
      <c r="AD93" s="317" t="s">
        <v>104</v>
      </c>
      <c r="AE93" s="109"/>
      <c r="AF93" s="110"/>
      <c r="AG93" s="294"/>
    </row>
    <row r="94" spans="1:33" ht="21.75" customHeight="1">
      <c r="A94" s="3"/>
      <c r="B94" s="109"/>
      <c r="C94" s="109"/>
      <c r="D94" s="109" t="s">
        <v>246</v>
      </c>
      <c r="E94" s="294">
        <v>161159676.79000005</v>
      </c>
      <c r="F94" s="294"/>
      <c r="G94" s="294"/>
      <c r="H94" s="294"/>
      <c r="I94" s="294"/>
      <c r="J94" s="294">
        <v>161159676.79000005</v>
      </c>
      <c r="K94" s="294"/>
      <c r="L94" s="294"/>
      <c r="M94" s="294">
        <v>0</v>
      </c>
      <c r="N94" s="294">
        <v>0</v>
      </c>
      <c r="O94" s="294">
        <v>0</v>
      </c>
      <c r="P94" s="294">
        <v>7664213.4718050053</v>
      </c>
      <c r="Q94" s="294">
        <v>0</v>
      </c>
      <c r="R94" s="294">
        <v>17543665.255753994</v>
      </c>
      <c r="S94" s="294">
        <v>0</v>
      </c>
      <c r="T94" s="294">
        <v>35790949.214599982</v>
      </c>
      <c r="U94" s="430">
        <v>222158504.73215902</v>
      </c>
      <c r="V94" s="295"/>
      <c r="W94" s="294">
        <v>3171572.0700000003</v>
      </c>
      <c r="X94" s="296"/>
      <c r="Y94" s="293">
        <v>3050002.43</v>
      </c>
      <c r="Z94" s="430">
        <v>222036935.09215903</v>
      </c>
      <c r="AA94" s="109"/>
      <c r="AB94" s="110"/>
      <c r="AC94" s="109"/>
      <c r="AD94" s="317" t="s">
        <v>104</v>
      </c>
      <c r="AE94" s="109"/>
      <c r="AF94" s="110"/>
      <c r="AG94" s="294"/>
    </row>
    <row r="95" spans="1:33" ht="21.75" customHeight="1">
      <c r="A95" s="3"/>
      <c r="B95" s="109"/>
      <c r="C95" s="109"/>
      <c r="D95" s="109" t="s">
        <v>247</v>
      </c>
      <c r="E95" s="632">
        <v>-53599830.75</v>
      </c>
      <c r="F95" s="294"/>
      <c r="G95" s="294"/>
      <c r="H95" s="294"/>
      <c r="I95" s="294"/>
      <c r="J95" s="294">
        <v>-53599830.75</v>
      </c>
      <c r="K95" s="294"/>
      <c r="L95" s="294"/>
      <c r="M95" s="566">
        <v>0</v>
      </c>
      <c r="N95" s="294">
        <v>0</v>
      </c>
      <c r="O95" s="294">
        <v>0</v>
      </c>
      <c r="P95" s="566">
        <v>-493357.31097300001</v>
      </c>
      <c r="Q95" s="294">
        <v>0</v>
      </c>
      <c r="R95" s="566">
        <v>-6566121.2746400004</v>
      </c>
      <c r="S95" s="566"/>
      <c r="T95" s="566">
        <v>-16302126.738899998</v>
      </c>
      <c r="U95" s="430">
        <v>-76961436.074513003</v>
      </c>
      <c r="V95" s="295"/>
      <c r="W95" s="293"/>
      <c r="X95" s="296"/>
      <c r="Y95" s="293">
        <v>0</v>
      </c>
      <c r="Z95" s="430">
        <v>-76961436.074513003</v>
      </c>
      <c r="AA95" s="109"/>
      <c r="AB95" s="114"/>
      <c r="AC95" s="109"/>
      <c r="AD95" s="317" t="s">
        <v>104</v>
      </c>
      <c r="AE95" s="109"/>
      <c r="AF95" s="110"/>
      <c r="AG95" s="294"/>
    </row>
    <row r="96" spans="1:33" ht="21.75" customHeight="1" thickBot="1">
      <c r="A96" s="3"/>
      <c r="B96" s="109"/>
      <c r="C96" s="109"/>
      <c r="D96" s="109" t="s">
        <v>156</v>
      </c>
      <c r="E96" s="435">
        <v>107559846.04000005</v>
      </c>
      <c r="F96" s="435"/>
      <c r="G96" s="435"/>
      <c r="H96" s="435"/>
      <c r="I96" s="435"/>
      <c r="J96" s="435">
        <v>107559846.04000005</v>
      </c>
      <c r="K96" s="435"/>
      <c r="L96" s="435"/>
      <c r="M96" s="435">
        <v>0</v>
      </c>
      <c r="N96" s="435">
        <v>0</v>
      </c>
      <c r="O96" s="435">
        <v>0</v>
      </c>
      <c r="P96" s="435">
        <v>7170856.1608320056</v>
      </c>
      <c r="Q96" s="435">
        <v>0</v>
      </c>
      <c r="R96" s="435">
        <v>10977543.981113993</v>
      </c>
      <c r="S96" s="435"/>
      <c r="T96" s="435">
        <v>19488822.475699984</v>
      </c>
      <c r="U96" s="435">
        <v>145197068.657646</v>
      </c>
      <c r="V96" s="436"/>
      <c r="W96" s="435">
        <v>3171572.0700000003</v>
      </c>
      <c r="X96" s="439"/>
      <c r="Y96" s="435">
        <v>3050002.43</v>
      </c>
      <c r="Z96" s="435">
        <v>145075499.01764601</v>
      </c>
      <c r="AA96" s="109"/>
      <c r="AB96" s="109"/>
      <c r="AC96" s="109"/>
      <c r="AD96" s="317" t="s">
        <v>104</v>
      </c>
      <c r="AE96" s="109"/>
      <c r="AF96" s="110"/>
      <c r="AG96" s="294"/>
    </row>
    <row r="97" spans="1:33" ht="21.75" customHeight="1" thickTop="1">
      <c r="A97" s="3"/>
      <c r="B97" s="109"/>
      <c r="C97" s="109"/>
      <c r="D97" s="109" t="s">
        <v>533</v>
      </c>
      <c r="E97" s="567">
        <v>0.66741165148994719</v>
      </c>
      <c r="F97" s="294"/>
      <c r="G97" s="294"/>
      <c r="H97" s="294"/>
      <c r="I97" s="294"/>
      <c r="J97" s="567">
        <v>0.66741165148994719</v>
      </c>
      <c r="K97" s="294"/>
      <c r="L97" s="294"/>
      <c r="M97" s="567" t="s">
        <v>956</v>
      </c>
      <c r="N97" s="567" t="s">
        <v>956</v>
      </c>
      <c r="O97" s="567" t="s">
        <v>956</v>
      </c>
      <c r="P97" s="567">
        <v>0.93562844866104589</v>
      </c>
      <c r="Q97" s="567" t="s">
        <v>956</v>
      </c>
      <c r="R97" s="567">
        <v>0.62572694024206621</v>
      </c>
      <c r="S97" s="567" t="s">
        <v>956</v>
      </c>
      <c r="T97" s="567">
        <v>0.54451817857208518</v>
      </c>
      <c r="U97" s="567">
        <v>0.65357420744571515</v>
      </c>
      <c r="V97" s="295"/>
      <c r="W97" s="293"/>
      <c r="X97" s="296"/>
      <c r="Y97" s="293"/>
      <c r="Z97" s="567">
        <v>0.65338453243119543</v>
      </c>
      <c r="AA97" s="109"/>
      <c r="AB97" s="109"/>
      <c r="AC97" s="109"/>
      <c r="AD97" s="317" t="s">
        <v>104</v>
      </c>
      <c r="AE97" s="109"/>
      <c r="AF97" s="110"/>
      <c r="AG97" s="294"/>
    </row>
    <row r="98" spans="1:33" ht="21.75" customHeight="1">
      <c r="A98" s="3"/>
      <c r="B98" s="109"/>
      <c r="C98" s="109"/>
      <c r="D98" s="109" t="s">
        <v>534</v>
      </c>
      <c r="E98" s="567">
        <v>0.14631272000348705</v>
      </c>
      <c r="F98" s="294"/>
      <c r="G98" s="294"/>
      <c r="H98" s="294"/>
      <c r="I98" s="294"/>
      <c r="J98" s="567">
        <v>0.14631272000348705</v>
      </c>
      <c r="K98" s="294"/>
      <c r="L98" s="294"/>
      <c r="M98" s="567" t="s">
        <v>956</v>
      </c>
      <c r="N98" s="567" t="s">
        <v>956</v>
      </c>
      <c r="O98" s="567" t="s">
        <v>956</v>
      </c>
      <c r="P98" s="567">
        <v>0.23251595489614468</v>
      </c>
      <c r="Q98" s="567" t="s">
        <v>956</v>
      </c>
      <c r="R98" s="567">
        <v>0.17898486731916957</v>
      </c>
      <c r="S98" s="567" t="s">
        <v>956</v>
      </c>
      <c r="T98" s="567">
        <v>7.7303327881982811E-2</v>
      </c>
      <c r="U98" s="567">
        <v>0.13451426232912844</v>
      </c>
      <c r="V98" s="295"/>
      <c r="W98" s="293"/>
      <c r="X98" s="296"/>
      <c r="Y98" s="293"/>
      <c r="Z98" s="567">
        <v>0.13479770311860892</v>
      </c>
      <c r="AA98" s="109"/>
      <c r="AB98" s="109"/>
      <c r="AC98" s="109"/>
      <c r="AD98" s="317" t="s">
        <v>104</v>
      </c>
      <c r="AE98" s="109"/>
      <c r="AF98" s="110"/>
      <c r="AG98" s="294"/>
    </row>
    <row r="99" spans="1:33" ht="21.75" customHeight="1">
      <c r="A99" s="3"/>
      <c r="B99" s="109"/>
      <c r="C99" s="109"/>
      <c r="D99" s="109"/>
      <c r="E99" s="567"/>
      <c r="F99" s="294"/>
      <c r="G99" s="294"/>
      <c r="H99" s="294"/>
      <c r="I99" s="294"/>
      <c r="J99" s="567"/>
      <c r="K99" s="294"/>
      <c r="L99" s="294"/>
      <c r="M99" s="567"/>
      <c r="N99" s="567"/>
      <c r="O99" s="567"/>
      <c r="P99" s="567"/>
      <c r="Q99" s="567"/>
      <c r="R99" s="567"/>
      <c r="S99" s="567"/>
      <c r="T99" s="567"/>
      <c r="U99" s="110"/>
      <c r="V99" s="295"/>
      <c r="W99" s="293"/>
      <c r="X99" s="296"/>
      <c r="Y99" s="293"/>
      <c r="Z99" s="567"/>
      <c r="AA99" s="109"/>
      <c r="AB99" s="109"/>
      <c r="AC99" s="109"/>
      <c r="AD99" s="408" t="s">
        <v>104</v>
      </c>
      <c r="AE99" s="109"/>
      <c r="AF99" s="110"/>
      <c r="AG99" s="294"/>
    </row>
    <row r="100" spans="1:33" ht="22.5" customHeight="1">
      <c r="A100" s="3"/>
      <c r="B100" s="109"/>
      <c r="C100" s="109"/>
      <c r="D100" s="109" t="s">
        <v>440</v>
      </c>
      <c r="E100" s="567">
        <v>0.86555247198569418</v>
      </c>
      <c r="F100" s="294"/>
      <c r="G100" s="294"/>
      <c r="H100" s="294"/>
      <c r="I100" s="294"/>
      <c r="J100" s="567">
        <v>0.86555247198569418</v>
      </c>
      <c r="K100" s="294"/>
      <c r="L100" s="294"/>
      <c r="M100" s="567" t="s">
        <v>956</v>
      </c>
      <c r="N100" s="567" t="s">
        <v>956</v>
      </c>
      <c r="O100" s="567" t="s">
        <v>956</v>
      </c>
      <c r="P100" s="567">
        <v>0.34064581665157262</v>
      </c>
      <c r="Q100" s="567" t="s">
        <v>956</v>
      </c>
      <c r="R100" s="567">
        <v>0.97300623524820862</v>
      </c>
      <c r="S100" s="567" t="s">
        <v>956</v>
      </c>
      <c r="T100" s="567">
        <v>0.67147790539448537</v>
      </c>
      <c r="U100" s="567">
        <v>0.82466285232532299</v>
      </c>
      <c r="V100" s="295"/>
      <c r="W100" s="293"/>
      <c r="X100" s="296"/>
      <c r="Y100" s="293"/>
      <c r="Z100" s="567">
        <v>0.82456685174815481</v>
      </c>
      <c r="AA100" s="109"/>
      <c r="AB100" s="109"/>
      <c r="AC100" s="109"/>
      <c r="AD100" s="408" t="s">
        <v>104</v>
      </c>
      <c r="AE100" s="109"/>
      <c r="AF100" s="110"/>
      <c r="AG100" s="294"/>
    </row>
    <row r="101" spans="1:33" ht="22.5" customHeight="1">
      <c r="A101" s="3"/>
      <c r="B101" s="109"/>
      <c r="C101" s="109"/>
      <c r="D101" s="109" t="s">
        <v>439</v>
      </c>
      <c r="E101" s="567">
        <v>0.13444752801430579</v>
      </c>
      <c r="F101" s="294"/>
      <c r="G101" s="294"/>
      <c r="H101" s="294"/>
      <c r="I101" s="294"/>
      <c r="J101" s="567">
        <v>0.13444752801430579</v>
      </c>
      <c r="K101" s="294"/>
      <c r="L101" s="294"/>
      <c r="M101" s="567" t="s">
        <v>956</v>
      </c>
      <c r="N101" s="567" t="s">
        <v>956</v>
      </c>
      <c r="O101" s="567" t="s">
        <v>956</v>
      </c>
      <c r="P101" s="567">
        <v>0.65935418334842733</v>
      </c>
      <c r="Q101" s="567" t="s">
        <v>956</v>
      </c>
      <c r="R101" s="567">
        <v>2.6993764751791431E-2</v>
      </c>
      <c r="S101" s="567" t="s">
        <v>956</v>
      </c>
      <c r="T101" s="567">
        <v>0.32852209460551463</v>
      </c>
      <c r="U101" s="567">
        <v>0.17533714767467698</v>
      </c>
      <c r="V101" s="295"/>
      <c r="W101" s="293"/>
      <c r="X101" s="296"/>
      <c r="Y101" s="293"/>
      <c r="Z101" s="567">
        <v>0.17543314825184486</v>
      </c>
      <c r="AA101" s="109"/>
      <c r="AB101" s="109"/>
      <c r="AC101" s="109"/>
      <c r="AD101" s="408" t="s">
        <v>104</v>
      </c>
      <c r="AE101" s="109"/>
      <c r="AF101" s="110"/>
      <c r="AG101" s="294"/>
    </row>
    <row r="102" spans="1:33" ht="22.5" customHeight="1">
      <c r="A102" s="3"/>
      <c r="B102" s="109"/>
      <c r="C102" s="109"/>
      <c r="D102" s="109"/>
      <c r="E102" s="567"/>
      <c r="F102" s="294"/>
      <c r="G102" s="294"/>
      <c r="H102" s="294"/>
      <c r="I102" s="294"/>
      <c r="J102" s="567"/>
      <c r="K102" s="294"/>
      <c r="L102" s="294"/>
      <c r="M102" s="567"/>
      <c r="N102" s="567"/>
      <c r="O102" s="567"/>
      <c r="P102" s="567"/>
      <c r="Q102" s="567"/>
      <c r="R102" s="567"/>
      <c r="S102" s="567"/>
      <c r="T102" s="567"/>
      <c r="U102" s="567"/>
      <c r="V102" s="295"/>
      <c r="W102" s="293"/>
      <c r="X102" s="296"/>
      <c r="Y102" s="293"/>
      <c r="Z102" s="567"/>
      <c r="AA102" s="109"/>
      <c r="AB102" s="109"/>
      <c r="AC102" s="109"/>
      <c r="AD102" s="408" t="s">
        <v>104</v>
      </c>
      <c r="AE102" s="109"/>
      <c r="AF102" s="110"/>
      <c r="AG102" s="294"/>
    </row>
    <row r="103" spans="1:33" ht="22.5" customHeight="1" thickBot="1">
      <c r="A103" s="3"/>
      <c r="B103" s="109"/>
      <c r="C103" s="109"/>
      <c r="D103" s="127" t="s">
        <v>186</v>
      </c>
      <c r="E103" s="113">
        <v>735136671.9000001</v>
      </c>
      <c r="F103" s="113"/>
      <c r="G103" s="113"/>
      <c r="H103" s="113"/>
      <c r="I103" s="113"/>
      <c r="J103" s="113">
        <v>735136671.9000001</v>
      </c>
      <c r="K103" s="294"/>
      <c r="L103" s="294"/>
      <c r="M103" s="113">
        <v>0</v>
      </c>
      <c r="N103" s="113">
        <v>0</v>
      </c>
      <c r="O103" s="113">
        <v>0</v>
      </c>
      <c r="P103" s="113">
        <v>30840275.730906002</v>
      </c>
      <c r="Q103" s="113">
        <v>0</v>
      </c>
      <c r="R103" s="113">
        <v>61332246.382252</v>
      </c>
      <c r="S103" s="113">
        <v>0</v>
      </c>
      <c r="T103" s="113">
        <v>252108453.92649996</v>
      </c>
      <c r="U103" s="638">
        <v>1079417647.9396582</v>
      </c>
      <c r="V103" s="113"/>
      <c r="W103" s="113">
        <v>3171572.0700000003</v>
      </c>
      <c r="X103" s="113"/>
      <c r="Y103" s="113">
        <v>0</v>
      </c>
      <c r="Z103" s="638">
        <v>1076246075.869658</v>
      </c>
      <c r="AA103" s="109"/>
      <c r="AB103" s="109"/>
      <c r="AC103" s="109"/>
      <c r="AD103" s="408" t="s">
        <v>104</v>
      </c>
      <c r="AE103" s="109"/>
      <c r="AF103" s="110"/>
      <c r="AG103" s="294"/>
    </row>
    <row r="104" spans="1:33" ht="22.5" customHeight="1" thickTop="1">
      <c r="A104" s="3"/>
      <c r="B104" s="109"/>
      <c r="C104" s="109"/>
      <c r="D104" s="109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4"/>
      <c r="V104" s="295"/>
      <c r="W104" s="293"/>
      <c r="X104" s="296"/>
      <c r="Y104" s="293"/>
      <c r="Z104" s="294"/>
      <c r="AA104" s="109"/>
      <c r="AB104" s="109"/>
      <c r="AC104" s="109"/>
      <c r="AD104" s="626" t="s">
        <v>103</v>
      </c>
      <c r="AE104" s="109"/>
      <c r="AF104" s="110"/>
      <c r="AG104" s="294"/>
    </row>
    <row r="105" spans="1:33" ht="21.75" customHeight="1">
      <c r="A105" s="3"/>
      <c r="B105" s="109"/>
      <c r="C105" s="109"/>
      <c r="D105" s="109" t="s">
        <v>691</v>
      </c>
      <c r="E105" s="294">
        <v>2129940.4699999839</v>
      </c>
      <c r="F105" s="294"/>
      <c r="G105" s="294"/>
      <c r="H105" s="294"/>
      <c r="I105" s="294"/>
      <c r="J105" s="294">
        <v>-7138877.7445855206</v>
      </c>
      <c r="K105" s="294">
        <v>0</v>
      </c>
      <c r="L105" s="294"/>
      <c r="M105" s="294">
        <v>-54605.51999999999</v>
      </c>
      <c r="N105" s="294">
        <v>871.39000000000124</v>
      </c>
      <c r="O105" s="294">
        <v>0</v>
      </c>
      <c r="P105" s="294">
        <v>824501.0488528721</v>
      </c>
      <c r="Q105" s="294">
        <v>0</v>
      </c>
      <c r="R105" s="294">
        <v>917814.46042399108</v>
      </c>
      <c r="S105" s="294">
        <v>-37104.480000000003</v>
      </c>
      <c r="T105" s="294">
        <v>-6680642.9048182145</v>
      </c>
      <c r="U105" s="430">
        <v>-12168043.750126872</v>
      </c>
      <c r="V105" s="295"/>
      <c r="W105" s="294">
        <v>-3158068.114585503</v>
      </c>
      <c r="X105" s="296"/>
      <c r="Y105" s="294">
        <v>3050002.43</v>
      </c>
      <c r="Z105" s="294">
        <v>-5959973.2055412959</v>
      </c>
      <c r="AA105" s="109"/>
      <c r="AB105" s="109"/>
      <c r="AC105" s="109"/>
      <c r="AD105" s="626" t="s">
        <v>103</v>
      </c>
      <c r="AE105" s="109"/>
      <c r="AF105" s="110"/>
      <c r="AG105" s="294"/>
    </row>
    <row r="106" spans="1:33" ht="21.75" customHeight="1">
      <c r="A106" s="3"/>
      <c r="B106" s="109"/>
      <c r="C106" s="109"/>
      <c r="D106" s="109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294"/>
      <c r="U106" s="430"/>
      <c r="V106" s="295"/>
      <c r="W106" s="294"/>
      <c r="X106" s="296"/>
      <c r="Y106" s="294"/>
      <c r="Z106" s="294"/>
      <c r="AA106" s="109"/>
      <c r="AB106" s="109"/>
      <c r="AC106" s="109"/>
      <c r="AD106" s="626" t="s">
        <v>103</v>
      </c>
      <c r="AE106" s="109"/>
      <c r="AF106" s="110"/>
      <c r="AG106" s="294"/>
    </row>
    <row r="107" spans="1:33" ht="21.75" customHeight="1">
      <c r="A107" s="3"/>
      <c r="B107" s="109"/>
      <c r="C107" s="109"/>
      <c r="D107" s="127" t="s">
        <v>761</v>
      </c>
      <c r="E107" s="294">
        <v>2018246.81</v>
      </c>
      <c r="F107" s="294"/>
      <c r="G107" s="294"/>
      <c r="H107" s="294"/>
      <c r="I107" s="294"/>
      <c r="J107" s="294">
        <v>2018246.81</v>
      </c>
      <c r="K107" s="294"/>
      <c r="L107" s="294"/>
      <c r="M107" s="294">
        <v>0</v>
      </c>
      <c r="N107" s="294">
        <v>0</v>
      </c>
      <c r="O107" s="294">
        <v>0</v>
      </c>
      <c r="P107" s="294">
        <v>1143355.32</v>
      </c>
      <c r="Q107" s="294">
        <v>0</v>
      </c>
      <c r="R107" s="294">
        <v>0</v>
      </c>
      <c r="S107" s="294"/>
      <c r="T107" s="294">
        <v>9969.94</v>
      </c>
      <c r="U107" s="430">
        <v>3171572.0700000003</v>
      </c>
      <c r="V107" s="295"/>
      <c r="W107" s="294"/>
      <c r="X107" s="296"/>
      <c r="Y107" s="294"/>
      <c r="Z107" s="430">
        <v>3171572.0700000003</v>
      </c>
      <c r="AA107" s="109"/>
      <c r="AB107" s="114">
        <v>0</v>
      </c>
      <c r="AC107" s="109"/>
      <c r="AD107" s="626" t="s">
        <v>103</v>
      </c>
      <c r="AE107" s="109"/>
      <c r="AF107" s="110"/>
      <c r="AG107" s="294"/>
    </row>
    <row r="108" spans="1:33" ht="21.75" customHeight="1">
      <c r="A108" s="3"/>
      <c r="B108" s="109"/>
      <c r="C108" s="109"/>
      <c r="D108" s="127" t="s">
        <v>762</v>
      </c>
      <c r="E108" s="294">
        <v>1031755.62</v>
      </c>
      <c r="F108" s="294"/>
      <c r="G108" s="294"/>
      <c r="H108" s="294"/>
      <c r="I108" s="294"/>
      <c r="J108" s="294">
        <v>1031755.62</v>
      </c>
      <c r="K108" s="294"/>
      <c r="L108" s="294"/>
      <c r="M108" s="294">
        <v>0</v>
      </c>
      <c r="N108" s="294">
        <v>0</v>
      </c>
      <c r="O108" s="294">
        <v>0</v>
      </c>
      <c r="P108" s="294">
        <v>409047.06</v>
      </c>
      <c r="Q108" s="294">
        <v>0</v>
      </c>
      <c r="R108" s="294">
        <v>1609199.75</v>
      </c>
      <c r="S108" s="294"/>
      <c r="T108" s="294">
        <v>0</v>
      </c>
      <c r="U108" s="430">
        <v>3050002.43</v>
      </c>
      <c r="V108" s="295"/>
      <c r="W108" s="294"/>
      <c r="X108" s="296"/>
      <c r="Y108" s="294"/>
      <c r="Z108" s="430">
        <v>3050002.43</v>
      </c>
      <c r="AA108" s="109"/>
      <c r="AB108" s="114">
        <v>-1.3096723705530167E-10</v>
      </c>
      <c r="AC108" s="109"/>
      <c r="AD108" s="626" t="s">
        <v>103</v>
      </c>
      <c r="AE108" s="109"/>
      <c r="AF108" s="110"/>
      <c r="AG108" s="294"/>
    </row>
    <row r="109" spans="1:33" ht="21.75" customHeight="1" thickBot="1">
      <c r="A109" s="3"/>
      <c r="B109" s="109"/>
      <c r="C109" s="109"/>
      <c r="D109" s="127" t="s">
        <v>760</v>
      </c>
      <c r="E109" s="627">
        <v>160173185.60000005</v>
      </c>
      <c r="F109" s="627"/>
      <c r="G109" s="627"/>
      <c r="H109" s="627"/>
      <c r="I109" s="627"/>
      <c r="J109" s="627">
        <v>160173185.60000005</v>
      </c>
      <c r="K109" s="627"/>
      <c r="L109" s="627"/>
      <c r="M109" s="627">
        <v>0</v>
      </c>
      <c r="N109" s="627">
        <v>0</v>
      </c>
      <c r="O109" s="627">
        <v>0</v>
      </c>
      <c r="P109" s="627">
        <v>6929905.2118050046</v>
      </c>
      <c r="Q109" s="627">
        <v>0</v>
      </c>
      <c r="R109" s="627">
        <v>19152865.005753994</v>
      </c>
      <c r="S109" s="627">
        <v>0</v>
      </c>
      <c r="T109" s="627">
        <v>35780979.274599984</v>
      </c>
      <c r="U109" s="627">
        <v>222036935.09215903</v>
      </c>
      <c r="V109" s="628"/>
      <c r="W109" s="627"/>
      <c r="X109" s="629"/>
      <c r="Y109" s="627"/>
      <c r="Z109" s="435">
        <v>222036935.09215903</v>
      </c>
      <c r="AA109" s="109"/>
      <c r="AB109" s="114">
        <v>0</v>
      </c>
      <c r="AC109" s="109"/>
      <c r="AD109" s="626" t="s">
        <v>103</v>
      </c>
      <c r="AE109" s="109"/>
      <c r="AF109" s="110"/>
      <c r="AG109" s="294"/>
    </row>
    <row r="110" spans="1:33" ht="21.75" customHeight="1" thickTop="1">
      <c r="A110" s="3"/>
      <c r="B110" s="109"/>
      <c r="C110" s="109"/>
      <c r="D110" s="127" t="s">
        <v>763</v>
      </c>
      <c r="E110" s="437">
        <v>0.72138081681553701</v>
      </c>
      <c r="F110" s="294"/>
      <c r="G110" s="294"/>
      <c r="H110" s="294"/>
      <c r="I110" s="294"/>
      <c r="J110" s="567">
        <v>0.72138081681553701</v>
      </c>
      <c r="K110" s="294"/>
      <c r="L110" s="294"/>
      <c r="M110" s="567">
        <v>0</v>
      </c>
      <c r="N110" s="567">
        <v>0</v>
      </c>
      <c r="O110" s="567">
        <v>0</v>
      </c>
      <c r="P110" s="567">
        <v>3.1210596601545893E-2</v>
      </c>
      <c r="Q110" s="567">
        <v>0</v>
      </c>
      <c r="R110" s="567">
        <v>8.6259815277149154E-2</v>
      </c>
      <c r="S110" s="567">
        <v>0</v>
      </c>
      <c r="T110" s="567">
        <v>0.16114877130576799</v>
      </c>
      <c r="U110" s="567">
        <v>1</v>
      </c>
      <c r="V110" s="295"/>
      <c r="W110" s="294"/>
      <c r="X110" s="296"/>
      <c r="Y110" s="294"/>
      <c r="Z110" s="294"/>
      <c r="AA110" s="109"/>
      <c r="AB110" s="114"/>
      <c r="AC110" s="109"/>
      <c r="AD110" s="626" t="s">
        <v>103</v>
      </c>
      <c r="AE110" s="109"/>
      <c r="AF110" s="110"/>
      <c r="AG110" s="294"/>
    </row>
    <row r="111" spans="1:33" ht="21.75" customHeight="1">
      <c r="A111" s="3"/>
      <c r="B111" s="109"/>
      <c r="C111" s="109"/>
      <c r="D111" s="109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294"/>
      <c r="U111" s="430"/>
      <c r="V111" s="295"/>
      <c r="W111" s="294"/>
      <c r="X111" s="296"/>
      <c r="Y111" s="294"/>
      <c r="Z111" s="294"/>
      <c r="AA111" s="109"/>
      <c r="AB111" s="109"/>
      <c r="AC111" s="109"/>
      <c r="AD111" s="626" t="s">
        <v>103</v>
      </c>
      <c r="AE111" s="109"/>
      <c r="AF111" s="110"/>
      <c r="AG111" s="294"/>
    </row>
    <row r="112" spans="1:33" ht="21.75" customHeight="1">
      <c r="A112" s="3"/>
      <c r="B112" s="109"/>
      <c r="C112" s="109"/>
      <c r="D112" s="127" t="s">
        <v>942</v>
      </c>
      <c r="E112" s="294">
        <v>137013.89669000002</v>
      </c>
      <c r="F112" s="294"/>
      <c r="G112" s="294"/>
      <c r="H112" s="294"/>
      <c r="I112" s="294"/>
      <c r="J112" s="294">
        <v>137013.89669000002</v>
      </c>
      <c r="K112" s="294"/>
      <c r="L112" s="294"/>
      <c r="M112" s="294">
        <v>0</v>
      </c>
      <c r="N112" s="294">
        <v>0</v>
      </c>
      <c r="O112" s="294">
        <v>0</v>
      </c>
      <c r="P112" s="294">
        <v>0</v>
      </c>
      <c r="Q112" s="294">
        <v>0</v>
      </c>
      <c r="R112" s="294">
        <v>0</v>
      </c>
      <c r="S112" s="294"/>
      <c r="T112" s="294">
        <v>0</v>
      </c>
      <c r="U112" s="430">
        <v>137013.89669000002</v>
      </c>
      <c r="V112" s="295"/>
      <c r="W112" s="294"/>
      <c r="X112" s="296"/>
      <c r="Y112" s="294"/>
      <c r="Z112" s="430">
        <v>137013.89669000002</v>
      </c>
      <c r="AA112" s="109"/>
      <c r="AB112" s="109"/>
      <c r="AC112" s="109"/>
      <c r="AD112" s="626" t="s">
        <v>103</v>
      </c>
      <c r="AE112" s="109"/>
      <c r="AF112" s="110"/>
      <c r="AG112" s="294"/>
    </row>
    <row r="113" spans="1:33" ht="21.75" customHeight="1" thickBot="1">
      <c r="A113" s="3"/>
      <c r="B113" s="109"/>
      <c r="C113" s="109"/>
      <c r="D113" s="127" t="s">
        <v>228</v>
      </c>
      <c r="E113" s="627">
        <v>4811416.2733100001</v>
      </c>
      <c r="F113" s="627"/>
      <c r="G113" s="627"/>
      <c r="H113" s="627"/>
      <c r="I113" s="627"/>
      <c r="J113" s="627">
        <v>4811416.2733100001</v>
      </c>
      <c r="K113" s="627">
        <v>0</v>
      </c>
      <c r="L113" s="627">
        <v>0</v>
      </c>
      <c r="M113" s="627">
        <v>0</v>
      </c>
      <c r="N113" s="627">
        <v>15927.38</v>
      </c>
      <c r="O113" s="627">
        <v>0</v>
      </c>
      <c r="P113" s="627">
        <v>0</v>
      </c>
      <c r="Q113" s="627">
        <v>0</v>
      </c>
      <c r="R113" s="627">
        <v>402221.7</v>
      </c>
      <c r="S113" s="627">
        <v>13.7973696</v>
      </c>
      <c r="T113" s="627">
        <v>624556.3088</v>
      </c>
      <c r="U113" s="627">
        <v>5854135.4594795993</v>
      </c>
      <c r="V113" s="627"/>
      <c r="W113" s="627">
        <v>0</v>
      </c>
      <c r="X113" s="627"/>
      <c r="Y113" s="627">
        <v>0</v>
      </c>
      <c r="Z113" s="435">
        <v>5854135.4594795993</v>
      </c>
      <c r="AA113" s="109"/>
      <c r="AB113" s="114">
        <v>3.3139996230602264E-3</v>
      </c>
      <c r="AC113" s="109"/>
      <c r="AD113" s="626" t="s">
        <v>103</v>
      </c>
      <c r="AE113" s="109"/>
      <c r="AF113" s="110"/>
      <c r="AG113" s="294"/>
    </row>
    <row r="114" spans="1:33" ht="21.75" customHeight="1" thickTop="1">
      <c r="A114" s="3"/>
      <c r="B114" s="109"/>
      <c r="C114" s="109"/>
      <c r="D114" s="127" t="s">
        <v>763</v>
      </c>
      <c r="E114" s="437">
        <v>0.82188331763298639</v>
      </c>
      <c r="F114" s="294"/>
      <c r="G114" s="294"/>
      <c r="H114" s="294"/>
      <c r="I114" s="294"/>
      <c r="J114" s="567">
        <v>0.82188331763298639</v>
      </c>
      <c r="K114" s="567"/>
      <c r="L114" s="567"/>
      <c r="M114" s="567">
        <v>0</v>
      </c>
      <c r="N114" s="567">
        <v>2.7207057489947212E-3</v>
      </c>
      <c r="O114" s="567">
        <v>0</v>
      </c>
      <c r="P114" s="567">
        <v>0</v>
      </c>
      <c r="Q114" s="567">
        <v>0</v>
      </c>
      <c r="R114" s="567">
        <v>6.8707275870885862E-2</v>
      </c>
      <c r="S114" s="437">
        <v>2.3568586165285812E-6</v>
      </c>
      <c r="T114" s="437">
        <v>0.10668634388851665</v>
      </c>
      <c r="U114" s="437">
        <v>1</v>
      </c>
      <c r="V114" s="295"/>
      <c r="W114" s="294"/>
      <c r="X114" s="296"/>
      <c r="Y114" s="294"/>
      <c r="Z114" s="294"/>
      <c r="AA114" s="109"/>
      <c r="AB114" s="114">
        <v>3.3140480518341064E-3</v>
      </c>
      <c r="AC114" s="109"/>
      <c r="AD114" s="626" t="s">
        <v>103</v>
      </c>
      <c r="AE114" s="109"/>
      <c r="AF114" s="110"/>
      <c r="AG114" s="294"/>
    </row>
    <row r="115" spans="1:33" ht="19.5" customHeight="1"/>
    <row r="116" spans="1:33" ht="19.5" customHeight="1">
      <c r="D116" s="127" t="s">
        <v>184</v>
      </c>
      <c r="E116" s="491">
        <v>161159676.79000005</v>
      </c>
      <c r="J116" s="491"/>
      <c r="M116" s="491">
        <v>0</v>
      </c>
      <c r="N116" s="491">
        <v>0</v>
      </c>
      <c r="O116" s="491">
        <v>0</v>
      </c>
      <c r="P116" s="491">
        <v>7664213.4718050053</v>
      </c>
      <c r="Q116" s="491">
        <v>0</v>
      </c>
      <c r="R116" s="491">
        <v>17543665.255753994</v>
      </c>
      <c r="S116" s="491">
        <v>0</v>
      </c>
      <c r="T116" s="491">
        <v>35790949.214599982</v>
      </c>
      <c r="U116" s="491">
        <v>222158504.73215902</v>
      </c>
    </row>
    <row r="117" spans="1:33" ht="19.5" customHeight="1">
      <c r="D117" s="127" t="s">
        <v>185</v>
      </c>
      <c r="E117" s="581">
        <v>4948430.17</v>
      </c>
      <c r="J117" s="581"/>
      <c r="M117" s="581">
        <v>0</v>
      </c>
      <c r="N117" s="581">
        <v>15927.38</v>
      </c>
      <c r="O117" s="581">
        <v>0</v>
      </c>
      <c r="P117" s="581">
        <v>0</v>
      </c>
      <c r="Q117" s="581">
        <v>0</v>
      </c>
      <c r="R117" s="581">
        <v>402221.7</v>
      </c>
      <c r="S117" s="581">
        <v>13.7973696</v>
      </c>
      <c r="T117" s="581">
        <v>624556.3088</v>
      </c>
      <c r="U117" s="491">
        <v>5991149.3561696</v>
      </c>
    </row>
    <row r="118" spans="1:33" ht="19.5" customHeight="1" thickBot="1">
      <c r="D118" s="127" t="s">
        <v>780</v>
      </c>
      <c r="E118" s="462">
        <v>166108106.96000004</v>
      </c>
      <c r="F118" s="462"/>
      <c r="G118" s="462"/>
      <c r="H118" s="462"/>
      <c r="I118" s="462"/>
      <c r="J118" s="462"/>
      <c r="K118" s="462">
        <v>0</v>
      </c>
      <c r="L118" s="462">
        <v>0</v>
      </c>
      <c r="M118" s="462">
        <v>0</v>
      </c>
      <c r="N118" s="462">
        <v>15927.38</v>
      </c>
      <c r="O118" s="462">
        <v>0</v>
      </c>
      <c r="P118" s="462">
        <v>7664213.4718050053</v>
      </c>
      <c r="Q118" s="462">
        <v>0</v>
      </c>
      <c r="R118" s="462">
        <v>17945886.955753993</v>
      </c>
      <c r="S118" s="462">
        <v>13.7973696</v>
      </c>
      <c r="T118" s="462">
        <v>36415505.523399979</v>
      </c>
      <c r="U118" s="462">
        <v>228149654.08832863</v>
      </c>
    </row>
    <row r="119" spans="1:33" ht="19.5" customHeight="1" thickTop="1">
      <c r="D119" s="127" t="s">
        <v>184</v>
      </c>
      <c r="E119" s="91">
        <v>0.70637703762464066</v>
      </c>
      <c r="F119" s="635"/>
      <c r="G119" s="635"/>
      <c r="H119" s="635"/>
      <c r="I119" s="635"/>
      <c r="J119" s="91"/>
      <c r="K119" s="635"/>
      <c r="L119" s="635"/>
      <c r="M119" s="91">
        <v>0</v>
      </c>
      <c r="N119" s="91">
        <v>0</v>
      </c>
      <c r="O119" s="91">
        <v>0</v>
      </c>
      <c r="P119" s="91">
        <v>3.359292172688453E-2</v>
      </c>
      <c r="Q119" s="91">
        <v>0</v>
      </c>
      <c r="R119" s="91">
        <v>7.689542780968639E-2</v>
      </c>
      <c r="S119" s="91">
        <v>0</v>
      </c>
      <c r="T119" s="91">
        <v>0.15687487827942723</v>
      </c>
      <c r="U119" s="636"/>
    </row>
    <row r="120" spans="1:33" ht="19.5" customHeight="1">
      <c r="D120" s="127" t="s">
        <v>185</v>
      </c>
      <c r="E120" s="91">
        <v>2.1689404657542037E-2</v>
      </c>
      <c r="F120" s="635"/>
      <c r="G120" s="635"/>
      <c r="H120" s="635"/>
      <c r="I120" s="635"/>
      <c r="J120" s="91"/>
      <c r="K120" s="635"/>
      <c r="L120" s="635"/>
      <c r="M120" s="91">
        <v>0</v>
      </c>
      <c r="N120" s="91">
        <v>6.981110737881584E-5</v>
      </c>
      <c r="O120" s="91">
        <v>0</v>
      </c>
      <c r="P120" s="91">
        <v>0</v>
      </c>
      <c r="Q120" s="91">
        <v>0</v>
      </c>
      <c r="R120" s="91">
        <v>1.7629730871486617E-3</v>
      </c>
      <c r="S120" s="91">
        <v>6.0475084457758235E-8</v>
      </c>
      <c r="T120" s="91">
        <v>2.7374852322072847E-3</v>
      </c>
      <c r="U120" s="636"/>
    </row>
    <row r="121" spans="1:33" ht="19.5" customHeight="1">
      <c r="D121" s="127" t="s">
        <v>780</v>
      </c>
      <c r="E121" s="91">
        <v>0.72806644228218254</v>
      </c>
      <c r="F121" s="635"/>
      <c r="G121" s="635"/>
      <c r="H121" s="635"/>
      <c r="I121" s="635"/>
      <c r="J121" s="91"/>
      <c r="K121" s="635"/>
      <c r="L121" s="635"/>
      <c r="M121" s="91">
        <v>0</v>
      </c>
      <c r="N121" s="91">
        <v>6.981110737881584E-5</v>
      </c>
      <c r="O121" s="91">
        <v>0</v>
      </c>
      <c r="P121" s="91">
        <v>3.359292172688453E-2</v>
      </c>
      <c r="Q121" s="91">
        <v>0</v>
      </c>
      <c r="R121" s="91">
        <v>7.865840089683504E-2</v>
      </c>
      <c r="S121" s="91">
        <v>6.0475084457758235E-8</v>
      </c>
      <c r="T121" s="91">
        <v>0.15961236351163452</v>
      </c>
      <c r="U121" s="91">
        <v>1</v>
      </c>
    </row>
    <row r="122" spans="1:33" ht="19.5" customHeight="1">
      <c r="N122" s="13"/>
    </row>
    <row r="123" spans="1:33" ht="19.5" customHeight="1"/>
    <row r="124" spans="1:33" ht="19.5" customHeight="1"/>
    <row r="125" spans="1:33" ht="19.5" customHeight="1"/>
    <row r="126" spans="1:33" ht="19.5" customHeight="1"/>
    <row r="127" spans="1:33" ht="19.5" customHeight="1"/>
    <row r="128" spans="1:33" ht="19.5" customHeight="1"/>
    <row r="129" ht="19.5" customHeight="1"/>
  </sheetData>
  <autoFilter ref="AD8:AD114"/>
  <conditionalFormatting sqref="AB80 AB70 AB58 AB66:AB67 AB84:AB85 AB82 AB61:AB63">
    <cfRule type="cellIs" dxfId="8" priority="2" stopIfTrue="1" operator="notBetween">
      <formula>-1</formula>
      <formula>1</formula>
    </cfRule>
  </conditionalFormatting>
  <conditionalFormatting sqref="AG10:AG114">
    <cfRule type="cellIs" dxfId="7" priority="1" stopIfTrue="1" operator="notEqual">
      <formula>0</formula>
    </cfRule>
  </conditionalFormatting>
  <pageMargins left="0.24" right="0.19685039370078741" top="0.23622047244094491" bottom="0.43307086614173229" header="0.15748031496062992" footer="0.27559055118110237"/>
  <pageSetup paperSize="9" scale="47" orientation="landscape" blackAndWhite="1" r:id="rId1"/>
  <headerFooter alignWithMargins="0">
    <oddFooter>&amp;LFile: &amp;FSheet: &amp;A&amp;C&amp;P of &amp;N&amp;R&amp;D   &amp;T</oddFooter>
  </headerFooter>
  <rowBreaks count="1" manualBreakCount="1">
    <brk id="82" min="1" max="24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8">
    <tabColor indexed="44"/>
  </sheetPr>
  <dimension ref="A1:AF129"/>
  <sheetViews>
    <sheetView showGridLines="0" zoomScale="85" workbookViewId="0">
      <pane xSplit="4" ySplit="8" topLeftCell="E45" activePane="bottomRight" state="frozen"/>
      <selection activeCell="A36" sqref="A36:IV36"/>
      <selection pane="topRight" activeCell="A36" sqref="A36:IV36"/>
      <selection pane="bottomLeft" activeCell="A36" sqref="A36:IV36"/>
      <selection pane="bottomRight" activeCell="N66" sqref="N66"/>
    </sheetView>
  </sheetViews>
  <sheetFormatPr defaultRowHeight="12.75"/>
  <cols>
    <col min="1" max="1" width="3.7109375" customWidth="1"/>
    <col min="2" max="3" width="1.7109375" customWidth="1"/>
    <col min="4" max="4" width="35.85546875" customWidth="1"/>
    <col min="5" max="5" width="15.7109375" customWidth="1"/>
    <col min="6" max="6" width="5" customWidth="1"/>
    <col min="7" max="7" width="15" bestFit="1" customWidth="1"/>
    <col min="8" max="8" width="5" customWidth="1"/>
    <col min="9" max="9" width="13.7109375" customWidth="1"/>
    <col min="10" max="10" width="15.7109375" customWidth="1"/>
    <col min="11" max="11" width="16.5703125" hidden="1" customWidth="1"/>
    <col min="12" max="12" width="15.7109375" hidden="1" customWidth="1"/>
    <col min="13" max="19" width="15.7109375" customWidth="1"/>
    <col min="20" max="20" width="16.7109375" bestFit="1" customWidth="1"/>
    <col min="21" max="21" width="4.7109375" customWidth="1"/>
    <col min="22" max="22" width="15.7109375" customWidth="1"/>
    <col min="23" max="23" width="4.7109375" customWidth="1"/>
    <col min="24" max="24" width="15.7109375" customWidth="1"/>
    <col min="25" max="25" width="16.7109375" bestFit="1" customWidth="1"/>
    <col min="26" max="26" width="2.42578125" customWidth="1"/>
    <col min="27" max="27" width="16.42578125" customWidth="1"/>
    <col min="28" max="28" width="2.42578125" customWidth="1"/>
    <col min="29" max="29" width="10.85546875" bestFit="1" customWidth="1"/>
    <col min="31" max="31" width="18" customWidth="1"/>
  </cols>
  <sheetData>
    <row r="1" spans="1:32">
      <c r="A1" s="3"/>
      <c r="B1" s="105" t="s">
        <v>366</v>
      </c>
      <c r="C1" s="1"/>
      <c r="D1" s="109"/>
      <c r="E1" s="293"/>
      <c r="F1" s="293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5"/>
      <c r="V1" s="293"/>
      <c r="W1" s="296"/>
      <c r="X1" s="293"/>
      <c r="Y1" s="294"/>
      <c r="Z1" s="109"/>
      <c r="AA1" s="109"/>
      <c r="AB1" s="109"/>
      <c r="AC1" s="109"/>
      <c r="AD1" s="109"/>
      <c r="AE1" s="110"/>
      <c r="AF1" s="109"/>
    </row>
    <row r="2" spans="1:32">
      <c r="A2" s="3"/>
      <c r="B2" s="105" t="s">
        <v>860</v>
      </c>
      <c r="C2" s="1"/>
      <c r="D2" s="109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5"/>
      <c r="V2" s="293"/>
      <c r="W2" s="296"/>
      <c r="X2" s="293"/>
      <c r="Y2" s="294"/>
      <c r="Z2" s="109"/>
      <c r="AA2" s="109"/>
      <c r="AB2" s="109"/>
      <c r="AC2" s="109"/>
      <c r="AD2" s="109"/>
      <c r="AE2" s="110"/>
      <c r="AF2" s="109"/>
    </row>
    <row r="3" spans="1:32">
      <c r="A3" s="3"/>
      <c r="B3" s="105" t="s">
        <v>955</v>
      </c>
      <c r="C3" s="1"/>
      <c r="D3" s="109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5"/>
      <c r="V3" s="293"/>
      <c r="W3" s="296"/>
      <c r="X3" s="293"/>
      <c r="Y3" s="294"/>
      <c r="Z3" s="109"/>
      <c r="AA3" s="109"/>
      <c r="AB3" s="109"/>
      <c r="AC3" s="109"/>
      <c r="AD3" s="109"/>
      <c r="AE3" s="110"/>
      <c r="AF3" s="109"/>
    </row>
    <row r="4" spans="1:32">
      <c r="A4" s="3"/>
      <c r="B4" s="109"/>
      <c r="C4" s="109"/>
      <c r="D4" s="109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5"/>
      <c r="V4" s="293"/>
      <c r="W4" s="296"/>
      <c r="X4" s="293"/>
      <c r="Y4" s="294"/>
      <c r="Z4" s="109"/>
      <c r="AA4" s="109"/>
      <c r="AB4" s="109"/>
      <c r="AC4" s="109"/>
      <c r="AD4" s="109"/>
      <c r="AE4" s="110"/>
      <c r="AF4" s="109"/>
    </row>
    <row r="5" spans="1:32" hidden="1">
      <c r="A5" s="3"/>
      <c r="B5" s="109"/>
      <c r="C5" s="109"/>
      <c r="D5" s="109"/>
      <c r="E5" s="297"/>
      <c r="F5" s="297"/>
      <c r="G5" s="297"/>
      <c r="H5" s="297"/>
      <c r="I5" s="297"/>
      <c r="J5" s="297" t="s">
        <v>633</v>
      </c>
      <c r="K5" s="297"/>
      <c r="L5" s="297" t="s">
        <v>633</v>
      </c>
      <c r="M5" s="297" t="s">
        <v>633</v>
      </c>
      <c r="N5" s="297" t="s">
        <v>633</v>
      </c>
      <c r="O5" s="297" t="s">
        <v>633</v>
      </c>
      <c r="P5" s="297" t="s">
        <v>435</v>
      </c>
      <c r="Q5" s="297" t="s">
        <v>435</v>
      </c>
      <c r="R5" s="297" t="s">
        <v>435</v>
      </c>
      <c r="S5" s="297" t="s">
        <v>435</v>
      </c>
      <c r="T5" s="294"/>
      <c r="U5" s="295"/>
      <c r="V5" s="293"/>
      <c r="W5" s="296"/>
      <c r="X5" s="293"/>
      <c r="Y5" s="294"/>
      <c r="Z5" s="109"/>
      <c r="AA5" s="109"/>
      <c r="AB5" s="109"/>
      <c r="AC5" s="109"/>
      <c r="AD5" s="109"/>
      <c r="AE5" s="110"/>
      <c r="AF5" s="109"/>
    </row>
    <row r="6" spans="1:32">
      <c r="A6" s="3"/>
      <c r="B6" s="298"/>
      <c r="C6" s="299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463"/>
      <c r="V6" s="301"/>
      <c r="W6" s="302"/>
      <c r="X6" s="301"/>
      <c r="Y6" s="301"/>
      <c r="Z6" s="109"/>
      <c r="AA6" s="109"/>
      <c r="AB6" s="109"/>
      <c r="AC6" s="109"/>
      <c r="AD6" s="109"/>
      <c r="AE6" s="110"/>
      <c r="AF6" s="109"/>
    </row>
    <row r="7" spans="1:32" ht="25.5">
      <c r="A7" s="11"/>
      <c r="B7" s="303"/>
      <c r="C7" s="178"/>
      <c r="D7" s="508"/>
      <c r="E7" s="304" t="s">
        <v>367</v>
      </c>
      <c r="F7" s="304"/>
      <c r="G7" s="305" t="s">
        <v>7</v>
      </c>
      <c r="H7" s="305"/>
      <c r="I7" s="305" t="s">
        <v>8</v>
      </c>
      <c r="J7" s="304" t="s">
        <v>367</v>
      </c>
      <c r="K7" s="305"/>
      <c r="L7" s="304"/>
      <c r="M7" s="304" t="s">
        <v>485</v>
      </c>
      <c r="N7" s="304" t="s">
        <v>569</v>
      </c>
      <c r="O7" s="304" t="s">
        <v>200</v>
      </c>
      <c r="P7" s="304" t="s">
        <v>347</v>
      </c>
      <c r="Q7" s="304" t="s">
        <v>566</v>
      </c>
      <c r="R7" s="304" t="s">
        <v>940</v>
      </c>
      <c r="S7" s="304" t="s">
        <v>346</v>
      </c>
      <c r="T7" s="304" t="s">
        <v>853</v>
      </c>
      <c r="U7" s="464" t="s">
        <v>481</v>
      </c>
      <c r="V7" s="304" t="s">
        <v>7</v>
      </c>
      <c r="W7" s="291" t="s">
        <v>481</v>
      </c>
      <c r="X7" s="304" t="s">
        <v>8</v>
      </c>
      <c r="Y7" s="304" t="s">
        <v>518</v>
      </c>
      <c r="Z7" s="116"/>
      <c r="AA7" s="116"/>
      <c r="AB7" s="116"/>
      <c r="AC7" s="116"/>
      <c r="AD7" s="116"/>
      <c r="AE7" s="292"/>
      <c r="AF7" s="116"/>
    </row>
    <row r="8" spans="1:32">
      <c r="A8" s="3"/>
      <c r="B8" s="306"/>
      <c r="C8" s="307"/>
      <c r="D8" s="308"/>
      <c r="E8" s="309" t="s">
        <v>467</v>
      </c>
      <c r="F8" s="309"/>
      <c r="G8" s="309"/>
      <c r="H8" s="309"/>
      <c r="I8" s="309"/>
      <c r="J8" s="309" t="s">
        <v>89</v>
      </c>
      <c r="K8" s="309"/>
      <c r="L8" s="309"/>
      <c r="M8" s="309"/>
      <c r="N8" s="309"/>
      <c r="O8" s="309"/>
      <c r="P8" s="310">
        <v>32.884300000000003</v>
      </c>
      <c r="Q8" s="310">
        <v>9.7697000000000003</v>
      </c>
      <c r="R8" s="310">
        <v>9.7697000000000003</v>
      </c>
      <c r="S8" s="310">
        <v>1.8E-3</v>
      </c>
      <c r="T8" s="309"/>
      <c r="U8" s="465" t="s">
        <v>482</v>
      </c>
      <c r="V8" s="309"/>
      <c r="W8" s="311" t="s">
        <v>482</v>
      </c>
      <c r="X8" s="309"/>
      <c r="Y8" s="309"/>
      <c r="Z8" s="109"/>
      <c r="AA8" s="312" t="s">
        <v>176</v>
      </c>
      <c r="AB8" s="109"/>
      <c r="AC8" s="109" t="s">
        <v>380</v>
      </c>
      <c r="AD8" s="109"/>
      <c r="AE8" s="110"/>
      <c r="AF8" s="109"/>
    </row>
    <row r="9" spans="1:32" ht="18" customHeight="1" thickBot="1">
      <c r="A9" s="3"/>
      <c r="B9" s="564" t="s">
        <v>570</v>
      </c>
      <c r="C9" s="313"/>
      <c r="D9" s="314"/>
      <c r="E9" s="315"/>
      <c r="F9" s="315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466"/>
      <c r="V9" s="301"/>
      <c r="W9" s="302"/>
      <c r="X9" s="301"/>
      <c r="Y9" s="316"/>
      <c r="Z9" s="109"/>
      <c r="AA9" s="109"/>
      <c r="AB9" s="109"/>
      <c r="AC9" s="317" t="s">
        <v>104</v>
      </c>
      <c r="AD9" s="109"/>
      <c r="AE9" s="110"/>
      <c r="AF9" s="109"/>
    </row>
    <row r="10" spans="1:32" ht="18" customHeight="1">
      <c r="A10" s="3">
        <v>84</v>
      </c>
      <c r="B10" s="318"/>
      <c r="C10" s="319" t="s">
        <v>571</v>
      </c>
      <c r="D10" s="320"/>
      <c r="E10" s="321">
        <v>47139735.440000013</v>
      </c>
      <c r="F10" s="321"/>
      <c r="G10" s="321"/>
      <c r="H10" s="321"/>
      <c r="I10" s="321"/>
      <c r="J10" s="321">
        <v>47139735.440000013</v>
      </c>
      <c r="K10" s="321"/>
      <c r="L10" s="321"/>
      <c r="M10" s="321">
        <v>0</v>
      </c>
      <c r="N10" s="321">
        <v>0</v>
      </c>
      <c r="O10" s="321">
        <v>0</v>
      </c>
      <c r="P10" s="321">
        <v>1306095.3389700004</v>
      </c>
      <c r="Q10" s="321">
        <v>0</v>
      </c>
      <c r="R10" s="321">
        <v>5318825.4473349992</v>
      </c>
      <c r="S10" s="321">
        <v>5904038.1816000007</v>
      </c>
      <c r="T10" s="322">
        <v>59668694.407905012</v>
      </c>
      <c r="U10" s="323">
        <v>6</v>
      </c>
      <c r="V10" s="324">
        <v>1759951.85</v>
      </c>
      <c r="W10" s="325">
        <v>6</v>
      </c>
      <c r="X10" s="326">
        <v>1759951.85</v>
      </c>
      <c r="Y10" s="327">
        <v>59583149.157905012</v>
      </c>
      <c r="Z10" s="109"/>
      <c r="AA10" s="109"/>
      <c r="AB10" s="109"/>
      <c r="AC10" s="317" t="s">
        <v>104</v>
      </c>
      <c r="AD10" s="109"/>
      <c r="AE10" s="110"/>
      <c r="AF10" s="294"/>
    </row>
    <row r="11" spans="1:32" ht="18" customHeight="1">
      <c r="A11" s="3"/>
      <c r="B11" s="95"/>
      <c r="C11" s="319"/>
      <c r="D11" s="320"/>
      <c r="E11" s="328"/>
      <c r="F11" s="328"/>
      <c r="G11" s="329"/>
      <c r="H11" s="329"/>
      <c r="I11" s="330"/>
      <c r="J11" s="330"/>
      <c r="K11" s="330"/>
      <c r="L11" s="330"/>
      <c r="M11" s="330"/>
      <c r="N11" s="330"/>
      <c r="O11" s="331"/>
      <c r="P11" s="330"/>
      <c r="Q11" s="330"/>
      <c r="R11" s="330"/>
      <c r="S11" s="330"/>
      <c r="T11" s="322"/>
      <c r="U11" s="492"/>
      <c r="V11" s="493"/>
      <c r="W11" s="364">
        <v>7</v>
      </c>
      <c r="X11" s="352">
        <v>0</v>
      </c>
      <c r="Y11" s="327"/>
      <c r="Z11" s="109"/>
      <c r="AA11" s="114"/>
      <c r="AB11" s="109"/>
      <c r="AC11" s="317" t="s">
        <v>104</v>
      </c>
      <c r="AD11" s="109"/>
      <c r="AE11" s="110"/>
      <c r="AF11" s="294"/>
    </row>
    <row r="12" spans="1:32" ht="18" customHeight="1">
      <c r="A12" s="3"/>
      <c r="B12" s="95"/>
      <c r="C12" s="319"/>
      <c r="D12" s="320"/>
      <c r="E12" s="328"/>
      <c r="F12" s="328"/>
      <c r="G12" s="329"/>
      <c r="H12" s="329"/>
      <c r="I12" s="330"/>
      <c r="J12" s="330"/>
      <c r="K12" s="330"/>
      <c r="L12" s="330"/>
      <c r="M12" s="330"/>
      <c r="N12" s="330"/>
      <c r="O12" s="331"/>
      <c r="P12" s="330"/>
      <c r="Q12" s="330"/>
      <c r="R12" s="330"/>
      <c r="S12" s="330"/>
      <c r="T12" s="322"/>
      <c r="U12" s="492" t="s">
        <v>956</v>
      </c>
      <c r="V12" s="493">
        <v>0</v>
      </c>
      <c r="W12" s="364">
        <v>11</v>
      </c>
      <c r="X12" s="352">
        <v>36024.39</v>
      </c>
      <c r="Y12" s="327"/>
      <c r="Z12" s="109"/>
      <c r="AA12" s="114"/>
      <c r="AB12" s="109"/>
      <c r="AC12" s="317" t="s">
        <v>104</v>
      </c>
      <c r="AD12" s="109"/>
      <c r="AE12" s="110"/>
      <c r="AF12" s="294"/>
    </row>
    <row r="13" spans="1:32" ht="18" customHeight="1" thickBot="1">
      <c r="A13" s="3"/>
      <c r="B13" s="95"/>
      <c r="C13" s="319"/>
      <c r="D13" s="320"/>
      <c r="E13" s="328"/>
      <c r="F13" s="328"/>
      <c r="G13" s="329"/>
      <c r="H13" s="329"/>
      <c r="I13" s="330"/>
      <c r="J13" s="330"/>
      <c r="K13" s="330"/>
      <c r="L13" s="330"/>
      <c r="M13" s="330"/>
      <c r="N13" s="330"/>
      <c r="O13" s="331"/>
      <c r="P13" s="330"/>
      <c r="Q13" s="330"/>
      <c r="R13" s="330"/>
      <c r="S13" s="330"/>
      <c r="T13" s="322"/>
      <c r="U13" s="333"/>
      <c r="V13" s="334"/>
      <c r="W13" s="335">
        <v>10</v>
      </c>
      <c r="X13" s="336">
        <v>-121569.64</v>
      </c>
      <c r="Y13" s="327"/>
      <c r="Z13" s="109"/>
      <c r="AA13" s="109"/>
      <c r="AB13" s="109"/>
      <c r="AC13" s="317" t="s">
        <v>104</v>
      </c>
      <c r="AD13" s="109"/>
      <c r="AE13" s="110"/>
      <c r="AF13" s="294"/>
    </row>
    <row r="14" spans="1:32" ht="18" customHeight="1">
      <c r="A14" s="3"/>
      <c r="B14" s="318"/>
      <c r="C14" s="319" t="s">
        <v>311</v>
      </c>
      <c r="D14" s="320"/>
      <c r="E14" s="321">
        <v>8640077.7199999988</v>
      </c>
      <c r="F14" s="321"/>
      <c r="G14" s="321"/>
      <c r="H14" s="321"/>
      <c r="I14" s="321"/>
      <c r="J14" s="321">
        <v>8640077.7199999988</v>
      </c>
      <c r="K14" s="321"/>
      <c r="L14" s="321"/>
      <c r="M14" s="321">
        <v>0</v>
      </c>
      <c r="N14" s="321">
        <v>0</v>
      </c>
      <c r="O14" s="321">
        <v>0</v>
      </c>
      <c r="P14" s="321">
        <v>2652124.7141740005</v>
      </c>
      <c r="Q14" s="321">
        <v>0</v>
      </c>
      <c r="R14" s="321">
        <v>404899.8431650009</v>
      </c>
      <c r="S14" s="321">
        <v>3141182.4263999984</v>
      </c>
      <c r="T14" s="330">
        <v>14838284.703738999</v>
      </c>
      <c r="U14" s="469">
        <v>6</v>
      </c>
      <c r="V14" s="338">
        <v>0</v>
      </c>
      <c r="W14" s="364">
        <v>6</v>
      </c>
      <c r="X14" s="338">
        <v>0</v>
      </c>
      <c r="Y14" s="330">
        <v>14838284.703738999</v>
      </c>
      <c r="Z14" s="109"/>
      <c r="AA14" s="109"/>
      <c r="AB14" s="109"/>
      <c r="AC14" s="317" t="s">
        <v>104</v>
      </c>
      <c r="AD14" s="109"/>
      <c r="AE14" s="110"/>
      <c r="AF14" s="294"/>
    </row>
    <row r="15" spans="1:32" ht="18" customHeight="1">
      <c r="A15" s="3"/>
      <c r="B15" s="95"/>
      <c r="C15" s="319"/>
      <c r="D15" s="320"/>
      <c r="E15" s="340"/>
      <c r="F15" s="348"/>
      <c r="G15" s="339"/>
      <c r="H15" s="339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559"/>
      <c r="V15" s="340"/>
      <c r="W15" s="341"/>
      <c r="X15" s="340"/>
      <c r="Y15" s="560"/>
      <c r="Z15" s="109"/>
      <c r="AA15" s="109"/>
      <c r="AB15" s="109"/>
      <c r="AC15" s="317" t="s">
        <v>103</v>
      </c>
      <c r="AD15" s="109"/>
      <c r="AE15" s="110"/>
      <c r="AF15" s="294"/>
    </row>
    <row r="16" spans="1:32" ht="18" customHeight="1">
      <c r="A16" s="3"/>
      <c r="B16" s="318"/>
      <c r="C16" s="319"/>
      <c r="D16" s="570" t="s">
        <v>509</v>
      </c>
      <c r="E16" s="561">
        <v>55779813.160000011</v>
      </c>
      <c r="F16" s="561"/>
      <c r="G16" s="561">
        <v>0</v>
      </c>
      <c r="H16" s="562"/>
      <c r="I16" s="561">
        <v>0</v>
      </c>
      <c r="J16" s="561">
        <v>55779813.160000011</v>
      </c>
      <c r="K16" s="561">
        <v>0</v>
      </c>
      <c r="L16" s="561">
        <v>0</v>
      </c>
      <c r="M16" s="561">
        <v>0</v>
      </c>
      <c r="N16" s="561">
        <v>0</v>
      </c>
      <c r="O16" s="561">
        <v>0</v>
      </c>
      <c r="P16" s="561">
        <v>3958220.0531440009</v>
      </c>
      <c r="Q16" s="561">
        <v>0</v>
      </c>
      <c r="R16" s="561">
        <v>5723725.2905000001</v>
      </c>
      <c r="S16" s="561">
        <v>9045220.6079999991</v>
      </c>
      <c r="T16" s="561">
        <v>74506979.111644015</v>
      </c>
      <c r="U16" s="563"/>
      <c r="V16" s="561">
        <v>1759951.85</v>
      </c>
      <c r="W16" s="444"/>
      <c r="X16" s="561">
        <v>1674406.6</v>
      </c>
      <c r="Y16" s="561">
        <v>74421433.861644015</v>
      </c>
      <c r="Z16" s="109"/>
      <c r="AA16" s="109"/>
      <c r="AB16" s="109"/>
      <c r="AC16" s="317" t="s">
        <v>104</v>
      </c>
      <c r="AD16" s="109"/>
      <c r="AE16" s="110"/>
      <c r="AF16" s="294"/>
    </row>
    <row r="17" spans="1:32" ht="18" customHeight="1">
      <c r="A17" s="3"/>
      <c r="B17" s="564" t="s">
        <v>513</v>
      </c>
      <c r="C17" s="319"/>
      <c r="D17" s="320"/>
      <c r="E17" s="338"/>
      <c r="F17" s="315"/>
      <c r="G17" s="329"/>
      <c r="H17" s="329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469"/>
      <c r="V17" s="338"/>
      <c r="W17" s="364"/>
      <c r="X17" s="338"/>
      <c r="Y17" s="327"/>
      <c r="Z17" s="109"/>
      <c r="AA17" s="109"/>
      <c r="AB17" s="109"/>
      <c r="AC17" s="317" t="s">
        <v>104</v>
      </c>
      <c r="AD17" s="109"/>
      <c r="AE17" s="110"/>
      <c r="AF17" s="294"/>
    </row>
    <row r="18" spans="1:32" ht="18" customHeight="1">
      <c r="A18" s="3">
        <v>85</v>
      </c>
      <c r="B18" s="95"/>
      <c r="C18" s="319" t="s">
        <v>513</v>
      </c>
      <c r="D18" s="320"/>
      <c r="E18" s="338">
        <v>0</v>
      </c>
      <c r="F18" s="315"/>
      <c r="G18" s="329"/>
      <c r="H18" s="329"/>
      <c r="I18" s="330"/>
      <c r="J18" s="330">
        <v>0</v>
      </c>
      <c r="K18" s="330"/>
      <c r="L18" s="330"/>
      <c r="M18" s="338">
        <v>0</v>
      </c>
      <c r="N18" s="330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0">
        <v>0</v>
      </c>
      <c r="U18" s="485"/>
      <c r="V18" s="338"/>
      <c r="W18" s="364">
        <v>6</v>
      </c>
      <c r="X18" s="338">
        <v>0</v>
      </c>
      <c r="Y18" s="327">
        <v>0</v>
      </c>
      <c r="Z18" s="109"/>
      <c r="AA18" s="109"/>
      <c r="AB18" s="109"/>
      <c r="AC18" s="317" t="s">
        <v>104</v>
      </c>
      <c r="AD18" s="109"/>
      <c r="AE18" s="110"/>
      <c r="AF18" s="294"/>
    </row>
    <row r="19" spans="1:32" ht="18" customHeight="1">
      <c r="A19" s="3"/>
      <c r="B19" s="95"/>
      <c r="C19" s="319" t="s">
        <v>789</v>
      </c>
      <c r="D19" s="320"/>
      <c r="E19" s="338">
        <v>0</v>
      </c>
      <c r="F19" s="315"/>
      <c r="G19" s="329"/>
      <c r="H19" s="329"/>
      <c r="I19" s="330"/>
      <c r="J19" s="330">
        <v>0</v>
      </c>
      <c r="K19" s="330"/>
      <c r="L19" s="330"/>
      <c r="M19" s="338">
        <v>0</v>
      </c>
      <c r="N19" s="330">
        <v>0</v>
      </c>
      <c r="O19" s="338">
        <v>0</v>
      </c>
      <c r="P19" s="338">
        <v>0</v>
      </c>
      <c r="Q19" s="338">
        <v>0</v>
      </c>
      <c r="R19" s="338">
        <v>0</v>
      </c>
      <c r="S19" s="338">
        <v>0</v>
      </c>
      <c r="T19" s="330">
        <v>0</v>
      </c>
      <c r="U19" s="485"/>
      <c r="V19" s="338"/>
      <c r="W19" s="364"/>
      <c r="X19" s="338"/>
      <c r="Y19" s="327">
        <v>0</v>
      </c>
      <c r="Z19" s="109"/>
      <c r="AA19" s="109"/>
      <c r="AB19" s="109"/>
      <c r="AC19" s="317" t="s">
        <v>103</v>
      </c>
      <c r="AD19" s="109"/>
      <c r="AE19" s="110"/>
      <c r="AF19" s="294"/>
    </row>
    <row r="20" spans="1:32" ht="18" customHeight="1">
      <c r="A20" s="3">
        <v>88</v>
      </c>
      <c r="B20" s="494"/>
      <c r="C20" s="495" t="s">
        <v>510</v>
      </c>
      <c r="D20" s="496"/>
      <c r="E20" s="497">
        <v>17196014.449999999</v>
      </c>
      <c r="F20" s="497"/>
      <c r="G20" s="498"/>
      <c r="H20" s="498"/>
      <c r="I20" s="498"/>
      <c r="J20" s="498">
        <v>17196014.449999999</v>
      </c>
      <c r="K20" s="498"/>
      <c r="L20" s="498"/>
      <c r="M20" s="498">
        <v>0</v>
      </c>
      <c r="N20" s="337">
        <v>0</v>
      </c>
      <c r="O20" s="499">
        <v>0</v>
      </c>
      <c r="P20" s="329">
        <v>140203.528422</v>
      </c>
      <c r="Q20" s="505">
        <v>0</v>
      </c>
      <c r="R20" s="505">
        <v>1836502.8326650001</v>
      </c>
      <c r="S20" s="505">
        <v>5740423.1981999995</v>
      </c>
      <c r="T20" s="498">
        <v>24913144.009287</v>
      </c>
      <c r="U20" s="569"/>
      <c r="V20" s="501"/>
      <c r="W20" s="502"/>
      <c r="X20" s="503"/>
      <c r="Y20" s="504">
        <v>24913144.009287</v>
      </c>
      <c r="Z20" s="109"/>
      <c r="AA20" s="109"/>
      <c r="AB20" s="109"/>
      <c r="AC20" s="317" t="s">
        <v>104</v>
      </c>
      <c r="AD20" s="109"/>
      <c r="AE20" s="110"/>
      <c r="AF20" s="294"/>
    </row>
    <row r="21" spans="1:32" ht="18" customHeight="1">
      <c r="A21" s="3"/>
      <c r="B21" s="318"/>
      <c r="C21" s="319"/>
      <c r="D21" s="565" t="s">
        <v>511</v>
      </c>
      <c r="E21" s="561">
        <v>17196014.449999999</v>
      </c>
      <c r="F21" s="561"/>
      <c r="G21" s="561">
        <v>0</v>
      </c>
      <c r="H21" s="562"/>
      <c r="I21" s="561">
        <v>0</v>
      </c>
      <c r="J21" s="561">
        <v>17196014.449999999</v>
      </c>
      <c r="K21" s="561">
        <v>0</v>
      </c>
      <c r="L21" s="561">
        <v>0</v>
      </c>
      <c r="M21" s="561">
        <v>0</v>
      </c>
      <c r="N21" s="561">
        <v>0</v>
      </c>
      <c r="O21" s="561">
        <v>0</v>
      </c>
      <c r="P21" s="561">
        <v>140203.528422</v>
      </c>
      <c r="Q21" s="561">
        <v>0</v>
      </c>
      <c r="R21" s="561">
        <v>1836502.8326650001</v>
      </c>
      <c r="S21" s="561">
        <v>5740423.1981999995</v>
      </c>
      <c r="T21" s="561">
        <v>24913144.009287</v>
      </c>
      <c r="U21" s="563"/>
      <c r="V21" s="561">
        <v>0</v>
      </c>
      <c r="W21" s="444"/>
      <c r="X21" s="561">
        <v>0</v>
      </c>
      <c r="Y21" s="561">
        <v>24913144.009287</v>
      </c>
      <c r="Z21" s="109"/>
      <c r="AA21" s="109"/>
      <c r="AB21" s="109"/>
      <c r="AC21" s="317" t="s">
        <v>104</v>
      </c>
      <c r="AD21" s="109"/>
      <c r="AE21" s="110"/>
      <c r="AF21" s="294"/>
    </row>
    <row r="22" spans="1:32" ht="18" customHeight="1">
      <c r="A22" s="3"/>
      <c r="B22" s="318"/>
      <c r="C22" s="319"/>
      <c r="D22" s="565" t="s">
        <v>512</v>
      </c>
      <c r="E22" s="360">
        <v>38583798.710000008</v>
      </c>
      <c r="F22" s="360"/>
      <c r="G22" s="360">
        <v>0</v>
      </c>
      <c r="H22" s="360"/>
      <c r="I22" s="360">
        <v>0</v>
      </c>
      <c r="J22" s="360">
        <v>38583798.710000008</v>
      </c>
      <c r="K22" s="360"/>
      <c r="L22" s="360"/>
      <c r="M22" s="360">
        <v>0</v>
      </c>
      <c r="N22" s="360">
        <v>0</v>
      </c>
      <c r="O22" s="360">
        <v>0</v>
      </c>
      <c r="P22" s="360">
        <v>3818016.524722001</v>
      </c>
      <c r="Q22" s="360">
        <v>0</v>
      </c>
      <c r="R22" s="360">
        <v>3887222.457835</v>
      </c>
      <c r="S22" s="360">
        <v>3304797.4097999996</v>
      </c>
      <c r="T22" s="360">
        <v>49593835.102357015</v>
      </c>
      <c r="U22" s="471"/>
      <c r="V22" s="360">
        <v>1759951.85</v>
      </c>
      <c r="W22" s="361"/>
      <c r="X22" s="360">
        <v>1674406.6</v>
      </c>
      <c r="Y22" s="360">
        <v>49508289.852357015</v>
      </c>
      <c r="Z22" s="109"/>
      <c r="AA22" s="294"/>
      <c r="AB22" s="109"/>
      <c r="AC22" s="317" t="s">
        <v>104</v>
      </c>
      <c r="AD22" s="109"/>
      <c r="AE22" s="110"/>
      <c r="AF22" s="294"/>
    </row>
    <row r="23" spans="1:32" ht="18" customHeight="1">
      <c r="A23" s="3"/>
      <c r="B23" s="564" t="s">
        <v>197</v>
      </c>
      <c r="C23" s="319"/>
      <c r="D23" s="320"/>
      <c r="E23" s="338"/>
      <c r="F23" s="315"/>
      <c r="G23" s="329"/>
      <c r="H23" s="329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469"/>
      <c r="V23" s="338"/>
      <c r="W23" s="364"/>
      <c r="X23" s="338"/>
      <c r="Y23" s="327"/>
      <c r="Z23" s="109"/>
      <c r="AA23" s="109"/>
      <c r="AB23" s="109"/>
      <c r="AC23" s="317" t="s">
        <v>104</v>
      </c>
      <c r="AD23" s="109"/>
      <c r="AE23" s="110"/>
      <c r="AF23" s="294"/>
    </row>
    <row r="24" spans="1:32" ht="18" customHeight="1">
      <c r="A24" s="3">
        <v>89</v>
      </c>
      <c r="B24" s="318"/>
      <c r="C24" s="319" t="s">
        <v>602</v>
      </c>
      <c r="D24" s="320"/>
      <c r="E24" s="329">
        <v>34941.54</v>
      </c>
      <c r="F24" s="329"/>
      <c r="G24" s="329"/>
      <c r="H24" s="329"/>
      <c r="I24" s="329"/>
      <c r="J24" s="330">
        <v>34941.54</v>
      </c>
      <c r="K24" s="329"/>
      <c r="L24" s="330"/>
      <c r="M24" s="330">
        <v>0</v>
      </c>
      <c r="N24" s="330">
        <v>0</v>
      </c>
      <c r="O24" s="330">
        <v>0</v>
      </c>
      <c r="P24" s="329">
        <v>0</v>
      </c>
      <c r="Q24" s="329">
        <v>0</v>
      </c>
      <c r="R24" s="329">
        <v>0</v>
      </c>
      <c r="S24" s="329">
        <v>0</v>
      </c>
      <c r="T24" s="330">
        <v>34941.54</v>
      </c>
      <c r="U24" s="469"/>
      <c r="V24" s="338"/>
      <c r="W24" s="364"/>
      <c r="X24" s="338"/>
      <c r="Y24" s="330">
        <v>34941.54</v>
      </c>
      <c r="Z24" s="109"/>
      <c r="AA24" s="109"/>
      <c r="AB24" s="109"/>
      <c r="AC24" s="317" t="s">
        <v>104</v>
      </c>
      <c r="AD24" s="109"/>
      <c r="AE24" s="110"/>
      <c r="AF24" s="294"/>
    </row>
    <row r="25" spans="1:32" ht="18" customHeight="1">
      <c r="A25" s="3">
        <v>90</v>
      </c>
      <c r="B25" s="318"/>
      <c r="C25" s="319" t="s">
        <v>562</v>
      </c>
      <c r="D25" s="319"/>
      <c r="E25" s="329">
        <v>585915.54</v>
      </c>
      <c r="F25" s="486"/>
      <c r="G25" s="329"/>
      <c r="H25" s="329"/>
      <c r="I25" s="329"/>
      <c r="J25" s="330">
        <v>585915.54</v>
      </c>
      <c r="K25" s="329"/>
      <c r="L25" s="330"/>
      <c r="M25" s="330">
        <v>0</v>
      </c>
      <c r="N25" s="330">
        <v>6150.98</v>
      </c>
      <c r="O25" s="330">
        <v>0</v>
      </c>
      <c r="P25" s="329">
        <v>0</v>
      </c>
      <c r="Q25" s="329">
        <v>0</v>
      </c>
      <c r="R25" s="329">
        <v>0</v>
      </c>
      <c r="S25" s="338">
        <v>256710.68459999998</v>
      </c>
      <c r="T25" s="330">
        <v>848777.20460000006</v>
      </c>
      <c r="U25" s="469">
        <v>8</v>
      </c>
      <c r="V25" s="338">
        <v>44709.226690000003</v>
      </c>
      <c r="W25" s="364"/>
      <c r="X25" s="338"/>
      <c r="Y25" s="330">
        <v>804067.97791000002</v>
      </c>
      <c r="Z25" s="109"/>
      <c r="AA25" s="109"/>
      <c r="AB25" s="109"/>
      <c r="AC25" s="317" t="s">
        <v>104</v>
      </c>
      <c r="AD25" s="109"/>
      <c r="AE25" s="110"/>
      <c r="AF25" s="294"/>
    </row>
    <row r="26" spans="1:32" ht="18" customHeight="1" thickBot="1">
      <c r="A26" s="3">
        <v>91</v>
      </c>
      <c r="B26" s="318"/>
      <c r="C26" s="319" t="s">
        <v>177</v>
      </c>
      <c r="D26" s="319"/>
      <c r="E26" s="348">
        <v>0</v>
      </c>
      <c r="F26" s="484" t="s">
        <v>956</v>
      </c>
      <c r="G26" s="348">
        <v>0</v>
      </c>
      <c r="H26" s="348" t="s">
        <v>956</v>
      </c>
      <c r="I26" s="348">
        <v>0</v>
      </c>
      <c r="J26" s="349">
        <v>0</v>
      </c>
      <c r="K26" s="348"/>
      <c r="L26" s="349"/>
      <c r="M26" s="330">
        <v>0</v>
      </c>
      <c r="N26" s="331">
        <v>0</v>
      </c>
      <c r="O26" s="331">
        <v>0</v>
      </c>
      <c r="P26" s="348">
        <v>0</v>
      </c>
      <c r="Q26" s="348">
        <v>0</v>
      </c>
      <c r="R26" s="348">
        <v>0</v>
      </c>
      <c r="S26" s="348">
        <v>0</v>
      </c>
      <c r="T26" s="349">
        <v>0</v>
      </c>
      <c r="U26" s="467"/>
      <c r="V26" s="351"/>
      <c r="W26" s="332"/>
      <c r="X26" s="351"/>
      <c r="Y26" s="349">
        <v>0</v>
      </c>
      <c r="Z26" s="109"/>
      <c r="AA26" s="109"/>
      <c r="AB26" s="109"/>
      <c r="AC26" s="317" t="s">
        <v>103</v>
      </c>
      <c r="AD26" s="109"/>
      <c r="AE26" s="110"/>
      <c r="AF26" s="294"/>
    </row>
    <row r="27" spans="1:32" ht="18" customHeight="1">
      <c r="A27" s="3">
        <v>92</v>
      </c>
      <c r="B27" s="318"/>
      <c r="C27" s="319"/>
      <c r="D27" s="319" t="s">
        <v>434</v>
      </c>
      <c r="E27" s="342">
        <v>1.41</v>
      </c>
      <c r="F27" s="343"/>
      <c r="G27" s="343"/>
      <c r="H27" s="343"/>
      <c r="I27" s="343"/>
      <c r="J27" s="343">
        <v>1.41</v>
      </c>
      <c r="K27" s="343"/>
      <c r="L27" s="343">
        <v>0</v>
      </c>
      <c r="M27" s="343">
        <v>0</v>
      </c>
      <c r="N27" s="343">
        <v>0</v>
      </c>
      <c r="O27" s="344">
        <v>0</v>
      </c>
      <c r="P27" s="343">
        <v>0</v>
      </c>
      <c r="Q27" s="343">
        <v>0</v>
      </c>
      <c r="R27" s="343">
        <v>0</v>
      </c>
      <c r="S27" s="343">
        <v>0</v>
      </c>
      <c r="T27" s="344">
        <v>1.41</v>
      </c>
      <c r="U27" s="487"/>
      <c r="V27" s="324"/>
      <c r="W27" s="325"/>
      <c r="X27" s="345"/>
      <c r="Y27" s="347">
        <v>1.41</v>
      </c>
      <c r="Z27" s="109"/>
      <c r="AA27" s="109"/>
      <c r="AB27" s="109"/>
      <c r="AC27" s="317" t="s">
        <v>104</v>
      </c>
      <c r="AD27" s="109"/>
      <c r="AE27" s="110"/>
      <c r="AF27" s="294"/>
    </row>
    <row r="28" spans="1:32" ht="18" customHeight="1">
      <c r="A28" s="3">
        <v>93</v>
      </c>
      <c r="B28" s="318"/>
      <c r="C28" s="319"/>
      <c r="D28" s="319" t="s">
        <v>754</v>
      </c>
      <c r="E28" s="489">
        <v>0</v>
      </c>
      <c r="F28" s="486"/>
      <c r="G28" s="329"/>
      <c r="H28" s="329"/>
      <c r="I28" s="329"/>
      <c r="J28" s="330">
        <v>0</v>
      </c>
      <c r="K28" s="329"/>
      <c r="L28" s="330"/>
      <c r="M28" s="330">
        <v>0</v>
      </c>
      <c r="N28" s="330">
        <v>0</v>
      </c>
      <c r="O28" s="330">
        <v>0</v>
      </c>
      <c r="P28" s="329">
        <v>0</v>
      </c>
      <c r="Q28" s="329">
        <v>0</v>
      </c>
      <c r="R28" s="329">
        <v>0</v>
      </c>
      <c r="S28" s="329">
        <v>0</v>
      </c>
      <c r="T28" s="330">
        <v>0</v>
      </c>
      <c r="U28" s="469">
        <v>7</v>
      </c>
      <c r="V28" s="338">
        <v>0</v>
      </c>
      <c r="W28" s="364"/>
      <c r="X28" s="338"/>
      <c r="Y28" s="352">
        <v>0</v>
      </c>
      <c r="Z28" s="109"/>
      <c r="AA28" s="109"/>
      <c r="AB28" s="109"/>
      <c r="AC28" s="317" t="s">
        <v>104</v>
      </c>
      <c r="AD28" s="109"/>
      <c r="AE28" s="110"/>
      <c r="AF28" s="294"/>
    </row>
    <row r="29" spans="1:32" ht="18" customHeight="1">
      <c r="A29" s="3">
        <v>94</v>
      </c>
      <c r="B29" s="318"/>
      <c r="C29" s="319"/>
      <c r="D29" s="319" t="s">
        <v>87</v>
      </c>
      <c r="E29" s="488">
        <v>0</v>
      </c>
      <c r="F29" s="486"/>
      <c r="G29" s="329"/>
      <c r="H29" s="329"/>
      <c r="I29" s="329"/>
      <c r="J29" s="330">
        <v>0</v>
      </c>
      <c r="K29" s="329"/>
      <c r="L29" s="330"/>
      <c r="M29" s="330">
        <v>0</v>
      </c>
      <c r="N29" s="330">
        <v>0</v>
      </c>
      <c r="O29" s="330">
        <v>0</v>
      </c>
      <c r="P29" s="329">
        <v>0</v>
      </c>
      <c r="Q29" s="329">
        <v>0</v>
      </c>
      <c r="R29" s="329">
        <v>0</v>
      </c>
      <c r="S29" s="571">
        <v>0</v>
      </c>
      <c r="T29" s="330">
        <v>0</v>
      </c>
      <c r="U29" s="469"/>
      <c r="V29" s="338"/>
      <c r="W29" s="364"/>
      <c r="X29" s="338"/>
      <c r="Y29" s="352">
        <v>0</v>
      </c>
      <c r="Z29" s="109"/>
      <c r="AA29" s="109"/>
      <c r="AB29" s="109"/>
      <c r="AC29" s="317" t="s">
        <v>103</v>
      </c>
      <c r="AD29" s="109"/>
      <c r="AE29" s="110"/>
      <c r="AF29" s="294"/>
    </row>
    <row r="30" spans="1:32" ht="18" customHeight="1">
      <c r="A30" s="3">
        <v>95</v>
      </c>
      <c r="B30" s="318"/>
      <c r="C30" s="319"/>
      <c r="D30" s="319" t="s">
        <v>88</v>
      </c>
      <c r="E30" s="488">
        <v>2218041.94</v>
      </c>
      <c r="F30" s="486"/>
      <c r="G30" s="329"/>
      <c r="H30" s="329"/>
      <c r="I30" s="329"/>
      <c r="J30" s="330">
        <v>2218041.94</v>
      </c>
      <c r="K30" s="329"/>
      <c r="L30" s="330"/>
      <c r="M30" s="330">
        <v>0</v>
      </c>
      <c r="N30" s="330">
        <v>0</v>
      </c>
      <c r="O30" s="330">
        <v>0</v>
      </c>
      <c r="P30" s="329">
        <v>0</v>
      </c>
      <c r="Q30" s="329">
        <v>0</v>
      </c>
      <c r="R30" s="329">
        <v>0</v>
      </c>
      <c r="S30" s="329">
        <v>0</v>
      </c>
      <c r="T30" s="330">
        <v>2218041.94</v>
      </c>
      <c r="U30" s="633"/>
      <c r="V30" s="338"/>
      <c r="W30" s="364"/>
      <c r="X30" s="338"/>
      <c r="Y30" s="352">
        <v>2218041.94</v>
      </c>
      <c r="Z30" s="109"/>
      <c r="AA30" s="109"/>
      <c r="AB30" s="109"/>
      <c r="AC30" s="317" t="s">
        <v>104</v>
      </c>
      <c r="AD30" s="109"/>
      <c r="AE30" s="110"/>
      <c r="AF30" s="294"/>
    </row>
    <row r="31" spans="1:32" ht="18" customHeight="1" thickBot="1">
      <c r="A31" s="3">
        <v>96</v>
      </c>
      <c r="B31" s="318"/>
      <c r="C31" s="319"/>
      <c r="D31" s="319" t="s">
        <v>197</v>
      </c>
      <c r="E31" s="490">
        <v>73346.990000000005</v>
      </c>
      <c r="F31" s="353" t="s">
        <v>956</v>
      </c>
      <c r="G31" s="353">
        <v>0</v>
      </c>
      <c r="H31" s="353" t="s">
        <v>956</v>
      </c>
      <c r="I31" s="353">
        <v>0</v>
      </c>
      <c r="J31" s="354">
        <v>73346.990000000005</v>
      </c>
      <c r="K31" s="353"/>
      <c r="L31" s="354"/>
      <c r="M31" s="354">
        <v>0</v>
      </c>
      <c r="N31" s="354">
        <v>0</v>
      </c>
      <c r="O31" s="354">
        <v>0</v>
      </c>
      <c r="P31" s="353">
        <v>0</v>
      </c>
      <c r="Q31" s="353">
        <v>0</v>
      </c>
      <c r="R31" s="353">
        <v>0</v>
      </c>
      <c r="S31" s="354">
        <v>46408.95</v>
      </c>
      <c r="T31" s="354">
        <v>119755.94</v>
      </c>
      <c r="U31" s="468">
        <v>7</v>
      </c>
      <c r="V31" s="355">
        <v>0</v>
      </c>
      <c r="W31" s="356"/>
      <c r="X31" s="334"/>
      <c r="Y31" s="336">
        <v>119755.94</v>
      </c>
      <c r="Z31" s="109"/>
      <c r="AA31" s="109"/>
      <c r="AB31" s="109"/>
      <c r="AC31" s="317" t="s">
        <v>104</v>
      </c>
      <c r="AD31" s="109"/>
      <c r="AE31" s="110"/>
      <c r="AF31" s="294"/>
    </row>
    <row r="32" spans="1:32" ht="18" customHeight="1">
      <c r="A32" s="3"/>
      <c r="B32" s="318"/>
      <c r="D32" s="565" t="s">
        <v>939</v>
      </c>
      <c r="E32" s="357">
        <v>2291390.3400000003</v>
      </c>
      <c r="F32" s="357"/>
      <c r="G32" s="357">
        <v>0</v>
      </c>
      <c r="H32" s="358"/>
      <c r="I32" s="357">
        <v>0</v>
      </c>
      <c r="J32" s="357">
        <v>2291390.3400000003</v>
      </c>
      <c r="K32" s="357">
        <v>0</v>
      </c>
      <c r="L32" s="357">
        <v>0</v>
      </c>
      <c r="M32" s="357">
        <v>0</v>
      </c>
      <c r="N32" s="357">
        <v>0</v>
      </c>
      <c r="O32" s="357">
        <v>0</v>
      </c>
      <c r="P32" s="357">
        <v>0</v>
      </c>
      <c r="Q32" s="357">
        <v>0</v>
      </c>
      <c r="R32" s="357">
        <v>0</v>
      </c>
      <c r="S32" s="357">
        <v>46408.95</v>
      </c>
      <c r="T32" s="357">
        <v>2337799.29</v>
      </c>
      <c r="U32" s="470"/>
      <c r="V32" s="357">
        <v>0</v>
      </c>
      <c r="W32" s="359"/>
      <c r="X32" s="357">
        <v>0</v>
      </c>
      <c r="Y32" s="357">
        <v>2337799.29</v>
      </c>
      <c r="Z32" s="109"/>
      <c r="AA32" s="109"/>
      <c r="AB32" s="109"/>
      <c r="AC32" s="317" t="s">
        <v>104</v>
      </c>
      <c r="AD32" s="109"/>
      <c r="AE32" s="110"/>
      <c r="AF32" s="294"/>
    </row>
    <row r="33" spans="1:32" ht="18" customHeight="1">
      <c r="A33" s="3"/>
      <c r="B33" s="318"/>
      <c r="C33" s="319"/>
      <c r="D33" s="565" t="s">
        <v>532</v>
      </c>
      <c r="E33" s="360">
        <v>2912247.4200000004</v>
      </c>
      <c r="F33" s="360"/>
      <c r="G33" s="360">
        <v>0</v>
      </c>
      <c r="H33" s="360"/>
      <c r="I33" s="360">
        <v>0</v>
      </c>
      <c r="J33" s="360">
        <v>2912247.4200000004</v>
      </c>
      <c r="K33" s="360">
        <v>0</v>
      </c>
      <c r="L33" s="360">
        <v>0</v>
      </c>
      <c r="M33" s="360">
        <v>0</v>
      </c>
      <c r="N33" s="360">
        <v>6150.98</v>
      </c>
      <c r="O33" s="360">
        <v>0</v>
      </c>
      <c r="P33" s="360">
        <v>0</v>
      </c>
      <c r="Q33" s="360">
        <v>0</v>
      </c>
      <c r="R33" s="360">
        <v>0</v>
      </c>
      <c r="S33" s="360">
        <v>303119.63459999999</v>
      </c>
      <c r="T33" s="360">
        <v>3221518.0345999999</v>
      </c>
      <c r="U33" s="471"/>
      <c r="V33" s="360">
        <v>44709.226690000003</v>
      </c>
      <c r="W33" s="361"/>
      <c r="X33" s="360">
        <v>0</v>
      </c>
      <c r="Y33" s="360">
        <v>3176808.80791</v>
      </c>
      <c r="Z33" s="109"/>
      <c r="AA33" s="294"/>
      <c r="AB33" s="109"/>
      <c r="AC33" s="317" t="s">
        <v>104</v>
      </c>
      <c r="AD33" s="109"/>
      <c r="AE33" s="110"/>
      <c r="AF33" s="294"/>
    </row>
    <row r="34" spans="1:32" ht="18" customHeight="1" thickBot="1">
      <c r="A34" s="3"/>
      <c r="B34" s="564" t="s">
        <v>748</v>
      </c>
      <c r="C34" s="362"/>
      <c r="D34" s="363"/>
      <c r="E34" s="329"/>
      <c r="F34" s="315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29"/>
      <c r="U34" s="472"/>
      <c r="V34" s="340"/>
      <c r="W34" s="341"/>
      <c r="X34" s="340"/>
      <c r="Y34" s="329"/>
      <c r="Z34" s="109"/>
      <c r="AA34" s="109"/>
      <c r="AB34" s="109"/>
      <c r="AC34" s="317" t="s">
        <v>104</v>
      </c>
      <c r="AD34" s="109"/>
      <c r="AE34" s="110"/>
      <c r="AF34" s="294"/>
    </row>
    <row r="35" spans="1:32" ht="18" customHeight="1">
      <c r="A35" s="3">
        <v>97</v>
      </c>
      <c r="B35" s="318"/>
      <c r="C35" s="319" t="s">
        <v>505</v>
      </c>
      <c r="D35" s="320"/>
      <c r="E35" s="328">
        <v>26283276.870000001</v>
      </c>
      <c r="F35" s="364" t="s">
        <v>957</v>
      </c>
      <c r="G35" s="365">
        <v>158375.12</v>
      </c>
      <c r="H35" s="364" t="s">
        <v>956</v>
      </c>
      <c r="I35" s="365">
        <v>0</v>
      </c>
      <c r="J35" s="330">
        <v>26441651.990000002</v>
      </c>
      <c r="K35" s="330"/>
      <c r="L35" s="330"/>
      <c r="M35" s="330">
        <v>70605.51999999999</v>
      </c>
      <c r="N35" s="330">
        <v>1230</v>
      </c>
      <c r="O35" s="331">
        <v>0</v>
      </c>
      <c r="P35" s="330">
        <v>1114431.3053442002</v>
      </c>
      <c r="Q35" s="330">
        <v>0</v>
      </c>
      <c r="R35" s="330">
        <v>2088875.8950489997</v>
      </c>
      <c r="S35" s="330">
        <v>7114157.0142000001</v>
      </c>
      <c r="T35" s="322">
        <v>36830951.7245932</v>
      </c>
      <c r="U35" s="323"/>
      <c r="V35" s="345"/>
      <c r="W35" s="346">
        <v>7</v>
      </c>
      <c r="X35" s="347">
        <v>0</v>
      </c>
      <c r="Y35" s="327">
        <v>36830951.7245932</v>
      </c>
      <c r="Z35" s="109"/>
      <c r="AA35" s="109"/>
      <c r="AB35" s="109"/>
      <c r="AC35" s="317" t="s">
        <v>104</v>
      </c>
      <c r="AD35" s="109"/>
      <c r="AE35" s="110"/>
      <c r="AF35" s="294"/>
    </row>
    <row r="36" spans="1:32" ht="18" customHeight="1" thickBot="1">
      <c r="A36" s="3"/>
      <c r="B36" s="318"/>
      <c r="C36" s="319"/>
      <c r="D36" s="320"/>
      <c r="E36" s="328"/>
      <c r="F36" s="380"/>
      <c r="G36" s="365"/>
      <c r="H36" s="364"/>
      <c r="I36" s="365"/>
      <c r="J36" s="330"/>
      <c r="K36" s="330"/>
      <c r="L36" s="330"/>
      <c r="M36" s="330"/>
      <c r="N36" s="330"/>
      <c r="O36" s="331"/>
      <c r="P36" s="330"/>
      <c r="Q36" s="330"/>
      <c r="R36" s="330"/>
      <c r="S36" s="330"/>
      <c r="T36" s="366"/>
      <c r="U36" s="642"/>
      <c r="V36" s="643"/>
      <c r="W36" s="335">
        <v>6</v>
      </c>
      <c r="X36" s="336">
        <v>0</v>
      </c>
      <c r="Y36" s="327"/>
      <c r="Z36" s="109"/>
      <c r="AA36" s="109"/>
      <c r="AB36" s="109"/>
      <c r="AC36" s="317" t="s">
        <v>104</v>
      </c>
      <c r="AD36" s="109"/>
      <c r="AE36" s="110"/>
      <c r="AF36" s="294"/>
    </row>
    <row r="37" spans="1:32" ht="18" customHeight="1" thickBot="1">
      <c r="A37" s="3"/>
      <c r="B37" s="318"/>
      <c r="C37" s="319"/>
      <c r="D37" s="637"/>
      <c r="E37" s="315"/>
      <c r="F37" s="315"/>
      <c r="G37" s="330"/>
      <c r="H37" s="330"/>
      <c r="I37" s="337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66"/>
      <c r="U37" s="642"/>
      <c r="V37" s="643"/>
      <c r="W37" s="447"/>
      <c r="X37" s="634"/>
      <c r="Y37" s="327"/>
      <c r="Z37" s="109"/>
      <c r="AA37" s="109"/>
      <c r="AB37" s="109"/>
      <c r="AC37" s="317" t="s">
        <v>103</v>
      </c>
      <c r="AD37" s="109"/>
      <c r="AE37" s="110"/>
      <c r="AF37" s="294"/>
    </row>
    <row r="38" spans="1:32" ht="18" customHeight="1">
      <c r="A38" s="3">
        <v>98</v>
      </c>
      <c r="B38" s="494"/>
      <c r="C38" s="495" t="s">
        <v>401</v>
      </c>
      <c r="D38" s="496"/>
      <c r="E38" s="497">
        <v>7962522.46</v>
      </c>
      <c r="F38" s="497"/>
      <c r="G38" s="498"/>
      <c r="H38" s="498"/>
      <c r="I38" s="498"/>
      <c r="J38" s="498">
        <v>7962522.46</v>
      </c>
      <c r="K38" s="498"/>
      <c r="L38" s="498"/>
      <c r="M38" s="498">
        <v>0</v>
      </c>
      <c r="N38" s="498">
        <v>0</v>
      </c>
      <c r="O38" s="499">
        <v>0</v>
      </c>
      <c r="P38" s="505">
        <v>629834.31327200006</v>
      </c>
      <c r="Q38" s="505">
        <v>0</v>
      </c>
      <c r="R38" s="505">
        <v>750333.96485499991</v>
      </c>
      <c r="S38" s="505">
        <v>1021671.1314</v>
      </c>
      <c r="T38" s="498">
        <v>10364361.869527001</v>
      </c>
      <c r="U38" s="500"/>
      <c r="V38" s="501"/>
      <c r="W38" s="502"/>
      <c r="X38" s="503"/>
      <c r="Y38" s="504">
        <v>10364361.869527001</v>
      </c>
      <c r="Z38" s="109"/>
      <c r="AA38" s="109"/>
      <c r="AB38" s="109"/>
      <c r="AC38" s="317" t="s">
        <v>104</v>
      </c>
      <c r="AD38" s="109"/>
      <c r="AE38" s="110"/>
      <c r="AF38" s="294"/>
    </row>
    <row r="39" spans="1:32" ht="18" customHeight="1">
      <c r="A39" s="3"/>
      <c r="B39" s="318"/>
      <c r="C39" s="319"/>
      <c r="D39" s="565" t="s">
        <v>631</v>
      </c>
      <c r="E39" s="367">
        <v>34245799.329999998</v>
      </c>
      <c r="F39" s="367"/>
      <c r="G39" s="367">
        <v>158375.12</v>
      </c>
      <c r="H39" s="367"/>
      <c r="I39" s="367">
        <v>0</v>
      </c>
      <c r="J39" s="367">
        <v>34404174.450000003</v>
      </c>
      <c r="K39" s="367"/>
      <c r="L39" s="367"/>
      <c r="M39" s="367">
        <v>70605.51999999999</v>
      </c>
      <c r="N39" s="367">
        <v>1230</v>
      </c>
      <c r="O39" s="367">
        <v>0</v>
      </c>
      <c r="P39" s="367">
        <v>1744265.6186162003</v>
      </c>
      <c r="Q39" s="367">
        <v>0</v>
      </c>
      <c r="R39" s="367">
        <v>2839209.8599039996</v>
      </c>
      <c r="S39" s="367">
        <v>8135828.1456000004</v>
      </c>
      <c r="T39" s="367">
        <v>47195313.594120204</v>
      </c>
      <c r="U39" s="473"/>
      <c r="V39" s="367">
        <v>0</v>
      </c>
      <c r="W39" s="367"/>
      <c r="X39" s="367">
        <v>0</v>
      </c>
      <c r="Y39" s="367">
        <v>47195313.594120204</v>
      </c>
      <c r="Z39" s="109"/>
      <c r="AA39" s="109"/>
      <c r="AB39" s="109"/>
      <c r="AC39" s="317" t="s">
        <v>104</v>
      </c>
      <c r="AD39" s="109"/>
      <c r="AE39" s="110"/>
      <c r="AF39" s="294"/>
    </row>
    <row r="40" spans="1:32" ht="18" customHeight="1">
      <c r="A40" s="9"/>
      <c r="B40" s="564" t="s">
        <v>514</v>
      </c>
      <c r="C40" s="369"/>
      <c r="D40" s="370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117"/>
      <c r="AA40" s="117"/>
      <c r="AB40" s="117"/>
      <c r="AC40" s="317" t="s">
        <v>104</v>
      </c>
      <c r="AD40" s="117"/>
      <c r="AE40" s="111"/>
      <c r="AF40" s="294"/>
    </row>
    <row r="41" spans="1:32" ht="18" customHeight="1">
      <c r="A41" s="3">
        <v>99</v>
      </c>
      <c r="B41" s="318"/>
      <c r="C41" s="371" t="s">
        <v>589</v>
      </c>
      <c r="D41" s="372"/>
      <c r="E41" s="321">
        <v>0</v>
      </c>
      <c r="F41" s="364" t="s">
        <v>956</v>
      </c>
      <c r="G41" s="365">
        <v>0</v>
      </c>
      <c r="H41" s="364" t="s">
        <v>957</v>
      </c>
      <c r="I41" s="365">
        <v>275079.42240880069</v>
      </c>
      <c r="J41" s="331">
        <v>275079.42240880069</v>
      </c>
      <c r="K41" s="330"/>
      <c r="L41" s="330"/>
      <c r="M41" s="330">
        <v>0</v>
      </c>
      <c r="N41" s="330">
        <v>0</v>
      </c>
      <c r="O41" s="331">
        <v>0</v>
      </c>
      <c r="P41" s="330">
        <v>0</v>
      </c>
      <c r="Q41" s="330">
        <v>0</v>
      </c>
      <c r="R41" s="330">
        <v>0</v>
      </c>
      <c r="S41" s="330">
        <v>0</v>
      </c>
      <c r="T41" s="330">
        <v>275079.42240880069</v>
      </c>
      <c r="U41" s="469">
        <v>3</v>
      </c>
      <c r="V41" s="338">
        <v>275079.42240880069</v>
      </c>
      <c r="W41" s="469" t="s">
        <v>956</v>
      </c>
      <c r="X41" s="330"/>
      <c r="Y41" s="330">
        <v>0</v>
      </c>
      <c r="Z41" s="109"/>
      <c r="AA41" s="109"/>
      <c r="AB41" s="109"/>
      <c r="AC41" s="317" t="s">
        <v>104</v>
      </c>
      <c r="AD41" s="109"/>
      <c r="AE41" s="110"/>
      <c r="AF41" s="294"/>
    </row>
    <row r="42" spans="1:32" ht="18" customHeight="1">
      <c r="A42" s="3">
        <v>100</v>
      </c>
      <c r="B42" s="318"/>
      <c r="C42" s="371" t="s">
        <v>590</v>
      </c>
      <c r="D42" s="372"/>
      <c r="E42" s="321">
        <v>0</v>
      </c>
      <c r="F42" s="364" t="s">
        <v>956</v>
      </c>
      <c r="G42" s="365">
        <v>0</v>
      </c>
      <c r="H42" s="364" t="s">
        <v>956</v>
      </c>
      <c r="I42" s="365">
        <v>0</v>
      </c>
      <c r="J42" s="331">
        <v>0</v>
      </c>
      <c r="K42" s="330"/>
      <c r="L42" s="330"/>
      <c r="M42" s="330">
        <v>0</v>
      </c>
      <c r="N42" s="330">
        <v>0</v>
      </c>
      <c r="O42" s="331">
        <v>0</v>
      </c>
      <c r="P42" s="329">
        <v>0</v>
      </c>
      <c r="Q42" s="329">
        <v>0</v>
      </c>
      <c r="R42" s="329">
        <v>0</v>
      </c>
      <c r="S42" s="329">
        <v>0</v>
      </c>
      <c r="T42" s="330">
        <v>0</v>
      </c>
      <c r="U42" s="373"/>
      <c r="V42" s="374"/>
      <c r="W42" s="373"/>
      <c r="X42" s="374"/>
      <c r="Y42" s="330">
        <v>0</v>
      </c>
      <c r="Z42" s="109"/>
      <c r="AA42" s="109"/>
      <c r="AB42" s="109"/>
      <c r="AC42" s="317" t="s">
        <v>103</v>
      </c>
      <c r="AD42" s="109"/>
      <c r="AE42" s="110"/>
      <c r="AF42" s="294"/>
    </row>
    <row r="43" spans="1:32" ht="18" customHeight="1">
      <c r="A43" s="3"/>
      <c r="B43" s="318"/>
      <c r="C43" s="319"/>
      <c r="D43" s="320"/>
      <c r="E43" s="375"/>
      <c r="F43" s="375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40"/>
      <c r="U43" s="341"/>
      <c r="V43" s="340"/>
      <c r="W43" s="376"/>
      <c r="X43" s="377"/>
      <c r="Y43" s="331"/>
      <c r="Z43" s="109"/>
      <c r="AA43" s="109"/>
      <c r="AB43" s="109"/>
      <c r="AC43" s="317" t="s">
        <v>103</v>
      </c>
      <c r="AD43" s="109"/>
      <c r="AE43" s="110"/>
      <c r="AF43" s="294"/>
    </row>
    <row r="44" spans="1:32" ht="18" customHeight="1">
      <c r="A44" s="3"/>
      <c r="B44" s="318"/>
      <c r="C44" s="319"/>
      <c r="D44" s="565" t="s">
        <v>516</v>
      </c>
      <c r="E44" s="367">
        <v>0</v>
      </c>
      <c r="F44" s="367"/>
      <c r="G44" s="367">
        <v>0</v>
      </c>
      <c r="H44" s="367"/>
      <c r="I44" s="367">
        <v>275079.42240880069</v>
      </c>
      <c r="J44" s="367">
        <v>275079.42240880069</v>
      </c>
      <c r="K44" s="367"/>
      <c r="L44" s="367"/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275079.42240880069</v>
      </c>
      <c r="U44" s="473"/>
      <c r="V44" s="367">
        <v>275079.42240880069</v>
      </c>
      <c r="W44" s="367"/>
      <c r="X44" s="367">
        <v>0</v>
      </c>
      <c r="Y44" s="367">
        <v>0</v>
      </c>
      <c r="Z44" s="109"/>
      <c r="AA44" s="109"/>
      <c r="AB44" s="109"/>
      <c r="AC44" s="408" t="s">
        <v>104</v>
      </c>
      <c r="AD44" s="109"/>
      <c r="AE44" s="110"/>
      <c r="AF44" s="294"/>
    </row>
    <row r="45" spans="1:32" ht="18" customHeight="1">
      <c r="A45" s="9"/>
      <c r="B45" s="368"/>
      <c r="C45" s="369"/>
      <c r="D45" s="370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117"/>
      <c r="AA45" s="117"/>
      <c r="AB45" s="117"/>
      <c r="AC45" s="317" t="s">
        <v>103</v>
      </c>
      <c r="AD45" s="117"/>
      <c r="AE45" s="111"/>
      <c r="AF45" s="294"/>
    </row>
    <row r="46" spans="1:32" ht="18" customHeight="1">
      <c r="A46" s="3"/>
      <c r="B46" s="564" t="s">
        <v>515</v>
      </c>
      <c r="C46" s="319"/>
      <c r="D46" s="320"/>
      <c r="E46" s="378">
        <v>7250246.8000000119</v>
      </c>
      <c r="F46" s="378"/>
      <c r="G46" s="378">
        <v>158375.12</v>
      </c>
      <c r="H46" s="378"/>
      <c r="I46" s="378">
        <v>275079.42240880069</v>
      </c>
      <c r="J46" s="378">
        <v>7366951.1024088077</v>
      </c>
      <c r="K46" s="378"/>
      <c r="L46" s="378"/>
      <c r="M46" s="378">
        <v>-70605.51999999999</v>
      </c>
      <c r="N46" s="378">
        <v>4920.9799999999996</v>
      </c>
      <c r="O46" s="378">
        <v>0</v>
      </c>
      <c r="P46" s="378">
        <v>2073750.9061058008</v>
      </c>
      <c r="Q46" s="378">
        <v>0</v>
      </c>
      <c r="R46" s="378">
        <v>1048012.5979310004</v>
      </c>
      <c r="S46" s="378">
        <v>-4527911.1012000013</v>
      </c>
      <c r="T46" s="378">
        <v>5895118.9652456082</v>
      </c>
      <c r="U46" s="474"/>
      <c r="V46" s="378">
        <v>2079740.4990988006</v>
      </c>
      <c r="W46" s="379"/>
      <c r="X46" s="378">
        <v>1674406.6</v>
      </c>
      <c r="Y46" s="378">
        <v>5489785.0661468133</v>
      </c>
      <c r="Z46" s="109"/>
      <c r="AA46" s="114"/>
      <c r="AB46" s="109"/>
      <c r="AC46" s="317" t="s">
        <v>104</v>
      </c>
      <c r="AD46" s="109"/>
      <c r="AE46" s="110"/>
      <c r="AF46" s="294"/>
    </row>
    <row r="47" spans="1:32" ht="18" customHeight="1">
      <c r="A47" s="3">
        <v>101</v>
      </c>
      <c r="B47" s="318"/>
      <c r="C47" s="319" t="s">
        <v>659</v>
      </c>
      <c r="D47" s="320"/>
      <c r="E47" s="328">
        <v>0</v>
      </c>
      <c r="F47" s="328"/>
      <c r="G47" s="330"/>
      <c r="H47" s="330"/>
      <c r="I47" s="330"/>
      <c r="J47" s="330">
        <v>0</v>
      </c>
      <c r="K47" s="330"/>
      <c r="L47" s="330"/>
      <c r="M47" s="330">
        <v>0</v>
      </c>
      <c r="N47" s="330">
        <v>0</v>
      </c>
      <c r="O47" s="330">
        <v>0</v>
      </c>
      <c r="P47" s="330">
        <v>6165.8062500000005</v>
      </c>
      <c r="Q47" s="330">
        <v>0</v>
      </c>
      <c r="R47" s="330">
        <v>46310.722728000001</v>
      </c>
      <c r="S47" s="330">
        <v>0</v>
      </c>
      <c r="T47" s="330">
        <v>52476.528978000002</v>
      </c>
      <c r="U47" s="475"/>
      <c r="V47" s="328"/>
      <c r="W47" s="380">
        <v>8</v>
      </c>
      <c r="X47" s="338">
        <v>44709.226690000003</v>
      </c>
      <c r="Y47" s="330">
        <v>7767.302287999999</v>
      </c>
      <c r="Z47" s="109"/>
      <c r="AA47" s="294"/>
      <c r="AB47" s="109"/>
      <c r="AC47" s="317" t="s">
        <v>104</v>
      </c>
      <c r="AD47" s="109"/>
      <c r="AE47" s="110"/>
      <c r="AF47" s="294"/>
    </row>
    <row r="48" spans="1:32" ht="18" customHeight="1">
      <c r="A48" s="3"/>
      <c r="B48" s="318"/>
      <c r="C48" s="319"/>
      <c r="D48" s="320"/>
      <c r="E48" s="328"/>
      <c r="F48" s="328"/>
      <c r="G48" s="330"/>
      <c r="H48" s="330"/>
      <c r="I48" s="330"/>
      <c r="J48" s="330"/>
      <c r="K48" s="330"/>
      <c r="L48" s="330"/>
      <c r="M48" s="330"/>
      <c r="N48" s="330"/>
      <c r="O48" s="331"/>
      <c r="P48" s="330"/>
      <c r="Q48" s="330"/>
      <c r="R48" s="330"/>
      <c r="S48" s="330"/>
      <c r="T48" s="330"/>
      <c r="U48" s="475"/>
      <c r="V48" s="328"/>
      <c r="W48" s="380"/>
      <c r="X48" s="338"/>
      <c r="Y48" s="330"/>
      <c r="Z48" s="109"/>
      <c r="AA48" s="294"/>
      <c r="AB48" s="109"/>
      <c r="AC48" s="317" t="s">
        <v>103</v>
      </c>
      <c r="AD48" s="109"/>
      <c r="AE48" s="110"/>
      <c r="AF48" s="294"/>
    </row>
    <row r="49" spans="1:32" ht="18" customHeight="1">
      <c r="A49" s="3"/>
      <c r="B49" s="564" t="s">
        <v>938</v>
      </c>
      <c r="C49" s="319"/>
      <c r="D49" s="320"/>
      <c r="E49" s="378">
        <v>7250246.8000000119</v>
      </c>
      <c r="F49" s="378"/>
      <c r="G49" s="378">
        <v>158375.12</v>
      </c>
      <c r="H49" s="378"/>
      <c r="I49" s="378">
        <v>275079.42240880069</v>
      </c>
      <c r="J49" s="378">
        <v>7366951.1024088077</v>
      </c>
      <c r="K49" s="378">
        <v>0</v>
      </c>
      <c r="L49" s="378">
        <v>0</v>
      </c>
      <c r="M49" s="378">
        <v>-70605.51999999999</v>
      </c>
      <c r="N49" s="378">
        <v>4920.9799999999996</v>
      </c>
      <c r="O49" s="378">
        <v>0</v>
      </c>
      <c r="P49" s="378">
        <v>2067585.0998558009</v>
      </c>
      <c r="Q49" s="378">
        <v>0</v>
      </c>
      <c r="R49" s="378">
        <v>1001701.8752030004</v>
      </c>
      <c r="S49" s="378">
        <v>-4527911.1012000013</v>
      </c>
      <c r="T49" s="378">
        <v>5842642.4362676078</v>
      </c>
      <c r="U49" s="474"/>
      <c r="V49" s="378">
        <v>2079740.4990988006</v>
      </c>
      <c r="W49" s="379"/>
      <c r="X49" s="378">
        <v>1719115.82669</v>
      </c>
      <c r="Y49" s="378">
        <v>5482017.7638588138</v>
      </c>
      <c r="Z49" s="109"/>
      <c r="AA49" s="114"/>
      <c r="AB49" s="109"/>
      <c r="AC49" s="317" t="s">
        <v>104</v>
      </c>
      <c r="AD49" s="109"/>
      <c r="AE49" s="110"/>
      <c r="AF49" s="294"/>
    </row>
    <row r="50" spans="1:32" ht="18" customHeight="1">
      <c r="A50" s="3">
        <v>102</v>
      </c>
      <c r="B50" s="318"/>
      <c r="C50" s="319" t="s">
        <v>740</v>
      </c>
      <c r="D50" s="320"/>
      <c r="E50" s="328">
        <v>1457604.64</v>
      </c>
      <c r="F50" s="328"/>
      <c r="G50" s="330"/>
      <c r="H50" s="330"/>
      <c r="I50" s="330"/>
      <c r="J50" s="337">
        <v>1457604.64</v>
      </c>
      <c r="K50" s="330"/>
      <c r="L50" s="330"/>
      <c r="M50" s="330">
        <v>0</v>
      </c>
      <c r="N50" s="330">
        <v>0</v>
      </c>
      <c r="O50" s="331">
        <v>0</v>
      </c>
      <c r="P50" s="330">
        <v>413760.12789000006</v>
      </c>
      <c r="Q50" s="330">
        <v>0</v>
      </c>
      <c r="R50" s="330">
        <v>0</v>
      </c>
      <c r="S50" s="330">
        <v>0</v>
      </c>
      <c r="T50" s="330">
        <v>1871364.76789</v>
      </c>
      <c r="U50" s="469"/>
      <c r="V50" s="338"/>
      <c r="W50" s="364"/>
      <c r="X50" s="338"/>
      <c r="Y50" s="330">
        <v>1871364.76789</v>
      </c>
      <c r="Z50" s="109"/>
      <c r="AA50" s="109"/>
      <c r="AB50" s="109"/>
      <c r="AC50" s="317" t="s">
        <v>104</v>
      </c>
      <c r="AD50" s="109"/>
      <c r="AE50" s="110"/>
      <c r="AF50" s="294"/>
    </row>
    <row r="51" spans="1:32" ht="18" customHeight="1">
      <c r="A51" s="3"/>
      <c r="B51" s="318"/>
      <c r="C51" s="319"/>
      <c r="D51" s="320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109"/>
      <c r="AA51" s="109"/>
      <c r="AB51" s="109"/>
      <c r="AC51" s="317" t="s">
        <v>103</v>
      </c>
      <c r="AD51" s="109"/>
      <c r="AE51" s="110"/>
      <c r="AF51" s="294"/>
    </row>
    <row r="52" spans="1:32" ht="18" customHeight="1">
      <c r="A52" s="3"/>
      <c r="B52" s="564" t="s">
        <v>632</v>
      </c>
      <c r="C52" s="362"/>
      <c r="D52" s="320"/>
      <c r="E52" s="382">
        <v>5792642.1600000123</v>
      </c>
      <c r="F52" s="382"/>
      <c r="G52" s="382">
        <v>158375.12</v>
      </c>
      <c r="H52" s="382"/>
      <c r="I52" s="382">
        <v>275079.42240880069</v>
      </c>
      <c r="J52" s="382">
        <v>5909346.4624088081</v>
      </c>
      <c r="K52" s="382">
        <v>0</v>
      </c>
      <c r="L52" s="382">
        <v>0</v>
      </c>
      <c r="M52" s="382">
        <v>-70605.51999999999</v>
      </c>
      <c r="N52" s="382">
        <v>4920.9799999999996</v>
      </c>
      <c r="O52" s="382">
        <v>0</v>
      </c>
      <c r="P52" s="382">
        <v>1653824.9719658007</v>
      </c>
      <c r="Q52" s="382">
        <v>0</v>
      </c>
      <c r="R52" s="382">
        <v>1001701.8752030004</v>
      </c>
      <c r="S52" s="382">
        <v>-4527911.1012000013</v>
      </c>
      <c r="T52" s="382">
        <v>3971277.6683776081</v>
      </c>
      <c r="U52" s="476"/>
      <c r="V52" s="382">
        <v>2079740.4990988006</v>
      </c>
      <c r="W52" s="382"/>
      <c r="X52" s="382">
        <v>1719115.82669</v>
      </c>
      <c r="Y52" s="382">
        <v>3610652.995968814</v>
      </c>
      <c r="Z52" s="109"/>
      <c r="AA52" s="109"/>
      <c r="AB52" s="109"/>
      <c r="AC52" s="317" t="s">
        <v>104</v>
      </c>
      <c r="AD52" s="109"/>
      <c r="AE52" s="110"/>
      <c r="AF52" s="294"/>
    </row>
    <row r="53" spans="1:32" ht="18" customHeight="1">
      <c r="A53" s="3"/>
      <c r="B53" s="318"/>
      <c r="C53" s="319"/>
      <c r="D53" s="320"/>
      <c r="E53" s="383"/>
      <c r="F53" s="383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3"/>
      <c r="U53" s="385"/>
      <c r="V53" s="328"/>
      <c r="W53" s="380"/>
      <c r="X53" s="328"/>
      <c r="Y53" s="315"/>
      <c r="Z53" s="109"/>
      <c r="AA53" s="109"/>
      <c r="AB53" s="109"/>
      <c r="AC53" s="317" t="s">
        <v>103</v>
      </c>
      <c r="AD53" s="109"/>
      <c r="AE53" s="110"/>
      <c r="AF53" s="294"/>
    </row>
    <row r="54" spans="1:32" ht="18" customHeight="1">
      <c r="A54" s="3">
        <v>103</v>
      </c>
      <c r="B54" s="386" t="s">
        <v>508</v>
      </c>
      <c r="C54" s="387"/>
      <c r="D54" s="320"/>
      <c r="E54" s="329">
        <v>0</v>
      </c>
      <c r="F54" s="329"/>
      <c r="G54" s="330"/>
      <c r="H54" s="330"/>
      <c r="I54" s="330"/>
      <c r="J54" s="329">
        <v>0</v>
      </c>
      <c r="K54" s="330"/>
      <c r="L54" s="330"/>
      <c r="M54" s="330">
        <v>0</v>
      </c>
      <c r="N54" s="330">
        <v>0</v>
      </c>
      <c r="O54" s="330">
        <v>0</v>
      </c>
      <c r="P54" s="330">
        <v>0</v>
      </c>
      <c r="Q54" s="330">
        <v>0</v>
      </c>
      <c r="R54" s="330">
        <v>0</v>
      </c>
      <c r="S54" s="330">
        <v>0</v>
      </c>
      <c r="T54" s="330">
        <v>0</v>
      </c>
      <c r="U54" s="477"/>
      <c r="V54" s="329"/>
      <c r="W54" s="389">
        <v>4</v>
      </c>
      <c r="X54" s="328">
        <v>2298693.466440001</v>
      </c>
      <c r="Y54" s="329">
        <v>2298693.466440001</v>
      </c>
      <c r="Z54" s="109"/>
      <c r="AA54" s="109"/>
      <c r="AB54" s="109"/>
      <c r="AC54" s="317" t="s">
        <v>104</v>
      </c>
      <c r="AD54" s="109"/>
      <c r="AE54" s="110"/>
      <c r="AF54" s="294"/>
    </row>
    <row r="55" spans="1:32" ht="18" customHeight="1">
      <c r="A55" s="3"/>
      <c r="B55" s="95"/>
      <c r="C55" s="390"/>
      <c r="D55" s="320"/>
      <c r="E55" s="391"/>
      <c r="F55" s="391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1"/>
      <c r="U55" s="393"/>
      <c r="V55" s="328"/>
      <c r="W55" s="380"/>
      <c r="X55" s="328"/>
      <c r="Y55" s="391"/>
      <c r="Z55" s="109"/>
      <c r="AA55" s="109"/>
      <c r="AB55" s="109"/>
      <c r="AC55" s="317" t="s">
        <v>103</v>
      </c>
      <c r="AD55" s="109"/>
      <c r="AE55" s="110"/>
      <c r="AF55" s="294"/>
    </row>
    <row r="56" spans="1:32" ht="18" customHeight="1">
      <c r="A56" s="3"/>
      <c r="B56" s="318"/>
      <c r="C56" s="319"/>
      <c r="D56" s="320"/>
      <c r="E56" s="394"/>
      <c r="F56" s="394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4"/>
      <c r="U56" s="396"/>
      <c r="V56" s="397"/>
      <c r="W56" s="398"/>
      <c r="X56" s="338"/>
      <c r="Y56" s="394"/>
      <c r="Z56" s="109"/>
      <c r="AA56" s="109"/>
      <c r="AB56" s="109"/>
      <c r="AC56" s="317" t="s">
        <v>103</v>
      </c>
      <c r="AD56" s="109"/>
      <c r="AE56" s="110"/>
      <c r="AF56" s="294"/>
    </row>
    <row r="57" spans="1:32" ht="18" customHeight="1">
      <c r="A57" s="3"/>
      <c r="B57" s="95"/>
      <c r="C57" s="362"/>
      <c r="D57" s="320"/>
      <c r="E57" s="399"/>
      <c r="F57" s="399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399"/>
      <c r="U57" s="401"/>
      <c r="V57" s="340"/>
      <c r="W57" s="341"/>
      <c r="X57" s="340"/>
      <c r="Y57" s="399"/>
      <c r="Z57" s="109"/>
      <c r="AA57" s="109"/>
      <c r="AB57" s="109"/>
      <c r="AC57" s="317" t="s">
        <v>103</v>
      </c>
      <c r="AD57" s="109"/>
      <c r="AE57" s="110"/>
      <c r="AF57" s="294"/>
    </row>
    <row r="58" spans="1:32" ht="18" customHeight="1">
      <c r="A58" s="3"/>
      <c r="B58" s="564" t="s">
        <v>634</v>
      </c>
      <c r="C58" s="362"/>
      <c r="D58" s="320"/>
      <c r="E58" s="402">
        <v>5792642.1600000123</v>
      </c>
      <c r="F58" s="402"/>
      <c r="G58" s="402">
        <v>158375.12</v>
      </c>
      <c r="H58" s="402"/>
      <c r="I58" s="402">
        <v>275079.42240880069</v>
      </c>
      <c r="J58" s="402">
        <v>5909346.4624088081</v>
      </c>
      <c r="K58" s="402">
        <v>0</v>
      </c>
      <c r="L58" s="402">
        <v>0</v>
      </c>
      <c r="M58" s="402">
        <v>-70605.51999999999</v>
      </c>
      <c r="N58" s="402">
        <v>4920.9799999999996</v>
      </c>
      <c r="O58" s="402">
        <v>0</v>
      </c>
      <c r="P58" s="402">
        <v>1653824.9719658007</v>
      </c>
      <c r="Q58" s="402">
        <v>0</v>
      </c>
      <c r="R58" s="402">
        <v>1001701.8752030004</v>
      </c>
      <c r="S58" s="402">
        <v>-4527911.1012000013</v>
      </c>
      <c r="T58" s="402">
        <v>3971277.6683776081</v>
      </c>
      <c r="U58" s="478"/>
      <c r="V58" s="402">
        <v>2079740.4990988006</v>
      </c>
      <c r="W58" s="403"/>
      <c r="X58" s="402">
        <v>4017809.2931300011</v>
      </c>
      <c r="Y58" s="402">
        <v>5909346.4624088146</v>
      </c>
      <c r="Z58" s="109"/>
      <c r="AA58" s="404">
        <v>0</v>
      </c>
      <c r="AB58" s="109"/>
      <c r="AC58" s="317" t="s">
        <v>104</v>
      </c>
      <c r="AD58" s="109"/>
      <c r="AE58" s="110"/>
      <c r="AF58" s="294"/>
    </row>
    <row r="59" spans="1:32" ht="18" customHeight="1">
      <c r="A59" s="3"/>
      <c r="B59" s="318"/>
      <c r="C59" s="319"/>
      <c r="D59" s="320"/>
      <c r="E59" s="315"/>
      <c r="F59" s="315"/>
      <c r="G59" s="350"/>
      <c r="H59" s="350"/>
      <c r="I59" s="350"/>
      <c r="J59" s="350"/>
      <c r="K59" s="350"/>
      <c r="L59" s="350"/>
      <c r="M59" s="350"/>
      <c r="N59" s="350"/>
      <c r="O59" s="350"/>
      <c r="P59" s="315"/>
      <c r="Q59" s="315"/>
      <c r="R59" s="315"/>
      <c r="S59" s="315"/>
      <c r="T59" s="315"/>
      <c r="U59" s="389"/>
      <c r="V59" s="328"/>
      <c r="W59" s="380"/>
      <c r="X59" s="328"/>
      <c r="Y59" s="315"/>
      <c r="Z59" s="109"/>
      <c r="AA59" s="110"/>
      <c r="AB59" s="109"/>
      <c r="AC59" s="317" t="s">
        <v>103</v>
      </c>
      <c r="AD59" s="109"/>
      <c r="AE59" s="110"/>
      <c r="AF59" s="294"/>
    </row>
    <row r="60" spans="1:32" ht="18" customHeight="1">
      <c r="A60" s="3"/>
      <c r="B60" s="95" t="s">
        <v>635</v>
      </c>
      <c r="C60" s="362"/>
      <c r="D60" s="320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477"/>
      <c r="V60" s="338"/>
      <c r="W60" s="364"/>
      <c r="X60" s="338"/>
      <c r="Y60" s="329"/>
      <c r="Z60" s="109"/>
      <c r="AA60" s="294"/>
      <c r="AB60" s="109"/>
      <c r="AC60" s="317" t="s">
        <v>104</v>
      </c>
      <c r="AD60" s="109"/>
      <c r="AE60" s="110"/>
      <c r="AF60" s="294"/>
    </row>
    <row r="61" spans="1:32" ht="18" customHeight="1">
      <c r="A61" s="3">
        <v>81</v>
      </c>
      <c r="B61" s="95"/>
      <c r="C61" s="362"/>
      <c r="D61" s="363" t="s">
        <v>33</v>
      </c>
      <c r="E61" s="329">
        <v>83975608.510000005</v>
      </c>
      <c r="F61" s="329" t="s">
        <v>957</v>
      </c>
      <c r="G61" s="329">
        <v>-10690478.59678489</v>
      </c>
      <c r="H61" s="329" t="s">
        <v>956</v>
      </c>
      <c r="I61" s="329">
        <v>0</v>
      </c>
      <c r="J61" s="329">
        <v>94666087.106784895</v>
      </c>
      <c r="K61" s="329"/>
      <c r="L61" s="329"/>
      <c r="M61" s="329">
        <v>-15750049.08</v>
      </c>
      <c r="N61" s="329">
        <v>-2945171.63</v>
      </c>
      <c r="O61" s="329">
        <v>-25083389.869999997</v>
      </c>
      <c r="P61" s="329">
        <v>-3564193.830914998</v>
      </c>
      <c r="Q61" s="329">
        <v>-32257680.065670997</v>
      </c>
      <c r="R61" s="329">
        <v>-4275101.0299359998</v>
      </c>
      <c r="S61" s="329">
        <v>3119544.2431537313</v>
      </c>
      <c r="T61" s="330">
        <v>13910045.843416639</v>
      </c>
      <c r="U61" s="477">
        <v>10</v>
      </c>
      <c r="V61" s="338">
        <v>-121569.64</v>
      </c>
      <c r="W61" s="364">
        <v>1</v>
      </c>
      <c r="X61" s="338">
        <v>80084471.623368248</v>
      </c>
      <c r="Y61" s="329">
        <v>94666087.106784895</v>
      </c>
      <c r="Z61" s="109"/>
      <c r="AA61" s="404">
        <v>0</v>
      </c>
      <c r="AB61" s="109"/>
      <c r="AC61" s="317" t="s">
        <v>104</v>
      </c>
      <c r="AD61" s="109"/>
      <c r="AE61" s="110"/>
      <c r="AF61" s="294"/>
    </row>
    <row r="62" spans="1:32" ht="18" customHeight="1">
      <c r="A62" s="3"/>
      <c r="B62" s="95"/>
      <c r="C62" s="362"/>
      <c r="D62" s="363" t="s">
        <v>19</v>
      </c>
      <c r="E62" s="339"/>
      <c r="F62" s="339"/>
      <c r="G62" s="339">
        <v>0</v>
      </c>
      <c r="H62" s="339"/>
      <c r="I62" s="339"/>
      <c r="J62" s="329">
        <v>0</v>
      </c>
      <c r="K62" s="339"/>
      <c r="L62" s="339"/>
      <c r="M62" s="329"/>
      <c r="N62" s="329">
        <v>0</v>
      </c>
      <c r="O62" s="329">
        <v>0</v>
      </c>
      <c r="P62" s="329">
        <v>0</v>
      </c>
      <c r="Q62" s="329">
        <v>0</v>
      </c>
      <c r="R62" s="329">
        <v>0</v>
      </c>
      <c r="S62" s="329">
        <v>0</v>
      </c>
      <c r="T62" s="330"/>
      <c r="U62" s="477"/>
      <c r="V62" s="338"/>
      <c r="W62" s="364"/>
      <c r="X62" s="338"/>
      <c r="Y62" s="329"/>
      <c r="Z62" s="109"/>
      <c r="AA62" s="404"/>
      <c r="AB62" s="109"/>
      <c r="AC62" s="408" t="s">
        <v>103</v>
      </c>
      <c r="AD62" s="109"/>
      <c r="AE62" s="110"/>
      <c r="AF62" s="294"/>
    </row>
    <row r="63" spans="1:32" ht="18" customHeight="1">
      <c r="A63" s="3"/>
      <c r="B63" s="95"/>
      <c r="C63" s="362"/>
      <c r="D63" s="363"/>
      <c r="E63" s="316">
        <v>83975608.510000005</v>
      </c>
      <c r="F63" s="316"/>
      <c r="G63" s="316">
        <v>-10690478.59678489</v>
      </c>
      <c r="H63" s="316"/>
      <c r="I63" s="316">
        <v>0</v>
      </c>
      <c r="J63" s="316">
        <v>94666087.106784895</v>
      </c>
      <c r="K63" s="316">
        <v>0</v>
      </c>
      <c r="L63" s="316"/>
      <c r="M63" s="316">
        <v>-15750049.08</v>
      </c>
      <c r="N63" s="316">
        <v>-2945171.63</v>
      </c>
      <c r="O63" s="316">
        <v>-25083389.869999997</v>
      </c>
      <c r="P63" s="316">
        <v>-3564193.830914998</v>
      </c>
      <c r="Q63" s="316">
        <v>-32257680.065670997</v>
      </c>
      <c r="R63" s="316">
        <v>-4275101.0299359998</v>
      </c>
      <c r="S63" s="316">
        <v>3119544.2431537313</v>
      </c>
      <c r="T63" s="316">
        <v>13910045.843416639</v>
      </c>
      <c r="U63" s="477"/>
      <c r="V63" s="338"/>
      <c r="W63" s="364"/>
      <c r="X63" s="338"/>
      <c r="Y63" s="329"/>
      <c r="Z63" s="109"/>
      <c r="AA63" s="404"/>
      <c r="AB63" s="109"/>
      <c r="AC63" s="408" t="s">
        <v>103</v>
      </c>
      <c r="AD63" s="109"/>
      <c r="AE63" s="110"/>
      <c r="AF63" s="294"/>
    </row>
    <row r="64" spans="1:32" ht="18" customHeight="1">
      <c r="A64" s="3"/>
      <c r="B64" s="95"/>
      <c r="C64" s="362"/>
      <c r="D64" s="363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477"/>
      <c r="V64" s="338"/>
      <c r="W64" s="364">
        <v>2</v>
      </c>
      <c r="X64" s="338">
        <v>550000</v>
      </c>
      <c r="Y64" s="329"/>
      <c r="Z64" s="109"/>
      <c r="AA64" s="109"/>
      <c r="AB64" s="109"/>
      <c r="AC64" s="317" t="s">
        <v>104</v>
      </c>
      <c r="AD64" s="109"/>
      <c r="AE64" s="110"/>
      <c r="AF64" s="294"/>
    </row>
    <row r="65" spans="1:32" ht="18" customHeight="1">
      <c r="A65" s="3"/>
      <c r="B65" s="95" t="s">
        <v>565</v>
      </c>
      <c r="C65" s="362"/>
      <c r="D65" s="363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477"/>
      <c r="V65" s="338"/>
      <c r="W65" s="364"/>
      <c r="X65" s="338"/>
      <c r="Y65" s="329"/>
      <c r="Z65" s="109"/>
      <c r="AA65" s="109"/>
      <c r="AB65" s="109"/>
      <c r="AC65" s="317" t="s">
        <v>104</v>
      </c>
      <c r="AD65" s="109"/>
      <c r="AE65" s="110"/>
      <c r="AF65" s="294"/>
    </row>
    <row r="66" spans="1:32" ht="18" customHeight="1">
      <c r="A66" s="3"/>
      <c r="B66" s="95"/>
      <c r="C66" s="362"/>
      <c r="D66" s="320" t="s">
        <v>529</v>
      </c>
      <c r="E66" s="329">
        <v>0</v>
      </c>
      <c r="F66" s="329"/>
      <c r="G66" s="329"/>
      <c r="H66" s="329"/>
      <c r="I66" s="329"/>
      <c r="J66" s="329">
        <v>0</v>
      </c>
      <c r="K66" s="329"/>
      <c r="L66" s="329"/>
      <c r="M66" s="329">
        <v>0</v>
      </c>
      <c r="N66" s="338">
        <v>0</v>
      </c>
      <c r="O66" s="329">
        <v>0</v>
      </c>
      <c r="P66" s="329">
        <v>0</v>
      </c>
      <c r="Q66" s="329">
        <v>0</v>
      </c>
      <c r="R66" s="329">
        <v>0</v>
      </c>
      <c r="S66" s="329">
        <v>0</v>
      </c>
      <c r="T66" s="330">
        <v>0</v>
      </c>
      <c r="U66" s="477"/>
      <c r="V66" s="338"/>
      <c r="W66" s="364">
        <v>2</v>
      </c>
      <c r="X66" s="338">
        <v>0</v>
      </c>
      <c r="Y66" s="329">
        <v>0</v>
      </c>
      <c r="Z66" s="109"/>
      <c r="AA66" s="404">
        <v>0</v>
      </c>
      <c r="AB66" s="109"/>
      <c r="AC66" s="317" t="s">
        <v>104</v>
      </c>
      <c r="AD66" s="109"/>
      <c r="AE66" s="110"/>
      <c r="AF66" s="294"/>
    </row>
    <row r="67" spans="1:32" ht="18" customHeight="1">
      <c r="A67" s="3">
        <v>104</v>
      </c>
      <c r="B67" s="95"/>
      <c r="C67" s="362"/>
      <c r="D67" s="320" t="s">
        <v>80</v>
      </c>
      <c r="E67" s="329"/>
      <c r="F67" s="329"/>
      <c r="G67" s="329"/>
      <c r="H67" s="329"/>
      <c r="I67" s="329"/>
      <c r="J67" s="329">
        <v>0</v>
      </c>
      <c r="K67" s="329"/>
      <c r="L67" s="329"/>
      <c r="M67" s="329">
        <v>0</v>
      </c>
      <c r="N67" s="329">
        <v>0</v>
      </c>
      <c r="O67" s="329">
        <v>0</v>
      </c>
      <c r="P67" s="329">
        <v>0</v>
      </c>
      <c r="Q67" s="329">
        <v>0</v>
      </c>
      <c r="R67" s="329">
        <v>0</v>
      </c>
      <c r="S67" s="329">
        <v>0</v>
      </c>
      <c r="T67" s="330">
        <v>0</v>
      </c>
      <c r="U67" s="477"/>
      <c r="V67" s="338">
        <v>0</v>
      </c>
      <c r="W67" s="364">
        <v>12</v>
      </c>
      <c r="X67" s="338">
        <v>0</v>
      </c>
      <c r="Y67" s="329">
        <v>0</v>
      </c>
      <c r="Z67" s="109"/>
      <c r="AA67" s="404">
        <v>0</v>
      </c>
      <c r="AB67" s="109"/>
      <c r="AC67" s="317" t="s">
        <v>104</v>
      </c>
      <c r="AD67" s="109"/>
      <c r="AE67" s="110"/>
      <c r="AF67" s="294"/>
    </row>
    <row r="68" spans="1:32" ht="18" customHeight="1">
      <c r="A68" s="3"/>
      <c r="B68" s="95"/>
      <c r="C68" s="362"/>
      <c r="D68" s="363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79"/>
      <c r="V68" s="406"/>
      <c r="W68" s="407">
        <v>14</v>
      </c>
      <c r="X68" s="406">
        <v>0</v>
      </c>
      <c r="Y68" s="405"/>
      <c r="Z68" s="109"/>
      <c r="AA68" s="109"/>
      <c r="AB68" s="109"/>
      <c r="AC68" s="317" t="s">
        <v>104</v>
      </c>
      <c r="AD68" s="109"/>
      <c r="AE68" s="110"/>
      <c r="AF68" s="294"/>
    </row>
    <row r="69" spans="1:32" ht="18" customHeight="1">
      <c r="A69" s="3"/>
      <c r="B69" s="95" t="s">
        <v>635</v>
      </c>
      <c r="C69" s="362"/>
      <c r="D69" s="363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480"/>
      <c r="V69" s="328"/>
      <c r="W69" s="380"/>
      <c r="X69" s="328"/>
      <c r="Y69" s="315"/>
      <c r="Z69" s="109"/>
      <c r="AA69" s="109"/>
      <c r="AB69" s="109"/>
      <c r="AC69" s="317" t="s">
        <v>104</v>
      </c>
      <c r="AD69" s="109"/>
      <c r="AE69" s="110"/>
      <c r="AF69" s="294"/>
    </row>
    <row r="70" spans="1:32" ht="18" customHeight="1" thickBot="1">
      <c r="A70" s="3"/>
      <c r="B70" s="95"/>
      <c r="C70" s="362"/>
      <c r="D70" s="363" t="s">
        <v>124</v>
      </c>
      <c r="E70" s="353">
        <v>89768250.670000017</v>
      </c>
      <c r="F70" s="353"/>
      <c r="G70" s="353">
        <v>-10532103.476784891</v>
      </c>
      <c r="H70" s="353"/>
      <c r="I70" s="353">
        <v>275079.42240880069</v>
      </c>
      <c r="J70" s="353">
        <v>100575433.56919371</v>
      </c>
      <c r="K70" s="353">
        <v>0</v>
      </c>
      <c r="L70" s="353"/>
      <c r="M70" s="353">
        <v>-15820654.6</v>
      </c>
      <c r="N70" s="353">
        <v>-2940250.65</v>
      </c>
      <c r="O70" s="353">
        <v>-25083389.869999997</v>
      </c>
      <c r="P70" s="353">
        <v>-1910368.8589491972</v>
      </c>
      <c r="Q70" s="353">
        <v>-32257680.065670997</v>
      </c>
      <c r="R70" s="353">
        <v>-3273399.1547329994</v>
      </c>
      <c r="S70" s="353">
        <v>-1408366.85804627</v>
      </c>
      <c r="T70" s="353">
        <v>17881323.511794247</v>
      </c>
      <c r="U70" s="481"/>
      <c r="V70" s="353">
        <v>1958170.8590988007</v>
      </c>
      <c r="W70" s="335"/>
      <c r="X70" s="353">
        <v>84652280.916498244</v>
      </c>
      <c r="Y70" s="353">
        <v>100575433.56919371</v>
      </c>
      <c r="Z70" s="109"/>
      <c r="AA70" s="404">
        <v>0</v>
      </c>
      <c r="AB70" s="109"/>
      <c r="AC70" s="317" t="s">
        <v>104</v>
      </c>
      <c r="AD70" s="109"/>
      <c r="AE70" s="110"/>
      <c r="AF70" s="294"/>
    </row>
    <row r="71" spans="1:32" ht="18" customHeight="1">
      <c r="A71" s="3"/>
      <c r="B71" s="95"/>
      <c r="C71" s="362"/>
      <c r="D71" s="363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89"/>
      <c r="V71" s="328"/>
      <c r="W71" s="380"/>
      <c r="X71" s="328"/>
      <c r="Y71" s="315"/>
      <c r="Z71" s="109"/>
      <c r="AA71" s="109"/>
      <c r="AB71" s="109"/>
      <c r="AC71" s="317" t="s">
        <v>103</v>
      </c>
      <c r="AD71" s="109"/>
      <c r="AE71" s="110"/>
      <c r="AF71" s="294"/>
    </row>
    <row r="72" spans="1:32" ht="18" customHeight="1">
      <c r="A72" s="3"/>
      <c r="B72" s="95" t="s">
        <v>27</v>
      </c>
      <c r="C72" s="362"/>
      <c r="D72" s="363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88"/>
      <c r="V72" s="338"/>
      <c r="W72" s="364"/>
      <c r="X72" s="338"/>
      <c r="Y72" s="329"/>
      <c r="Z72" s="109"/>
      <c r="AA72" s="109"/>
      <c r="AB72" s="109"/>
      <c r="AC72" s="408" t="s">
        <v>103</v>
      </c>
      <c r="AD72" s="109"/>
      <c r="AE72" s="110"/>
      <c r="AF72" s="294"/>
    </row>
    <row r="73" spans="1:32" ht="18" customHeight="1">
      <c r="A73" s="3"/>
      <c r="B73" s="120"/>
      <c r="C73" s="409"/>
      <c r="D73" s="410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79"/>
      <c r="V73" s="406"/>
      <c r="W73" s="407"/>
      <c r="X73" s="406"/>
      <c r="Y73" s="405"/>
      <c r="Z73" s="109"/>
      <c r="AA73" s="109"/>
      <c r="AB73" s="109"/>
      <c r="AC73" s="408" t="s">
        <v>104</v>
      </c>
      <c r="AD73" s="109"/>
      <c r="AE73" s="110"/>
      <c r="AF73" s="294"/>
    </row>
    <row r="74" spans="1:32" ht="18" customHeight="1">
      <c r="A74" s="3"/>
      <c r="B74" s="411"/>
      <c r="C74" s="411"/>
      <c r="D74" s="411"/>
      <c r="E74" s="412"/>
      <c r="F74" s="412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5"/>
      <c r="V74" s="293"/>
      <c r="W74" s="296"/>
      <c r="X74" s="293"/>
      <c r="Y74" s="294"/>
      <c r="Z74" s="109"/>
      <c r="AA74" s="109"/>
      <c r="AB74" s="109"/>
      <c r="AC74" s="408" t="s">
        <v>103</v>
      </c>
      <c r="AD74" s="109"/>
      <c r="AE74" s="110"/>
      <c r="AF74" s="294"/>
    </row>
    <row r="75" spans="1:32" ht="18" customHeight="1">
      <c r="A75" s="3"/>
      <c r="B75" s="109"/>
      <c r="C75" s="411" t="s">
        <v>365</v>
      </c>
      <c r="D75" s="411" t="s">
        <v>237</v>
      </c>
      <c r="E75" s="412">
        <v>52482.25</v>
      </c>
      <c r="F75" s="412"/>
      <c r="G75" s="294"/>
      <c r="H75" s="294"/>
      <c r="I75" s="294"/>
      <c r="J75" s="294">
        <v>52482.25</v>
      </c>
      <c r="K75" s="294"/>
      <c r="L75" s="412" t="e">
        <v>#REF!</v>
      </c>
      <c r="M75" s="294">
        <v>0</v>
      </c>
      <c r="N75" s="294">
        <v>0</v>
      </c>
      <c r="O75" s="294">
        <v>0</v>
      </c>
      <c r="P75" s="294"/>
      <c r="Q75" s="294"/>
      <c r="R75" s="294"/>
      <c r="S75" s="294"/>
      <c r="T75" s="294"/>
      <c r="U75" s="295"/>
      <c r="V75" s="293"/>
      <c r="W75" s="296"/>
      <c r="X75" s="293"/>
      <c r="Y75" s="294"/>
      <c r="Z75" s="109"/>
      <c r="AA75" s="109"/>
      <c r="AB75" s="109"/>
      <c r="AC75" s="408" t="s">
        <v>103</v>
      </c>
      <c r="AD75" s="109"/>
      <c r="AE75" s="110"/>
      <c r="AF75" s="294"/>
    </row>
    <row r="76" spans="1:32" ht="18" customHeight="1">
      <c r="A76" s="3"/>
      <c r="B76" s="109"/>
      <c r="C76" s="411" t="s">
        <v>950</v>
      </c>
      <c r="D76" s="411" t="s">
        <v>238</v>
      </c>
      <c r="E76" s="412">
        <v>65294.19</v>
      </c>
      <c r="F76" s="412"/>
      <c r="G76" s="294"/>
      <c r="H76" s="294"/>
      <c r="I76" s="294"/>
      <c r="J76" s="294">
        <v>65294.19</v>
      </c>
      <c r="K76" s="294"/>
      <c r="L76" s="412" t="e">
        <v>#REF!</v>
      </c>
      <c r="M76" s="294">
        <v>0</v>
      </c>
      <c r="N76" s="294">
        <v>0</v>
      </c>
      <c r="O76" s="294">
        <v>0</v>
      </c>
      <c r="P76" s="294"/>
      <c r="Q76" s="294"/>
      <c r="R76" s="294"/>
      <c r="S76" s="294"/>
      <c r="T76" s="294"/>
      <c r="U76" s="295"/>
      <c r="V76" s="293"/>
      <c r="W76" s="296"/>
      <c r="X76" s="293"/>
      <c r="Y76" s="294"/>
      <c r="Z76" s="109"/>
      <c r="AA76" s="109"/>
      <c r="AB76" s="109"/>
      <c r="AC76" s="408" t="s">
        <v>103</v>
      </c>
      <c r="AD76" s="109"/>
      <c r="AE76" s="110"/>
      <c r="AF76" s="294"/>
    </row>
    <row r="77" spans="1:32" ht="18" customHeight="1">
      <c r="A77" s="3"/>
      <c r="B77" s="109"/>
      <c r="C77" s="411" t="s">
        <v>472</v>
      </c>
      <c r="D77" s="411" t="s">
        <v>239</v>
      </c>
      <c r="E77" s="412">
        <v>253555.35</v>
      </c>
      <c r="F77" s="412"/>
      <c r="G77" s="294"/>
      <c r="H77" s="294"/>
      <c r="I77" s="294"/>
      <c r="J77" s="294">
        <v>253555.35</v>
      </c>
      <c r="K77" s="294"/>
      <c r="L77" s="412" t="e">
        <v>#REF!</v>
      </c>
      <c r="M77" s="294">
        <v>0</v>
      </c>
      <c r="N77" s="294">
        <v>0</v>
      </c>
      <c r="O77" s="294">
        <v>0</v>
      </c>
      <c r="P77" s="294"/>
      <c r="Q77" s="294"/>
      <c r="R77" s="294"/>
      <c r="S77" s="294"/>
      <c r="T77" s="294"/>
      <c r="U77" s="295"/>
      <c r="V77" s="293"/>
      <c r="W77" s="296"/>
      <c r="X77" s="293"/>
      <c r="Y77" s="294"/>
      <c r="Z77" s="109"/>
      <c r="AA77" s="109"/>
      <c r="AB77" s="109"/>
      <c r="AC77" s="408" t="s">
        <v>103</v>
      </c>
      <c r="AD77" s="109"/>
      <c r="AE77" s="110"/>
      <c r="AF77" s="294"/>
    </row>
    <row r="78" spans="1:32" ht="18" customHeight="1">
      <c r="A78" s="3"/>
      <c r="B78" s="109"/>
      <c r="C78" s="411" t="s">
        <v>359</v>
      </c>
      <c r="D78" s="411" t="s">
        <v>722</v>
      </c>
      <c r="E78" s="412">
        <v>845957.4</v>
      </c>
      <c r="F78" s="412"/>
      <c r="G78" s="294"/>
      <c r="H78" s="294"/>
      <c r="I78" s="294"/>
      <c r="J78" s="294">
        <v>845957.4</v>
      </c>
      <c r="K78" s="294"/>
      <c r="L78" s="413">
        <v>0</v>
      </c>
      <c r="M78" s="294">
        <v>0</v>
      </c>
      <c r="N78" s="294">
        <v>0</v>
      </c>
      <c r="O78" s="294">
        <v>0</v>
      </c>
      <c r="P78" s="294"/>
      <c r="Q78" s="294"/>
      <c r="R78" s="294"/>
      <c r="S78" s="294"/>
      <c r="T78" s="294"/>
      <c r="U78" s="295"/>
      <c r="V78" s="293"/>
      <c r="W78" s="296"/>
      <c r="X78" s="293"/>
      <c r="Y78" s="294"/>
      <c r="Z78" s="109"/>
      <c r="AA78" s="109"/>
      <c r="AB78" s="109"/>
      <c r="AC78" s="408" t="s">
        <v>103</v>
      </c>
      <c r="AD78" s="109"/>
      <c r="AE78" s="110"/>
      <c r="AF78" s="294"/>
    </row>
    <row r="79" spans="1:32" ht="18" customHeight="1">
      <c r="A79" s="3"/>
      <c r="B79" s="109"/>
      <c r="C79" s="411"/>
      <c r="D79" s="411"/>
      <c r="E79" s="412"/>
      <c r="F79" s="412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5"/>
      <c r="V79" s="293"/>
      <c r="W79" s="296"/>
      <c r="X79" s="293"/>
      <c r="Y79" s="294"/>
      <c r="Z79" s="109"/>
      <c r="AA79" s="109"/>
      <c r="AB79" s="109"/>
      <c r="AC79" s="408" t="s">
        <v>104</v>
      </c>
      <c r="AD79" s="109"/>
      <c r="AE79" s="110"/>
      <c r="AF79" s="294"/>
    </row>
    <row r="80" spans="1:32" ht="18" customHeight="1">
      <c r="A80" s="3"/>
      <c r="B80" s="372" t="s">
        <v>28</v>
      </c>
      <c r="C80" s="371"/>
      <c r="D80" s="371"/>
      <c r="E80" s="414">
        <v>1217289.19</v>
      </c>
      <c r="F80" s="414"/>
      <c r="G80" s="414">
        <v>0</v>
      </c>
      <c r="H80" s="414"/>
      <c r="I80" s="414">
        <v>0</v>
      </c>
      <c r="J80" s="414">
        <v>1217289.19</v>
      </c>
      <c r="K80" s="415"/>
      <c r="L80" s="414"/>
      <c r="M80" s="414">
        <v>0</v>
      </c>
      <c r="N80" s="414">
        <v>0</v>
      </c>
      <c r="O80" s="414">
        <v>0</v>
      </c>
      <c r="P80" s="415">
        <v>25548.935065199999</v>
      </c>
      <c r="Q80" s="415">
        <v>0</v>
      </c>
      <c r="R80" s="415">
        <v>71084.03</v>
      </c>
      <c r="S80" s="416">
        <v>109514.75</v>
      </c>
      <c r="T80" s="415">
        <v>1423436.9050651998</v>
      </c>
      <c r="U80" s="417"/>
      <c r="V80" s="418"/>
      <c r="W80" s="419"/>
      <c r="X80" s="418"/>
      <c r="Y80" s="420">
        <v>1423436.9050651998</v>
      </c>
      <c r="Z80" s="109"/>
      <c r="AA80" s="404">
        <v>0.49999999976716936</v>
      </c>
      <c r="AB80" s="109"/>
      <c r="AC80" s="317" t="s">
        <v>104</v>
      </c>
      <c r="AD80" s="109"/>
      <c r="AE80" s="110"/>
      <c r="AF80" s="294"/>
    </row>
    <row r="81" spans="1:32" ht="18" customHeight="1">
      <c r="A81" s="3"/>
      <c r="B81" s="125"/>
      <c r="C81" s="125"/>
      <c r="D81" s="125"/>
      <c r="E81" s="421"/>
      <c r="F81" s="421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1"/>
      <c r="T81" s="423"/>
      <c r="U81" s="424"/>
      <c r="V81" s="425"/>
      <c r="W81" s="426"/>
      <c r="X81" s="425"/>
      <c r="Y81" s="427"/>
      <c r="Z81" s="109"/>
      <c r="AA81" s="109"/>
      <c r="AB81" s="109"/>
      <c r="AC81" s="408" t="s">
        <v>104</v>
      </c>
      <c r="AD81" s="109"/>
      <c r="AE81" s="110"/>
      <c r="AF81" s="294"/>
    </row>
    <row r="82" spans="1:32" ht="18" customHeight="1">
      <c r="A82" s="10"/>
      <c r="B82" s="371" t="s">
        <v>753</v>
      </c>
      <c r="C82" s="371"/>
      <c r="D82" s="371"/>
      <c r="E82" s="414">
        <v>177439.32</v>
      </c>
      <c r="F82" s="414"/>
      <c r="G82" s="415"/>
      <c r="H82" s="415"/>
      <c r="I82" s="415"/>
      <c r="J82" s="415">
        <v>177439.32</v>
      </c>
      <c r="K82" s="415"/>
      <c r="L82" s="414"/>
      <c r="M82" s="414">
        <v>0</v>
      </c>
      <c r="N82" s="414">
        <v>0</v>
      </c>
      <c r="O82" s="415">
        <v>0</v>
      </c>
      <c r="P82" s="415">
        <v>0</v>
      </c>
      <c r="Q82" s="415">
        <v>0</v>
      </c>
      <c r="R82" s="415">
        <v>21977.27</v>
      </c>
      <c r="S82" s="416">
        <v>6251.59</v>
      </c>
      <c r="T82" s="415">
        <v>205668.18</v>
      </c>
      <c r="U82" s="417"/>
      <c r="V82" s="418"/>
      <c r="W82" s="419"/>
      <c r="X82" s="418"/>
      <c r="Y82" s="420">
        <v>205668.18</v>
      </c>
      <c r="Z82" s="125"/>
      <c r="AA82" s="404">
        <v>0</v>
      </c>
      <c r="AB82" s="125"/>
      <c r="AC82" s="317" t="s">
        <v>104</v>
      </c>
      <c r="AD82" s="125"/>
      <c r="AE82" s="98"/>
      <c r="AF82" s="294"/>
    </row>
    <row r="83" spans="1:32" ht="21.75" customHeight="1">
      <c r="A83" s="3"/>
      <c r="B83" s="117" t="s">
        <v>958</v>
      </c>
      <c r="C83" s="109"/>
      <c r="D83" s="109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421"/>
      <c r="U83" s="428" t="s">
        <v>482</v>
      </c>
      <c r="V83" s="428" t="s">
        <v>107</v>
      </c>
      <c r="W83" s="428" t="s">
        <v>482</v>
      </c>
      <c r="X83" s="428" t="s">
        <v>108</v>
      </c>
      <c r="Y83" s="428" t="s">
        <v>326</v>
      </c>
      <c r="Z83" s="109"/>
      <c r="AA83" s="294"/>
      <c r="AB83" s="109"/>
      <c r="AC83" s="317" t="s">
        <v>104</v>
      </c>
      <c r="AD83" s="109"/>
      <c r="AE83" s="110"/>
      <c r="AF83" s="294"/>
    </row>
    <row r="84" spans="1:32" ht="21.75" customHeight="1">
      <c r="A84" s="3">
        <v>84</v>
      </c>
      <c r="B84" s="109"/>
      <c r="C84" s="109"/>
      <c r="D84" s="117" t="s">
        <v>5</v>
      </c>
      <c r="E84" s="429">
        <v>178743809.24000001</v>
      </c>
      <c r="F84" s="429"/>
      <c r="G84" s="430"/>
      <c r="H84" s="430"/>
      <c r="I84" s="430"/>
      <c r="J84" s="430">
        <v>178743809.24000001</v>
      </c>
      <c r="K84" s="430"/>
      <c r="L84" s="430"/>
      <c r="M84" s="430">
        <v>0</v>
      </c>
      <c r="N84" s="430">
        <v>0</v>
      </c>
      <c r="O84" s="430">
        <v>0</v>
      </c>
      <c r="P84" s="430">
        <v>2228440.7622300005</v>
      </c>
      <c r="Q84" s="430">
        <v>0</v>
      </c>
      <c r="R84" s="430">
        <v>19933415.615789</v>
      </c>
      <c r="S84" s="431">
        <v>25750837.535399999</v>
      </c>
      <c r="T84" s="430">
        <v>226656503.15341902</v>
      </c>
      <c r="U84" s="432">
        <v>6</v>
      </c>
      <c r="V84" s="430">
        <v>1759951.85</v>
      </c>
      <c r="W84" s="430"/>
      <c r="X84" s="433"/>
      <c r="Y84" s="430">
        <v>224896551.30341902</v>
      </c>
      <c r="Z84" s="109"/>
      <c r="AA84" s="404">
        <v>0</v>
      </c>
      <c r="AB84" s="109"/>
      <c r="AC84" s="317" t="s">
        <v>104</v>
      </c>
      <c r="AD84" s="109"/>
      <c r="AE84" s="110"/>
      <c r="AF84" s="294"/>
    </row>
    <row r="85" spans="1:32" ht="21.75" customHeight="1">
      <c r="A85" s="3">
        <v>85</v>
      </c>
      <c r="B85" s="109"/>
      <c r="C85" s="109"/>
      <c r="D85" s="117" t="s">
        <v>296</v>
      </c>
      <c r="E85" s="434">
        <v>-131604073.8</v>
      </c>
      <c r="F85" s="434"/>
      <c r="G85" s="430"/>
      <c r="H85" s="430"/>
      <c r="I85" s="430"/>
      <c r="J85" s="430">
        <v>-131604073.8</v>
      </c>
      <c r="K85" s="430"/>
      <c r="L85" s="430"/>
      <c r="M85" s="430">
        <v>0</v>
      </c>
      <c r="N85" s="430">
        <v>0</v>
      </c>
      <c r="O85" s="430">
        <v>0</v>
      </c>
      <c r="P85" s="430">
        <v>-922345.42325999995</v>
      </c>
      <c r="Q85" s="430">
        <v>0</v>
      </c>
      <c r="R85" s="430">
        <v>-14614590.168454001</v>
      </c>
      <c r="S85" s="431">
        <v>-19846799.353799999</v>
      </c>
      <c r="T85" s="430">
        <v>-166987808.74551401</v>
      </c>
      <c r="U85" s="432">
        <v>0</v>
      </c>
      <c r="V85" s="430">
        <v>0</v>
      </c>
      <c r="W85" s="461" t="s">
        <v>961</v>
      </c>
      <c r="X85" s="433">
        <v>1674406.6</v>
      </c>
      <c r="Y85" s="430">
        <v>-165313402.14551401</v>
      </c>
      <c r="Z85" s="109"/>
      <c r="AA85" s="404">
        <v>0</v>
      </c>
      <c r="AB85" s="109"/>
      <c r="AC85" s="317" t="s">
        <v>104</v>
      </c>
      <c r="AD85" s="109"/>
      <c r="AE85" s="110"/>
      <c r="AF85" s="294"/>
    </row>
    <row r="86" spans="1:32" ht="21.75" customHeight="1" thickBot="1">
      <c r="A86" s="3"/>
      <c r="B86" s="109"/>
      <c r="C86" s="109"/>
      <c r="D86" s="117" t="s">
        <v>813</v>
      </c>
      <c r="E86" s="435">
        <v>47139735.440000013</v>
      </c>
      <c r="F86" s="435"/>
      <c r="G86" s="435"/>
      <c r="H86" s="435"/>
      <c r="I86" s="435">
        <v>0</v>
      </c>
      <c r="J86" s="435">
        <v>47139735.440000013</v>
      </c>
      <c r="K86" s="435"/>
      <c r="L86" s="435"/>
      <c r="M86" s="435">
        <v>0</v>
      </c>
      <c r="N86" s="435">
        <v>0</v>
      </c>
      <c r="O86" s="435">
        <v>0</v>
      </c>
      <c r="P86" s="435">
        <v>1306095.3389700004</v>
      </c>
      <c r="Q86" s="435">
        <v>0</v>
      </c>
      <c r="R86" s="435">
        <v>5318825.4473349992</v>
      </c>
      <c r="S86" s="435">
        <v>5904038.1816000007</v>
      </c>
      <c r="T86" s="435">
        <v>59668694.407905012</v>
      </c>
      <c r="U86" s="436"/>
      <c r="V86" s="435">
        <v>1759951.85</v>
      </c>
      <c r="W86" s="435"/>
      <c r="X86" s="435">
        <v>1674406.6</v>
      </c>
      <c r="Y86" s="435">
        <v>59583149.157905012</v>
      </c>
      <c r="Z86" s="109"/>
      <c r="AA86" s="294">
        <v>0</v>
      </c>
      <c r="AB86" s="109"/>
      <c r="AC86" s="317" t="s">
        <v>104</v>
      </c>
      <c r="AD86" s="109"/>
      <c r="AE86" s="110"/>
      <c r="AF86" s="294"/>
    </row>
    <row r="87" spans="1:32" ht="21.75" customHeight="1" thickTop="1">
      <c r="A87" s="3"/>
      <c r="B87" s="117" t="s">
        <v>102</v>
      </c>
      <c r="C87" s="109"/>
      <c r="D87" s="117"/>
      <c r="E87" s="568">
        <v>0.26372793351799562</v>
      </c>
      <c r="F87" s="437"/>
      <c r="G87" s="294"/>
      <c r="H87" s="294"/>
      <c r="I87" s="294"/>
      <c r="J87" s="568">
        <v>0.26372793351799562</v>
      </c>
      <c r="K87" s="294"/>
      <c r="L87" s="437"/>
      <c r="M87" s="568" t="s">
        <v>956</v>
      </c>
      <c r="N87" s="568" t="s">
        <v>956</v>
      </c>
      <c r="O87" s="568" t="s">
        <v>956</v>
      </c>
      <c r="P87" s="568">
        <v>0.58610278590622755</v>
      </c>
      <c r="Q87" s="568" t="s">
        <v>956</v>
      </c>
      <c r="R87" s="568">
        <v>0.26682960661904959</v>
      </c>
      <c r="S87" s="568">
        <v>0.22927557884218894</v>
      </c>
      <c r="T87" s="568">
        <v>0.26325604418028337</v>
      </c>
      <c r="U87" s="438"/>
      <c r="V87" s="294"/>
      <c r="W87" s="294"/>
      <c r="X87" s="295"/>
      <c r="Y87" s="568">
        <v>0.26493580631887259</v>
      </c>
      <c r="Z87" s="109"/>
      <c r="AA87" s="294">
        <v>0</v>
      </c>
      <c r="AB87" s="109"/>
      <c r="AC87" s="317" t="s">
        <v>104</v>
      </c>
      <c r="AD87" s="109"/>
      <c r="AE87" s="110"/>
      <c r="AF87" s="294"/>
    </row>
    <row r="88" spans="1:32" ht="21.75" customHeight="1">
      <c r="A88" s="3"/>
      <c r="B88" s="117" t="s">
        <v>959</v>
      </c>
      <c r="C88" s="109"/>
      <c r="D88" s="109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421"/>
      <c r="U88" s="428" t="s">
        <v>482</v>
      </c>
      <c r="V88" s="428" t="s">
        <v>107</v>
      </c>
      <c r="W88" s="428" t="s">
        <v>482</v>
      </c>
      <c r="X88" s="428" t="s">
        <v>108</v>
      </c>
      <c r="Y88" s="428" t="s">
        <v>326</v>
      </c>
      <c r="Z88" s="109"/>
      <c r="AA88" s="294"/>
      <c r="AB88" s="109"/>
      <c r="AC88" s="317" t="s">
        <v>104</v>
      </c>
      <c r="AD88" s="109"/>
      <c r="AE88" s="110"/>
      <c r="AF88" s="294"/>
    </row>
    <row r="89" spans="1:32" ht="21.75" customHeight="1">
      <c r="A89" s="3">
        <v>86</v>
      </c>
      <c r="B89" s="109"/>
      <c r="C89" s="109"/>
      <c r="D89" s="117" t="s">
        <v>626</v>
      </c>
      <c r="E89" s="429">
        <v>91897736.679999992</v>
      </c>
      <c r="F89" s="429"/>
      <c r="G89" s="430"/>
      <c r="H89" s="430"/>
      <c r="I89" s="430"/>
      <c r="J89" s="430">
        <v>91897736.679999992</v>
      </c>
      <c r="K89" s="430"/>
      <c r="L89" s="430"/>
      <c r="M89" s="430">
        <v>0</v>
      </c>
      <c r="N89" s="430">
        <v>0</v>
      </c>
      <c r="O89" s="430">
        <v>0</v>
      </c>
      <c r="P89" s="430">
        <v>11679747.678786002</v>
      </c>
      <c r="Q89" s="430">
        <v>0</v>
      </c>
      <c r="R89" s="430">
        <v>3071423.1987350006</v>
      </c>
      <c r="S89" s="431">
        <v>45963977.8662</v>
      </c>
      <c r="T89" s="430">
        <v>152612885.42372099</v>
      </c>
      <c r="U89" s="432">
        <v>6</v>
      </c>
      <c r="V89" s="430">
        <v>0</v>
      </c>
      <c r="W89" s="430"/>
      <c r="X89" s="433"/>
      <c r="Y89" s="430">
        <v>152612885.42372099</v>
      </c>
      <c r="Z89" s="109"/>
      <c r="AA89" s="294">
        <v>0</v>
      </c>
      <c r="AB89" s="109"/>
      <c r="AC89" s="317" t="s">
        <v>104</v>
      </c>
      <c r="AD89" s="109"/>
      <c r="AE89" s="110"/>
      <c r="AF89" s="294"/>
    </row>
    <row r="90" spans="1:32" ht="21.75" customHeight="1">
      <c r="A90" s="3">
        <v>87</v>
      </c>
      <c r="B90" s="109"/>
      <c r="C90" s="109"/>
      <c r="D90" s="117" t="s">
        <v>812</v>
      </c>
      <c r="E90" s="434">
        <v>-83257658.959999993</v>
      </c>
      <c r="F90" s="434"/>
      <c r="G90" s="430"/>
      <c r="H90" s="430"/>
      <c r="I90" s="430"/>
      <c r="J90" s="430">
        <v>-83257658.959999993</v>
      </c>
      <c r="K90" s="430"/>
      <c r="L90" s="430"/>
      <c r="M90" s="430">
        <v>0</v>
      </c>
      <c r="N90" s="430">
        <v>0</v>
      </c>
      <c r="O90" s="430">
        <v>0</v>
      </c>
      <c r="P90" s="430">
        <v>-9027622.9646120016</v>
      </c>
      <c r="Q90" s="430">
        <v>0</v>
      </c>
      <c r="R90" s="430">
        <v>-2666523.3555699997</v>
      </c>
      <c r="S90" s="431">
        <v>-42822795.439800002</v>
      </c>
      <c r="T90" s="430">
        <v>-137774600.719982</v>
      </c>
      <c r="U90" s="295"/>
      <c r="V90" s="293"/>
      <c r="W90" s="432">
        <v>6</v>
      </c>
      <c r="X90" s="430">
        <v>0</v>
      </c>
      <c r="Y90" s="430">
        <v>-137774600.719982</v>
      </c>
      <c r="Z90" s="109"/>
      <c r="AA90" s="294">
        <v>0</v>
      </c>
      <c r="AB90" s="109"/>
      <c r="AC90" s="317" t="s">
        <v>104</v>
      </c>
      <c r="AD90" s="109"/>
      <c r="AE90" s="110"/>
      <c r="AF90" s="294"/>
    </row>
    <row r="91" spans="1:32" ht="21.75" customHeight="1" thickBot="1">
      <c r="A91" s="3"/>
      <c r="B91" s="109"/>
      <c r="C91" s="109"/>
      <c r="D91" s="117" t="s">
        <v>314</v>
      </c>
      <c r="E91" s="435">
        <v>8640077.7199999988</v>
      </c>
      <c r="F91" s="435"/>
      <c r="G91" s="435"/>
      <c r="H91" s="435"/>
      <c r="I91" s="435">
        <v>0</v>
      </c>
      <c r="J91" s="435">
        <v>8640077.7199999988</v>
      </c>
      <c r="K91" s="435"/>
      <c r="L91" s="435"/>
      <c r="M91" s="435">
        <v>0</v>
      </c>
      <c r="N91" s="435">
        <v>0</v>
      </c>
      <c r="O91" s="435">
        <v>0</v>
      </c>
      <c r="P91" s="435">
        <v>2652124.7141740005</v>
      </c>
      <c r="Q91" s="435">
        <v>0</v>
      </c>
      <c r="R91" s="435">
        <v>404899.8431650009</v>
      </c>
      <c r="S91" s="435">
        <v>3141182.4263999984</v>
      </c>
      <c r="T91" s="435">
        <v>14838284.703738987</v>
      </c>
      <c r="U91" s="436"/>
      <c r="V91" s="435">
        <v>0</v>
      </c>
      <c r="W91" s="435"/>
      <c r="X91" s="435">
        <v>0</v>
      </c>
      <c r="Y91" s="435">
        <v>14838284.703738987</v>
      </c>
      <c r="Z91" s="109"/>
      <c r="AA91" s="294">
        <v>0</v>
      </c>
      <c r="AB91" s="109"/>
      <c r="AC91" s="317" t="s">
        <v>104</v>
      </c>
      <c r="AD91" s="109"/>
      <c r="AE91" s="110"/>
      <c r="AF91" s="294"/>
    </row>
    <row r="92" spans="1:32" ht="21.75" customHeight="1" thickTop="1">
      <c r="A92" s="3"/>
      <c r="B92" s="117" t="s">
        <v>102</v>
      </c>
      <c r="C92" s="109"/>
      <c r="D92" s="117"/>
      <c r="E92" s="568">
        <v>9.4018395143787778E-2</v>
      </c>
      <c r="F92" s="437"/>
      <c r="G92" s="294"/>
      <c r="H92" s="294"/>
      <c r="I92" s="294"/>
      <c r="J92" s="568">
        <v>9.4018395143787778E-2</v>
      </c>
      <c r="K92" s="294"/>
      <c r="L92" s="437"/>
      <c r="M92" s="568" t="s">
        <v>956</v>
      </c>
      <c r="N92" s="568" t="s">
        <v>956</v>
      </c>
      <c r="O92" s="568" t="s">
        <v>956</v>
      </c>
      <c r="P92" s="568">
        <v>0.22707037746980366</v>
      </c>
      <c r="Q92" s="568" t="s">
        <v>956</v>
      </c>
      <c r="R92" s="568">
        <v>0.13182808651434402</v>
      </c>
      <c r="S92" s="568">
        <v>6.8340090919543614E-2</v>
      </c>
      <c r="T92" s="568">
        <v>9.7228256071178618E-2</v>
      </c>
      <c r="U92" s="438"/>
      <c r="V92" s="294"/>
      <c r="W92" s="294"/>
      <c r="X92" s="295"/>
      <c r="Y92" s="568">
        <v>9.7228256071178618E-2</v>
      </c>
      <c r="Z92" s="109"/>
      <c r="AA92" s="294"/>
      <c r="AB92" s="109"/>
      <c r="AC92" s="317" t="s">
        <v>104</v>
      </c>
      <c r="AD92" s="109"/>
      <c r="AE92" s="110"/>
      <c r="AF92" s="294"/>
    </row>
    <row r="93" spans="1:32" ht="21.75" customHeight="1">
      <c r="A93" s="3"/>
      <c r="B93" s="109" t="s">
        <v>960</v>
      </c>
      <c r="C93" s="109"/>
      <c r="D93" s="109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5"/>
      <c r="V93" s="293"/>
      <c r="W93" s="296"/>
      <c r="X93" s="293"/>
      <c r="Y93" s="294"/>
      <c r="Z93" s="109"/>
      <c r="AA93" s="109"/>
      <c r="AB93" s="109"/>
      <c r="AC93" s="317" t="s">
        <v>104</v>
      </c>
      <c r="AD93" s="109"/>
      <c r="AE93" s="110"/>
      <c r="AF93" s="294"/>
    </row>
    <row r="94" spans="1:32" ht="21.75" customHeight="1">
      <c r="A94" s="3"/>
      <c r="B94" s="109"/>
      <c r="C94" s="109"/>
      <c r="D94" s="109" t="s">
        <v>246</v>
      </c>
      <c r="E94" s="294">
        <v>55779813.160000011</v>
      </c>
      <c r="F94" s="294"/>
      <c r="G94" s="294"/>
      <c r="H94" s="294"/>
      <c r="I94" s="294"/>
      <c r="J94" s="294">
        <v>55779813.160000011</v>
      </c>
      <c r="K94" s="294"/>
      <c r="L94" s="294"/>
      <c r="M94" s="294">
        <v>0</v>
      </c>
      <c r="N94" s="294">
        <v>0</v>
      </c>
      <c r="O94" s="294">
        <v>0</v>
      </c>
      <c r="P94" s="294">
        <v>3958220.0531440009</v>
      </c>
      <c r="Q94" s="294">
        <v>0</v>
      </c>
      <c r="R94" s="294">
        <v>5723725.2905000001</v>
      </c>
      <c r="S94" s="294">
        <v>9045220.6079999991</v>
      </c>
      <c r="T94" s="430">
        <v>74506979.111644015</v>
      </c>
      <c r="U94" s="295"/>
      <c r="V94" s="294">
        <v>1759951.85</v>
      </c>
      <c r="W94" s="296"/>
      <c r="X94" s="293">
        <v>1674406.6</v>
      </c>
      <c r="Y94" s="430">
        <v>74421433.861644015</v>
      </c>
      <c r="Z94" s="109"/>
      <c r="AA94" s="110"/>
      <c r="AB94" s="109"/>
      <c r="AC94" s="317" t="s">
        <v>104</v>
      </c>
      <c r="AD94" s="109"/>
      <c r="AE94" s="110"/>
      <c r="AF94" s="294"/>
    </row>
    <row r="95" spans="1:32" ht="21.75" customHeight="1">
      <c r="A95" s="3"/>
      <c r="B95" s="109"/>
      <c r="C95" s="109"/>
      <c r="D95" s="109" t="s">
        <v>247</v>
      </c>
      <c r="E95" s="632">
        <v>-17196014.449999999</v>
      </c>
      <c r="F95" s="294"/>
      <c r="G95" s="294"/>
      <c r="H95" s="294"/>
      <c r="I95" s="294"/>
      <c r="J95" s="294">
        <v>-17196014.449999999</v>
      </c>
      <c r="K95" s="294"/>
      <c r="L95" s="294"/>
      <c r="M95" s="566">
        <v>0</v>
      </c>
      <c r="N95" s="294">
        <v>0</v>
      </c>
      <c r="O95" s="294">
        <v>0</v>
      </c>
      <c r="P95" s="566">
        <v>-140203.528422</v>
      </c>
      <c r="Q95" s="294">
        <v>0</v>
      </c>
      <c r="R95" s="566">
        <v>-1836502.8326650001</v>
      </c>
      <c r="S95" s="566">
        <v>-5740423.1981999995</v>
      </c>
      <c r="T95" s="430">
        <v>-24913144.009287</v>
      </c>
      <c r="U95" s="295"/>
      <c r="V95" s="293"/>
      <c r="W95" s="296"/>
      <c r="X95" s="293">
        <v>0</v>
      </c>
      <c r="Y95" s="430">
        <v>-24913144.009287</v>
      </c>
      <c r="Z95" s="109"/>
      <c r="AA95" s="114"/>
      <c r="AB95" s="109"/>
      <c r="AC95" s="317" t="s">
        <v>104</v>
      </c>
      <c r="AD95" s="109"/>
      <c r="AE95" s="110"/>
      <c r="AF95" s="294"/>
    </row>
    <row r="96" spans="1:32" ht="21.75" customHeight="1" thickBot="1">
      <c r="A96" s="3"/>
      <c r="B96" s="109"/>
      <c r="C96" s="109"/>
      <c r="D96" s="109" t="s">
        <v>156</v>
      </c>
      <c r="E96" s="435">
        <v>38583798.710000008</v>
      </c>
      <c r="F96" s="435"/>
      <c r="G96" s="435"/>
      <c r="H96" s="435"/>
      <c r="I96" s="435"/>
      <c r="J96" s="435">
        <v>38583798.710000008</v>
      </c>
      <c r="K96" s="435"/>
      <c r="L96" s="435"/>
      <c r="M96" s="435">
        <v>0</v>
      </c>
      <c r="N96" s="435">
        <v>0</v>
      </c>
      <c r="O96" s="435">
        <v>0</v>
      </c>
      <c r="P96" s="435">
        <v>3818016.524722001</v>
      </c>
      <c r="Q96" s="435">
        <v>0</v>
      </c>
      <c r="R96" s="435">
        <v>3887222.457835</v>
      </c>
      <c r="S96" s="435">
        <v>3304797.4097999996</v>
      </c>
      <c r="T96" s="435">
        <v>49593835.102357015</v>
      </c>
      <c r="U96" s="436"/>
      <c r="V96" s="435">
        <v>1759951.85</v>
      </c>
      <c r="W96" s="439"/>
      <c r="X96" s="435">
        <v>1674406.6</v>
      </c>
      <c r="Y96" s="435">
        <v>49508289.852357015</v>
      </c>
      <c r="Z96" s="109"/>
      <c r="AA96" s="109"/>
      <c r="AB96" s="109"/>
      <c r="AC96" s="317" t="s">
        <v>104</v>
      </c>
      <c r="AD96" s="109"/>
      <c r="AE96" s="110"/>
      <c r="AF96" s="294"/>
    </row>
    <row r="97" spans="1:32" ht="21.75" customHeight="1" thickTop="1">
      <c r="A97" s="3"/>
      <c r="B97" s="109"/>
      <c r="C97" s="109"/>
      <c r="D97" s="109" t="s">
        <v>533</v>
      </c>
      <c r="E97" s="567">
        <v>0.69171616977857941</v>
      </c>
      <c r="F97" s="294"/>
      <c r="G97" s="294"/>
      <c r="H97" s="294"/>
      <c r="I97" s="294"/>
      <c r="J97" s="567">
        <v>0.69171616977857941</v>
      </c>
      <c r="K97" s="294"/>
      <c r="L97" s="294"/>
      <c r="M97" s="567" t="s">
        <v>956</v>
      </c>
      <c r="N97" s="567" t="s">
        <v>956</v>
      </c>
      <c r="O97" s="567" t="s">
        <v>956</v>
      </c>
      <c r="P97" s="567">
        <v>0.96457914756138008</v>
      </c>
      <c r="Q97" s="567" t="s">
        <v>956</v>
      </c>
      <c r="R97" s="567">
        <v>0.67914203784148219</v>
      </c>
      <c r="S97" s="567">
        <v>0.36536393671560519</v>
      </c>
      <c r="T97" s="567">
        <v>0.66562670629879894</v>
      </c>
      <c r="U97" s="295"/>
      <c r="V97" s="293"/>
      <c r="W97" s="296"/>
      <c r="X97" s="293"/>
      <c r="Y97" s="567">
        <v>0.66524235402931464</v>
      </c>
      <c r="Z97" s="109"/>
      <c r="AA97" s="109"/>
      <c r="AB97" s="109"/>
      <c r="AC97" s="317" t="s">
        <v>104</v>
      </c>
      <c r="AD97" s="109"/>
      <c r="AE97" s="110"/>
      <c r="AF97" s="294"/>
    </row>
    <row r="98" spans="1:32" ht="21.75" customHeight="1">
      <c r="A98" s="3"/>
      <c r="B98" s="109"/>
      <c r="C98" s="109"/>
      <c r="D98" s="109" t="s">
        <v>534</v>
      </c>
      <c r="E98" s="567">
        <v>0.14256421193147167</v>
      </c>
      <c r="F98" s="294"/>
      <c r="G98" s="294"/>
      <c r="H98" s="294"/>
      <c r="I98" s="294"/>
      <c r="J98" s="567">
        <v>0.14256421193147167</v>
      </c>
      <c r="K98" s="294"/>
      <c r="L98" s="294"/>
      <c r="M98" s="567" t="s">
        <v>956</v>
      </c>
      <c r="N98" s="567" t="s">
        <v>956</v>
      </c>
      <c r="O98" s="567" t="s">
        <v>956</v>
      </c>
      <c r="P98" s="567">
        <v>0.27451573157165909</v>
      </c>
      <c r="Q98" s="567" t="s">
        <v>956</v>
      </c>
      <c r="R98" s="567">
        <v>0.16897412275633156</v>
      </c>
      <c r="S98" s="567">
        <v>4.6082492038685044E-2</v>
      </c>
      <c r="T98" s="567">
        <v>0.13076150249935101</v>
      </c>
      <c r="U98" s="295"/>
      <c r="V98" s="293"/>
      <c r="W98" s="296"/>
      <c r="X98" s="293"/>
      <c r="Y98" s="567">
        <v>0.13114450934412297</v>
      </c>
      <c r="Z98" s="109"/>
      <c r="AA98" s="109"/>
      <c r="AB98" s="109"/>
      <c r="AC98" s="317" t="s">
        <v>104</v>
      </c>
      <c r="AD98" s="109"/>
      <c r="AE98" s="110"/>
      <c r="AF98" s="294"/>
    </row>
    <row r="99" spans="1:32" ht="21.75" customHeight="1">
      <c r="A99" s="3"/>
      <c r="B99" s="109"/>
      <c r="C99" s="109"/>
      <c r="D99" s="109"/>
      <c r="E99" s="567"/>
      <c r="F99" s="294"/>
      <c r="G99" s="294"/>
      <c r="H99" s="294"/>
      <c r="I99" s="294"/>
      <c r="J99" s="567"/>
      <c r="K99" s="294"/>
      <c r="L99" s="294"/>
      <c r="M99" s="567"/>
      <c r="N99" s="567"/>
      <c r="O99" s="567"/>
      <c r="P99" s="567"/>
      <c r="Q99" s="567"/>
      <c r="R99" s="567"/>
      <c r="S99" s="567"/>
      <c r="T99" s="110"/>
      <c r="U99" s="295"/>
      <c r="V99" s="293"/>
      <c r="W99" s="296"/>
      <c r="X99" s="293"/>
      <c r="Y99" s="567"/>
      <c r="Z99" s="109"/>
      <c r="AA99" s="109"/>
      <c r="AB99" s="109"/>
      <c r="AC99" s="408" t="s">
        <v>104</v>
      </c>
      <c r="AD99" s="109"/>
      <c r="AE99" s="110"/>
      <c r="AF99" s="294"/>
    </row>
    <row r="100" spans="1:32" ht="22.5" customHeight="1">
      <c r="A100" s="3"/>
      <c r="B100" s="109"/>
      <c r="C100" s="109"/>
      <c r="D100" s="109" t="s">
        <v>440</v>
      </c>
      <c r="E100" s="567">
        <v>0.84510386050923814</v>
      </c>
      <c r="F100" s="294"/>
      <c r="G100" s="294"/>
      <c r="H100" s="294"/>
      <c r="I100" s="294"/>
      <c r="J100" s="567">
        <v>0.84510386050923814</v>
      </c>
      <c r="K100" s="294"/>
      <c r="L100" s="294"/>
      <c r="M100" s="567" t="s">
        <v>956</v>
      </c>
      <c r="N100" s="567" t="s">
        <v>956</v>
      </c>
      <c r="O100" s="567" t="s">
        <v>956</v>
      </c>
      <c r="P100" s="567">
        <v>0.32997037088238013</v>
      </c>
      <c r="Q100" s="567" t="s">
        <v>956</v>
      </c>
      <c r="R100" s="567">
        <v>0.92925938569465649</v>
      </c>
      <c r="S100" s="567">
        <v>0.65272461971554396</v>
      </c>
      <c r="T100" s="567">
        <v>0.80084704975751642</v>
      </c>
      <c r="U100" s="295"/>
      <c r="V100" s="293"/>
      <c r="W100" s="296"/>
      <c r="X100" s="293"/>
      <c r="Y100" s="567">
        <v>0.8006181292969351</v>
      </c>
      <c r="Z100" s="109"/>
      <c r="AA100" s="109"/>
      <c r="AB100" s="109"/>
      <c r="AC100" s="408" t="s">
        <v>104</v>
      </c>
      <c r="AD100" s="109"/>
      <c r="AE100" s="110"/>
      <c r="AF100" s="294"/>
    </row>
    <row r="101" spans="1:32" ht="22.5" customHeight="1">
      <c r="A101" s="3"/>
      <c r="B101" s="109"/>
      <c r="C101" s="109"/>
      <c r="D101" s="109" t="s">
        <v>439</v>
      </c>
      <c r="E101" s="567">
        <v>0.15489613949076192</v>
      </c>
      <c r="F101" s="294"/>
      <c r="G101" s="294"/>
      <c r="H101" s="294"/>
      <c r="I101" s="294"/>
      <c r="J101" s="567">
        <v>0.15489613949076192</v>
      </c>
      <c r="K101" s="294"/>
      <c r="L101" s="294"/>
      <c r="M101" s="567" t="s">
        <v>956</v>
      </c>
      <c r="N101" s="567" t="s">
        <v>956</v>
      </c>
      <c r="O101" s="567" t="s">
        <v>956</v>
      </c>
      <c r="P101" s="567">
        <v>0.67002962911761987</v>
      </c>
      <c r="Q101" s="567" t="s">
        <v>956</v>
      </c>
      <c r="R101" s="567">
        <v>7.0740614305343535E-2</v>
      </c>
      <c r="S101" s="567">
        <v>0.34727538028445604</v>
      </c>
      <c r="T101" s="567">
        <v>0.19915295024248336</v>
      </c>
      <c r="U101" s="295"/>
      <c r="V101" s="293"/>
      <c r="W101" s="296"/>
      <c r="X101" s="293"/>
      <c r="Y101" s="567">
        <v>0.19938187070306471</v>
      </c>
      <c r="Z101" s="109"/>
      <c r="AA101" s="109"/>
      <c r="AB101" s="109"/>
      <c r="AC101" s="408" t="s">
        <v>104</v>
      </c>
      <c r="AD101" s="109"/>
      <c r="AE101" s="110"/>
      <c r="AF101" s="294"/>
    </row>
    <row r="102" spans="1:32" ht="22.5" customHeight="1">
      <c r="A102" s="3"/>
      <c r="B102" s="109"/>
      <c r="C102" s="109"/>
      <c r="D102" s="109"/>
      <c r="E102" s="567"/>
      <c r="F102" s="294"/>
      <c r="G102" s="294"/>
      <c r="H102" s="294"/>
      <c r="I102" s="294"/>
      <c r="J102" s="567"/>
      <c r="K102" s="294"/>
      <c r="L102" s="294"/>
      <c r="M102" s="567"/>
      <c r="N102" s="567"/>
      <c r="O102" s="567"/>
      <c r="P102" s="567"/>
      <c r="Q102" s="567"/>
      <c r="R102" s="567"/>
      <c r="S102" s="567"/>
      <c r="T102" s="567"/>
      <c r="U102" s="295"/>
      <c r="V102" s="293"/>
      <c r="W102" s="296"/>
      <c r="X102" s="293"/>
      <c r="Y102" s="567"/>
      <c r="Z102" s="109"/>
      <c r="AA102" s="109"/>
      <c r="AB102" s="109"/>
      <c r="AC102" s="408" t="s">
        <v>104</v>
      </c>
      <c r="AD102" s="109"/>
      <c r="AE102" s="110"/>
      <c r="AF102" s="294"/>
    </row>
    <row r="103" spans="1:32" ht="22.5" customHeight="1" thickBot="1">
      <c r="A103" s="3"/>
      <c r="B103" s="109"/>
      <c r="C103" s="109"/>
      <c r="D103" s="127" t="s">
        <v>186</v>
      </c>
      <c r="E103" s="113">
        <v>270641545.92000002</v>
      </c>
      <c r="F103" s="113"/>
      <c r="G103" s="113"/>
      <c r="H103" s="113"/>
      <c r="I103" s="113"/>
      <c r="J103" s="113">
        <v>270641545.92000002</v>
      </c>
      <c r="K103" s="294"/>
      <c r="L103" s="294"/>
      <c r="M103" s="113">
        <v>0</v>
      </c>
      <c r="N103" s="113">
        <v>0</v>
      </c>
      <c r="O103" s="113">
        <v>0</v>
      </c>
      <c r="P103" s="113">
        <v>13908188.441016003</v>
      </c>
      <c r="Q103" s="113">
        <v>0</v>
      </c>
      <c r="R103" s="113">
        <v>23004838.814524002</v>
      </c>
      <c r="S103" s="113">
        <v>71714815.401600003</v>
      </c>
      <c r="T103" s="638">
        <v>379269388.57713997</v>
      </c>
      <c r="U103" s="113"/>
      <c r="V103" s="113">
        <v>1759951.85</v>
      </c>
      <c r="W103" s="113"/>
      <c r="X103" s="113">
        <v>0</v>
      </c>
      <c r="Y103" s="638">
        <v>377509436.72714001</v>
      </c>
      <c r="Z103" s="109"/>
      <c r="AA103" s="109"/>
      <c r="AB103" s="109"/>
      <c r="AC103" s="408" t="s">
        <v>104</v>
      </c>
      <c r="AD103" s="109"/>
      <c r="AE103" s="110"/>
      <c r="AF103" s="294"/>
    </row>
    <row r="104" spans="1:32" ht="22.5" customHeight="1" thickTop="1">
      <c r="A104" s="3"/>
      <c r="B104" s="109"/>
      <c r="C104" s="109"/>
      <c r="D104" s="109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5"/>
      <c r="V104" s="293"/>
      <c r="W104" s="296"/>
      <c r="X104" s="293"/>
      <c r="Y104" s="294"/>
      <c r="Z104" s="109"/>
      <c r="AA104" s="109"/>
      <c r="AB104" s="109"/>
      <c r="AC104" s="626" t="s">
        <v>103</v>
      </c>
      <c r="AD104" s="109"/>
      <c r="AE104" s="110"/>
      <c r="AF104" s="294"/>
    </row>
    <row r="105" spans="1:32" ht="21.75" customHeight="1">
      <c r="A105" s="3"/>
      <c r="B105" s="109"/>
      <c r="C105" s="109"/>
      <c r="D105" s="109" t="s">
        <v>691</v>
      </c>
      <c r="E105" s="294">
        <v>6664331.2600000119</v>
      </c>
      <c r="F105" s="294"/>
      <c r="G105" s="294"/>
      <c r="H105" s="294"/>
      <c r="I105" s="294"/>
      <c r="J105" s="294">
        <v>7056114.9848176083</v>
      </c>
      <c r="K105" s="294">
        <v>0</v>
      </c>
      <c r="L105" s="294"/>
      <c r="M105" s="294">
        <v>-70605.51999999999</v>
      </c>
      <c r="N105" s="294">
        <v>-1230</v>
      </c>
      <c r="O105" s="294">
        <v>0</v>
      </c>
      <c r="P105" s="294">
        <v>2073750.9061058008</v>
      </c>
      <c r="Q105" s="294">
        <v>0</v>
      </c>
      <c r="R105" s="294">
        <v>1048012.5979310004</v>
      </c>
      <c r="S105" s="294">
        <v>-4784621.7858000016</v>
      </c>
      <c r="T105" s="430">
        <v>5321421.1830544071</v>
      </c>
      <c r="U105" s="295"/>
      <c r="V105" s="294">
        <v>2310110.6948176012</v>
      </c>
      <c r="W105" s="296"/>
      <c r="X105" s="294">
        <v>1674406.6</v>
      </c>
      <c r="Y105" s="294">
        <v>4685717.0882368134</v>
      </c>
      <c r="Z105" s="109"/>
      <c r="AA105" s="109"/>
      <c r="AB105" s="109"/>
      <c r="AC105" s="626" t="s">
        <v>103</v>
      </c>
      <c r="AD105" s="109"/>
      <c r="AE105" s="110"/>
      <c r="AF105" s="294"/>
    </row>
    <row r="106" spans="1:32" ht="21.75" customHeight="1">
      <c r="A106" s="3"/>
      <c r="B106" s="109"/>
      <c r="C106" s="109"/>
      <c r="D106" s="109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430"/>
      <c r="U106" s="295"/>
      <c r="V106" s="294"/>
      <c r="W106" s="296"/>
      <c r="X106" s="294"/>
      <c r="Y106" s="294"/>
      <c r="Z106" s="109"/>
      <c r="AA106" s="109"/>
      <c r="AB106" s="109"/>
      <c r="AC106" s="626" t="s">
        <v>103</v>
      </c>
      <c r="AD106" s="109"/>
      <c r="AE106" s="110"/>
      <c r="AF106" s="294"/>
    </row>
    <row r="107" spans="1:32" ht="21.75" customHeight="1">
      <c r="A107" s="3"/>
      <c r="B107" s="109"/>
      <c r="C107" s="109"/>
      <c r="D107" s="127" t="s">
        <v>761</v>
      </c>
      <c r="E107" s="294">
        <v>616596.53</v>
      </c>
      <c r="F107" s="294"/>
      <c r="G107" s="294"/>
      <c r="H107" s="294"/>
      <c r="I107" s="294"/>
      <c r="J107" s="294">
        <v>616596.53</v>
      </c>
      <c r="K107" s="294"/>
      <c r="L107" s="294"/>
      <c r="M107" s="294">
        <v>0</v>
      </c>
      <c r="N107" s="294">
        <v>0</v>
      </c>
      <c r="O107" s="294">
        <v>0</v>
      </c>
      <c r="P107" s="294">
        <v>1143355.32</v>
      </c>
      <c r="Q107" s="294">
        <v>0</v>
      </c>
      <c r="R107" s="294">
        <v>0</v>
      </c>
      <c r="S107" s="294">
        <v>0</v>
      </c>
      <c r="T107" s="430">
        <v>1759951.85</v>
      </c>
      <c r="U107" s="295"/>
      <c r="V107" s="294"/>
      <c r="W107" s="296"/>
      <c r="X107" s="294"/>
      <c r="Y107" s="430">
        <v>1759951.85</v>
      </c>
      <c r="Z107" s="109"/>
      <c r="AA107" s="114">
        <v>0</v>
      </c>
      <c r="AB107" s="109"/>
      <c r="AC107" s="626" t="s">
        <v>103</v>
      </c>
      <c r="AD107" s="109"/>
      <c r="AE107" s="110"/>
      <c r="AF107" s="294"/>
    </row>
    <row r="108" spans="1:32" ht="21.75" customHeight="1">
      <c r="A108" s="3"/>
      <c r="B108" s="109"/>
      <c r="C108" s="109"/>
      <c r="D108" s="127" t="s">
        <v>762</v>
      </c>
      <c r="E108" s="294">
        <v>1057810.07</v>
      </c>
      <c r="F108" s="294"/>
      <c r="G108" s="294"/>
      <c r="H108" s="294"/>
      <c r="I108" s="294"/>
      <c r="J108" s="294">
        <v>1057810.07</v>
      </c>
      <c r="K108" s="294"/>
      <c r="L108" s="294"/>
      <c r="M108" s="294">
        <v>0</v>
      </c>
      <c r="N108" s="294">
        <v>0</v>
      </c>
      <c r="O108" s="294">
        <v>0</v>
      </c>
      <c r="P108" s="294">
        <v>165488.78</v>
      </c>
      <c r="Q108" s="294">
        <v>0</v>
      </c>
      <c r="R108" s="294">
        <v>451107.75</v>
      </c>
      <c r="S108" s="294">
        <v>0</v>
      </c>
      <c r="T108" s="430">
        <v>1674406.6</v>
      </c>
      <c r="U108" s="295"/>
      <c r="V108" s="294"/>
      <c r="W108" s="296"/>
      <c r="X108" s="294"/>
      <c r="Y108" s="430">
        <v>1674406.6</v>
      </c>
      <c r="Z108" s="109"/>
      <c r="AA108" s="114">
        <v>0</v>
      </c>
      <c r="AB108" s="109"/>
      <c r="AC108" s="626" t="s">
        <v>103</v>
      </c>
      <c r="AD108" s="109"/>
      <c r="AE108" s="110"/>
      <c r="AF108" s="294"/>
    </row>
    <row r="109" spans="1:32" ht="21.75" customHeight="1" thickBot="1">
      <c r="A109" s="3"/>
      <c r="B109" s="109"/>
      <c r="C109" s="109"/>
      <c r="D109" s="127" t="s">
        <v>760</v>
      </c>
      <c r="E109" s="627">
        <v>56221026.70000001</v>
      </c>
      <c r="F109" s="627"/>
      <c r="G109" s="627"/>
      <c r="H109" s="627"/>
      <c r="I109" s="627"/>
      <c r="J109" s="627">
        <v>56221026.70000001</v>
      </c>
      <c r="K109" s="627"/>
      <c r="L109" s="627"/>
      <c r="M109" s="627">
        <v>0</v>
      </c>
      <c r="N109" s="627">
        <v>0</v>
      </c>
      <c r="O109" s="627">
        <v>0</v>
      </c>
      <c r="P109" s="627">
        <v>2980353.5131440009</v>
      </c>
      <c r="Q109" s="627">
        <v>0</v>
      </c>
      <c r="R109" s="627">
        <v>6174833.0405000001</v>
      </c>
      <c r="S109" s="627">
        <v>9045220.6079999991</v>
      </c>
      <c r="T109" s="627">
        <v>74421433.861644015</v>
      </c>
      <c r="U109" s="628"/>
      <c r="V109" s="627"/>
      <c r="W109" s="629"/>
      <c r="X109" s="627"/>
      <c r="Y109" s="435">
        <v>74421433.861644015</v>
      </c>
      <c r="Z109" s="109"/>
      <c r="AA109" s="114">
        <v>0</v>
      </c>
      <c r="AB109" s="109"/>
      <c r="AC109" s="626" t="s">
        <v>103</v>
      </c>
      <c r="AD109" s="109"/>
      <c r="AE109" s="110"/>
      <c r="AF109" s="294"/>
    </row>
    <row r="110" spans="1:32" ht="21.75" customHeight="1" thickTop="1">
      <c r="A110" s="3"/>
      <c r="B110" s="109"/>
      <c r="C110" s="109"/>
      <c r="D110" s="127" t="s">
        <v>763</v>
      </c>
      <c r="E110" s="437">
        <v>0.75544132627866101</v>
      </c>
      <c r="F110" s="294"/>
      <c r="G110" s="294"/>
      <c r="H110" s="294"/>
      <c r="I110" s="294"/>
      <c r="J110" s="567">
        <v>0.75544132627866101</v>
      </c>
      <c r="K110" s="294"/>
      <c r="L110" s="294"/>
      <c r="M110" s="567">
        <v>0</v>
      </c>
      <c r="N110" s="567">
        <v>0</v>
      </c>
      <c r="O110" s="567">
        <v>0</v>
      </c>
      <c r="P110" s="567">
        <v>4.0046977846257839E-2</v>
      </c>
      <c r="Q110" s="567">
        <v>0</v>
      </c>
      <c r="R110" s="567">
        <v>8.2971164624153271E-2</v>
      </c>
      <c r="S110" s="567">
        <v>0.12154053125092777</v>
      </c>
      <c r="T110" s="567">
        <v>1</v>
      </c>
      <c r="U110" s="295"/>
      <c r="V110" s="294"/>
      <c r="W110" s="296"/>
      <c r="X110" s="294"/>
      <c r="Y110" s="294"/>
      <c r="Z110" s="109"/>
      <c r="AA110" s="114"/>
      <c r="AB110" s="109"/>
      <c r="AC110" s="626" t="s">
        <v>103</v>
      </c>
      <c r="AD110" s="109"/>
      <c r="AE110" s="110"/>
      <c r="AF110" s="294"/>
    </row>
    <row r="111" spans="1:32" ht="21.75" customHeight="1">
      <c r="A111" s="3"/>
      <c r="B111" s="109"/>
      <c r="C111" s="109"/>
      <c r="D111" s="109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430"/>
      <c r="U111" s="295"/>
      <c r="V111" s="294"/>
      <c r="W111" s="296"/>
      <c r="X111" s="294"/>
      <c r="Y111" s="294"/>
      <c r="Z111" s="109"/>
      <c r="AA111" s="109"/>
      <c r="AB111" s="109"/>
      <c r="AC111" s="626" t="s">
        <v>103</v>
      </c>
      <c r="AD111" s="109"/>
      <c r="AE111" s="110"/>
      <c r="AF111" s="294"/>
    </row>
    <row r="112" spans="1:32" ht="21.75" customHeight="1">
      <c r="A112" s="3"/>
      <c r="B112" s="109"/>
      <c r="C112" s="109"/>
      <c r="D112" s="127" t="s">
        <v>942</v>
      </c>
      <c r="E112" s="294">
        <v>44709.226690000003</v>
      </c>
      <c r="F112" s="294"/>
      <c r="G112" s="294"/>
      <c r="H112" s="294"/>
      <c r="I112" s="294"/>
      <c r="J112" s="294">
        <v>44709.226690000003</v>
      </c>
      <c r="K112" s="294"/>
      <c r="L112" s="294"/>
      <c r="M112" s="294">
        <v>0</v>
      </c>
      <c r="N112" s="294">
        <v>0</v>
      </c>
      <c r="O112" s="294">
        <v>0</v>
      </c>
      <c r="P112" s="294">
        <v>0</v>
      </c>
      <c r="Q112" s="294">
        <v>0</v>
      </c>
      <c r="R112" s="294">
        <v>0</v>
      </c>
      <c r="S112" s="294">
        <v>0</v>
      </c>
      <c r="T112" s="430">
        <v>44709.226690000003</v>
      </c>
      <c r="U112" s="295"/>
      <c r="V112" s="294"/>
      <c r="W112" s="296"/>
      <c r="X112" s="294"/>
      <c r="Y112" s="430">
        <v>44709.226690000003</v>
      </c>
      <c r="Z112" s="109"/>
      <c r="AA112" s="109"/>
      <c r="AB112" s="109"/>
      <c r="AC112" s="626" t="s">
        <v>103</v>
      </c>
      <c r="AD112" s="109"/>
      <c r="AE112" s="110"/>
      <c r="AF112" s="294"/>
    </row>
    <row r="113" spans="1:32" ht="21.75" customHeight="1" thickBot="1">
      <c r="A113" s="3"/>
      <c r="B113" s="109"/>
      <c r="C113" s="109"/>
      <c r="D113" s="127" t="s">
        <v>228</v>
      </c>
      <c r="E113" s="627">
        <v>2867538.1933100005</v>
      </c>
      <c r="F113" s="627"/>
      <c r="G113" s="627"/>
      <c r="H113" s="627"/>
      <c r="I113" s="627"/>
      <c r="J113" s="627">
        <v>2867538.1933100005</v>
      </c>
      <c r="K113" s="627">
        <v>0</v>
      </c>
      <c r="L113" s="627">
        <v>0</v>
      </c>
      <c r="M113" s="627">
        <v>0</v>
      </c>
      <c r="N113" s="627">
        <v>6150.98</v>
      </c>
      <c r="O113" s="627">
        <v>0</v>
      </c>
      <c r="P113" s="627">
        <v>0</v>
      </c>
      <c r="Q113" s="627">
        <v>0</v>
      </c>
      <c r="R113" s="627">
        <v>0</v>
      </c>
      <c r="S113" s="627">
        <v>303119.63459999999</v>
      </c>
      <c r="T113" s="627">
        <v>3176808.80791</v>
      </c>
      <c r="U113" s="627"/>
      <c r="V113" s="627">
        <v>0</v>
      </c>
      <c r="W113" s="627"/>
      <c r="X113" s="627">
        <v>0</v>
      </c>
      <c r="Y113" s="435">
        <v>3176808.80791</v>
      </c>
      <c r="Z113" s="109"/>
      <c r="AA113" s="114">
        <v>0</v>
      </c>
      <c r="AB113" s="109"/>
      <c r="AC113" s="626" t="s">
        <v>103</v>
      </c>
      <c r="AD113" s="109"/>
      <c r="AE113" s="110"/>
      <c r="AF113" s="294"/>
    </row>
    <row r="114" spans="1:32" ht="21.75" customHeight="1" thickTop="1">
      <c r="A114" s="3"/>
      <c r="B114" s="109"/>
      <c r="C114" s="109"/>
      <c r="D114" s="127" t="s">
        <v>763</v>
      </c>
      <c r="E114" s="437">
        <v>0.9026473945079917</v>
      </c>
      <c r="F114" s="294"/>
      <c r="G114" s="294"/>
      <c r="H114" s="294"/>
      <c r="I114" s="294"/>
      <c r="J114" s="567">
        <v>0.9026473945079917</v>
      </c>
      <c r="K114" s="567"/>
      <c r="L114" s="567"/>
      <c r="M114" s="567">
        <v>0</v>
      </c>
      <c r="N114" s="567">
        <v>1.9362134682718553E-3</v>
      </c>
      <c r="O114" s="567">
        <v>0</v>
      </c>
      <c r="P114" s="567">
        <v>0</v>
      </c>
      <c r="Q114" s="567">
        <v>0</v>
      </c>
      <c r="R114" s="567">
        <v>0</v>
      </c>
      <c r="S114" s="437">
        <v>9.5416392023736626E-2</v>
      </c>
      <c r="T114" s="437">
        <v>1</v>
      </c>
      <c r="U114" s="295"/>
      <c r="V114" s="294"/>
      <c r="W114" s="296"/>
      <c r="X114" s="294"/>
      <c r="Y114" s="294"/>
      <c r="Z114" s="109"/>
      <c r="AA114" s="114">
        <v>0</v>
      </c>
      <c r="AB114" s="109"/>
      <c r="AC114" s="626" t="s">
        <v>103</v>
      </c>
      <c r="AD114" s="109"/>
      <c r="AE114" s="110"/>
      <c r="AF114" s="294"/>
    </row>
    <row r="115" spans="1:32" ht="19.5" customHeight="1"/>
    <row r="116" spans="1:32" ht="19.5" customHeight="1">
      <c r="D116" s="127" t="s">
        <v>184</v>
      </c>
      <c r="E116" s="491">
        <v>55779813.160000011</v>
      </c>
      <c r="J116" s="491"/>
      <c r="M116" s="491">
        <v>0</v>
      </c>
      <c r="N116" s="491">
        <v>0</v>
      </c>
      <c r="O116" s="491">
        <v>0</v>
      </c>
      <c r="P116" s="491">
        <v>3958220.0531440009</v>
      </c>
      <c r="Q116" s="491">
        <v>0</v>
      </c>
      <c r="R116" s="491">
        <v>5723725.2905000001</v>
      </c>
      <c r="S116" s="491">
        <v>9045220.6079999991</v>
      </c>
      <c r="T116" s="491">
        <v>74506979.111644015</v>
      </c>
    </row>
    <row r="117" spans="1:32" ht="19.5" customHeight="1">
      <c r="D117" s="127" t="s">
        <v>185</v>
      </c>
      <c r="E117" s="581">
        <v>2912247.4200000004</v>
      </c>
      <c r="J117" s="581"/>
      <c r="M117" s="581">
        <v>0</v>
      </c>
      <c r="N117" s="581">
        <v>6150.98</v>
      </c>
      <c r="O117" s="581">
        <v>0</v>
      </c>
      <c r="P117" s="581">
        <v>0</v>
      </c>
      <c r="Q117" s="581">
        <v>0</v>
      </c>
      <c r="R117" s="581">
        <v>0</v>
      </c>
      <c r="S117" s="581">
        <v>303119.63459999999</v>
      </c>
      <c r="T117" s="491">
        <v>3221518.0346000004</v>
      </c>
    </row>
    <row r="118" spans="1:32" ht="19.5" customHeight="1" thickBot="1">
      <c r="D118" s="127" t="s">
        <v>780</v>
      </c>
      <c r="E118" s="462">
        <v>58692060.580000013</v>
      </c>
      <c r="F118" s="462"/>
      <c r="G118" s="462"/>
      <c r="H118" s="462"/>
      <c r="I118" s="462"/>
      <c r="J118" s="462"/>
      <c r="K118" s="462">
        <v>0</v>
      </c>
      <c r="L118" s="462">
        <v>0</v>
      </c>
      <c r="M118" s="462">
        <v>0</v>
      </c>
      <c r="N118" s="462">
        <v>6150.98</v>
      </c>
      <c r="O118" s="462">
        <v>0</v>
      </c>
      <c r="P118" s="462">
        <v>3958220.0531440009</v>
      </c>
      <c r="Q118" s="462">
        <v>0</v>
      </c>
      <c r="R118" s="462">
        <v>5723725.2905000001</v>
      </c>
      <c r="S118" s="462">
        <v>9348340.2425999995</v>
      </c>
      <c r="T118" s="462">
        <v>77728497.146244019</v>
      </c>
    </row>
    <row r="119" spans="1:32" ht="19.5" customHeight="1" thickTop="1">
      <c r="D119" s="127" t="s">
        <v>184</v>
      </c>
      <c r="E119" s="91">
        <v>0.71762371855783902</v>
      </c>
      <c r="F119" s="635"/>
      <c r="G119" s="635"/>
      <c r="H119" s="635"/>
      <c r="I119" s="635"/>
      <c r="J119" s="91"/>
      <c r="K119" s="635"/>
      <c r="L119" s="635"/>
      <c r="M119" s="91">
        <v>0</v>
      </c>
      <c r="N119" s="91">
        <v>0</v>
      </c>
      <c r="O119" s="91">
        <v>0</v>
      </c>
      <c r="P119" s="91">
        <v>5.0923666331753707E-2</v>
      </c>
      <c r="Q119" s="91">
        <v>0</v>
      </c>
      <c r="R119" s="91">
        <v>7.3637410996522545E-2</v>
      </c>
      <c r="S119" s="91">
        <v>0.11636942614472098</v>
      </c>
      <c r="T119" s="636"/>
    </row>
    <row r="120" spans="1:32" ht="19.5" customHeight="1">
      <c r="D120" s="127" t="s">
        <v>185</v>
      </c>
      <c r="E120" s="91">
        <v>3.7466920459309633E-2</v>
      </c>
      <c r="F120" s="635"/>
      <c r="G120" s="635"/>
      <c r="H120" s="635"/>
      <c r="I120" s="635"/>
      <c r="J120" s="91"/>
      <c r="K120" s="635"/>
      <c r="L120" s="635"/>
      <c r="M120" s="91">
        <v>0</v>
      </c>
      <c r="N120" s="91">
        <v>7.9134168623215507E-5</v>
      </c>
      <c r="O120" s="91">
        <v>0</v>
      </c>
      <c r="P120" s="91">
        <v>0</v>
      </c>
      <c r="Q120" s="91">
        <v>0</v>
      </c>
      <c r="R120" s="91">
        <v>0</v>
      </c>
      <c r="S120" s="91">
        <v>3.8997233412308074E-3</v>
      </c>
      <c r="T120" s="636"/>
    </row>
    <row r="121" spans="1:32" ht="19.5" customHeight="1">
      <c r="D121" s="127" t="s">
        <v>780</v>
      </c>
      <c r="E121" s="91">
        <v>0.75509063901714868</v>
      </c>
      <c r="F121" s="635"/>
      <c r="G121" s="635"/>
      <c r="H121" s="635"/>
      <c r="I121" s="635"/>
      <c r="J121" s="91"/>
      <c r="K121" s="635"/>
      <c r="L121" s="635"/>
      <c r="M121" s="91">
        <v>0</v>
      </c>
      <c r="N121" s="91">
        <v>7.9134168623215507E-5</v>
      </c>
      <c r="O121" s="91">
        <v>0</v>
      </c>
      <c r="P121" s="91">
        <v>5.0923666331753707E-2</v>
      </c>
      <c r="Q121" s="91">
        <v>0</v>
      </c>
      <c r="R121" s="91">
        <v>7.3637410996522545E-2</v>
      </c>
      <c r="S121" s="91">
        <v>0.1202691494859518</v>
      </c>
      <c r="T121" s="91">
        <v>1</v>
      </c>
    </row>
    <row r="122" spans="1:32" ht="19.5" customHeight="1">
      <c r="N122" s="13"/>
    </row>
    <row r="123" spans="1:32" ht="19.5" customHeight="1"/>
    <row r="124" spans="1:32" ht="19.5" customHeight="1"/>
    <row r="125" spans="1:32" ht="19.5" customHeight="1"/>
    <row r="126" spans="1:32" ht="19.5" customHeight="1"/>
    <row r="127" spans="1:32" ht="19.5" customHeight="1"/>
    <row r="128" spans="1:32" ht="19.5" customHeight="1"/>
    <row r="129" ht="19.5" customHeight="1"/>
  </sheetData>
  <autoFilter ref="AC8:AC114"/>
  <conditionalFormatting sqref="AA80 AA70 AA58 AA66:AA67 AA84:AA85 AA82 AA61:AA63">
    <cfRule type="cellIs" dxfId="6" priority="2" stopIfTrue="1" operator="notBetween">
      <formula>-1</formula>
      <formula>1</formula>
    </cfRule>
  </conditionalFormatting>
  <conditionalFormatting sqref="AF10:AF114">
    <cfRule type="cellIs" dxfId="5" priority="1" stopIfTrue="1" operator="notEqual">
      <formula>0</formula>
    </cfRule>
  </conditionalFormatting>
  <pageMargins left="0.2" right="0.2" top="0.22" bottom="0.44" header="0.17" footer="0.26"/>
  <pageSetup paperSize="9" scale="50" orientation="landscape" blackAndWhite="1" r:id="rId1"/>
  <headerFooter alignWithMargins="0">
    <oddFooter>&amp;LFile: &amp;FSheet: &amp;A&amp;C&amp;P of &amp;N&amp;R&amp;D   &amp;T</oddFooter>
  </headerFooter>
  <rowBreaks count="1" manualBreakCount="1">
    <brk id="82" min="1" max="24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9" filterMode="1">
    <tabColor indexed="44"/>
  </sheetPr>
  <dimension ref="A1:AF128"/>
  <sheetViews>
    <sheetView workbookViewId="0">
      <selection activeCell="E22" sqref="E22"/>
    </sheetView>
  </sheetViews>
  <sheetFormatPr defaultRowHeight="12.75"/>
  <cols>
    <col min="1" max="1" width="3.7109375" customWidth="1"/>
    <col min="2" max="3" width="1.7109375" customWidth="1"/>
    <col min="4" max="4" width="35.85546875" customWidth="1"/>
    <col min="5" max="5" width="15.7109375" customWidth="1"/>
    <col min="6" max="6" width="5" customWidth="1"/>
    <col min="7" max="7" width="15" bestFit="1" customWidth="1"/>
    <col min="8" max="8" width="5" customWidth="1"/>
    <col min="9" max="9" width="13.7109375" customWidth="1"/>
    <col min="10" max="10" width="15.7109375" customWidth="1"/>
    <col min="11" max="11" width="16.5703125" hidden="1" customWidth="1"/>
    <col min="12" max="12" width="15.7109375" hidden="1" customWidth="1"/>
    <col min="13" max="19" width="15.7109375" customWidth="1"/>
    <col min="20" max="20" width="16.7109375" bestFit="1" customWidth="1"/>
    <col min="21" max="21" width="4.7109375" customWidth="1"/>
    <col min="22" max="22" width="15.7109375" customWidth="1"/>
    <col min="23" max="23" width="4.7109375" customWidth="1"/>
    <col min="24" max="24" width="15.7109375" customWidth="1"/>
    <col min="25" max="25" width="16.7109375" bestFit="1" customWidth="1"/>
    <col min="26" max="26" width="2.42578125" customWidth="1"/>
    <col min="27" max="27" width="16.42578125" customWidth="1"/>
    <col min="28" max="28" width="2.42578125" customWidth="1"/>
    <col min="29" max="29" width="10.85546875" bestFit="1" customWidth="1"/>
    <col min="31" max="31" width="18" customWidth="1"/>
  </cols>
  <sheetData>
    <row r="1" spans="1:32">
      <c r="A1" s="3"/>
      <c r="B1" s="105" t="s">
        <v>366</v>
      </c>
      <c r="C1" s="1"/>
      <c r="D1" s="109"/>
      <c r="E1" s="293"/>
      <c r="F1" s="293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5"/>
      <c r="V1" s="293"/>
      <c r="W1" s="296"/>
      <c r="X1" s="293"/>
      <c r="Y1" s="294"/>
      <c r="Z1" s="109"/>
      <c r="AA1" s="109"/>
      <c r="AB1" s="109"/>
      <c r="AC1" s="109"/>
      <c r="AD1" s="109"/>
      <c r="AE1" s="110"/>
      <c r="AF1" s="109"/>
    </row>
    <row r="2" spans="1:32">
      <c r="A2" s="3"/>
      <c r="B2" s="105" t="s">
        <v>860</v>
      </c>
      <c r="C2" s="1"/>
      <c r="D2" s="109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5"/>
      <c r="V2" s="293"/>
      <c r="W2" s="296"/>
      <c r="X2" s="293"/>
      <c r="Y2" s="294"/>
      <c r="Z2" s="109"/>
      <c r="AA2" s="109"/>
      <c r="AB2" s="109"/>
      <c r="AC2" s="109"/>
      <c r="AD2" s="109"/>
      <c r="AE2" s="110"/>
      <c r="AF2" s="109"/>
    </row>
    <row r="3" spans="1:32">
      <c r="A3" s="3"/>
      <c r="B3" s="105" t="s">
        <v>963</v>
      </c>
      <c r="C3" s="1"/>
      <c r="D3" s="109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5"/>
      <c r="V3" s="293"/>
      <c r="W3" s="296"/>
      <c r="X3" s="293"/>
      <c r="Y3" s="294"/>
      <c r="Z3" s="109"/>
      <c r="AA3" s="109"/>
      <c r="AB3" s="109"/>
      <c r="AC3" s="109"/>
      <c r="AD3" s="109"/>
      <c r="AE3" s="110"/>
      <c r="AF3" s="109"/>
    </row>
    <row r="4" spans="1:32">
      <c r="A4" s="3"/>
      <c r="B4" s="109"/>
      <c r="C4" s="109"/>
      <c r="D4" s="109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5"/>
      <c r="V4" s="293"/>
      <c r="W4" s="296"/>
      <c r="X4" s="293"/>
      <c r="Y4" s="294"/>
      <c r="Z4" s="109"/>
      <c r="AA4" s="109"/>
      <c r="AB4" s="109"/>
      <c r="AC4" s="109"/>
      <c r="AD4" s="109"/>
      <c r="AE4" s="110"/>
      <c r="AF4" s="109"/>
    </row>
    <row r="5" spans="1:32" hidden="1">
      <c r="A5" s="3"/>
      <c r="B5" s="109"/>
      <c r="C5" s="109"/>
      <c r="D5" s="109"/>
      <c r="E5" s="297"/>
      <c r="F5" s="297"/>
      <c r="G5" s="297"/>
      <c r="H5" s="297"/>
      <c r="I5" s="297"/>
      <c r="J5" s="297" t="s">
        <v>633</v>
      </c>
      <c r="K5" s="297"/>
      <c r="L5" s="297" t="s">
        <v>633</v>
      </c>
      <c r="M5" s="297" t="s">
        <v>633</v>
      </c>
      <c r="N5" s="297" t="s">
        <v>633</v>
      </c>
      <c r="O5" s="297" t="s">
        <v>633</v>
      </c>
      <c r="P5" s="297" t="s">
        <v>435</v>
      </c>
      <c r="Q5" s="297" t="s">
        <v>435</v>
      </c>
      <c r="R5" s="297" t="s">
        <v>435</v>
      </c>
      <c r="S5" s="297" t="s">
        <v>435</v>
      </c>
      <c r="T5" s="294"/>
      <c r="U5" s="295"/>
      <c r="V5" s="293"/>
      <c r="W5" s="296"/>
      <c r="X5" s="293"/>
      <c r="Y5" s="294"/>
      <c r="Z5" s="109"/>
      <c r="AA5" s="109"/>
      <c r="AB5" s="109"/>
      <c r="AC5" s="109"/>
      <c r="AD5" s="109"/>
      <c r="AE5" s="110"/>
      <c r="AF5" s="109"/>
    </row>
    <row r="6" spans="1:32">
      <c r="A6" s="3"/>
      <c r="B6" s="298"/>
      <c r="C6" s="299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463"/>
      <c r="V6" s="301"/>
      <c r="W6" s="302"/>
      <c r="X6" s="301"/>
      <c r="Y6" s="301"/>
      <c r="Z6" s="109"/>
      <c r="AA6" s="109"/>
      <c r="AB6" s="109"/>
      <c r="AC6" s="109"/>
      <c r="AD6" s="109"/>
      <c r="AE6" s="110"/>
      <c r="AF6" s="109"/>
    </row>
    <row r="7" spans="1:32" ht="25.5">
      <c r="A7" s="11"/>
      <c r="B7" s="303"/>
      <c r="C7" s="178"/>
      <c r="D7" s="508"/>
      <c r="E7" s="304" t="s">
        <v>367</v>
      </c>
      <c r="F7" s="304"/>
      <c r="G7" s="305" t="s">
        <v>7</v>
      </c>
      <c r="H7" s="305"/>
      <c r="I7" s="305" t="s">
        <v>8</v>
      </c>
      <c r="J7" s="304" t="s">
        <v>367</v>
      </c>
      <c r="K7" s="305"/>
      <c r="L7" s="304"/>
      <c r="M7" s="304" t="s">
        <v>485</v>
      </c>
      <c r="N7" s="304" t="s">
        <v>569</v>
      </c>
      <c r="O7" s="304" t="s">
        <v>200</v>
      </c>
      <c r="P7" s="304" t="s">
        <v>347</v>
      </c>
      <c r="Q7" s="304" t="s">
        <v>566</v>
      </c>
      <c r="R7" s="304" t="s">
        <v>940</v>
      </c>
      <c r="S7" s="304" t="s">
        <v>346</v>
      </c>
      <c r="T7" s="304" t="s">
        <v>853</v>
      </c>
      <c r="U7" s="464" t="s">
        <v>481</v>
      </c>
      <c r="V7" s="304" t="s">
        <v>7</v>
      </c>
      <c r="W7" s="291" t="s">
        <v>481</v>
      </c>
      <c r="X7" s="304" t="s">
        <v>8</v>
      </c>
      <c r="Y7" s="304" t="s">
        <v>518</v>
      </c>
      <c r="Z7" s="116"/>
      <c r="AA7" s="116"/>
      <c r="AB7" s="116"/>
      <c r="AC7" s="116"/>
      <c r="AD7" s="116"/>
      <c r="AE7" s="292"/>
      <c r="AF7" s="116"/>
    </row>
    <row r="8" spans="1:32">
      <c r="A8" s="3"/>
      <c r="B8" s="306"/>
      <c r="C8" s="307"/>
      <c r="D8" s="308"/>
      <c r="E8" s="309" t="s">
        <v>467</v>
      </c>
      <c r="F8" s="309"/>
      <c r="G8" s="309"/>
      <c r="H8" s="309"/>
      <c r="I8" s="309"/>
      <c r="J8" s="309" t="s">
        <v>89</v>
      </c>
      <c r="K8" s="309"/>
      <c r="L8" s="309"/>
      <c r="M8" s="309"/>
      <c r="N8" s="309"/>
      <c r="O8" s="309"/>
      <c r="P8" s="310">
        <v>32.648499999999999</v>
      </c>
      <c r="Q8" s="310">
        <v>9.8795000000000002</v>
      </c>
      <c r="R8" s="310">
        <v>9.8795000000000002</v>
      </c>
      <c r="S8" s="310">
        <v>1.6999999999999999E-3</v>
      </c>
      <c r="T8" s="309"/>
      <c r="U8" s="465" t="s">
        <v>482</v>
      </c>
      <c r="V8" s="309"/>
      <c r="W8" s="311" t="s">
        <v>482</v>
      </c>
      <c r="X8" s="309"/>
      <c r="Y8" s="309"/>
      <c r="Z8" s="109"/>
      <c r="AA8" s="312" t="s">
        <v>176</v>
      </c>
      <c r="AB8" s="109"/>
      <c r="AC8" s="109" t="s">
        <v>380</v>
      </c>
      <c r="AD8" s="109"/>
      <c r="AE8" s="110"/>
      <c r="AF8" s="109"/>
    </row>
    <row r="9" spans="1:32" ht="18" customHeight="1" thickBot="1">
      <c r="A9" s="3"/>
      <c r="B9" s="564" t="s">
        <v>570</v>
      </c>
      <c r="C9" s="313"/>
      <c r="D9" s="314"/>
      <c r="E9" s="315"/>
      <c r="F9" s="315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466"/>
      <c r="V9" s="301"/>
      <c r="W9" s="302"/>
      <c r="X9" s="301"/>
      <c r="Y9" s="316"/>
      <c r="Z9" s="109"/>
      <c r="AA9" s="109"/>
      <c r="AB9" s="109"/>
      <c r="AC9" s="317" t="s">
        <v>104</v>
      </c>
      <c r="AD9" s="109"/>
      <c r="AE9" s="110"/>
      <c r="AF9" s="109"/>
    </row>
    <row r="10" spans="1:32" ht="18" customHeight="1">
      <c r="A10" s="3">
        <v>84</v>
      </c>
      <c r="B10" s="318"/>
      <c r="C10" s="319" t="s">
        <v>571</v>
      </c>
      <c r="D10" s="320"/>
      <c r="E10" s="321">
        <v>98250982.259999961</v>
      </c>
      <c r="F10" s="321"/>
      <c r="G10" s="321"/>
      <c r="H10" s="321"/>
      <c r="I10" s="321"/>
      <c r="J10" s="321">
        <v>98250982.259999961</v>
      </c>
      <c r="K10" s="321"/>
      <c r="L10" s="321"/>
      <c r="M10" s="321">
        <v>0</v>
      </c>
      <c r="N10" s="321">
        <v>0</v>
      </c>
      <c r="O10" s="321">
        <v>0</v>
      </c>
      <c r="P10" s="321">
        <v>1485125.7420049999</v>
      </c>
      <c r="Q10" s="321">
        <v>0</v>
      </c>
      <c r="R10" s="321">
        <v>10815549.133495003</v>
      </c>
      <c r="S10" s="321">
        <v>14318033.387699999</v>
      </c>
      <c r="T10" s="322">
        <v>124869690.52319996</v>
      </c>
      <c r="U10" s="323">
        <v>6</v>
      </c>
      <c r="V10" s="324">
        <v>2918043.85</v>
      </c>
      <c r="W10" s="325">
        <v>6</v>
      </c>
      <c r="X10" s="326">
        <v>2918043.85</v>
      </c>
      <c r="Y10" s="327">
        <v>124748120.88319996</v>
      </c>
      <c r="Z10" s="109"/>
      <c r="AA10" s="109"/>
      <c r="AB10" s="109"/>
      <c r="AC10" s="317" t="s">
        <v>104</v>
      </c>
      <c r="AD10" s="109"/>
      <c r="AE10" s="110"/>
      <c r="AF10" s="294"/>
    </row>
    <row r="11" spans="1:32" ht="18" customHeight="1">
      <c r="A11" s="3"/>
      <c r="B11" s="95"/>
      <c r="C11" s="319"/>
      <c r="D11" s="320"/>
      <c r="E11" s="328"/>
      <c r="F11" s="328"/>
      <c r="G11" s="329"/>
      <c r="H11" s="329"/>
      <c r="I11" s="330"/>
      <c r="J11" s="330"/>
      <c r="K11" s="330"/>
      <c r="L11" s="330"/>
      <c r="M11" s="330"/>
      <c r="N11" s="330"/>
      <c r="O11" s="331"/>
      <c r="P11" s="330"/>
      <c r="Q11" s="330"/>
      <c r="R11" s="330"/>
      <c r="S11" s="330"/>
      <c r="T11" s="322"/>
      <c r="U11" s="492"/>
      <c r="V11" s="493"/>
      <c r="W11" s="364">
        <v>7</v>
      </c>
      <c r="X11" s="352">
        <v>0</v>
      </c>
      <c r="Y11" s="327"/>
      <c r="Z11" s="109"/>
      <c r="AA11" s="114"/>
      <c r="AB11" s="109"/>
      <c r="AC11" s="317" t="s">
        <v>104</v>
      </c>
      <c r="AD11" s="109"/>
      <c r="AE11" s="110"/>
      <c r="AF11" s="294"/>
    </row>
    <row r="12" spans="1:32" ht="18" hidden="1" customHeight="1">
      <c r="A12" s="3"/>
      <c r="B12" s="95"/>
      <c r="C12" s="319"/>
      <c r="D12" s="320"/>
      <c r="E12" s="328"/>
      <c r="F12" s="328"/>
      <c r="G12" s="329"/>
      <c r="H12" s="329"/>
      <c r="I12" s="330"/>
      <c r="J12" s="330"/>
      <c r="K12" s="330"/>
      <c r="L12" s="330"/>
      <c r="M12" s="330"/>
      <c r="N12" s="330"/>
      <c r="O12" s="331"/>
      <c r="P12" s="330"/>
      <c r="Q12" s="330"/>
      <c r="R12" s="330"/>
      <c r="S12" s="330"/>
      <c r="T12" s="322"/>
      <c r="U12" s="492" t="s">
        <v>956</v>
      </c>
      <c r="V12" s="493">
        <v>0</v>
      </c>
      <c r="W12" s="364" t="s">
        <v>956</v>
      </c>
      <c r="X12" s="352">
        <v>0</v>
      </c>
      <c r="Y12" s="327"/>
      <c r="Z12" s="109"/>
      <c r="AA12" s="114"/>
      <c r="AB12" s="109"/>
      <c r="AC12" s="317" t="s">
        <v>103</v>
      </c>
      <c r="AD12" s="109"/>
      <c r="AE12" s="110"/>
      <c r="AF12" s="294"/>
    </row>
    <row r="13" spans="1:32" ht="18" customHeight="1" thickBot="1">
      <c r="A13" s="3"/>
      <c r="B13" s="95"/>
      <c r="C13" s="319"/>
      <c r="D13" s="320"/>
      <c r="E13" s="328"/>
      <c r="F13" s="328"/>
      <c r="G13" s="329"/>
      <c r="H13" s="329"/>
      <c r="I13" s="330"/>
      <c r="J13" s="330"/>
      <c r="K13" s="330"/>
      <c r="L13" s="330"/>
      <c r="M13" s="330"/>
      <c r="N13" s="330"/>
      <c r="O13" s="331"/>
      <c r="P13" s="330"/>
      <c r="Q13" s="330"/>
      <c r="R13" s="330"/>
      <c r="S13" s="330"/>
      <c r="T13" s="322"/>
      <c r="U13" s="333"/>
      <c r="V13" s="334"/>
      <c r="W13" s="335">
        <v>10</v>
      </c>
      <c r="X13" s="336">
        <v>-121569.64</v>
      </c>
      <c r="Y13" s="327"/>
      <c r="Z13" s="109"/>
      <c r="AA13" s="109"/>
      <c r="AB13" s="109"/>
      <c r="AC13" s="317" t="s">
        <v>104</v>
      </c>
      <c r="AD13" s="109"/>
      <c r="AE13" s="110"/>
      <c r="AF13" s="294"/>
    </row>
    <row r="14" spans="1:32" ht="18" customHeight="1">
      <c r="A14" s="3"/>
      <c r="B14" s="318"/>
      <c r="C14" s="319" t="s">
        <v>311</v>
      </c>
      <c r="D14" s="320"/>
      <c r="E14" s="321">
        <v>16067505.48999998</v>
      </c>
      <c r="F14" s="321"/>
      <c r="G14" s="321"/>
      <c r="H14" s="321"/>
      <c r="I14" s="321"/>
      <c r="J14" s="321">
        <v>16067505.48999998</v>
      </c>
      <c r="K14" s="321"/>
      <c r="L14" s="321"/>
      <c r="M14" s="321">
        <v>0</v>
      </c>
      <c r="N14" s="321">
        <v>0</v>
      </c>
      <c r="O14" s="321">
        <v>0</v>
      </c>
      <c r="P14" s="321">
        <v>3988587.9091449995</v>
      </c>
      <c r="Q14" s="321">
        <v>0</v>
      </c>
      <c r="R14" s="321">
        <v>426542.37395500066</v>
      </c>
      <c r="S14" s="321">
        <v>7491496.1922000051</v>
      </c>
      <c r="T14" s="330">
        <v>27974131.965299986</v>
      </c>
      <c r="U14" s="469">
        <v>6</v>
      </c>
      <c r="V14" s="338">
        <v>0</v>
      </c>
      <c r="W14" s="364">
        <v>6</v>
      </c>
      <c r="X14" s="338">
        <v>0</v>
      </c>
      <c r="Y14" s="330">
        <v>27974131.965299986</v>
      </c>
      <c r="Z14" s="109"/>
      <c r="AA14" s="109"/>
      <c r="AB14" s="109"/>
      <c r="AC14" s="317" t="s">
        <v>104</v>
      </c>
      <c r="AD14" s="109"/>
      <c r="AE14" s="110"/>
      <c r="AF14" s="294"/>
    </row>
    <row r="15" spans="1:32" ht="18" hidden="1" customHeight="1">
      <c r="A15" s="3"/>
      <c r="B15" s="95"/>
      <c r="C15" s="319"/>
      <c r="D15" s="320"/>
      <c r="E15" s="340"/>
      <c r="F15" s="348"/>
      <c r="G15" s="339"/>
      <c r="H15" s="339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559"/>
      <c r="V15" s="340"/>
      <c r="W15" s="341"/>
      <c r="X15" s="340"/>
      <c r="Y15" s="560"/>
      <c r="Z15" s="109"/>
      <c r="AA15" s="109"/>
      <c r="AB15" s="109"/>
      <c r="AC15" s="317" t="s">
        <v>103</v>
      </c>
      <c r="AD15" s="109"/>
      <c r="AE15" s="110"/>
      <c r="AF15" s="294"/>
    </row>
    <row r="16" spans="1:32" ht="18" customHeight="1">
      <c r="A16" s="3"/>
      <c r="B16" s="318"/>
      <c r="C16" s="319"/>
      <c r="D16" s="570" t="s">
        <v>509</v>
      </c>
      <c r="E16" s="561">
        <v>114318487.74999994</v>
      </c>
      <c r="F16" s="561"/>
      <c r="G16" s="561">
        <v>0</v>
      </c>
      <c r="H16" s="562"/>
      <c r="I16" s="561">
        <v>0</v>
      </c>
      <c r="J16" s="561">
        <v>114318487.74999994</v>
      </c>
      <c r="K16" s="561">
        <v>0</v>
      </c>
      <c r="L16" s="561">
        <v>0</v>
      </c>
      <c r="M16" s="561">
        <v>0</v>
      </c>
      <c r="N16" s="561">
        <v>0</v>
      </c>
      <c r="O16" s="561">
        <v>0</v>
      </c>
      <c r="P16" s="561">
        <v>5473713.6511499994</v>
      </c>
      <c r="Q16" s="561">
        <v>0</v>
      </c>
      <c r="R16" s="561">
        <v>11242091.507450003</v>
      </c>
      <c r="S16" s="561">
        <v>21809529.579900004</v>
      </c>
      <c r="T16" s="561">
        <v>152843822.48849994</v>
      </c>
      <c r="U16" s="563"/>
      <c r="V16" s="561">
        <v>2918043.85</v>
      </c>
      <c r="W16" s="444"/>
      <c r="X16" s="561">
        <v>2796474.21</v>
      </c>
      <c r="Y16" s="561">
        <v>152722252.84849995</v>
      </c>
      <c r="Z16" s="109"/>
      <c r="AA16" s="109"/>
      <c r="AB16" s="109"/>
      <c r="AC16" s="317" t="s">
        <v>104</v>
      </c>
      <c r="AD16" s="109"/>
      <c r="AE16" s="110"/>
      <c r="AF16" s="294"/>
    </row>
    <row r="17" spans="1:32" ht="18" customHeight="1">
      <c r="A17" s="3"/>
      <c r="B17" s="564" t="s">
        <v>513</v>
      </c>
      <c r="C17" s="319"/>
      <c r="D17" s="320"/>
      <c r="E17" s="338"/>
      <c r="F17" s="315"/>
      <c r="G17" s="329"/>
      <c r="H17" s="329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469"/>
      <c r="V17" s="338"/>
      <c r="W17" s="364"/>
      <c r="X17" s="338"/>
      <c r="Y17" s="327"/>
      <c r="Z17" s="109"/>
      <c r="AA17" s="109"/>
      <c r="AB17" s="109"/>
      <c r="AC17" s="317" t="s">
        <v>104</v>
      </c>
      <c r="AD17" s="109"/>
      <c r="AE17" s="110"/>
      <c r="AF17" s="294"/>
    </row>
    <row r="18" spans="1:32" ht="18" customHeight="1">
      <c r="A18" s="3">
        <v>85</v>
      </c>
      <c r="B18" s="95"/>
      <c r="C18" s="319" t="s">
        <v>513</v>
      </c>
      <c r="D18" s="320"/>
      <c r="E18" s="338">
        <v>0</v>
      </c>
      <c r="F18" s="315"/>
      <c r="G18" s="329"/>
      <c r="H18" s="329"/>
      <c r="I18" s="330"/>
      <c r="J18" s="330">
        <v>0</v>
      </c>
      <c r="K18" s="330"/>
      <c r="L18" s="330"/>
      <c r="M18" s="338">
        <v>0</v>
      </c>
      <c r="N18" s="330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0">
        <v>0</v>
      </c>
      <c r="U18" s="485"/>
      <c r="V18" s="338"/>
      <c r="W18" s="364">
        <v>6</v>
      </c>
      <c r="X18" s="338">
        <v>0</v>
      </c>
      <c r="Y18" s="327">
        <v>0</v>
      </c>
      <c r="Z18" s="109"/>
      <c r="AA18" s="109"/>
      <c r="AB18" s="109"/>
      <c r="AC18" s="317" t="s">
        <v>104</v>
      </c>
      <c r="AD18" s="109"/>
      <c r="AE18" s="110"/>
      <c r="AF18" s="294"/>
    </row>
    <row r="19" spans="1:32" ht="18" hidden="1" customHeight="1">
      <c r="A19" s="3"/>
      <c r="B19" s="95"/>
      <c r="C19" s="319" t="s">
        <v>789</v>
      </c>
      <c r="D19" s="320"/>
      <c r="E19" s="338">
        <v>0</v>
      </c>
      <c r="F19" s="315"/>
      <c r="G19" s="329"/>
      <c r="H19" s="329"/>
      <c r="I19" s="330"/>
      <c r="J19" s="330">
        <v>0</v>
      </c>
      <c r="K19" s="330"/>
      <c r="L19" s="330"/>
      <c r="M19" s="338">
        <v>0</v>
      </c>
      <c r="N19" s="330">
        <v>0</v>
      </c>
      <c r="O19" s="338">
        <v>0</v>
      </c>
      <c r="P19" s="338">
        <v>0</v>
      </c>
      <c r="Q19" s="338">
        <v>0</v>
      </c>
      <c r="R19" s="338">
        <v>0</v>
      </c>
      <c r="S19" s="338">
        <v>0</v>
      </c>
      <c r="T19" s="330">
        <v>0</v>
      </c>
      <c r="U19" s="485"/>
      <c r="V19" s="338"/>
      <c r="W19" s="364"/>
      <c r="X19" s="338"/>
      <c r="Y19" s="327">
        <v>0</v>
      </c>
      <c r="Z19" s="109"/>
      <c r="AA19" s="109"/>
      <c r="AB19" s="109"/>
      <c r="AC19" s="317" t="s">
        <v>103</v>
      </c>
      <c r="AD19" s="109"/>
      <c r="AE19" s="110"/>
      <c r="AF19" s="294"/>
    </row>
    <row r="20" spans="1:32" ht="18" customHeight="1">
      <c r="A20" s="3">
        <v>88</v>
      </c>
      <c r="B20" s="494"/>
      <c r="C20" s="495" t="s">
        <v>510</v>
      </c>
      <c r="D20" s="496"/>
      <c r="E20" s="497">
        <v>33779095.090000004</v>
      </c>
      <c r="F20" s="497"/>
      <c r="G20" s="498"/>
      <c r="H20" s="498"/>
      <c r="I20" s="498"/>
      <c r="J20" s="498">
        <v>33779095.090000004</v>
      </c>
      <c r="K20" s="498"/>
      <c r="L20" s="498"/>
      <c r="M20" s="498">
        <v>0</v>
      </c>
      <c r="N20" s="337">
        <v>0</v>
      </c>
      <c r="O20" s="499">
        <v>0</v>
      </c>
      <c r="P20" s="329">
        <v>329504.00679499994</v>
      </c>
      <c r="Q20" s="505">
        <v>0</v>
      </c>
      <c r="R20" s="505">
        <v>4101625.4825550001</v>
      </c>
      <c r="S20" s="505">
        <v>10841931.046599999</v>
      </c>
      <c r="T20" s="498">
        <v>49052155.625950001</v>
      </c>
      <c r="U20" s="569"/>
      <c r="V20" s="501"/>
      <c r="W20" s="502"/>
      <c r="X20" s="503"/>
      <c r="Y20" s="504">
        <v>49052155.625950001</v>
      </c>
      <c r="Z20" s="109"/>
      <c r="AA20" s="109"/>
      <c r="AB20" s="109"/>
      <c r="AC20" s="317" t="s">
        <v>104</v>
      </c>
      <c r="AD20" s="109"/>
      <c r="AE20" s="110"/>
      <c r="AF20" s="294"/>
    </row>
    <row r="21" spans="1:32" ht="18" customHeight="1">
      <c r="A21" s="3"/>
      <c r="B21" s="318"/>
      <c r="C21" s="319"/>
      <c r="D21" s="565" t="s">
        <v>511</v>
      </c>
      <c r="E21" s="561">
        <v>33779095.090000004</v>
      </c>
      <c r="F21" s="561"/>
      <c r="G21" s="561">
        <v>0</v>
      </c>
      <c r="H21" s="562"/>
      <c r="I21" s="561">
        <v>0</v>
      </c>
      <c r="J21" s="561">
        <v>33779095.090000004</v>
      </c>
      <c r="K21" s="561">
        <v>0</v>
      </c>
      <c r="L21" s="561">
        <v>0</v>
      </c>
      <c r="M21" s="561">
        <v>0</v>
      </c>
      <c r="N21" s="561">
        <v>0</v>
      </c>
      <c r="O21" s="561">
        <v>0</v>
      </c>
      <c r="P21" s="561">
        <v>329504.00679499994</v>
      </c>
      <c r="Q21" s="561">
        <v>0</v>
      </c>
      <c r="R21" s="561">
        <v>4101625.4825550001</v>
      </c>
      <c r="S21" s="561">
        <v>10841931.046599999</v>
      </c>
      <c r="T21" s="561">
        <v>49052155.625950001</v>
      </c>
      <c r="U21" s="563"/>
      <c r="V21" s="561">
        <v>0</v>
      </c>
      <c r="W21" s="444"/>
      <c r="X21" s="561">
        <v>0</v>
      </c>
      <c r="Y21" s="561">
        <v>49052155.625950001</v>
      </c>
      <c r="Z21" s="109"/>
      <c r="AA21" s="109"/>
      <c r="AB21" s="109"/>
      <c r="AC21" s="317" t="s">
        <v>104</v>
      </c>
      <c r="AD21" s="109"/>
      <c r="AE21" s="110"/>
      <c r="AF21" s="294"/>
    </row>
    <row r="22" spans="1:32" ht="18" customHeight="1">
      <c r="A22" s="3"/>
      <c r="B22" s="318"/>
      <c r="C22" s="319"/>
      <c r="D22" s="565" t="s">
        <v>512</v>
      </c>
      <c r="E22" s="360">
        <v>80539392.659999937</v>
      </c>
      <c r="F22" s="360"/>
      <c r="G22" s="360">
        <v>0</v>
      </c>
      <c r="H22" s="360"/>
      <c r="I22" s="360">
        <v>0</v>
      </c>
      <c r="J22" s="360">
        <v>80539392.659999937</v>
      </c>
      <c r="K22" s="360"/>
      <c r="L22" s="360"/>
      <c r="M22" s="360">
        <v>0</v>
      </c>
      <c r="N22" s="360">
        <v>0</v>
      </c>
      <c r="O22" s="360">
        <v>0</v>
      </c>
      <c r="P22" s="360">
        <v>5144209.6443549991</v>
      </c>
      <c r="Q22" s="360">
        <v>0</v>
      </c>
      <c r="R22" s="360">
        <v>7140466.0248950031</v>
      </c>
      <c r="S22" s="360">
        <v>10967598.533300005</v>
      </c>
      <c r="T22" s="360">
        <v>103791666.86254993</v>
      </c>
      <c r="U22" s="471"/>
      <c r="V22" s="360">
        <v>2918043.85</v>
      </c>
      <c r="W22" s="361"/>
      <c r="X22" s="360">
        <v>2796474.21</v>
      </c>
      <c r="Y22" s="360">
        <v>103670097.22254995</v>
      </c>
      <c r="Z22" s="109"/>
      <c r="AA22" s="294"/>
      <c r="AB22" s="109"/>
      <c r="AC22" s="317" t="s">
        <v>104</v>
      </c>
      <c r="AD22" s="109"/>
      <c r="AE22" s="110"/>
      <c r="AF22" s="294"/>
    </row>
    <row r="23" spans="1:32" ht="18" customHeight="1">
      <c r="A23" s="3"/>
      <c r="B23" s="564" t="s">
        <v>197</v>
      </c>
      <c r="C23" s="319"/>
      <c r="D23" s="320"/>
      <c r="E23" s="338"/>
      <c r="F23" s="315"/>
      <c r="G23" s="329"/>
      <c r="H23" s="329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469"/>
      <c r="V23" s="338"/>
      <c r="W23" s="364"/>
      <c r="X23" s="338"/>
      <c r="Y23" s="327"/>
      <c r="Z23" s="109"/>
      <c r="AA23" s="109"/>
      <c r="AB23" s="109"/>
      <c r="AC23" s="317" t="s">
        <v>104</v>
      </c>
      <c r="AD23" s="109"/>
      <c r="AE23" s="110"/>
      <c r="AF23" s="294"/>
    </row>
    <row r="24" spans="1:32" ht="18" customHeight="1">
      <c r="A24" s="3">
        <v>89</v>
      </c>
      <c r="B24" s="318"/>
      <c r="C24" s="319" t="s">
        <v>602</v>
      </c>
      <c r="D24" s="320"/>
      <c r="E24" s="329">
        <v>91262.39</v>
      </c>
      <c r="F24" s="329"/>
      <c r="G24" s="329"/>
      <c r="H24" s="329"/>
      <c r="I24" s="329"/>
      <c r="J24" s="330">
        <v>91262.39</v>
      </c>
      <c r="K24" s="329"/>
      <c r="L24" s="330"/>
      <c r="M24" s="330">
        <v>0</v>
      </c>
      <c r="N24" s="330">
        <v>0</v>
      </c>
      <c r="O24" s="330">
        <v>0</v>
      </c>
      <c r="P24" s="329">
        <v>0</v>
      </c>
      <c r="Q24" s="329">
        <v>0</v>
      </c>
      <c r="R24" s="329">
        <v>0</v>
      </c>
      <c r="S24" s="329">
        <v>0</v>
      </c>
      <c r="T24" s="330">
        <v>91262.39</v>
      </c>
      <c r="U24" s="469"/>
      <c r="V24" s="338"/>
      <c r="W24" s="364"/>
      <c r="X24" s="338"/>
      <c r="Y24" s="330">
        <v>91262.39</v>
      </c>
      <c r="Z24" s="109"/>
      <c r="AA24" s="109"/>
      <c r="AB24" s="109"/>
      <c r="AC24" s="317" t="s">
        <v>104</v>
      </c>
      <c r="AD24" s="109"/>
      <c r="AE24" s="110"/>
      <c r="AF24" s="294"/>
    </row>
    <row r="25" spans="1:32" ht="18" customHeight="1">
      <c r="A25" s="3">
        <v>90</v>
      </c>
      <c r="B25" s="318"/>
      <c r="C25" s="319" t="s">
        <v>562</v>
      </c>
      <c r="D25" s="319"/>
      <c r="E25" s="329">
        <v>1156688.3999999999</v>
      </c>
      <c r="F25" s="486"/>
      <c r="G25" s="329"/>
      <c r="H25" s="329"/>
      <c r="I25" s="329"/>
      <c r="J25" s="330">
        <v>1156688.3999999999</v>
      </c>
      <c r="K25" s="329"/>
      <c r="L25" s="330"/>
      <c r="M25" s="330">
        <v>0</v>
      </c>
      <c r="N25" s="330">
        <v>9647.35</v>
      </c>
      <c r="O25" s="330">
        <v>0</v>
      </c>
      <c r="P25" s="329">
        <v>0</v>
      </c>
      <c r="Q25" s="329">
        <v>0</v>
      </c>
      <c r="R25" s="329">
        <v>0</v>
      </c>
      <c r="S25" s="338">
        <v>384038.55779999995</v>
      </c>
      <c r="T25" s="330">
        <v>1550374.3078000001</v>
      </c>
      <c r="U25" s="469">
        <v>8</v>
      </c>
      <c r="V25" s="338">
        <v>90629.511580000006</v>
      </c>
      <c r="W25" s="364"/>
      <c r="X25" s="338"/>
      <c r="Y25" s="330">
        <v>1459744.7962200001</v>
      </c>
      <c r="Z25" s="109"/>
      <c r="AA25" s="109"/>
      <c r="AB25" s="109"/>
      <c r="AC25" s="317" t="s">
        <v>104</v>
      </c>
      <c r="AD25" s="109"/>
      <c r="AE25" s="110"/>
      <c r="AF25" s="294"/>
    </row>
    <row r="26" spans="1:32" ht="18" customHeight="1" thickBot="1">
      <c r="A26" s="3">
        <v>91</v>
      </c>
      <c r="B26" s="318"/>
      <c r="C26" s="319" t="s">
        <v>177</v>
      </c>
      <c r="D26" s="319"/>
      <c r="E26" s="348">
        <v>35625</v>
      </c>
      <c r="F26" s="484" t="s">
        <v>956</v>
      </c>
      <c r="G26" s="348">
        <v>0</v>
      </c>
      <c r="H26" s="348" t="s">
        <v>956</v>
      </c>
      <c r="I26" s="348">
        <v>0</v>
      </c>
      <c r="J26" s="349">
        <v>35625</v>
      </c>
      <c r="K26" s="348"/>
      <c r="L26" s="349"/>
      <c r="M26" s="330">
        <v>0</v>
      </c>
      <c r="N26" s="331">
        <v>0</v>
      </c>
      <c r="O26" s="331">
        <v>0</v>
      </c>
      <c r="P26" s="348">
        <v>0</v>
      </c>
      <c r="Q26" s="348">
        <v>0</v>
      </c>
      <c r="R26" s="348">
        <v>0</v>
      </c>
      <c r="S26" s="348">
        <v>0</v>
      </c>
      <c r="T26" s="349">
        <v>35625</v>
      </c>
      <c r="U26" s="467"/>
      <c r="V26" s="351"/>
      <c r="W26" s="332"/>
      <c r="X26" s="351"/>
      <c r="Y26" s="349">
        <v>35625</v>
      </c>
      <c r="Z26" s="109"/>
      <c r="AA26" s="109"/>
      <c r="AB26" s="109"/>
      <c r="AC26" s="317" t="s">
        <v>104</v>
      </c>
      <c r="AD26" s="109"/>
      <c r="AE26" s="110"/>
      <c r="AF26" s="294"/>
    </row>
    <row r="27" spans="1:32" ht="18" customHeight="1">
      <c r="A27" s="3">
        <v>92</v>
      </c>
      <c r="B27" s="318"/>
      <c r="C27" s="319"/>
      <c r="D27" s="319" t="s">
        <v>434</v>
      </c>
      <c r="E27" s="342">
        <v>121141.01</v>
      </c>
      <c r="F27" s="343"/>
      <c r="G27" s="343"/>
      <c r="H27" s="343"/>
      <c r="I27" s="343"/>
      <c r="J27" s="343">
        <v>121141.01</v>
      </c>
      <c r="K27" s="343"/>
      <c r="L27" s="343">
        <v>0</v>
      </c>
      <c r="M27" s="343">
        <v>0</v>
      </c>
      <c r="N27" s="343">
        <v>0</v>
      </c>
      <c r="O27" s="344">
        <v>0</v>
      </c>
      <c r="P27" s="343">
        <v>0</v>
      </c>
      <c r="Q27" s="343">
        <v>0</v>
      </c>
      <c r="R27" s="343">
        <v>0</v>
      </c>
      <c r="S27" s="343">
        <v>0</v>
      </c>
      <c r="T27" s="344">
        <v>121141.01</v>
      </c>
      <c r="U27" s="487"/>
      <c r="V27" s="324"/>
      <c r="W27" s="325"/>
      <c r="X27" s="345"/>
      <c r="Y27" s="347">
        <v>121141.01</v>
      </c>
      <c r="Z27" s="109"/>
      <c r="AA27" s="109"/>
      <c r="AB27" s="109"/>
      <c r="AC27" s="317" t="s">
        <v>104</v>
      </c>
      <c r="AD27" s="109"/>
      <c r="AE27" s="110"/>
      <c r="AF27" s="294"/>
    </row>
    <row r="28" spans="1:32" ht="18" customHeight="1">
      <c r="A28" s="3">
        <v>93</v>
      </c>
      <c r="B28" s="318"/>
      <c r="C28" s="319"/>
      <c r="D28" s="319" t="s">
        <v>754</v>
      </c>
      <c r="E28" s="489">
        <v>0</v>
      </c>
      <c r="F28" s="486"/>
      <c r="G28" s="329"/>
      <c r="H28" s="329"/>
      <c r="I28" s="329"/>
      <c r="J28" s="330">
        <v>0</v>
      </c>
      <c r="K28" s="329"/>
      <c r="L28" s="330"/>
      <c r="M28" s="330">
        <v>0</v>
      </c>
      <c r="N28" s="330">
        <v>0</v>
      </c>
      <c r="O28" s="330">
        <v>0</v>
      </c>
      <c r="P28" s="329">
        <v>0</v>
      </c>
      <c r="Q28" s="329">
        <v>0</v>
      </c>
      <c r="R28" s="329">
        <v>0</v>
      </c>
      <c r="S28" s="329">
        <v>0</v>
      </c>
      <c r="T28" s="330">
        <v>0</v>
      </c>
      <c r="U28" s="469">
        <v>7</v>
      </c>
      <c r="V28" s="338">
        <v>0</v>
      </c>
      <c r="W28" s="364"/>
      <c r="X28" s="338"/>
      <c r="Y28" s="352">
        <v>0</v>
      </c>
      <c r="Z28" s="109"/>
      <c r="AA28" s="109"/>
      <c r="AB28" s="109"/>
      <c r="AC28" s="317" t="s">
        <v>104</v>
      </c>
      <c r="AD28" s="109"/>
      <c r="AE28" s="110"/>
      <c r="AF28" s="294"/>
    </row>
    <row r="29" spans="1:32" ht="18" hidden="1" customHeight="1">
      <c r="A29" s="3">
        <v>94</v>
      </c>
      <c r="B29" s="318"/>
      <c r="C29" s="319"/>
      <c r="D29" s="319" t="s">
        <v>87</v>
      </c>
      <c r="E29" s="488">
        <v>0</v>
      </c>
      <c r="F29" s="486"/>
      <c r="G29" s="329"/>
      <c r="H29" s="329"/>
      <c r="I29" s="329"/>
      <c r="J29" s="330">
        <v>0</v>
      </c>
      <c r="K29" s="329"/>
      <c r="L29" s="330"/>
      <c r="M29" s="330">
        <v>0</v>
      </c>
      <c r="N29" s="330">
        <v>0</v>
      </c>
      <c r="O29" s="330">
        <v>0</v>
      </c>
      <c r="P29" s="329">
        <v>0</v>
      </c>
      <c r="Q29" s="329">
        <v>0</v>
      </c>
      <c r="R29" s="329">
        <v>0</v>
      </c>
      <c r="S29" s="571">
        <v>0</v>
      </c>
      <c r="T29" s="330">
        <v>0</v>
      </c>
      <c r="U29" s="469"/>
      <c r="V29" s="338"/>
      <c r="W29" s="364"/>
      <c r="X29" s="338"/>
      <c r="Y29" s="352">
        <v>0</v>
      </c>
      <c r="Z29" s="109"/>
      <c r="AA29" s="109"/>
      <c r="AB29" s="109"/>
      <c r="AC29" s="317" t="s">
        <v>103</v>
      </c>
      <c r="AD29" s="109"/>
      <c r="AE29" s="110"/>
      <c r="AF29" s="294"/>
    </row>
    <row r="30" spans="1:32" ht="18" customHeight="1">
      <c r="A30" s="3">
        <v>95</v>
      </c>
      <c r="B30" s="318"/>
      <c r="C30" s="319"/>
      <c r="D30" s="319" t="s">
        <v>88</v>
      </c>
      <c r="E30" s="488">
        <v>2218041.94</v>
      </c>
      <c r="F30" s="486"/>
      <c r="G30" s="329"/>
      <c r="H30" s="329"/>
      <c r="I30" s="329"/>
      <c r="J30" s="330">
        <v>2218041.94</v>
      </c>
      <c r="K30" s="329"/>
      <c r="L30" s="330"/>
      <c r="M30" s="330">
        <v>0</v>
      </c>
      <c r="N30" s="330">
        <v>0</v>
      </c>
      <c r="O30" s="330">
        <v>0</v>
      </c>
      <c r="P30" s="329">
        <v>0</v>
      </c>
      <c r="Q30" s="329">
        <v>0</v>
      </c>
      <c r="R30" s="329">
        <v>4939.75</v>
      </c>
      <c r="S30" s="329">
        <v>0</v>
      </c>
      <c r="T30" s="330">
        <v>2222981.69</v>
      </c>
      <c r="U30" s="633"/>
      <c r="V30" s="338"/>
      <c r="W30" s="364"/>
      <c r="X30" s="338"/>
      <c r="Y30" s="352">
        <v>2222981.69</v>
      </c>
      <c r="Z30" s="109"/>
      <c r="AA30" s="109"/>
      <c r="AB30" s="109"/>
      <c r="AC30" s="317" t="s">
        <v>104</v>
      </c>
      <c r="AD30" s="109"/>
      <c r="AE30" s="110"/>
      <c r="AF30" s="294"/>
    </row>
    <row r="31" spans="1:32" ht="18" customHeight="1" thickBot="1">
      <c r="A31" s="3">
        <v>96</v>
      </c>
      <c r="B31" s="318"/>
      <c r="C31" s="319"/>
      <c r="D31" s="319" t="s">
        <v>197</v>
      </c>
      <c r="E31" s="490">
        <v>157304.97</v>
      </c>
      <c r="F31" s="353" t="s">
        <v>956</v>
      </c>
      <c r="G31" s="353">
        <v>0</v>
      </c>
      <c r="H31" s="353" t="s">
        <v>956</v>
      </c>
      <c r="I31" s="353">
        <v>0</v>
      </c>
      <c r="J31" s="354">
        <v>157304.97</v>
      </c>
      <c r="K31" s="353"/>
      <c r="L31" s="354"/>
      <c r="M31" s="354">
        <v>0</v>
      </c>
      <c r="N31" s="354">
        <v>0</v>
      </c>
      <c r="O31" s="354">
        <v>0</v>
      </c>
      <c r="P31" s="353">
        <v>0</v>
      </c>
      <c r="Q31" s="353">
        <v>0</v>
      </c>
      <c r="R31" s="353">
        <v>395180</v>
      </c>
      <c r="S31" s="354">
        <v>76590.79359999999</v>
      </c>
      <c r="T31" s="354">
        <v>629075.76359999995</v>
      </c>
      <c r="U31" s="468">
        <v>7</v>
      </c>
      <c r="V31" s="355">
        <v>0</v>
      </c>
      <c r="W31" s="356"/>
      <c r="X31" s="334"/>
      <c r="Y31" s="336">
        <v>629075.76359999995</v>
      </c>
      <c r="Z31" s="109"/>
      <c r="AA31" s="109"/>
      <c r="AB31" s="109"/>
      <c r="AC31" s="317" t="s">
        <v>104</v>
      </c>
      <c r="AD31" s="109"/>
      <c r="AE31" s="110"/>
      <c r="AF31" s="294"/>
    </row>
    <row r="32" spans="1:32" ht="18" customHeight="1">
      <c r="A32" s="3"/>
      <c r="B32" s="318"/>
      <c r="D32" s="565" t="s">
        <v>939</v>
      </c>
      <c r="E32" s="357">
        <v>2496487.92</v>
      </c>
      <c r="F32" s="357"/>
      <c r="G32" s="357">
        <v>0</v>
      </c>
      <c r="H32" s="358"/>
      <c r="I32" s="357">
        <v>0</v>
      </c>
      <c r="J32" s="357">
        <v>2496487.92</v>
      </c>
      <c r="K32" s="357">
        <v>0</v>
      </c>
      <c r="L32" s="357">
        <v>0</v>
      </c>
      <c r="M32" s="357">
        <v>0</v>
      </c>
      <c r="N32" s="357">
        <v>0</v>
      </c>
      <c r="O32" s="357">
        <v>0</v>
      </c>
      <c r="P32" s="357">
        <v>0</v>
      </c>
      <c r="Q32" s="357">
        <v>0</v>
      </c>
      <c r="R32" s="357">
        <v>400119.75</v>
      </c>
      <c r="S32" s="357">
        <v>76590.79359999999</v>
      </c>
      <c r="T32" s="357">
        <v>2973198.4635999994</v>
      </c>
      <c r="U32" s="470"/>
      <c r="V32" s="357">
        <v>0</v>
      </c>
      <c r="W32" s="359"/>
      <c r="X32" s="357">
        <v>0</v>
      </c>
      <c r="Y32" s="357">
        <v>2973198.4635999994</v>
      </c>
      <c r="Z32" s="109"/>
      <c r="AA32" s="109"/>
      <c r="AB32" s="109"/>
      <c r="AC32" s="317" t="s">
        <v>104</v>
      </c>
      <c r="AD32" s="109"/>
      <c r="AE32" s="110"/>
      <c r="AF32" s="294"/>
    </row>
    <row r="33" spans="1:32" ht="18" customHeight="1">
      <c r="A33" s="3"/>
      <c r="B33" s="318"/>
      <c r="C33" s="319"/>
      <c r="D33" s="565" t="s">
        <v>532</v>
      </c>
      <c r="E33" s="360">
        <v>3780063.71</v>
      </c>
      <c r="F33" s="360"/>
      <c r="G33" s="360">
        <v>0</v>
      </c>
      <c r="H33" s="360"/>
      <c r="I33" s="360">
        <v>0</v>
      </c>
      <c r="J33" s="360">
        <v>3780063.71</v>
      </c>
      <c r="K33" s="360">
        <v>0</v>
      </c>
      <c r="L33" s="360">
        <v>0</v>
      </c>
      <c r="M33" s="360">
        <v>0</v>
      </c>
      <c r="N33" s="360">
        <v>9647.35</v>
      </c>
      <c r="O33" s="360">
        <v>0</v>
      </c>
      <c r="P33" s="360">
        <v>0</v>
      </c>
      <c r="Q33" s="360">
        <v>0</v>
      </c>
      <c r="R33" s="360">
        <v>400119.75</v>
      </c>
      <c r="S33" s="360">
        <v>460629.35139999993</v>
      </c>
      <c r="T33" s="360">
        <v>4650460.1613999996</v>
      </c>
      <c r="U33" s="471"/>
      <c r="V33" s="360">
        <v>90629.511580000006</v>
      </c>
      <c r="W33" s="361"/>
      <c r="X33" s="360">
        <v>0</v>
      </c>
      <c r="Y33" s="360">
        <v>4559830.6498199999</v>
      </c>
      <c r="Z33" s="109"/>
      <c r="AA33" s="294"/>
      <c r="AB33" s="109"/>
      <c r="AC33" s="317" t="s">
        <v>104</v>
      </c>
      <c r="AD33" s="109"/>
      <c r="AE33" s="110"/>
      <c r="AF33" s="294"/>
    </row>
    <row r="34" spans="1:32" ht="18" customHeight="1" thickBot="1">
      <c r="A34" s="3"/>
      <c r="B34" s="564" t="s">
        <v>748</v>
      </c>
      <c r="C34" s="362"/>
      <c r="D34" s="363"/>
      <c r="E34" s="329"/>
      <c r="F34" s="315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29"/>
      <c r="U34" s="472"/>
      <c r="V34" s="340"/>
      <c r="W34" s="341"/>
      <c r="X34" s="340"/>
      <c r="Y34" s="329"/>
      <c r="Z34" s="109"/>
      <c r="AA34" s="109"/>
      <c r="AB34" s="109"/>
      <c r="AC34" s="317" t="s">
        <v>104</v>
      </c>
      <c r="AD34" s="109"/>
      <c r="AE34" s="110"/>
      <c r="AF34" s="294"/>
    </row>
    <row r="35" spans="1:32" ht="18" customHeight="1">
      <c r="A35" s="3">
        <v>97</v>
      </c>
      <c r="B35" s="318"/>
      <c r="C35" s="319" t="s">
        <v>505</v>
      </c>
      <c r="D35" s="320"/>
      <c r="E35" s="328">
        <v>43425042.120000005</v>
      </c>
      <c r="F35" s="364" t="s">
        <v>957</v>
      </c>
      <c r="G35" s="365">
        <v>2618393.2599999998</v>
      </c>
      <c r="H35" s="364" t="s">
        <v>956</v>
      </c>
      <c r="I35" s="365">
        <v>0</v>
      </c>
      <c r="J35" s="330">
        <v>46043435.380000003</v>
      </c>
      <c r="K35" s="330"/>
      <c r="L35" s="330"/>
      <c r="M35" s="330">
        <v>70605.51999999999</v>
      </c>
      <c r="N35" s="330">
        <v>-14800.83</v>
      </c>
      <c r="O35" s="331">
        <v>0</v>
      </c>
      <c r="P35" s="330">
        <v>2260809.7415243993</v>
      </c>
      <c r="Q35" s="330">
        <v>0</v>
      </c>
      <c r="R35" s="330">
        <v>4958806.2801170023</v>
      </c>
      <c r="S35" s="330">
        <v>12447928.545008205</v>
      </c>
      <c r="T35" s="322">
        <v>65766784.636649616</v>
      </c>
      <c r="U35" s="323"/>
      <c r="V35" s="345"/>
      <c r="W35" s="346">
        <v>7</v>
      </c>
      <c r="X35" s="347">
        <v>0</v>
      </c>
      <c r="Y35" s="327">
        <v>65766784.636649616</v>
      </c>
      <c r="Z35" s="109"/>
      <c r="AA35" s="109"/>
      <c r="AB35" s="109"/>
      <c r="AC35" s="317" t="s">
        <v>104</v>
      </c>
      <c r="AD35" s="109"/>
      <c r="AE35" s="110"/>
      <c r="AF35" s="294"/>
    </row>
    <row r="36" spans="1:32" ht="18" customHeight="1" thickBot="1">
      <c r="A36" s="3"/>
      <c r="B36" s="318"/>
      <c r="C36" s="319"/>
      <c r="D36" s="320"/>
      <c r="E36" s="328"/>
      <c r="F36" s="380"/>
      <c r="G36" s="365"/>
      <c r="H36" s="364"/>
      <c r="I36" s="365"/>
      <c r="J36" s="330"/>
      <c r="K36" s="330"/>
      <c r="L36" s="330"/>
      <c r="M36" s="330"/>
      <c r="N36" s="330"/>
      <c r="O36" s="331"/>
      <c r="P36" s="330"/>
      <c r="Q36" s="330"/>
      <c r="R36" s="330"/>
      <c r="S36" s="330"/>
      <c r="T36" s="366"/>
      <c r="U36" s="642"/>
      <c r="V36" s="643"/>
      <c r="W36" s="335">
        <v>6</v>
      </c>
      <c r="X36" s="336">
        <v>0</v>
      </c>
      <c r="Y36" s="327"/>
      <c r="Z36" s="109"/>
      <c r="AA36" s="109"/>
      <c r="AB36" s="109"/>
      <c r="AC36" s="317" t="s">
        <v>104</v>
      </c>
      <c r="AD36" s="109"/>
      <c r="AE36" s="110"/>
      <c r="AF36" s="294"/>
    </row>
    <row r="37" spans="1:32" ht="18" hidden="1" customHeight="1" thickBot="1">
      <c r="A37" s="3"/>
      <c r="B37" s="318"/>
      <c r="C37" s="319"/>
      <c r="D37" s="637"/>
      <c r="E37" s="315"/>
      <c r="F37" s="315"/>
      <c r="G37" s="330"/>
      <c r="H37" s="330"/>
      <c r="I37" s="337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66"/>
      <c r="U37" s="642"/>
      <c r="V37" s="643"/>
      <c r="W37" s="447"/>
      <c r="X37" s="634"/>
      <c r="Y37" s="327"/>
      <c r="Z37" s="109"/>
      <c r="AA37" s="109"/>
      <c r="AB37" s="109"/>
      <c r="AC37" s="317" t="s">
        <v>103</v>
      </c>
      <c r="AD37" s="109"/>
      <c r="AE37" s="110"/>
      <c r="AF37" s="294"/>
    </row>
    <row r="38" spans="1:32" ht="18" customHeight="1">
      <c r="A38" s="3">
        <v>98</v>
      </c>
      <c r="B38" s="494"/>
      <c r="C38" s="495" t="s">
        <v>401</v>
      </c>
      <c r="D38" s="496"/>
      <c r="E38" s="497">
        <v>22568844.57</v>
      </c>
      <c r="F38" s="497"/>
      <c r="G38" s="498"/>
      <c r="H38" s="498"/>
      <c r="I38" s="498"/>
      <c r="J38" s="498">
        <v>22568844.57</v>
      </c>
      <c r="K38" s="498"/>
      <c r="L38" s="498"/>
      <c r="M38" s="498">
        <v>0</v>
      </c>
      <c r="N38" s="498">
        <v>0</v>
      </c>
      <c r="O38" s="499">
        <v>0</v>
      </c>
      <c r="P38" s="505">
        <v>2046558.4895849999</v>
      </c>
      <c r="Q38" s="505">
        <v>0</v>
      </c>
      <c r="R38" s="505">
        <v>1937567.73759</v>
      </c>
      <c r="S38" s="505">
        <v>1981607.0858999998</v>
      </c>
      <c r="T38" s="498">
        <v>28534577.883074999</v>
      </c>
      <c r="U38" s="500"/>
      <c r="V38" s="501"/>
      <c r="W38" s="502"/>
      <c r="X38" s="503"/>
      <c r="Y38" s="504">
        <v>28534577.883074999</v>
      </c>
      <c r="Z38" s="109"/>
      <c r="AA38" s="109"/>
      <c r="AB38" s="109"/>
      <c r="AC38" s="317" t="s">
        <v>104</v>
      </c>
      <c r="AD38" s="109"/>
      <c r="AE38" s="110"/>
      <c r="AF38" s="294"/>
    </row>
    <row r="39" spans="1:32" ht="18" customHeight="1">
      <c r="A39" s="3"/>
      <c r="B39" s="318"/>
      <c r="C39" s="319"/>
      <c r="D39" s="565" t="s">
        <v>631</v>
      </c>
      <c r="E39" s="367">
        <v>65993886.690000005</v>
      </c>
      <c r="F39" s="367"/>
      <c r="G39" s="367">
        <v>2618393.2599999998</v>
      </c>
      <c r="H39" s="367"/>
      <c r="I39" s="367">
        <v>0</v>
      </c>
      <c r="J39" s="367">
        <v>68612279.950000003</v>
      </c>
      <c r="K39" s="367"/>
      <c r="L39" s="367"/>
      <c r="M39" s="367">
        <v>70605.51999999999</v>
      </c>
      <c r="N39" s="367">
        <v>-14800.83</v>
      </c>
      <c r="O39" s="367">
        <v>0</v>
      </c>
      <c r="P39" s="367">
        <v>4307368.2311093993</v>
      </c>
      <c r="Q39" s="367">
        <v>0</v>
      </c>
      <c r="R39" s="367">
        <v>6896374.0177070023</v>
      </c>
      <c r="S39" s="367">
        <v>14429535.630908204</v>
      </c>
      <c r="T39" s="367">
        <v>94301362.519724607</v>
      </c>
      <c r="U39" s="473"/>
      <c r="V39" s="367">
        <v>0</v>
      </c>
      <c r="W39" s="367"/>
      <c r="X39" s="367">
        <v>0</v>
      </c>
      <c r="Y39" s="367">
        <v>94301362.519724607</v>
      </c>
      <c r="Z39" s="109"/>
      <c r="AA39" s="109"/>
      <c r="AB39" s="109"/>
      <c r="AC39" s="317" t="s">
        <v>104</v>
      </c>
      <c r="AD39" s="109"/>
      <c r="AE39" s="110"/>
      <c r="AF39" s="294"/>
    </row>
    <row r="40" spans="1:32" ht="18" customHeight="1">
      <c r="A40" s="9"/>
      <c r="B40" s="564" t="s">
        <v>514</v>
      </c>
      <c r="C40" s="369"/>
      <c r="D40" s="370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117"/>
      <c r="AA40" s="117"/>
      <c r="AB40" s="117"/>
      <c r="AC40" s="317" t="s">
        <v>104</v>
      </c>
      <c r="AD40" s="117"/>
      <c r="AE40" s="111"/>
      <c r="AF40" s="294"/>
    </row>
    <row r="41" spans="1:32" ht="18" customHeight="1">
      <c r="A41" s="3">
        <v>99</v>
      </c>
      <c r="B41" s="318"/>
      <c r="C41" s="371" t="s">
        <v>589</v>
      </c>
      <c r="D41" s="372"/>
      <c r="E41" s="321">
        <v>0</v>
      </c>
      <c r="F41" s="364" t="s">
        <v>956</v>
      </c>
      <c r="G41" s="365">
        <v>0</v>
      </c>
      <c r="H41" s="364" t="s">
        <v>957</v>
      </c>
      <c r="I41" s="365">
        <v>24101.532585399909</v>
      </c>
      <c r="J41" s="331">
        <v>24101.532585399909</v>
      </c>
      <c r="K41" s="330"/>
      <c r="L41" s="330"/>
      <c r="M41" s="330">
        <v>0</v>
      </c>
      <c r="N41" s="330">
        <v>0</v>
      </c>
      <c r="O41" s="331">
        <v>0</v>
      </c>
      <c r="P41" s="330">
        <v>0</v>
      </c>
      <c r="Q41" s="330">
        <v>0</v>
      </c>
      <c r="R41" s="330">
        <v>0</v>
      </c>
      <c r="S41" s="330">
        <v>0</v>
      </c>
      <c r="T41" s="330">
        <v>24101.532585399909</v>
      </c>
      <c r="U41" s="469">
        <v>3</v>
      </c>
      <c r="V41" s="338">
        <v>24101.532585399909</v>
      </c>
      <c r="W41" s="469" t="s">
        <v>956</v>
      </c>
      <c r="X41" s="330"/>
      <c r="Y41" s="330">
        <v>0</v>
      </c>
      <c r="Z41" s="109"/>
      <c r="AA41" s="109"/>
      <c r="AB41" s="109"/>
      <c r="AC41" s="317" t="s">
        <v>104</v>
      </c>
      <c r="AD41" s="109"/>
      <c r="AE41" s="110"/>
      <c r="AF41" s="294"/>
    </row>
    <row r="42" spans="1:32" ht="18" hidden="1" customHeight="1">
      <c r="A42" s="3">
        <v>100</v>
      </c>
      <c r="B42" s="318"/>
      <c r="C42" s="371" t="s">
        <v>590</v>
      </c>
      <c r="D42" s="372"/>
      <c r="E42" s="321">
        <v>0</v>
      </c>
      <c r="F42" s="364" t="s">
        <v>956</v>
      </c>
      <c r="G42" s="365">
        <v>0</v>
      </c>
      <c r="H42" s="364" t="s">
        <v>956</v>
      </c>
      <c r="I42" s="365">
        <v>0</v>
      </c>
      <c r="J42" s="331">
        <v>0</v>
      </c>
      <c r="K42" s="330"/>
      <c r="L42" s="330"/>
      <c r="M42" s="330">
        <v>0</v>
      </c>
      <c r="N42" s="330">
        <v>0</v>
      </c>
      <c r="O42" s="331">
        <v>0</v>
      </c>
      <c r="P42" s="329">
        <v>0</v>
      </c>
      <c r="Q42" s="329">
        <v>0</v>
      </c>
      <c r="R42" s="329">
        <v>0</v>
      </c>
      <c r="S42" s="329">
        <v>0</v>
      </c>
      <c r="T42" s="330">
        <v>0</v>
      </c>
      <c r="U42" s="373"/>
      <c r="V42" s="374"/>
      <c r="W42" s="373"/>
      <c r="X42" s="374"/>
      <c r="Y42" s="330">
        <v>0</v>
      </c>
      <c r="Z42" s="109"/>
      <c r="AA42" s="109"/>
      <c r="AB42" s="109"/>
      <c r="AC42" s="317" t="s">
        <v>103</v>
      </c>
      <c r="AD42" s="109"/>
      <c r="AE42" s="110"/>
      <c r="AF42" s="294"/>
    </row>
    <row r="43" spans="1:32" ht="18" hidden="1" customHeight="1">
      <c r="A43" s="3"/>
      <c r="B43" s="318"/>
      <c r="C43" s="319"/>
      <c r="D43" s="320"/>
      <c r="E43" s="375"/>
      <c r="F43" s="375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40"/>
      <c r="U43" s="341"/>
      <c r="V43" s="340"/>
      <c r="W43" s="376"/>
      <c r="X43" s="377"/>
      <c r="Y43" s="331"/>
      <c r="Z43" s="109"/>
      <c r="AA43" s="109"/>
      <c r="AB43" s="109"/>
      <c r="AC43" s="317" t="s">
        <v>103</v>
      </c>
      <c r="AD43" s="109"/>
      <c r="AE43" s="110"/>
      <c r="AF43" s="294"/>
    </row>
    <row r="44" spans="1:32" ht="18" customHeight="1">
      <c r="A44" s="3"/>
      <c r="B44" s="318"/>
      <c r="C44" s="319"/>
      <c r="D44" s="565" t="s">
        <v>516</v>
      </c>
      <c r="E44" s="367">
        <v>0</v>
      </c>
      <c r="F44" s="367"/>
      <c r="G44" s="367">
        <v>0</v>
      </c>
      <c r="H44" s="367"/>
      <c r="I44" s="367">
        <v>24101.532585399909</v>
      </c>
      <c r="J44" s="367">
        <v>24101.532585399909</v>
      </c>
      <c r="K44" s="367"/>
      <c r="L44" s="367"/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24101.532585399909</v>
      </c>
      <c r="U44" s="473"/>
      <c r="V44" s="367">
        <v>24101.532585399909</v>
      </c>
      <c r="W44" s="367"/>
      <c r="X44" s="367">
        <v>0</v>
      </c>
      <c r="Y44" s="367">
        <v>0</v>
      </c>
      <c r="Z44" s="109"/>
      <c r="AA44" s="109"/>
      <c r="AB44" s="109"/>
      <c r="AC44" s="408" t="s">
        <v>104</v>
      </c>
      <c r="AD44" s="109"/>
      <c r="AE44" s="110"/>
      <c r="AF44" s="294"/>
    </row>
    <row r="45" spans="1:32" ht="18" hidden="1" customHeight="1">
      <c r="A45" s="9"/>
      <c r="B45" s="368"/>
      <c r="C45" s="369"/>
      <c r="D45" s="370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117"/>
      <c r="AA45" s="117"/>
      <c r="AB45" s="117"/>
      <c r="AC45" s="317" t="s">
        <v>103</v>
      </c>
      <c r="AD45" s="117"/>
      <c r="AE45" s="111"/>
      <c r="AF45" s="294"/>
    </row>
    <row r="46" spans="1:32" ht="18" customHeight="1">
      <c r="A46" s="3"/>
      <c r="B46" s="564" t="s">
        <v>515</v>
      </c>
      <c r="C46" s="319"/>
      <c r="D46" s="320"/>
      <c r="E46" s="378">
        <v>18325569.679999925</v>
      </c>
      <c r="F46" s="378"/>
      <c r="G46" s="378">
        <v>2618393.2599999998</v>
      </c>
      <c r="H46" s="378"/>
      <c r="I46" s="378">
        <v>24101.532585399909</v>
      </c>
      <c r="J46" s="378">
        <v>15731277.952585327</v>
      </c>
      <c r="K46" s="378"/>
      <c r="L46" s="378"/>
      <c r="M46" s="378">
        <v>-70605.51999999999</v>
      </c>
      <c r="N46" s="378">
        <v>24448.18</v>
      </c>
      <c r="O46" s="378">
        <v>0</v>
      </c>
      <c r="P46" s="378">
        <v>836841.41324559972</v>
      </c>
      <c r="Q46" s="378">
        <v>0</v>
      </c>
      <c r="R46" s="378">
        <v>644211.75718800072</v>
      </c>
      <c r="S46" s="378">
        <v>-3001307.7462082002</v>
      </c>
      <c r="T46" s="378">
        <v>14164866.036810728</v>
      </c>
      <c r="U46" s="474"/>
      <c r="V46" s="378">
        <v>3032774.8941653999</v>
      </c>
      <c r="W46" s="379"/>
      <c r="X46" s="378">
        <v>2796474.21</v>
      </c>
      <c r="Y46" s="378">
        <v>13928565.352645338</v>
      </c>
      <c r="Z46" s="109"/>
      <c r="AA46" s="114"/>
      <c r="AB46" s="109"/>
      <c r="AC46" s="317" t="s">
        <v>104</v>
      </c>
      <c r="AD46" s="109"/>
      <c r="AE46" s="110"/>
      <c r="AF46" s="294"/>
    </row>
    <row r="47" spans="1:32" ht="18" customHeight="1">
      <c r="A47" s="3">
        <v>101</v>
      </c>
      <c r="B47" s="318"/>
      <c r="C47" s="319" t="s">
        <v>659</v>
      </c>
      <c r="D47" s="320"/>
      <c r="E47" s="328">
        <v>2796.86</v>
      </c>
      <c r="F47" s="328"/>
      <c r="G47" s="330"/>
      <c r="H47" s="330"/>
      <c r="I47" s="330"/>
      <c r="J47" s="330">
        <v>2796.86</v>
      </c>
      <c r="K47" s="330"/>
      <c r="L47" s="330"/>
      <c r="M47" s="330">
        <v>0</v>
      </c>
      <c r="N47" s="330">
        <v>0</v>
      </c>
      <c r="O47" s="330">
        <v>0</v>
      </c>
      <c r="P47" s="330">
        <v>12243.1875</v>
      </c>
      <c r="Q47" s="330">
        <v>0</v>
      </c>
      <c r="R47" s="330">
        <v>93559.260179999997</v>
      </c>
      <c r="S47" s="330">
        <v>0</v>
      </c>
      <c r="T47" s="330">
        <v>108599.30768</v>
      </c>
      <c r="U47" s="475"/>
      <c r="V47" s="328"/>
      <c r="W47" s="380">
        <v>8</v>
      </c>
      <c r="X47" s="338">
        <v>90629.511580000006</v>
      </c>
      <c r="Y47" s="330">
        <v>17969.796099999992</v>
      </c>
      <c r="Z47" s="109"/>
      <c r="AA47" s="294"/>
      <c r="AB47" s="109"/>
      <c r="AC47" s="317" t="s">
        <v>104</v>
      </c>
      <c r="AD47" s="109"/>
      <c r="AE47" s="110"/>
      <c r="AF47" s="294"/>
    </row>
    <row r="48" spans="1:32" ht="18" hidden="1" customHeight="1">
      <c r="A48" s="3"/>
      <c r="B48" s="318"/>
      <c r="C48" s="319"/>
      <c r="D48" s="320"/>
      <c r="E48" s="328"/>
      <c r="F48" s="328"/>
      <c r="G48" s="330"/>
      <c r="H48" s="330"/>
      <c r="I48" s="330"/>
      <c r="J48" s="330"/>
      <c r="K48" s="330"/>
      <c r="L48" s="330"/>
      <c r="M48" s="330"/>
      <c r="N48" s="330"/>
      <c r="O48" s="331"/>
      <c r="P48" s="330"/>
      <c r="Q48" s="330"/>
      <c r="R48" s="330"/>
      <c r="S48" s="330"/>
      <c r="T48" s="330"/>
      <c r="U48" s="475"/>
      <c r="V48" s="328"/>
      <c r="W48" s="380"/>
      <c r="X48" s="338"/>
      <c r="Y48" s="330"/>
      <c r="Z48" s="109"/>
      <c r="AA48" s="294"/>
      <c r="AB48" s="109"/>
      <c r="AC48" s="317" t="s">
        <v>103</v>
      </c>
      <c r="AD48" s="109"/>
      <c r="AE48" s="110"/>
      <c r="AF48" s="294"/>
    </row>
    <row r="49" spans="1:32" ht="18" customHeight="1">
      <c r="A49" s="3"/>
      <c r="B49" s="564" t="s">
        <v>938</v>
      </c>
      <c r="C49" s="319"/>
      <c r="D49" s="320"/>
      <c r="E49" s="378">
        <v>18322772.819999926</v>
      </c>
      <c r="F49" s="378"/>
      <c r="G49" s="378">
        <v>2618393.2599999998</v>
      </c>
      <c r="H49" s="378"/>
      <c r="I49" s="378">
        <v>24101.532585399909</v>
      </c>
      <c r="J49" s="378">
        <v>15728481.092585327</v>
      </c>
      <c r="K49" s="378">
        <v>0</v>
      </c>
      <c r="L49" s="378">
        <v>0</v>
      </c>
      <c r="M49" s="378">
        <v>-70605.51999999999</v>
      </c>
      <c r="N49" s="378">
        <v>24448.18</v>
      </c>
      <c r="O49" s="378">
        <v>0</v>
      </c>
      <c r="P49" s="378">
        <v>824598.22574559972</v>
      </c>
      <c r="Q49" s="378">
        <v>0</v>
      </c>
      <c r="R49" s="378">
        <v>550652.49700800073</v>
      </c>
      <c r="S49" s="378">
        <v>-3001307.7462082002</v>
      </c>
      <c r="T49" s="378">
        <v>14056266.729130728</v>
      </c>
      <c r="U49" s="474"/>
      <c r="V49" s="378">
        <v>3032774.8941653999</v>
      </c>
      <c r="W49" s="379"/>
      <c r="X49" s="378">
        <v>2887103.7215800001</v>
      </c>
      <c r="Y49" s="378">
        <v>13910595.556545338</v>
      </c>
      <c r="Z49" s="109"/>
      <c r="AA49" s="114"/>
      <c r="AB49" s="109"/>
      <c r="AC49" s="317" t="s">
        <v>104</v>
      </c>
      <c r="AD49" s="109"/>
      <c r="AE49" s="110"/>
      <c r="AF49" s="294"/>
    </row>
    <row r="50" spans="1:32" ht="18" customHeight="1">
      <c r="A50" s="3">
        <v>102</v>
      </c>
      <c r="B50" s="318"/>
      <c r="C50" s="319" t="s">
        <v>740</v>
      </c>
      <c r="D50" s="320"/>
      <c r="E50" s="328">
        <v>0</v>
      </c>
      <c r="F50" s="328"/>
      <c r="G50" s="330"/>
      <c r="H50" s="330"/>
      <c r="I50" s="330"/>
      <c r="J50" s="337">
        <v>0</v>
      </c>
      <c r="K50" s="330"/>
      <c r="L50" s="330"/>
      <c r="M50" s="330">
        <v>0</v>
      </c>
      <c r="N50" s="330">
        <v>0</v>
      </c>
      <c r="O50" s="331">
        <v>0</v>
      </c>
      <c r="P50" s="330">
        <v>480807.92979999998</v>
      </c>
      <c r="Q50" s="330">
        <v>0</v>
      </c>
      <c r="R50" s="330">
        <v>0</v>
      </c>
      <c r="S50" s="330">
        <v>0</v>
      </c>
      <c r="T50" s="330">
        <v>480807.92979999998</v>
      </c>
      <c r="U50" s="469"/>
      <c r="V50" s="338"/>
      <c r="W50" s="364"/>
      <c r="X50" s="338"/>
      <c r="Y50" s="330">
        <v>480807.92979999998</v>
      </c>
      <c r="Z50" s="109"/>
      <c r="AA50" s="109"/>
      <c r="AB50" s="109"/>
      <c r="AC50" s="317" t="s">
        <v>104</v>
      </c>
      <c r="AD50" s="109"/>
      <c r="AE50" s="110"/>
      <c r="AF50" s="294"/>
    </row>
    <row r="51" spans="1:32" ht="18" hidden="1" customHeight="1">
      <c r="A51" s="3"/>
      <c r="B51" s="318"/>
      <c r="C51" s="319"/>
      <c r="D51" s="320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109"/>
      <c r="AA51" s="109"/>
      <c r="AB51" s="109"/>
      <c r="AC51" s="317" t="s">
        <v>103</v>
      </c>
      <c r="AD51" s="109"/>
      <c r="AE51" s="110"/>
      <c r="AF51" s="294"/>
    </row>
    <row r="52" spans="1:32" ht="18" customHeight="1">
      <c r="A52" s="3"/>
      <c r="B52" s="564" t="s">
        <v>632</v>
      </c>
      <c r="C52" s="362"/>
      <c r="D52" s="320"/>
      <c r="E52" s="382">
        <v>18322772.819999926</v>
      </c>
      <c r="F52" s="382"/>
      <c r="G52" s="382">
        <v>2618393.2599999998</v>
      </c>
      <c r="H52" s="382"/>
      <c r="I52" s="382">
        <v>24101.532585399909</v>
      </c>
      <c r="J52" s="382">
        <v>15728481.092585327</v>
      </c>
      <c r="K52" s="382">
        <v>0</v>
      </c>
      <c r="L52" s="382">
        <v>0</v>
      </c>
      <c r="M52" s="382">
        <v>-70605.51999999999</v>
      </c>
      <c r="N52" s="382">
        <v>24448.18</v>
      </c>
      <c r="O52" s="382">
        <v>0</v>
      </c>
      <c r="P52" s="382">
        <v>343790.29594559973</v>
      </c>
      <c r="Q52" s="382">
        <v>0</v>
      </c>
      <c r="R52" s="382">
        <v>550652.49700800073</v>
      </c>
      <c r="S52" s="382">
        <v>-3001307.7462082002</v>
      </c>
      <c r="T52" s="382">
        <v>13575458.799330728</v>
      </c>
      <c r="U52" s="476"/>
      <c r="V52" s="382">
        <v>3032774.8941653999</v>
      </c>
      <c r="W52" s="382"/>
      <c r="X52" s="382">
        <v>2887103.7215800001</v>
      </c>
      <c r="Y52" s="382">
        <v>13429787.626745338</v>
      </c>
      <c r="Z52" s="109"/>
      <c r="AA52" s="109"/>
      <c r="AB52" s="109"/>
      <c r="AC52" s="317" t="s">
        <v>104</v>
      </c>
      <c r="AD52" s="109"/>
      <c r="AE52" s="110"/>
      <c r="AF52" s="294"/>
    </row>
    <row r="53" spans="1:32" ht="18" hidden="1" customHeight="1">
      <c r="A53" s="3"/>
      <c r="B53" s="318"/>
      <c r="C53" s="319"/>
      <c r="D53" s="320"/>
      <c r="E53" s="383"/>
      <c r="F53" s="383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3"/>
      <c r="U53" s="385"/>
      <c r="V53" s="328"/>
      <c r="W53" s="380"/>
      <c r="X53" s="328"/>
      <c r="Y53" s="315"/>
      <c r="Z53" s="109"/>
      <c r="AA53" s="109"/>
      <c r="AB53" s="109"/>
      <c r="AC53" s="317" t="s">
        <v>103</v>
      </c>
      <c r="AD53" s="109"/>
      <c r="AE53" s="110"/>
      <c r="AF53" s="294"/>
    </row>
    <row r="54" spans="1:32" ht="18" customHeight="1">
      <c r="A54" s="3">
        <v>103</v>
      </c>
      <c r="B54" s="386" t="s">
        <v>508</v>
      </c>
      <c r="C54" s="387"/>
      <c r="D54" s="320"/>
      <c r="E54" s="329">
        <v>0</v>
      </c>
      <c r="F54" s="329"/>
      <c r="G54" s="330"/>
      <c r="H54" s="330"/>
      <c r="I54" s="330"/>
      <c r="J54" s="329">
        <v>0</v>
      </c>
      <c r="K54" s="330"/>
      <c r="L54" s="330"/>
      <c r="M54" s="330">
        <v>0</v>
      </c>
      <c r="N54" s="330">
        <v>0</v>
      </c>
      <c r="O54" s="330">
        <v>0</v>
      </c>
      <c r="P54" s="330">
        <v>0</v>
      </c>
      <c r="Q54" s="330">
        <v>0</v>
      </c>
      <c r="R54" s="330">
        <v>0</v>
      </c>
      <c r="S54" s="330">
        <v>0</v>
      </c>
      <c r="T54" s="330">
        <v>0</v>
      </c>
      <c r="U54" s="477"/>
      <c r="V54" s="329"/>
      <c r="W54" s="389">
        <v>4</v>
      </c>
      <c r="X54" s="328">
        <v>2298693.4658399997</v>
      </c>
      <c r="Y54" s="329">
        <v>2298693.4658399997</v>
      </c>
      <c r="Z54" s="109"/>
      <c r="AA54" s="109"/>
      <c r="AB54" s="109"/>
      <c r="AC54" s="317" t="s">
        <v>104</v>
      </c>
      <c r="AD54" s="109"/>
      <c r="AE54" s="110"/>
      <c r="AF54" s="294"/>
    </row>
    <row r="55" spans="1:32" ht="18" hidden="1" customHeight="1">
      <c r="A55" s="3"/>
      <c r="B55" s="95"/>
      <c r="C55" s="390"/>
      <c r="D55" s="320"/>
      <c r="E55" s="391"/>
      <c r="F55" s="391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1"/>
      <c r="U55" s="393"/>
      <c r="V55" s="328"/>
      <c r="W55" s="380"/>
      <c r="X55" s="328"/>
      <c r="Y55" s="391"/>
      <c r="Z55" s="109"/>
      <c r="AA55" s="109"/>
      <c r="AB55" s="109"/>
      <c r="AC55" s="317" t="s">
        <v>103</v>
      </c>
      <c r="AD55" s="109"/>
      <c r="AE55" s="110"/>
      <c r="AF55" s="294"/>
    </row>
    <row r="56" spans="1:32" ht="18" hidden="1" customHeight="1">
      <c r="A56" s="3"/>
      <c r="B56" s="318"/>
      <c r="C56" s="319"/>
      <c r="D56" s="320"/>
      <c r="E56" s="394"/>
      <c r="F56" s="394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4"/>
      <c r="U56" s="396"/>
      <c r="V56" s="397"/>
      <c r="W56" s="398"/>
      <c r="X56" s="338"/>
      <c r="Y56" s="394"/>
      <c r="Z56" s="109"/>
      <c r="AA56" s="109"/>
      <c r="AB56" s="109"/>
      <c r="AC56" s="317" t="s">
        <v>103</v>
      </c>
      <c r="AD56" s="109"/>
      <c r="AE56" s="110"/>
      <c r="AF56" s="294"/>
    </row>
    <row r="57" spans="1:32" ht="18" hidden="1" customHeight="1">
      <c r="A57" s="3"/>
      <c r="B57" s="95"/>
      <c r="C57" s="362"/>
      <c r="D57" s="320"/>
      <c r="E57" s="399"/>
      <c r="F57" s="399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399"/>
      <c r="U57" s="401"/>
      <c r="V57" s="340"/>
      <c r="W57" s="341"/>
      <c r="X57" s="340"/>
      <c r="Y57" s="399"/>
      <c r="Z57" s="109"/>
      <c r="AA57" s="109"/>
      <c r="AB57" s="109"/>
      <c r="AC57" s="317" t="s">
        <v>103</v>
      </c>
      <c r="AD57" s="109"/>
      <c r="AE57" s="110"/>
      <c r="AF57" s="294"/>
    </row>
    <row r="58" spans="1:32" ht="18" customHeight="1">
      <c r="A58" s="3"/>
      <c r="B58" s="564" t="s">
        <v>634</v>
      </c>
      <c r="C58" s="362"/>
      <c r="D58" s="320"/>
      <c r="E58" s="402">
        <v>18322772.819999926</v>
      </c>
      <c r="F58" s="402"/>
      <c r="G58" s="402">
        <v>2618393.2599999998</v>
      </c>
      <c r="H58" s="402"/>
      <c r="I58" s="402">
        <v>24101.532585399909</v>
      </c>
      <c r="J58" s="402">
        <v>15728481.092585327</v>
      </c>
      <c r="K58" s="402">
        <v>0</v>
      </c>
      <c r="L58" s="402">
        <v>0</v>
      </c>
      <c r="M58" s="402">
        <v>-70605.51999999999</v>
      </c>
      <c r="N58" s="402">
        <v>24448.18</v>
      </c>
      <c r="O58" s="402">
        <v>0</v>
      </c>
      <c r="P58" s="402">
        <v>343790.29594559973</v>
      </c>
      <c r="Q58" s="402">
        <v>0</v>
      </c>
      <c r="R58" s="402">
        <v>550652.49700800073</v>
      </c>
      <c r="S58" s="402">
        <v>-3001307.7462082002</v>
      </c>
      <c r="T58" s="402">
        <v>13575458.799330728</v>
      </c>
      <c r="U58" s="478"/>
      <c r="V58" s="402">
        <v>3032774.8941653999</v>
      </c>
      <c r="W58" s="403"/>
      <c r="X58" s="402">
        <v>5185797.1874199994</v>
      </c>
      <c r="Y58" s="402">
        <v>15728481.092585336</v>
      </c>
      <c r="Z58" s="109"/>
      <c r="AA58" s="404">
        <v>0</v>
      </c>
      <c r="AB58" s="109"/>
      <c r="AC58" s="317" t="s">
        <v>104</v>
      </c>
      <c r="AD58" s="109"/>
      <c r="AE58" s="110"/>
      <c r="AF58" s="294"/>
    </row>
    <row r="59" spans="1:32" ht="18" hidden="1" customHeight="1">
      <c r="A59" s="3"/>
      <c r="B59" s="318"/>
      <c r="C59" s="319"/>
      <c r="D59" s="320"/>
      <c r="E59" s="315"/>
      <c r="F59" s="315"/>
      <c r="G59" s="350"/>
      <c r="H59" s="350"/>
      <c r="I59" s="350"/>
      <c r="J59" s="350"/>
      <c r="K59" s="350"/>
      <c r="L59" s="350"/>
      <c r="M59" s="350"/>
      <c r="N59" s="350"/>
      <c r="O59" s="350"/>
      <c r="P59" s="315"/>
      <c r="Q59" s="315"/>
      <c r="R59" s="315"/>
      <c r="S59" s="315"/>
      <c r="T59" s="315"/>
      <c r="U59" s="389"/>
      <c r="V59" s="328"/>
      <c r="W59" s="380"/>
      <c r="X59" s="328"/>
      <c r="Y59" s="315"/>
      <c r="Z59" s="109"/>
      <c r="AA59" s="110"/>
      <c r="AB59" s="109"/>
      <c r="AC59" s="317" t="s">
        <v>103</v>
      </c>
      <c r="AD59" s="109"/>
      <c r="AE59" s="110"/>
      <c r="AF59" s="294"/>
    </row>
    <row r="60" spans="1:32" ht="18" customHeight="1">
      <c r="A60" s="3"/>
      <c r="B60" s="95" t="s">
        <v>635</v>
      </c>
      <c r="C60" s="362"/>
      <c r="D60" s="320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477"/>
      <c r="V60" s="338"/>
      <c r="W60" s="364"/>
      <c r="X60" s="338"/>
      <c r="Y60" s="329"/>
      <c r="Z60" s="109"/>
      <c r="AA60" s="294"/>
      <c r="AB60" s="109"/>
      <c r="AC60" s="317" t="s">
        <v>104</v>
      </c>
      <c r="AD60" s="109"/>
      <c r="AE60" s="110"/>
      <c r="AF60" s="294"/>
    </row>
    <row r="61" spans="1:32" ht="18" customHeight="1">
      <c r="A61" s="3">
        <v>81</v>
      </c>
      <c r="B61" s="95"/>
      <c r="C61" s="362"/>
      <c r="D61" s="363" t="s">
        <v>33</v>
      </c>
      <c r="E61" s="329">
        <v>83975608.510000005</v>
      </c>
      <c r="F61" s="329" t="s">
        <v>957</v>
      </c>
      <c r="G61" s="329">
        <v>-10690478.600511745</v>
      </c>
      <c r="H61" s="329" t="s">
        <v>956</v>
      </c>
      <c r="I61" s="329">
        <v>0</v>
      </c>
      <c r="J61" s="329">
        <v>94666087.11051175</v>
      </c>
      <c r="K61" s="329"/>
      <c r="L61" s="329"/>
      <c r="M61" s="329">
        <v>-15750049.08</v>
      </c>
      <c r="N61" s="329">
        <v>-2945171.63</v>
      </c>
      <c r="O61" s="329">
        <v>-25083389.869999997</v>
      </c>
      <c r="P61" s="329">
        <v>-3564193.830914998</v>
      </c>
      <c r="Q61" s="329">
        <v>-32257680.065670997</v>
      </c>
      <c r="R61" s="329">
        <v>-4275101.0299359998</v>
      </c>
      <c r="S61" s="329">
        <v>3119544.2431537313</v>
      </c>
      <c r="T61" s="330">
        <v>13910045.847143494</v>
      </c>
      <c r="U61" s="477">
        <v>10</v>
      </c>
      <c r="V61" s="338">
        <v>-121569.64</v>
      </c>
      <c r="W61" s="364">
        <v>1</v>
      </c>
      <c r="X61" s="338">
        <v>80084471.623368248</v>
      </c>
      <c r="Y61" s="329">
        <v>94666087.110511735</v>
      </c>
      <c r="Z61" s="109"/>
      <c r="AA61" s="404">
        <v>0</v>
      </c>
      <c r="AB61" s="109"/>
      <c r="AC61" s="317" t="s">
        <v>104</v>
      </c>
      <c r="AD61" s="109"/>
      <c r="AE61" s="110"/>
      <c r="AF61" s="294"/>
    </row>
    <row r="62" spans="1:32" ht="18" hidden="1" customHeight="1">
      <c r="A62" s="3"/>
      <c r="B62" s="95"/>
      <c r="C62" s="362"/>
      <c r="D62" s="363" t="s">
        <v>19</v>
      </c>
      <c r="E62" s="339"/>
      <c r="F62" s="339"/>
      <c r="G62" s="339">
        <v>0</v>
      </c>
      <c r="H62" s="339"/>
      <c r="I62" s="339"/>
      <c r="J62" s="329">
        <v>0</v>
      </c>
      <c r="K62" s="339"/>
      <c r="L62" s="339"/>
      <c r="M62" s="329"/>
      <c r="N62" s="329">
        <v>0</v>
      </c>
      <c r="O62" s="329">
        <v>0</v>
      </c>
      <c r="P62" s="329">
        <v>0</v>
      </c>
      <c r="Q62" s="329">
        <v>0</v>
      </c>
      <c r="R62" s="329">
        <v>0</v>
      </c>
      <c r="S62" s="329">
        <v>0</v>
      </c>
      <c r="T62" s="330"/>
      <c r="U62" s="477"/>
      <c r="V62" s="338"/>
      <c r="W62" s="364"/>
      <c r="X62" s="338"/>
      <c r="Y62" s="329"/>
      <c r="Z62" s="109"/>
      <c r="AA62" s="404"/>
      <c r="AB62" s="109"/>
      <c r="AC62" s="408" t="s">
        <v>103</v>
      </c>
      <c r="AD62" s="109"/>
      <c r="AE62" s="110"/>
      <c r="AF62" s="294"/>
    </row>
    <row r="63" spans="1:32" ht="18" hidden="1" customHeight="1">
      <c r="A63" s="3"/>
      <c r="B63" s="95"/>
      <c r="C63" s="362"/>
      <c r="D63" s="363"/>
      <c r="E63" s="316">
        <v>83975608.510000005</v>
      </c>
      <c r="F63" s="316"/>
      <c r="G63" s="316">
        <v>-10690478.600511745</v>
      </c>
      <c r="H63" s="316"/>
      <c r="I63" s="316">
        <v>0</v>
      </c>
      <c r="J63" s="316">
        <v>94666087.11051175</v>
      </c>
      <c r="K63" s="316">
        <v>0</v>
      </c>
      <c r="L63" s="316"/>
      <c r="M63" s="316">
        <v>-15750049.08</v>
      </c>
      <c r="N63" s="316">
        <v>-2945171.63</v>
      </c>
      <c r="O63" s="316">
        <v>-25083389.869999997</v>
      </c>
      <c r="P63" s="316">
        <v>-3564193.830914998</v>
      </c>
      <c r="Q63" s="316">
        <v>-32257680.065670997</v>
      </c>
      <c r="R63" s="316">
        <v>-4275101.0299359998</v>
      </c>
      <c r="S63" s="316">
        <v>3119544.2431537313</v>
      </c>
      <c r="T63" s="316">
        <v>13910045.847143494</v>
      </c>
      <c r="U63" s="477"/>
      <c r="V63" s="338"/>
      <c r="W63" s="364"/>
      <c r="X63" s="338"/>
      <c r="Y63" s="329"/>
      <c r="Z63" s="109"/>
      <c r="AA63" s="404"/>
      <c r="AB63" s="109"/>
      <c r="AC63" s="408" t="s">
        <v>103</v>
      </c>
      <c r="AD63" s="109"/>
      <c r="AE63" s="110"/>
      <c r="AF63" s="294"/>
    </row>
    <row r="64" spans="1:32" ht="18" customHeight="1">
      <c r="A64" s="3"/>
      <c r="B64" s="95"/>
      <c r="C64" s="362"/>
      <c r="D64" s="363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477"/>
      <c r="V64" s="338"/>
      <c r="W64" s="364">
        <v>2</v>
      </c>
      <c r="X64" s="338">
        <v>550000</v>
      </c>
      <c r="Y64" s="329"/>
      <c r="Z64" s="109"/>
      <c r="AA64" s="109"/>
      <c r="AB64" s="109"/>
      <c r="AC64" s="317" t="s">
        <v>104</v>
      </c>
      <c r="AD64" s="109"/>
      <c r="AE64" s="110"/>
      <c r="AF64" s="294"/>
    </row>
    <row r="65" spans="1:32" ht="18" customHeight="1">
      <c r="A65" s="3"/>
      <c r="B65" s="95" t="s">
        <v>565</v>
      </c>
      <c r="C65" s="362"/>
      <c r="D65" s="363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477"/>
      <c r="V65" s="338"/>
      <c r="W65" s="364"/>
      <c r="X65" s="338"/>
      <c r="Y65" s="329"/>
      <c r="Z65" s="109"/>
      <c r="AA65" s="109"/>
      <c r="AB65" s="109"/>
      <c r="AC65" s="317" t="s">
        <v>104</v>
      </c>
      <c r="AD65" s="109"/>
      <c r="AE65" s="110"/>
      <c r="AF65" s="294"/>
    </row>
    <row r="66" spans="1:32" ht="18" customHeight="1">
      <c r="A66" s="3"/>
      <c r="B66" s="95"/>
      <c r="C66" s="362"/>
      <c r="D66" s="320" t="s">
        <v>529</v>
      </c>
      <c r="E66" s="329">
        <v>0</v>
      </c>
      <c r="F66" s="329"/>
      <c r="G66" s="329"/>
      <c r="H66" s="329"/>
      <c r="I66" s="329"/>
      <c r="J66" s="329">
        <v>0</v>
      </c>
      <c r="K66" s="329"/>
      <c r="L66" s="329"/>
      <c r="M66" s="329">
        <v>0</v>
      </c>
      <c r="N66" s="338">
        <v>0</v>
      </c>
      <c r="O66" s="329">
        <v>0</v>
      </c>
      <c r="P66" s="329">
        <v>0</v>
      </c>
      <c r="Q66" s="329">
        <v>0</v>
      </c>
      <c r="R66" s="329">
        <v>0</v>
      </c>
      <c r="S66" s="329">
        <v>0</v>
      </c>
      <c r="T66" s="330">
        <v>0</v>
      </c>
      <c r="U66" s="477"/>
      <c r="V66" s="338"/>
      <c r="W66" s="364">
        <v>2</v>
      </c>
      <c r="X66" s="338">
        <v>0</v>
      </c>
      <c r="Y66" s="329">
        <v>0</v>
      </c>
      <c r="Z66" s="109"/>
      <c r="AA66" s="404">
        <v>0</v>
      </c>
      <c r="AB66" s="109"/>
      <c r="AC66" s="317" t="s">
        <v>104</v>
      </c>
      <c r="AD66" s="109"/>
      <c r="AE66" s="110"/>
      <c r="AF66" s="294"/>
    </row>
    <row r="67" spans="1:32" ht="18" customHeight="1">
      <c r="A67" s="3">
        <v>104</v>
      </c>
      <c r="B67" s="95"/>
      <c r="C67" s="362"/>
      <c r="D67" s="320" t="s">
        <v>80</v>
      </c>
      <c r="E67" s="329">
        <v>-3375000</v>
      </c>
      <c r="F67" s="329"/>
      <c r="G67" s="329"/>
      <c r="H67" s="329"/>
      <c r="I67" s="329"/>
      <c r="J67" s="329">
        <v>-3375000</v>
      </c>
      <c r="K67" s="329"/>
      <c r="L67" s="329"/>
      <c r="M67" s="329">
        <v>0</v>
      </c>
      <c r="N67" s="329">
        <v>0</v>
      </c>
      <c r="O67" s="329">
        <v>0</v>
      </c>
      <c r="P67" s="329">
        <v>0</v>
      </c>
      <c r="Q67" s="329">
        <v>0</v>
      </c>
      <c r="R67" s="329">
        <v>0</v>
      </c>
      <c r="S67" s="329">
        <v>0</v>
      </c>
      <c r="T67" s="330">
        <v>-3375000</v>
      </c>
      <c r="U67" s="477"/>
      <c r="V67" s="338">
        <v>0</v>
      </c>
      <c r="W67" s="364">
        <v>12</v>
      </c>
      <c r="X67" s="338">
        <v>0</v>
      </c>
      <c r="Y67" s="329">
        <v>-3375000</v>
      </c>
      <c r="Z67" s="109"/>
      <c r="AA67" s="404">
        <v>0</v>
      </c>
      <c r="AB67" s="109"/>
      <c r="AC67" s="317" t="s">
        <v>104</v>
      </c>
      <c r="AD67" s="109"/>
      <c r="AE67" s="110"/>
      <c r="AF67" s="294"/>
    </row>
    <row r="68" spans="1:32" ht="18" customHeight="1">
      <c r="A68" s="3"/>
      <c r="B68" s="95"/>
      <c r="C68" s="362"/>
      <c r="D68" s="363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79"/>
      <c r="V68" s="406"/>
      <c r="W68" s="407">
        <v>14</v>
      </c>
      <c r="X68" s="406">
        <v>0</v>
      </c>
      <c r="Y68" s="405"/>
      <c r="Z68" s="109"/>
      <c r="AA68" s="109"/>
      <c r="AB68" s="109"/>
      <c r="AC68" s="317" t="s">
        <v>104</v>
      </c>
      <c r="AD68" s="109"/>
      <c r="AE68" s="110"/>
      <c r="AF68" s="294"/>
    </row>
    <row r="69" spans="1:32" ht="18" customHeight="1">
      <c r="A69" s="3"/>
      <c r="B69" s="95" t="s">
        <v>635</v>
      </c>
      <c r="C69" s="362"/>
      <c r="D69" s="363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480"/>
      <c r="V69" s="328"/>
      <c r="W69" s="380"/>
      <c r="X69" s="328"/>
      <c r="Y69" s="315"/>
      <c r="Z69" s="109"/>
      <c r="AA69" s="109"/>
      <c r="AB69" s="109"/>
      <c r="AC69" s="317" t="s">
        <v>104</v>
      </c>
      <c r="AD69" s="109"/>
      <c r="AE69" s="110"/>
      <c r="AF69" s="294"/>
    </row>
    <row r="70" spans="1:32" ht="18" customHeight="1" thickBot="1">
      <c r="A70" s="3"/>
      <c r="B70" s="95"/>
      <c r="C70" s="362"/>
      <c r="D70" s="363" t="s">
        <v>124</v>
      </c>
      <c r="E70" s="353">
        <v>98923381.329999924</v>
      </c>
      <c r="F70" s="353"/>
      <c r="G70" s="353">
        <v>-8072085.3405117448</v>
      </c>
      <c r="H70" s="353"/>
      <c r="I70" s="353">
        <v>24101.532585399909</v>
      </c>
      <c r="J70" s="353">
        <v>107019568.20309708</v>
      </c>
      <c r="K70" s="353">
        <v>0</v>
      </c>
      <c r="L70" s="353"/>
      <c r="M70" s="353">
        <v>-15820654.6</v>
      </c>
      <c r="N70" s="353">
        <v>-2920723.4499999997</v>
      </c>
      <c r="O70" s="353">
        <v>-25083389.869999997</v>
      </c>
      <c r="P70" s="353">
        <v>-3220403.5349693983</v>
      </c>
      <c r="Q70" s="353">
        <v>-32257680.065670997</v>
      </c>
      <c r="R70" s="353">
        <v>-3724448.5329279993</v>
      </c>
      <c r="S70" s="353">
        <v>118236.49694553111</v>
      </c>
      <c r="T70" s="353">
        <v>24110504.64647422</v>
      </c>
      <c r="U70" s="481"/>
      <c r="V70" s="353">
        <v>2911205.2541653998</v>
      </c>
      <c r="W70" s="335"/>
      <c r="X70" s="353">
        <v>85820268.810788244</v>
      </c>
      <c r="Y70" s="353">
        <v>107019568.20309708</v>
      </c>
      <c r="Z70" s="109"/>
      <c r="AA70" s="404">
        <v>0</v>
      </c>
      <c r="AB70" s="109"/>
      <c r="AC70" s="317" t="s">
        <v>104</v>
      </c>
      <c r="AD70" s="109"/>
      <c r="AE70" s="110"/>
      <c r="AF70" s="294"/>
    </row>
    <row r="71" spans="1:32" ht="18" hidden="1" customHeight="1">
      <c r="A71" s="3"/>
      <c r="B71" s="95"/>
      <c r="C71" s="362"/>
      <c r="D71" s="363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89"/>
      <c r="V71" s="328"/>
      <c r="W71" s="380"/>
      <c r="X71" s="328"/>
      <c r="Y71" s="315"/>
      <c r="Z71" s="109"/>
      <c r="AA71" s="109"/>
      <c r="AB71" s="109"/>
      <c r="AC71" s="317" t="s">
        <v>103</v>
      </c>
      <c r="AD71" s="109"/>
      <c r="AE71" s="110"/>
      <c r="AF71" s="294"/>
    </row>
    <row r="72" spans="1:32" ht="18" hidden="1" customHeight="1">
      <c r="A72" s="3"/>
      <c r="B72" s="95" t="s">
        <v>27</v>
      </c>
      <c r="C72" s="362"/>
      <c r="D72" s="363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88"/>
      <c r="V72" s="338"/>
      <c r="W72" s="364"/>
      <c r="X72" s="338"/>
      <c r="Y72" s="329"/>
      <c r="Z72" s="109"/>
      <c r="AA72" s="109"/>
      <c r="AB72" s="109"/>
      <c r="AC72" s="408" t="s">
        <v>103</v>
      </c>
      <c r="AD72" s="109"/>
      <c r="AE72" s="110"/>
      <c r="AF72" s="294"/>
    </row>
    <row r="73" spans="1:32" ht="18" customHeight="1">
      <c r="A73" s="3"/>
      <c r="B73" s="120"/>
      <c r="C73" s="409"/>
      <c r="D73" s="410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79"/>
      <c r="V73" s="406"/>
      <c r="W73" s="407"/>
      <c r="X73" s="406"/>
      <c r="Y73" s="405"/>
      <c r="Z73" s="109"/>
      <c r="AA73" s="109"/>
      <c r="AB73" s="109"/>
      <c r="AC73" s="408" t="s">
        <v>104</v>
      </c>
      <c r="AD73" s="109"/>
      <c r="AE73" s="110"/>
      <c r="AF73" s="294"/>
    </row>
    <row r="74" spans="1:32" ht="18" hidden="1" customHeight="1">
      <c r="A74" s="3"/>
      <c r="B74" s="411"/>
      <c r="C74" s="411"/>
      <c r="D74" s="411"/>
      <c r="E74" s="412"/>
      <c r="F74" s="412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5"/>
      <c r="V74" s="293"/>
      <c r="W74" s="296"/>
      <c r="X74" s="293"/>
      <c r="Y74" s="294"/>
      <c r="Z74" s="109"/>
      <c r="AA74" s="109"/>
      <c r="AB74" s="109"/>
      <c r="AC74" s="408" t="s">
        <v>103</v>
      </c>
      <c r="AD74" s="109"/>
      <c r="AE74" s="110"/>
      <c r="AF74" s="294"/>
    </row>
    <row r="75" spans="1:32" ht="18" hidden="1" customHeight="1">
      <c r="A75" s="3"/>
      <c r="B75" s="109"/>
      <c r="C75" s="411" t="s">
        <v>365</v>
      </c>
      <c r="D75" s="411" t="s">
        <v>237</v>
      </c>
      <c r="E75" s="412">
        <v>105547.63</v>
      </c>
      <c r="F75" s="412"/>
      <c r="G75" s="294"/>
      <c r="H75" s="294"/>
      <c r="I75" s="294"/>
      <c r="J75" s="294">
        <v>105547.63</v>
      </c>
      <c r="K75" s="294"/>
      <c r="L75" s="412" t="e">
        <v>#REF!</v>
      </c>
      <c r="M75" s="294">
        <v>0</v>
      </c>
      <c r="N75" s="294">
        <v>0</v>
      </c>
      <c r="O75" s="294">
        <v>0</v>
      </c>
      <c r="P75" s="294"/>
      <c r="Q75" s="294"/>
      <c r="R75" s="294"/>
      <c r="S75" s="294"/>
      <c r="T75" s="294"/>
      <c r="U75" s="295"/>
      <c r="V75" s="293"/>
      <c r="W75" s="296"/>
      <c r="X75" s="293"/>
      <c r="Y75" s="294"/>
      <c r="Z75" s="109"/>
      <c r="AA75" s="109"/>
      <c r="AB75" s="109"/>
      <c r="AC75" s="408" t="s">
        <v>103</v>
      </c>
      <c r="AD75" s="109"/>
      <c r="AE75" s="110"/>
      <c r="AF75" s="294"/>
    </row>
    <row r="76" spans="1:32" ht="18" hidden="1" customHeight="1">
      <c r="A76" s="3"/>
      <c r="B76" s="109"/>
      <c r="C76" s="411" t="s">
        <v>950</v>
      </c>
      <c r="D76" s="411" t="s">
        <v>238</v>
      </c>
      <c r="E76" s="412">
        <v>129320.93</v>
      </c>
      <c r="F76" s="412"/>
      <c r="G76" s="294"/>
      <c r="H76" s="294"/>
      <c r="I76" s="294"/>
      <c r="J76" s="294">
        <v>129320.93</v>
      </c>
      <c r="K76" s="294"/>
      <c r="L76" s="412" t="e">
        <v>#REF!</v>
      </c>
      <c r="M76" s="294">
        <v>0</v>
      </c>
      <c r="N76" s="294">
        <v>0</v>
      </c>
      <c r="O76" s="294">
        <v>0</v>
      </c>
      <c r="P76" s="294"/>
      <c r="Q76" s="294"/>
      <c r="R76" s="294"/>
      <c r="S76" s="294"/>
      <c r="T76" s="294"/>
      <c r="U76" s="295"/>
      <c r="V76" s="293"/>
      <c r="W76" s="296"/>
      <c r="X76" s="293"/>
      <c r="Y76" s="294"/>
      <c r="Z76" s="109"/>
      <c r="AA76" s="109"/>
      <c r="AB76" s="109"/>
      <c r="AC76" s="408" t="s">
        <v>103</v>
      </c>
      <c r="AD76" s="109"/>
      <c r="AE76" s="110"/>
      <c r="AF76" s="294"/>
    </row>
    <row r="77" spans="1:32" ht="18" hidden="1" customHeight="1">
      <c r="A77" s="3"/>
      <c r="B77" s="109"/>
      <c r="C77" s="411" t="s">
        <v>472</v>
      </c>
      <c r="D77" s="411" t="s">
        <v>239</v>
      </c>
      <c r="E77" s="412">
        <v>526998.43000000005</v>
      </c>
      <c r="F77" s="412"/>
      <c r="G77" s="294"/>
      <c r="H77" s="294"/>
      <c r="I77" s="294"/>
      <c r="J77" s="294">
        <v>526998.43000000005</v>
      </c>
      <c r="K77" s="294"/>
      <c r="L77" s="412" t="e">
        <v>#REF!</v>
      </c>
      <c r="M77" s="294">
        <v>0</v>
      </c>
      <c r="N77" s="294">
        <v>0</v>
      </c>
      <c r="O77" s="294">
        <v>0</v>
      </c>
      <c r="P77" s="294"/>
      <c r="Q77" s="294"/>
      <c r="R77" s="294"/>
      <c r="S77" s="294"/>
      <c r="T77" s="294"/>
      <c r="U77" s="295"/>
      <c r="V77" s="293"/>
      <c r="W77" s="296"/>
      <c r="X77" s="293"/>
      <c r="Y77" s="294"/>
      <c r="Z77" s="109"/>
      <c r="AA77" s="109"/>
      <c r="AB77" s="109"/>
      <c r="AC77" s="408" t="s">
        <v>103</v>
      </c>
      <c r="AD77" s="109"/>
      <c r="AE77" s="110"/>
      <c r="AF77" s="294"/>
    </row>
    <row r="78" spans="1:32" ht="18" hidden="1" customHeight="1">
      <c r="A78" s="3"/>
      <c r="B78" s="109"/>
      <c r="C78" s="411" t="s">
        <v>359</v>
      </c>
      <c r="D78" s="411" t="s">
        <v>722</v>
      </c>
      <c r="E78" s="412">
        <v>1668568.88</v>
      </c>
      <c r="F78" s="412"/>
      <c r="G78" s="294"/>
      <c r="H78" s="294"/>
      <c r="I78" s="294"/>
      <c r="J78" s="294">
        <v>1668568.88</v>
      </c>
      <c r="K78" s="294"/>
      <c r="L78" s="413">
        <v>0</v>
      </c>
      <c r="M78" s="294">
        <v>0</v>
      </c>
      <c r="N78" s="294">
        <v>0</v>
      </c>
      <c r="O78" s="294">
        <v>0</v>
      </c>
      <c r="P78" s="294"/>
      <c r="Q78" s="294"/>
      <c r="R78" s="294"/>
      <c r="S78" s="294"/>
      <c r="T78" s="294"/>
      <c r="U78" s="295"/>
      <c r="V78" s="293"/>
      <c r="W78" s="296"/>
      <c r="X78" s="293"/>
      <c r="Y78" s="294"/>
      <c r="Z78" s="109"/>
      <c r="AA78" s="109"/>
      <c r="AB78" s="109"/>
      <c r="AC78" s="408" t="s">
        <v>103</v>
      </c>
      <c r="AD78" s="109"/>
      <c r="AE78" s="110"/>
      <c r="AF78" s="294"/>
    </row>
    <row r="79" spans="1:32" ht="18" customHeight="1">
      <c r="A79" s="3"/>
      <c r="B79" s="109"/>
      <c r="C79" s="411"/>
      <c r="D79" s="411"/>
      <c r="E79" s="412"/>
      <c r="F79" s="412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5"/>
      <c r="V79" s="293"/>
      <c r="W79" s="296"/>
      <c r="X79" s="293"/>
      <c r="Y79" s="294"/>
      <c r="Z79" s="109"/>
      <c r="AA79" s="109"/>
      <c r="AB79" s="109"/>
      <c r="AC79" s="408" t="s">
        <v>104</v>
      </c>
      <c r="AD79" s="109"/>
      <c r="AE79" s="110"/>
      <c r="AF79" s="294"/>
    </row>
    <row r="80" spans="1:32" ht="18" customHeight="1">
      <c r="A80" s="3"/>
      <c r="B80" s="372" t="s">
        <v>28</v>
      </c>
      <c r="C80" s="371"/>
      <c r="D80" s="371"/>
      <c r="E80" s="414">
        <v>2430435.87</v>
      </c>
      <c r="F80" s="414"/>
      <c r="G80" s="414">
        <v>0</v>
      </c>
      <c r="H80" s="414"/>
      <c r="I80" s="414">
        <v>0</v>
      </c>
      <c r="J80" s="414">
        <v>2430435.87</v>
      </c>
      <c r="K80" s="415"/>
      <c r="L80" s="414"/>
      <c r="M80" s="414">
        <v>0</v>
      </c>
      <c r="N80" s="414">
        <v>0</v>
      </c>
      <c r="O80" s="414">
        <v>0</v>
      </c>
      <c r="P80" s="415">
        <v>54179.247774399999</v>
      </c>
      <c r="Q80" s="415">
        <v>0</v>
      </c>
      <c r="R80" s="416">
        <v>158689.321612</v>
      </c>
      <c r="S80" s="416">
        <v>217212.46950820601</v>
      </c>
      <c r="T80" s="415">
        <v>2860516.9088946059</v>
      </c>
      <c r="U80" s="417"/>
      <c r="V80" s="418"/>
      <c r="W80" s="419"/>
      <c r="X80" s="418"/>
      <c r="Y80" s="420">
        <v>2860516.9088946059</v>
      </c>
      <c r="Z80" s="109"/>
      <c r="AA80" s="404">
        <v>0</v>
      </c>
      <c r="AB80" s="109"/>
      <c r="AC80" s="317" t="s">
        <v>104</v>
      </c>
      <c r="AD80" s="109"/>
      <c r="AE80" s="110"/>
      <c r="AF80" s="294"/>
    </row>
    <row r="81" spans="1:32" ht="18" customHeight="1">
      <c r="A81" s="3"/>
      <c r="B81" s="125"/>
      <c r="C81" s="125"/>
      <c r="D81" s="125"/>
      <c r="E81" s="421"/>
      <c r="F81" s="421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1"/>
      <c r="T81" s="423"/>
      <c r="U81" s="424"/>
      <c r="V81" s="425"/>
      <c r="W81" s="426"/>
      <c r="X81" s="425"/>
      <c r="Y81" s="427"/>
      <c r="Z81" s="109"/>
      <c r="AA81" s="109"/>
      <c r="AB81" s="109"/>
      <c r="AC81" s="408" t="s">
        <v>104</v>
      </c>
      <c r="AD81" s="109"/>
      <c r="AE81" s="110"/>
      <c r="AF81" s="294"/>
    </row>
    <row r="82" spans="1:32" ht="18" customHeight="1">
      <c r="A82" s="10"/>
      <c r="B82" s="371" t="s">
        <v>753</v>
      </c>
      <c r="C82" s="371"/>
      <c r="D82" s="371"/>
      <c r="E82" s="414">
        <v>365447.73</v>
      </c>
      <c r="F82" s="414"/>
      <c r="G82" s="415"/>
      <c r="H82" s="415"/>
      <c r="I82" s="415"/>
      <c r="J82" s="415">
        <v>365447.73</v>
      </c>
      <c r="K82" s="415"/>
      <c r="L82" s="414"/>
      <c r="M82" s="414">
        <v>0</v>
      </c>
      <c r="N82" s="414">
        <v>0</v>
      </c>
      <c r="O82" s="415">
        <v>0</v>
      </c>
      <c r="P82" s="415">
        <v>0</v>
      </c>
      <c r="Q82" s="415">
        <v>0</v>
      </c>
      <c r="R82" s="416">
        <v>48348.45319</v>
      </c>
      <c r="S82" s="416">
        <v>12503.1888</v>
      </c>
      <c r="T82" s="415">
        <v>426299.37199000001</v>
      </c>
      <c r="U82" s="417"/>
      <c r="V82" s="418"/>
      <c r="W82" s="419"/>
      <c r="X82" s="418"/>
      <c r="Y82" s="420">
        <v>426299.37199000001</v>
      </c>
      <c r="Z82" s="125"/>
      <c r="AA82" s="404">
        <v>0</v>
      </c>
      <c r="AB82" s="125"/>
      <c r="AC82" s="317" t="s">
        <v>104</v>
      </c>
      <c r="AD82" s="125"/>
      <c r="AE82" s="98"/>
      <c r="AF82" s="294"/>
    </row>
    <row r="83" spans="1:32" ht="21.75" customHeight="1">
      <c r="A83" s="3"/>
      <c r="B83" s="117" t="s">
        <v>958</v>
      </c>
      <c r="C83" s="109"/>
      <c r="D83" s="109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421"/>
      <c r="U83" s="428" t="s">
        <v>482</v>
      </c>
      <c r="V83" s="428" t="s">
        <v>107</v>
      </c>
      <c r="W83" s="428" t="s">
        <v>482</v>
      </c>
      <c r="X83" s="428" t="s">
        <v>108</v>
      </c>
      <c r="Y83" s="428" t="s">
        <v>326</v>
      </c>
      <c r="Z83" s="109"/>
      <c r="AA83" s="294"/>
      <c r="AB83" s="109"/>
      <c r="AC83" s="317" t="s">
        <v>104</v>
      </c>
      <c r="AD83" s="109"/>
      <c r="AE83" s="110"/>
      <c r="AF83" s="294"/>
    </row>
    <row r="84" spans="1:32" ht="21.75" customHeight="1">
      <c r="A84" s="3">
        <v>84</v>
      </c>
      <c r="B84" s="109"/>
      <c r="C84" s="109"/>
      <c r="D84" s="117" t="s">
        <v>5</v>
      </c>
      <c r="E84" s="429">
        <v>340495455.77999997</v>
      </c>
      <c r="F84" s="429"/>
      <c r="G84" s="430"/>
      <c r="H84" s="430"/>
      <c r="I84" s="430"/>
      <c r="J84" s="430">
        <v>340495455.77999997</v>
      </c>
      <c r="K84" s="430"/>
      <c r="L84" s="430"/>
      <c r="M84" s="430">
        <v>0</v>
      </c>
      <c r="N84" s="430">
        <v>0</v>
      </c>
      <c r="O84" s="430">
        <v>0</v>
      </c>
      <c r="P84" s="430">
        <v>2897539.0302049997</v>
      </c>
      <c r="Q84" s="430">
        <v>0</v>
      </c>
      <c r="R84" s="430">
        <v>40341059.663075</v>
      </c>
      <c r="S84" s="431">
        <v>54923565.105799995</v>
      </c>
      <c r="T84" s="430">
        <v>438657619.57907999</v>
      </c>
      <c r="U84" s="432">
        <v>6</v>
      </c>
      <c r="V84" s="430">
        <v>2918043.85</v>
      </c>
      <c r="W84" s="430"/>
      <c r="X84" s="433"/>
      <c r="Y84" s="430">
        <v>435739575.72907996</v>
      </c>
      <c r="Z84" s="109"/>
      <c r="AA84" s="404">
        <v>0</v>
      </c>
      <c r="AB84" s="109"/>
      <c r="AC84" s="317" t="s">
        <v>104</v>
      </c>
      <c r="AD84" s="109"/>
      <c r="AE84" s="110"/>
      <c r="AF84" s="294"/>
    </row>
    <row r="85" spans="1:32" ht="21.75" customHeight="1">
      <c r="A85" s="3">
        <v>85</v>
      </c>
      <c r="B85" s="109"/>
      <c r="C85" s="109"/>
      <c r="D85" s="117" t="s">
        <v>296</v>
      </c>
      <c r="E85" s="434">
        <v>-242244473.52000001</v>
      </c>
      <c r="F85" s="434"/>
      <c r="G85" s="430"/>
      <c r="H85" s="430"/>
      <c r="I85" s="430"/>
      <c r="J85" s="430">
        <v>-242244473.52000001</v>
      </c>
      <c r="K85" s="430"/>
      <c r="L85" s="430"/>
      <c r="M85" s="430">
        <v>0</v>
      </c>
      <c r="N85" s="430">
        <v>0</v>
      </c>
      <c r="O85" s="430">
        <v>0</v>
      </c>
      <c r="P85" s="430">
        <v>-1412413.2881999998</v>
      </c>
      <c r="Q85" s="430">
        <v>0</v>
      </c>
      <c r="R85" s="430">
        <v>-29525510.529579997</v>
      </c>
      <c r="S85" s="431">
        <v>-40605531.718099996</v>
      </c>
      <c r="T85" s="430">
        <v>-313787929.05588001</v>
      </c>
      <c r="U85" s="432">
        <v>0</v>
      </c>
      <c r="V85" s="430">
        <v>0</v>
      </c>
      <c r="W85" s="461" t="s">
        <v>961</v>
      </c>
      <c r="X85" s="433">
        <v>2796474.21</v>
      </c>
      <c r="Y85" s="430">
        <v>-310991454.84588003</v>
      </c>
      <c r="Z85" s="109"/>
      <c r="AA85" s="404">
        <v>0</v>
      </c>
      <c r="AB85" s="109"/>
      <c r="AC85" s="317" t="s">
        <v>104</v>
      </c>
      <c r="AD85" s="109"/>
      <c r="AE85" s="110"/>
      <c r="AF85" s="294"/>
    </row>
    <row r="86" spans="1:32" ht="21.75" customHeight="1" thickBot="1">
      <c r="A86" s="3"/>
      <c r="B86" s="109"/>
      <c r="C86" s="109"/>
      <c r="D86" s="117" t="s">
        <v>813</v>
      </c>
      <c r="E86" s="435">
        <v>98250982.259999961</v>
      </c>
      <c r="F86" s="435"/>
      <c r="G86" s="435"/>
      <c r="H86" s="435"/>
      <c r="I86" s="435">
        <v>0</v>
      </c>
      <c r="J86" s="435">
        <v>98250982.259999961</v>
      </c>
      <c r="K86" s="435"/>
      <c r="L86" s="435"/>
      <c r="M86" s="435">
        <v>0</v>
      </c>
      <c r="N86" s="435">
        <v>0</v>
      </c>
      <c r="O86" s="435">
        <v>0</v>
      </c>
      <c r="P86" s="435">
        <v>1485125.7420049999</v>
      </c>
      <c r="Q86" s="435">
        <v>0</v>
      </c>
      <c r="R86" s="435">
        <v>10815549.133495003</v>
      </c>
      <c r="S86" s="435">
        <v>14318033.387699999</v>
      </c>
      <c r="T86" s="435">
        <v>124869690.52319998</v>
      </c>
      <c r="U86" s="436"/>
      <c r="V86" s="435">
        <v>2918043.85</v>
      </c>
      <c r="W86" s="435"/>
      <c r="X86" s="435">
        <v>2796474.21</v>
      </c>
      <c r="Y86" s="435">
        <v>124748120.88319993</v>
      </c>
      <c r="Z86" s="109"/>
      <c r="AA86" s="294">
        <v>0</v>
      </c>
      <c r="AB86" s="109"/>
      <c r="AC86" s="317" t="s">
        <v>104</v>
      </c>
      <c r="AD86" s="109"/>
      <c r="AE86" s="110"/>
      <c r="AF86" s="294"/>
    </row>
    <row r="87" spans="1:32" ht="21.75" customHeight="1" thickTop="1">
      <c r="A87" s="3"/>
      <c r="B87" s="117" t="s">
        <v>102</v>
      </c>
      <c r="C87" s="109"/>
      <c r="D87" s="117"/>
      <c r="E87" s="568">
        <v>0.28855299121372602</v>
      </c>
      <c r="F87" s="437"/>
      <c r="G87" s="294"/>
      <c r="H87" s="294"/>
      <c r="I87" s="294"/>
      <c r="J87" s="568">
        <v>0.28855299121372602</v>
      </c>
      <c r="K87" s="294"/>
      <c r="L87" s="437"/>
      <c r="M87" s="568" t="s">
        <v>956</v>
      </c>
      <c r="N87" s="568" t="s">
        <v>956</v>
      </c>
      <c r="O87" s="568" t="s">
        <v>956</v>
      </c>
      <c r="P87" s="568">
        <v>0.51254727771516084</v>
      </c>
      <c r="Q87" s="568" t="s">
        <v>956</v>
      </c>
      <c r="R87" s="568">
        <v>0.26810275247664594</v>
      </c>
      <c r="S87" s="568">
        <v>0.26069016751041163</v>
      </c>
      <c r="T87" s="568">
        <v>0.28466322012830969</v>
      </c>
      <c r="U87" s="438"/>
      <c r="V87" s="294"/>
      <c r="W87" s="294"/>
      <c r="X87" s="295"/>
      <c r="Y87" s="568">
        <v>0.28629054561883949</v>
      </c>
      <c r="Z87" s="109"/>
      <c r="AA87" s="294">
        <v>2.9802322387695313E-8</v>
      </c>
      <c r="AB87" s="109"/>
      <c r="AC87" s="317" t="s">
        <v>104</v>
      </c>
      <c r="AD87" s="109"/>
      <c r="AE87" s="110"/>
      <c r="AF87" s="294"/>
    </row>
    <row r="88" spans="1:32" ht="21.75" customHeight="1">
      <c r="A88" s="3"/>
      <c r="B88" s="117" t="s">
        <v>959</v>
      </c>
      <c r="C88" s="109"/>
      <c r="D88" s="109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421"/>
      <c r="U88" s="428" t="s">
        <v>482</v>
      </c>
      <c r="V88" s="428" t="s">
        <v>107</v>
      </c>
      <c r="W88" s="428" t="s">
        <v>482</v>
      </c>
      <c r="X88" s="428" t="s">
        <v>108</v>
      </c>
      <c r="Y88" s="428" t="s">
        <v>326</v>
      </c>
      <c r="Z88" s="109"/>
      <c r="AA88" s="294"/>
      <c r="AB88" s="109"/>
      <c r="AC88" s="317" t="s">
        <v>104</v>
      </c>
      <c r="AD88" s="109"/>
      <c r="AE88" s="110"/>
      <c r="AF88" s="294"/>
    </row>
    <row r="89" spans="1:32" ht="21.75" customHeight="1">
      <c r="A89" s="3">
        <v>86</v>
      </c>
      <c r="B89" s="109"/>
      <c r="C89" s="109"/>
      <c r="D89" s="117" t="s">
        <v>626</v>
      </c>
      <c r="E89" s="429">
        <v>155961605.25999999</v>
      </c>
      <c r="F89" s="429"/>
      <c r="G89" s="430"/>
      <c r="H89" s="430"/>
      <c r="I89" s="430"/>
      <c r="J89" s="430">
        <v>155961605.25999999</v>
      </c>
      <c r="K89" s="430"/>
      <c r="L89" s="430"/>
      <c r="M89" s="430">
        <v>0</v>
      </c>
      <c r="N89" s="430">
        <v>0</v>
      </c>
      <c r="O89" s="430">
        <v>0</v>
      </c>
      <c r="P89" s="430">
        <v>17910431.6646</v>
      </c>
      <c r="Q89" s="430">
        <v>0</v>
      </c>
      <c r="R89" s="430">
        <v>3148780.9026750005</v>
      </c>
      <c r="S89" s="431">
        <v>93413224.6611</v>
      </c>
      <c r="T89" s="430">
        <v>270434042.48837501</v>
      </c>
      <c r="U89" s="432">
        <v>6</v>
      </c>
      <c r="V89" s="430">
        <v>0</v>
      </c>
      <c r="W89" s="430"/>
      <c r="X89" s="433"/>
      <c r="Y89" s="430">
        <v>270434042.48837501</v>
      </c>
      <c r="Z89" s="109"/>
      <c r="AA89" s="294">
        <v>0</v>
      </c>
      <c r="AB89" s="109"/>
      <c r="AC89" s="317" t="s">
        <v>104</v>
      </c>
      <c r="AD89" s="109"/>
      <c r="AE89" s="110"/>
      <c r="AF89" s="294"/>
    </row>
    <row r="90" spans="1:32" ht="21.75" customHeight="1">
      <c r="A90" s="3">
        <v>87</v>
      </c>
      <c r="B90" s="109"/>
      <c r="C90" s="109"/>
      <c r="D90" s="117" t="s">
        <v>812</v>
      </c>
      <c r="E90" s="434">
        <v>-139894099.77000001</v>
      </c>
      <c r="F90" s="434"/>
      <c r="G90" s="430"/>
      <c r="H90" s="430"/>
      <c r="I90" s="430"/>
      <c r="J90" s="430">
        <v>-139894099.77000001</v>
      </c>
      <c r="K90" s="430"/>
      <c r="L90" s="430"/>
      <c r="M90" s="430">
        <v>0</v>
      </c>
      <c r="N90" s="430">
        <v>0</v>
      </c>
      <c r="O90" s="430">
        <v>0</v>
      </c>
      <c r="P90" s="430">
        <v>-13921843.755455</v>
      </c>
      <c r="Q90" s="430">
        <v>0</v>
      </c>
      <c r="R90" s="430">
        <v>-2722238.5287199998</v>
      </c>
      <c r="S90" s="431">
        <v>-85921728.468899995</v>
      </c>
      <c r="T90" s="430">
        <v>-242459910.52307501</v>
      </c>
      <c r="U90" s="295"/>
      <c r="V90" s="293"/>
      <c r="W90" s="432">
        <v>6</v>
      </c>
      <c r="X90" s="430">
        <v>0</v>
      </c>
      <c r="Y90" s="430">
        <v>-242459910.52307501</v>
      </c>
      <c r="Z90" s="109"/>
      <c r="AA90" s="294">
        <v>0</v>
      </c>
      <c r="AB90" s="109"/>
      <c r="AC90" s="317" t="s">
        <v>104</v>
      </c>
      <c r="AD90" s="109"/>
      <c r="AE90" s="110"/>
      <c r="AF90" s="294"/>
    </row>
    <row r="91" spans="1:32" ht="21.75" customHeight="1" thickBot="1">
      <c r="A91" s="3"/>
      <c r="B91" s="109"/>
      <c r="C91" s="109"/>
      <c r="D91" s="117" t="s">
        <v>314</v>
      </c>
      <c r="E91" s="435">
        <v>16067505.48999998</v>
      </c>
      <c r="F91" s="435"/>
      <c r="G91" s="435"/>
      <c r="H91" s="435"/>
      <c r="I91" s="435">
        <v>0</v>
      </c>
      <c r="J91" s="435">
        <v>16067505.48999998</v>
      </c>
      <c r="K91" s="435"/>
      <c r="L91" s="435"/>
      <c r="M91" s="435">
        <v>0</v>
      </c>
      <c r="N91" s="435">
        <v>0</v>
      </c>
      <c r="O91" s="435">
        <v>0</v>
      </c>
      <c r="P91" s="435">
        <v>3988587.9091449995</v>
      </c>
      <c r="Q91" s="435">
        <v>0</v>
      </c>
      <c r="R91" s="435">
        <v>426542.37395500066</v>
      </c>
      <c r="S91" s="435">
        <v>7491496.1922000051</v>
      </c>
      <c r="T91" s="435">
        <v>27974131.965299994</v>
      </c>
      <c r="U91" s="436"/>
      <c r="V91" s="435">
        <v>0</v>
      </c>
      <c r="W91" s="435"/>
      <c r="X91" s="435">
        <v>0</v>
      </c>
      <c r="Y91" s="435">
        <v>27974131.965299994</v>
      </c>
      <c r="Z91" s="109"/>
      <c r="AA91" s="294">
        <v>0</v>
      </c>
      <c r="AB91" s="109"/>
      <c r="AC91" s="317" t="s">
        <v>104</v>
      </c>
      <c r="AD91" s="109"/>
      <c r="AE91" s="110"/>
      <c r="AF91" s="294"/>
    </row>
    <row r="92" spans="1:32" ht="21.75" customHeight="1" thickTop="1">
      <c r="A92" s="3"/>
      <c r="B92" s="117" t="s">
        <v>102</v>
      </c>
      <c r="C92" s="109"/>
      <c r="D92" s="117"/>
      <c r="E92" s="568">
        <v>0.10302218589770355</v>
      </c>
      <c r="F92" s="437"/>
      <c r="G92" s="294"/>
      <c r="H92" s="294"/>
      <c r="I92" s="294"/>
      <c r="J92" s="568">
        <v>0.10302218589770355</v>
      </c>
      <c r="K92" s="294"/>
      <c r="L92" s="437"/>
      <c r="M92" s="568" t="s">
        <v>956</v>
      </c>
      <c r="N92" s="568" t="s">
        <v>956</v>
      </c>
      <c r="O92" s="568" t="s">
        <v>956</v>
      </c>
      <c r="P92" s="568">
        <v>0.22269635840371454</v>
      </c>
      <c r="Q92" s="568" t="s">
        <v>956</v>
      </c>
      <c r="R92" s="568">
        <v>0.13546270354747067</v>
      </c>
      <c r="S92" s="568">
        <v>8.0197383393827787E-2</v>
      </c>
      <c r="T92" s="568">
        <v>0.10344160708429488</v>
      </c>
      <c r="U92" s="438"/>
      <c r="V92" s="294"/>
      <c r="W92" s="294"/>
      <c r="X92" s="295"/>
      <c r="Y92" s="568">
        <v>0.10344160708429488</v>
      </c>
      <c r="Z92" s="109"/>
      <c r="AA92" s="294"/>
      <c r="AB92" s="109"/>
      <c r="AC92" s="317" t="s">
        <v>104</v>
      </c>
      <c r="AD92" s="109"/>
      <c r="AE92" s="110"/>
      <c r="AF92" s="294"/>
    </row>
    <row r="93" spans="1:32" ht="21.75" customHeight="1">
      <c r="A93" s="3"/>
      <c r="B93" s="109" t="s">
        <v>960</v>
      </c>
      <c r="C93" s="109"/>
      <c r="D93" s="109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5"/>
      <c r="V93" s="293"/>
      <c r="W93" s="296"/>
      <c r="X93" s="293"/>
      <c r="Y93" s="294"/>
      <c r="Z93" s="109"/>
      <c r="AA93" s="109"/>
      <c r="AB93" s="109"/>
      <c r="AC93" s="317" t="s">
        <v>104</v>
      </c>
      <c r="AD93" s="109"/>
      <c r="AE93" s="110"/>
      <c r="AF93" s="294"/>
    </row>
    <row r="94" spans="1:32" ht="21.75" customHeight="1">
      <c r="A94" s="3"/>
      <c r="B94" s="109"/>
      <c r="C94" s="109"/>
      <c r="D94" s="109" t="s">
        <v>246</v>
      </c>
      <c r="E94" s="294">
        <v>114318487.74999994</v>
      </c>
      <c r="F94" s="294"/>
      <c r="G94" s="294"/>
      <c r="H94" s="294"/>
      <c r="I94" s="294"/>
      <c r="J94" s="294">
        <v>114318487.74999994</v>
      </c>
      <c r="K94" s="294"/>
      <c r="L94" s="294"/>
      <c r="M94" s="294">
        <v>0</v>
      </c>
      <c r="N94" s="294">
        <v>0</v>
      </c>
      <c r="O94" s="294">
        <v>0</v>
      </c>
      <c r="P94" s="294">
        <v>5473713.6511499994</v>
      </c>
      <c r="Q94" s="294">
        <v>0</v>
      </c>
      <c r="R94" s="294">
        <v>11242091.507450003</v>
      </c>
      <c r="S94" s="294">
        <v>21809529.579900004</v>
      </c>
      <c r="T94" s="430">
        <v>152843822.48849994</v>
      </c>
      <c r="U94" s="295"/>
      <c r="V94" s="294">
        <v>2918043.85</v>
      </c>
      <c r="W94" s="296"/>
      <c r="X94" s="293">
        <v>2796474.21</v>
      </c>
      <c r="Y94" s="430">
        <v>152722252.84849995</v>
      </c>
      <c r="Z94" s="109"/>
      <c r="AA94" s="110"/>
      <c r="AB94" s="109"/>
      <c r="AC94" s="317" t="s">
        <v>104</v>
      </c>
      <c r="AD94" s="109"/>
      <c r="AE94" s="110"/>
      <c r="AF94" s="294"/>
    </row>
    <row r="95" spans="1:32" ht="21.75" customHeight="1">
      <c r="A95" s="3"/>
      <c r="B95" s="109"/>
      <c r="C95" s="109"/>
      <c r="D95" s="109" t="s">
        <v>247</v>
      </c>
      <c r="E95" s="632">
        <v>-33779095.090000004</v>
      </c>
      <c r="F95" s="294"/>
      <c r="G95" s="294"/>
      <c r="H95" s="294"/>
      <c r="I95" s="294"/>
      <c r="J95" s="294">
        <v>-33779095.090000004</v>
      </c>
      <c r="K95" s="294"/>
      <c r="L95" s="294"/>
      <c r="M95" s="566">
        <v>0</v>
      </c>
      <c r="N95" s="294">
        <v>0</v>
      </c>
      <c r="O95" s="294">
        <v>0</v>
      </c>
      <c r="P95" s="566">
        <v>-329504.00679499994</v>
      </c>
      <c r="Q95" s="294">
        <v>0</v>
      </c>
      <c r="R95" s="566">
        <v>-4101625.4825550001</v>
      </c>
      <c r="S95" s="566">
        <v>-10841931.046599999</v>
      </c>
      <c r="T95" s="430">
        <v>-49052155.625950001</v>
      </c>
      <c r="U95" s="295"/>
      <c r="V95" s="293"/>
      <c r="W95" s="296"/>
      <c r="X95" s="293">
        <v>0</v>
      </c>
      <c r="Y95" s="430">
        <v>-49052155.625950001</v>
      </c>
      <c r="Z95" s="109"/>
      <c r="AA95" s="114"/>
      <c r="AB95" s="109"/>
      <c r="AC95" s="317" t="s">
        <v>104</v>
      </c>
      <c r="AD95" s="109"/>
      <c r="AE95" s="110"/>
      <c r="AF95" s="294"/>
    </row>
    <row r="96" spans="1:32" ht="21.75" customHeight="1" thickBot="1">
      <c r="A96" s="3"/>
      <c r="B96" s="109"/>
      <c r="C96" s="109"/>
      <c r="D96" s="109" t="s">
        <v>156</v>
      </c>
      <c r="E96" s="435">
        <v>80539392.659999937</v>
      </c>
      <c r="F96" s="435"/>
      <c r="G96" s="435"/>
      <c r="H96" s="435"/>
      <c r="I96" s="435"/>
      <c r="J96" s="435">
        <v>80539392.659999937</v>
      </c>
      <c r="K96" s="435"/>
      <c r="L96" s="435"/>
      <c r="M96" s="435">
        <v>0</v>
      </c>
      <c r="N96" s="435">
        <v>0</v>
      </c>
      <c r="O96" s="435">
        <v>0</v>
      </c>
      <c r="P96" s="435">
        <v>5144209.6443549991</v>
      </c>
      <c r="Q96" s="435">
        <v>0</v>
      </c>
      <c r="R96" s="435">
        <v>7140466.0248950031</v>
      </c>
      <c r="S96" s="435">
        <v>10967598.533300005</v>
      </c>
      <c r="T96" s="435">
        <v>103791666.86254993</v>
      </c>
      <c r="U96" s="436"/>
      <c r="V96" s="435">
        <v>2918043.85</v>
      </c>
      <c r="W96" s="439"/>
      <c r="X96" s="435">
        <v>2796474.21</v>
      </c>
      <c r="Y96" s="435">
        <v>103670097.22254995</v>
      </c>
      <c r="Z96" s="109"/>
      <c r="AA96" s="109"/>
      <c r="AB96" s="109"/>
      <c r="AC96" s="317" t="s">
        <v>104</v>
      </c>
      <c r="AD96" s="109"/>
      <c r="AE96" s="110"/>
      <c r="AF96" s="294"/>
    </row>
    <row r="97" spans="1:32" ht="21.75" customHeight="1" thickTop="1">
      <c r="A97" s="3"/>
      <c r="B97" s="109"/>
      <c r="C97" s="109"/>
      <c r="D97" s="109" t="s">
        <v>533</v>
      </c>
      <c r="E97" s="567">
        <v>0.70451765278884193</v>
      </c>
      <c r="F97" s="294"/>
      <c r="G97" s="294"/>
      <c r="H97" s="294"/>
      <c r="I97" s="294"/>
      <c r="J97" s="567">
        <v>0.70451765278884193</v>
      </c>
      <c r="K97" s="294"/>
      <c r="L97" s="294"/>
      <c r="M97" s="567" t="s">
        <v>956</v>
      </c>
      <c r="N97" s="567" t="s">
        <v>956</v>
      </c>
      <c r="O97" s="567" t="s">
        <v>956</v>
      </c>
      <c r="P97" s="567">
        <v>0.93980247638168413</v>
      </c>
      <c r="Q97" s="567" t="s">
        <v>956</v>
      </c>
      <c r="R97" s="567">
        <v>0.63515459024355914</v>
      </c>
      <c r="S97" s="567">
        <v>0.50288102240444066</v>
      </c>
      <c r="T97" s="567">
        <v>0.67907008063972807</v>
      </c>
      <c r="U97" s="295"/>
      <c r="V97" s="293"/>
      <c r="W97" s="296"/>
      <c r="X97" s="293"/>
      <c r="Y97" s="567">
        <v>0.67881461469397253</v>
      </c>
      <c r="Z97" s="109"/>
      <c r="AA97" s="109"/>
      <c r="AB97" s="109"/>
      <c r="AC97" s="317" t="s">
        <v>104</v>
      </c>
      <c r="AD97" s="109"/>
      <c r="AE97" s="110"/>
      <c r="AF97" s="294"/>
    </row>
    <row r="98" spans="1:32" ht="21.75" customHeight="1">
      <c r="A98" s="3"/>
      <c r="B98" s="109"/>
      <c r="C98" s="109"/>
      <c r="D98" s="109" t="s">
        <v>534</v>
      </c>
      <c r="E98" s="567">
        <v>0.16222831535779247</v>
      </c>
      <c r="F98" s="294"/>
      <c r="G98" s="294"/>
      <c r="H98" s="294"/>
      <c r="I98" s="294"/>
      <c r="J98" s="567">
        <v>0.16222831535779247</v>
      </c>
      <c r="K98" s="294"/>
      <c r="L98" s="294"/>
      <c r="M98" s="567" t="s">
        <v>956</v>
      </c>
      <c r="N98" s="567" t="s">
        <v>956</v>
      </c>
      <c r="O98" s="567" t="s">
        <v>956</v>
      </c>
      <c r="P98" s="567">
        <v>0.24722303389437791</v>
      </c>
      <c r="Q98" s="567" t="s">
        <v>956</v>
      </c>
      <c r="R98" s="567">
        <v>0.16418699015692431</v>
      </c>
      <c r="S98" s="567">
        <v>7.3937143648145229E-2</v>
      </c>
      <c r="T98" s="567">
        <v>0.14637270809239378</v>
      </c>
      <c r="U98" s="295"/>
      <c r="V98" s="293"/>
      <c r="W98" s="296"/>
      <c r="X98" s="293"/>
      <c r="Y98" s="567">
        <v>0.14680539537038664</v>
      </c>
      <c r="Z98" s="109"/>
      <c r="AA98" s="109"/>
      <c r="AB98" s="109"/>
      <c r="AC98" s="317" t="s">
        <v>104</v>
      </c>
      <c r="AD98" s="109"/>
      <c r="AE98" s="110"/>
      <c r="AF98" s="294"/>
    </row>
    <row r="99" spans="1:32" ht="21.75" customHeight="1">
      <c r="A99" s="3"/>
      <c r="B99" s="109"/>
      <c r="C99" s="109"/>
      <c r="D99" s="109"/>
      <c r="E99" s="567"/>
      <c r="F99" s="294"/>
      <c r="G99" s="294"/>
      <c r="H99" s="294"/>
      <c r="I99" s="294"/>
      <c r="J99" s="567"/>
      <c r="K99" s="294"/>
      <c r="L99" s="294"/>
      <c r="M99" s="567"/>
      <c r="N99" s="567"/>
      <c r="O99" s="567"/>
      <c r="P99" s="567"/>
      <c r="Q99" s="567"/>
      <c r="R99" s="567"/>
      <c r="S99" s="567"/>
      <c r="T99" s="110"/>
      <c r="U99" s="295"/>
      <c r="V99" s="293"/>
      <c r="W99" s="296"/>
      <c r="X99" s="293"/>
      <c r="Y99" s="567"/>
      <c r="Z99" s="109"/>
      <c r="AA99" s="109"/>
      <c r="AB99" s="109"/>
      <c r="AC99" s="408" t="s">
        <v>104</v>
      </c>
      <c r="AD99" s="109"/>
      <c r="AE99" s="110"/>
      <c r="AF99" s="294"/>
    </row>
    <row r="100" spans="1:32" ht="22.5" customHeight="1">
      <c r="A100" s="3"/>
      <c r="B100" s="109"/>
      <c r="C100" s="109"/>
      <c r="D100" s="109" t="s">
        <v>440</v>
      </c>
      <c r="E100" s="567">
        <v>0.85944963228399607</v>
      </c>
      <c r="F100" s="294"/>
      <c r="G100" s="294"/>
      <c r="H100" s="294"/>
      <c r="I100" s="294"/>
      <c r="J100" s="567">
        <v>0.85944963228399607</v>
      </c>
      <c r="K100" s="294"/>
      <c r="L100" s="294"/>
      <c r="M100" s="567" t="s">
        <v>956</v>
      </c>
      <c r="N100" s="567" t="s">
        <v>956</v>
      </c>
      <c r="O100" s="567" t="s">
        <v>956</v>
      </c>
      <c r="P100" s="567">
        <v>0.27131958970725162</v>
      </c>
      <c r="Q100" s="567" t="s">
        <v>956</v>
      </c>
      <c r="R100" s="567">
        <v>0.962058450273925</v>
      </c>
      <c r="S100" s="567">
        <v>0.65650354058510818</v>
      </c>
      <c r="T100" s="567">
        <v>0.81697571082792864</v>
      </c>
      <c r="U100" s="295"/>
      <c r="V100" s="293"/>
      <c r="W100" s="296"/>
      <c r="X100" s="293"/>
      <c r="Y100" s="567">
        <v>0.81683002022599627</v>
      </c>
      <c r="Z100" s="109"/>
      <c r="AA100" s="109"/>
      <c r="AB100" s="109"/>
      <c r="AC100" s="408" t="s">
        <v>104</v>
      </c>
      <c r="AD100" s="109"/>
      <c r="AE100" s="110"/>
      <c r="AF100" s="294"/>
    </row>
    <row r="101" spans="1:32" ht="22.5" customHeight="1">
      <c r="A101" s="3"/>
      <c r="B101" s="109"/>
      <c r="C101" s="109"/>
      <c r="D101" s="109" t="s">
        <v>439</v>
      </c>
      <c r="E101" s="567">
        <v>0.1405503677160039</v>
      </c>
      <c r="F101" s="294"/>
      <c r="G101" s="294"/>
      <c r="H101" s="294"/>
      <c r="I101" s="294"/>
      <c r="J101" s="567">
        <v>0.1405503677160039</v>
      </c>
      <c r="K101" s="294"/>
      <c r="L101" s="294"/>
      <c r="M101" s="567" t="s">
        <v>956</v>
      </c>
      <c r="N101" s="567" t="s">
        <v>956</v>
      </c>
      <c r="O101" s="567" t="s">
        <v>956</v>
      </c>
      <c r="P101" s="567">
        <v>0.72868041029274844</v>
      </c>
      <c r="Q101" s="567" t="s">
        <v>956</v>
      </c>
      <c r="R101" s="567">
        <v>3.794154972607508E-2</v>
      </c>
      <c r="S101" s="567">
        <v>0.34349645941489187</v>
      </c>
      <c r="T101" s="567">
        <v>0.18302428917207161</v>
      </c>
      <c r="U101" s="295"/>
      <c r="V101" s="293"/>
      <c r="W101" s="296"/>
      <c r="X101" s="293"/>
      <c r="Y101" s="567">
        <v>0.18316997977400357</v>
      </c>
      <c r="Z101" s="109"/>
      <c r="AA101" s="109"/>
      <c r="AB101" s="109"/>
      <c r="AC101" s="408" t="s">
        <v>104</v>
      </c>
      <c r="AD101" s="109"/>
      <c r="AE101" s="110"/>
      <c r="AF101" s="294"/>
    </row>
    <row r="102" spans="1:32" ht="22.5" customHeight="1">
      <c r="A102" s="3"/>
      <c r="B102" s="109"/>
      <c r="C102" s="109"/>
      <c r="D102" s="109"/>
      <c r="E102" s="567"/>
      <c r="F102" s="294"/>
      <c r="G102" s="294"/>
      <c r="H102" s="294"/>
      <c r="I102" s="294"/>
      <c r="J102" s="567"/>
      <c r="K102" s="294"/>
      <c r="L102" s="294"/>
      <c r="M102" s="567"/>
      <c r="N102" s="567"/>
      <c r="O102" s="567"/>
      <c r="P102" s="567"/>
      <c r="Q102" s="567"/>
      <c r="R102" s="567"/>
      <c r="S102" s="567"/>
      <c r="T102" s="567"/>
      <c r="U102" s="295"/>
      <c r="V102" s="293"/>
      <c r="W102" s="296"/>
      <c r="X102" s="293"/>
      <c r="Y102" s="567"/>
      <c r="Z102" s="109"/>
      <c r="AA102" s="109"/>
      <c r="AB102" s="109"/>
      <c r="AC102" s="408" t="s">
        <v>104</v>
      </c>
      <c r="AD102" s="109"/>
      <c r="AE102" s="110"/>
      <c r="AF102" s="294"/>
    </row>
    <row r="103" spans="1:32" ht="22.5" customHeight="1" thickBot="1">
      <c r="A103" s="3"/>
      <c r="B103" s="109"/>
      <c r="C103" s="109"/>
      <c r="D103" s="127" t="s">
        <v>186</v>
      </c>
      <c r="E103" s="113">
        <v>496457061.03999996</v>
      </c>
      <c r="F103" s="113"/>
      <c r="G103" s="113"/>
      <c r="H103" s="113"/>
      <c r="I103" s="113"/>
      <c r="J103" s="113">
        <v>496457061.03999996</v>
      </c>
      <c r="K103" s="294"/>
      <c r="L103" s="294"/>
      <c r="M103" s="113">
        <v>0</v>
      </c>
      <c r="N103" s="113">
        <v>0</v>
      </c>
      <c r="O103" s="113">
        <v>0</v>
      </c>
      <c r="P103" s="113">
        <v>20807970.694805</v>
      </c>
      <c r="Q103" s="113">
        <v>0</v>
      </c>
      <c r="R103" s="113">
        <v>43489840.565750003</v>
      </c>
      <c r="S103" s="113">
        <v>148336789.7669</v>
      </c>
      <c r="T103" s="638">
        <v>709091662.06745505</v>
      </c>
      <c r="U103" s="113"/>
      <c r="V103" s="113">
        <v>2918043.85</v>
      </c>
      <c r="W103" s="113"/>
      <c r="X103" s="113">
        <v>0</v>
      </c>
      <c r="Y103" s="638">
        <v>706173618.21745491</v>
      </c>
      <c r="Z103" s="109"/>
      <c r="AA103" s="109"/>
      <c r="AB103" s="109"/>
      <c r="AC103" s="408" t="s">
        <v>104</v>
      </c>
      <c r="AD103" s="109"/>
      <c r="AE103" s="110"/>
      <c r="AF103" s="294"/>
    </row>
    <row r="104" spans="1:32" ht="22.5" hidden="1" customHeight="1" thickTop="1">
      <c r="A104" s="3"/>
      <c r="B104" s="109"/>
      <c r="C104" s="109"/>
      <c r="D104" s="109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5"/>
      <c r="V104" s="293"/>
      <c r="W104" s="296"/>
      <c r="X104" s="293"/>
      <c r="Y104" s="294"/>
      <c r="Z104" s="109"/>
      <c r="AA104" s="109"/>
      <c r="AB104" s="109"/>
      <c r="AC104" s="626" t="s">
        <v>103</v>
      </c>
      <c r="AD104" s="109"/>
      <c r="AE104" s="110"/>
      <c r="AF104" s="294"/>
    </row>
    <row r="105" spans="1:32" ht="21.75" hidden="1" customHeight="1">
      <c r="A105" s="3"/>
      <c r="B105" s="109"/>
      <c r="C105" s="109"/>
      <c r="D105" s="109" t="s">
        <v>691</v>
      </c>
      <c r="E105" s="294">
        <v>17168881.279999927</v>
      </c>
      <c r="F105" s="294"/>
      <c r="G105" s="294"/>
      <c r="H105" s="294"/>
      <c r="I105" s="294"/>
      <c r="J105" s="294">
        <v>14598691.085170725</v>
      </c>
      <c r="K105" s="294">
        <v>0</v>
      </c>
      <c r="L105" s="294"/>
      <c r="M105" s="294">
        <v>-70605.51999999999</v>
      </c>
      <c r="N105" s="294">
        <v>14800.83</v>
      </c>
      <c r="O105" s="294">
        <v>0</v>
      </c>
      <c r="P105" s="294">
        <v>836841.41324559972</v>
      </c>
      <c r="Q105" s="294">
        <v>0</v>
      </c>
      <c r="R105" s="294">
        <v>644211.75718800072</v>
      </c>
      <c r="S105" s="294">
        <v>-3385346.3040082003</v>
      </c>
      <c r="T105" s="430">
        <v>12638593.261596125</v>
      </c>
      <c r="U105" s="295"/>
      <c r="V105" s="294">
        <v>2966246.9151707995</v>
      </c>
      <c r="W105" s="296"/>
      <c r="X105" s="294">
        <v>2796474.21</v>
      </c>
      <c r="Y105" s="294">
        <v>12468820.556425337</v>
      </c>
      <c r="Z105" s="109"/>
      <c r="AA105" s="109"/>
      <c r="AB105" s="109"/>
      <c r="AC105" s="626" t="s">
        <v>103</v>
      </c>
      <c r="AD105" s="109"/>
      <c r="AE105" s="110"/>
      <c r="AF105" s="294"/>
    </row>
    <row r="106" spans="1:32" ht="21.75" hidden="1" customHeight="1">
      <c r="A106" s="3"/>
      <c r="B106" s="109"/>
      <c r="C106" s="109"/>
      <c r="D106" s="109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430"/>
      <c r="U106" s="295"/>
      <c r="V106" s="294"/>
      <c r="W106" s="296"/>
      <c r="X106" s="294"/>
      <c r="Y106" s="294"/>
      <c r="Z106" s="109"/>
      <c r="AA106" s="109"/>
      <c r="AB106" s="109"/>
      <c r="AC106" s="626" t="s">
        <v>103</v>
      </c>
      <c r="AD106" s="109"/>
      <c r="AE106" s="110"/>
      <c r="AF106" s="294"/>
    </row>
    <row r="107" spans="1:32" ht="21.75" hidden="1" customHeight="1">
      <c r="A107" s="3"/>
      <c r="B107" s="109"/>
      <c r="C107" s="109"/>
      <c r="D107" s="127" t="s">
        <v>761</v>
      </c>
      <c r="E107" s="294">
        <v>1774688.53</v>
      </c>
      <c r="F107" s="294"/>
      <c r="G107" s="294"/>
      <c r="H107" s="294"/>
      <c r="I107" s="294"/>
      <c r="J107" s="294">
        <v>1774688.53</v>
      </c>
      <c r="K107" s="294"/>
      <c r="L107" s="294"/>
      <c r="M107" s="294">
        <v>0</v>
      </c>
      <c r="N107" s="294">
        <v>0</v>
      </c>
      <c r="O107" s="294">
        <v>0</v>
      </c>
      <c r="P107" s="294">
        <v>1143355.32</v>
      </c>
      <c r="Q107" s="294">
        <v>0</v>
      </c>
      <c r="R107" s="294">
        <v>0</v>
      </c>
      <c r="S107" s="294">
        <v>0</v>
      </c>
      <c r="T107" s="430">
        <v>2918043.85</v>
      </c>
      <c r="U107" s="295"/>
      <c r="V107" s="294"/>
      <c r="W107" s="296"/>
      <c r="X107" s="294"/>
      <c r="Y107" s="430">
        <v>2918043.85</v>
      </c>
      <c r="Z107" s="109"/>
      <c r="AA107" s="114">
        <v>0</v>
      </c>
      <c r="AB107" s="109"/>
      <c r="AC107" s="626" t="s">
        <v>103</v>
      </c>
      <c r="AD107" s="109"/>
      <c r="AE107" s="110"/>
      <c r="AF107" s="294"/>
    </row>
    <row r="108" spans="1:32" ht="21.75" hidden="1" customHeight="1">
      <c r="A108" s="3"/>
      <c r="B108" s="109"/>
      <c r="C108" s="109"/>
      <c r="D108" s="127" t="s">
        <v>762</v>
      </c>
      <c r="E108" s="294">
        <v>1021785.68</v>
      </c>
      <c r="F108" s="294"/>
      <c r="G108" s="294"/>
      <c r="H108" s="294"/>
      <c r="I108" s="294"/>
      <c r="J108" s="294">
        <v>1021785.68</v>
      </c>
      <c r="K108" s="294"/>
      <c r="L108" s="294"/>
      <c r="M108" s="294">
        <v>0</v>
      </c>
      <c r="N108" s="294">
        <v>0</v>
      </c>
      <c r="O108" s="294">
        <v>0</v>
      </c>
      <c r="P108" s="294">
        <v>165488.78</v>
      </c>
      <c r="Q108" s="294">
        <v>0</v>
      </c>
      <c r="R108" s="294">
        <v>1609199.75</v>
      </c>
      <c r="S108" s="294">
        <v>0</v>
      </c>
      <c r="T108" s="430">
        <v>2796474.21</v>
      </c>
      <c r="U108" s="295"/>
      <c r="V108" s="294"/>
      <c r="W108" s="296"/>
      <c r="X108" s="294"/>
      <c r="Y108" s="430">
        <v>2796474.21</v>
      </c>
      <c r="Z108" s="109"/>
      <c r="AA108" s="114">
        <v>-1.3096723705530167E-10</v>
      </c>
      <c r="AB108" s="109"/>
      <c r="AC108" s="626" t="s">
        <v>103</v>
      </c>
      <c r="AD108" s="109"/>
      <c r="AE108" s="110"/>
      <c r="AF108" s="294"/>
    </row>
    <row r="109" spans="1:32" ht="21.75" hidden="1" customHeight="1" thickBot="1">
      <c r="A109" s="3"/>
      <c r="B109" s="109"/>
      <c r="C109" s="109"/>
      <c r="D109" s="127" t="s">
        <v>760</v>
      </c>
      <c r="E109" s="627">
        <v>113565584.89999995</v>
      </c>
      <c r="F109" s="627"/>
      <c r="G109" s="627"/>
      <c r="H109" s="627"/>
      <c r="I109" s="627"/>
      <c r="J109" s="627">
        <v>113565584.89999995</v>
      </c>
      <c r="K109" s="627"/>
      <c r="L109" s="627"/>
      <c r="M109" s="627">
        <v>0</v>
      </c>
      <c r="N109" s="627">
        <v>0</v>
      </c>
      <c r="O109" s="627">
        <v>0</v>
      </c>
      <c r="P109" s="627">
        <v>4495847.1111499993</v>
      </c>
      <c r="Q109" s="627">
        <v>0</v>
      </c>
      <c r="R109" s="627">
        <v>12851291.257450003</v>
      </c>
      <c r="S109" s="627">
        <v>21809529.579900004</v>
      </c>
      <c r="T109" s="627">
        <v>152722252.84849995</v>
      </c>
      <c r="U109" s="628"/>
      <c r="V109" s="627"/>
      <c r="W109" s="629"/>
      <c r="X109" s="627"/>
      <c r="Y109" s="435">
        <v>152722252.84849995</v>
      </c>
      <c r="Z109" s="109"/>
      <c r="AA109" s="114">
        <v>0</v>
      </c>
      <c r="AB109" s="109"/>
      <c r="AC109" s="626" t="s">
        <v>103</v>
      </c>
      <c r="AD109" s="109"/>
      <c r="AE109" s="110"/>
      <c r="AF109" s="294"/>
    </row>
    <row r="110" spans="1:32" ht="21.75" hidden="1" customHeight="1" thickTop="1">
      <c r="A110" s="3"/>
      <c r="B110" s="109"/>
      <c r="C110" s="109"/>
      <c r="D110" s="127" t="s">
        <v>763</v>
      </c>
      <c r="E110" s="437">
        <v>0.74360862796240101</v>
      </c>
      <c r="F110" s="294"/>
      <c r="G110" s="294"/>
      <c r="H110" s="294"/>
      <c r="I110" s="294"/>
      <c r="J110" s="567">
        <v>0.74360862796240101</v>
      </c>
      <c r="K110" s="294"/>
      <c r="L110" s="294"/>
      <c r="M110" s="567">
        <v>0</v>
      </c>
      <c r="N110" s="567">
        <v>0</v>
      </c>
      <c r="O110" s="567">
        <v>0</v>
      </c>
      <c r="P110" s="567">
        <v>2.9438061757836084E-2</v>
      </c>
      <c r="Q110" s="567">
        <v>0</v>
      </c>
      <c r="R110" s="567">
        <v>8.4148125225722334E-2</v>
      </c>
      <c r="S110" s="567">
        <v>0.14280518505404052</v>
      </c>
      <c r="T110" s="567">
        <v>1</v>
      </c>
      <c r="U110" s="295"/>
      <c r="V110" s="294"/>
      <c r="W110" s="296"/>
      <c r="X110" s="294"/>
      <c r="Y110" s="294"/>
      <c r="Z110" s="109"/>
      <c r="AA110" s="114"/>
      <c r="AB110" s="109"/>
      <c r="AC110" s="626" t="s">
        <v>103</v>
      </c>
      <c r="AD110" s="109"/>
      <c r="AE110" s="110"/>
      <c r="AF110" s="294"/>
    </row>
    <row r="111" spans="1:32" ht="21.75" hidden="1" customHeight="1">
      <c r="A111" s="3"/>
      <c r="B111" s="109"/>
      <c r="C111" s="109"/>
      <c r="D111" s="109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430"/>
      <c r="U111" s="295"/>
      <c r="V111" s="294"/>
      <c r="W111" s="296"/>
      <c r="X111" s="294"/>
      <c r="Y111" s="294"/>
      <c r="Z111" s="109"/>
      <c r="AA111" s="109"/>
      <c r="AB111" s="109"/>
      <c r="AC111" s="626" t="s">
        <v>103</v>
      </c>
      <c r="AD111" s="109"/>
      <c r="AE111" s="110"/>
      <c r="AF111" s="294"/>
    </row>
    <row r="112" spans="1:32" ht="21.75" hidden="1" customHeight="1">
      <c r="A112" s="3"/>
      <c r="B112" s="109"/>
      <c r="C112" s="109"/>
      <c r="D112" s="127" t="s">
        <v>942</v>
      </c>
      <c r="E112" s="294">
        <v>90629.506690000009</v>
      </c>
      <c r="F112" s="294"/>
      <c r="G112" s="294"/>
      <c r="H112" s="294"/>
      <c r="I112" s="294"/>
      <c r="J112" s="294">
        <v>90629.506690000009</v>
      </c>
      <c r="K112" s="294"/>
      <c r="L112" s="294"/>
      <c r="M112" s="294">
        <v>0</v>
      </c>
      <c r="N112" s="294">
        <v>0</v>
      </c>
      <c r="O112" s="294">
        <v>0</v>
      </c>
      <c r="P112" s="294">
        <v>0</v>
      </c>
      <c r="Q112" s="294">
        <v>0</v>
      </c>
      <c r="R112" s="294">
        <v>0</v>
      </c>
      <c r="S112" s="294">
        <v>0</v>
      </c>
      <c r="T112" s="430">
        <v>90629.506690000009</v>
      </c>
      <c r="U112" s="295"/>
      <c r="V112" s="294"/>
      <c r="W112" s="296"/>
      <c r="X112" s="294"/>
      <c r="Y112" s="430">
        <v>90629.506690000009</v>
      </c>
      <c r="Z112" s="109"/>
      <c r="AA112" s="109"/>
      <c r="AB112" s="109"/>
      <c r="AC112" s="626" t="s">
        <v>103</v>
      </c>
      <c r="AD112" s="109"/>
      <c r="AE112" s="110"/>
      <c r="AF112" s="294"/>
    </row>
    <row r="113" spans="1:32" ht="21.75" hidden="1" customHeight="1" thickBot="1">
      <c r="A113" s="3"/>
      <c r="B113" s="109"/>
      <c r="C113" s="109"/>
      <c r="D113" s="127" t="s">
        <v>228</v>
      </c>
      <c r="E113" s="627">
        <v>3689434.2033099998</v>
      </c>
      <c r="F113" s="627"/>
      <c r="G113" s="627"/>
      <c r="H113" s="627"/>
      <c r="I113" s="627"/>
      <c r="J113" s="627">
        <v>3689434.2033099998</v>
      </c>
      <c r="K113" s="627">
        <v>0</v>
      </c>
      <c r="L113" s="627">
        <v>0</v>
      </c>
      <c r="M113" s="627">
        <v>0</v>
      </c>
      <c r="N113" s="627">
        <v>9647.35</v>
      </c>
      <c r="O113" s="627">
        <v>0</v>
      </c>
      <c r="P113" s="627">
        <v>0</v>
      </c>
      <c r="Q113" s="627">
        <v>0</v>
      </c>
      <c r="R113" s="627">
        <v>400119.75</v>
      </c>
      <c r="S113" s="627">
        <v>460629.35139999993</v>
      </c>
      <c r="T113" s="627">
        <v>4559830.6547099994</v>
      </c>
      <c r="U113" s="627"/>
      <c r="V113" s="627">
        <v>0</v>
      </c>
      <c r="W113" s="627"/>
      <c r="X113" s="627">
        <v>0</v>
      </c>
      <c r="Y113" s="435">
        <v>4559830.6547099994</v>
      </c>
      <c r="Z113" s="109"/>
      <c r="AA113" s="114">
        <v>4.8899995163083076E-3</v>
      </c>
      <c r="AB113" s="109"/>
      <c r="AC113" s="626" t="s">
        <v>103</v>
      </c>
      <c r="AD113" s="109"/>
      <c r="AE113" s="110"/>
      <c r="AF113" s="294"/>
    </row>
    <row r="114" spans="1:32" ht="21.75" hidden="1" customHeight="1" thickTop="1">
      <c r="A114" s="3"/>
      <c r="B114" s="109"/>
      <c r="C114" s="109"/>
      <c r="D114" s="127" t="s">
        <v>763</v>
      </c>
      <c r="E114" s="437">
        <v>0.80911649635476302</v>
      </c>
      <c r="F114" s="294"/>
      <c r="G114" s="294"/>
      <c r="H114" s="294"/>
      <c r="I114" s="294"/>
      <c r="J114" s="567">
        <v>0.80911649635476302</v>
      </c>
      <c r="K114" s="567"/>
      <c r="L114" s="567"/>
      <c r="M114" s="567">
        <v>0</v>
      </c>
      <c r="N114" s="567">
        <v>2.1157255017869871E-3</v>
      </c>
      <c r="O114" s="567">
        <v>0</v>
      </c>
      <c r="P114" s="567">
        <v>0</v>
      </c>
      <c r="Q114" s="567">
        <v>0</v>
      </c>
      <c r="R114" s="567">
        <v>8.7748817949347108E-2</v>
      </c>
      <c r="S114" s="437">
        <v>0.10101896019410297</v>
      </c>
      <c r="T114" s="437">
        <v>1</v>
      </c>
      <c r="U114" s="295"/>
      <c r="V114" s="294"/>
      <c r="W114" s="296"/>
      <c r="X114" s="294"/>
      <c r="Y114" s="294"/>
      <c r="Z114" s="109"/>
      <c r="AA114" s="114">
        <v>4.8900246620178223E-3</v>
      </c>
      <c r="AB114" s="109"/>
      <c r="AC114" s="626" t="s">
        <v>103</v>
      </c>
      <c r="AD114" s="109"/>
      <c r="AE114" s="110"/>
      <c r="AF114" s="294"/>
    </row>
    <row r="115" spans="1:32" ht="19.5" customHeight="1" thickTop="1"/>
    <row r="116" spans="1:32" ht="19.5" customHeight="1">
      <c r="D116" s="127" t="s">
        <v>184</v>
      </c>
      <c r="E116" s="491">
        <v>114318487.74999994</v>
      </c>
      <c r="J116" s="491"/>
      <c r="M116" s="491">
        <v>0</v>
      </c>
      <c r="N116" s="491">
        <v>0</v>
      </c>
      <c r="O116" s="491">
        <v>0</v>
      </c>
      <c r="P116" s="491">
        <v>5473713.6511499994</v>
      </c>
      <c r="Q116" s="491">
        <v>0</v>
      </c>
      <c r="R116" s="491">
        <v>11242091.507450003</v>
      </c>
      <c r="S116" s="491">
        <v>21809529.579900004</v>
      </c>
      <c r="T116" s="491">
        <v>152843822.48849994</v>
      </c>
    </row>
    <row r="117" spans="1:32" ht="19.5" customHeight="1">
      <c r="D117" s="127" t="s">
        <v>185</v>
      </c>
      <c r="E117" s="581">
        <v>3780063.71</v>
      </c>
      <c r="J117" s="581"/>
      <c r="M117" s="581">
        <v>0</v>
      </c>
      <c r="N117" s="581">
        <v>9647.35</v>
      </c>
      <c r="O117" s="581">
        <v>0</v>
      </c>
      <c r="P117" s="581">
        <v>0</v>
      </c>
      <c r="Q117" s="581">
        <v>0</v>
      </c>
      <c r="R117" s="581">
        <v>400119.75</v>
      </c>
      <c r="S117" s="581">
        <v>460629.35139999993</v>
      </c>
      <c r="T117" s="491">
        <v>4650460.1613999996</v>
      </c>
    </row>
    <row r="118" spans="1:32" ht="19.5" customHeight="1" thickBot="1">
      <c r="D118" s="127" t="s">
        <v>780</v>
      </c>
      <c r="E118" s="462">
        <v>118098551.45999993</v>
      </c>
      <c r="F118" s="462"/>
      <c r="G118" s="462"/>
      <c r="H118" s="462"/>
      <c r="I118" s="462"/>
      <c r="J118" s="462"/>
      <c r="K118" s="462">
        <v>0</v>
      </c>
      <c r="L118" s="462">
        <v>0</v>
      </c>
      <c r="M118" s="462">
        <v>0</v>
      </c>
      <c r="N118" s="462">
        <v>9647.35</v>
      </c>
      <c r="O118" s="462">
        <v>0</v>
      </c>
      <c r="P118" s="462">
        <v>5473713.6511499994</v>
      </c>
      <c r="Q118" s="462">
        <v>0</v>
      </c>
      <c r="R118" s="462">
        <v>11642211.257450003</v>
      </c>
      <c r="S118" s="462">
        <v>22270158.931300003</v>
      </c>
      <c r="T118" s="462">
        <v>157494282.64989993</v>
      </c>
    </row>
    <row r="119" spans="1:32" ht="19.5" customHeight="1" thickTop="1">
      <c r="D119" s="127" t="s">
        <v>184</v>
      </c>
      <c r="E119" s="91">
        <v>0.72585801736132149</v>
      </c>
      <c r="F119" s="635"/>
      <c r="G119" s="635"/>
      <c r="H119" s="635"/>
      <c r="I119" s="635"/>
      <c r="J119" s="91"/>
      <c r="K119" s="635"/>
      <c r="L119" s="635"/>
      <c r="M119" s="91">
        <v>0</v>
      </c>
      <c r="N119" s="91">
        <v>0</v>
      </c>
      <c r="O119" s="91">
        <v>0</v>
      </c>
      <c r="P119" s="91">
        <v>3.4754999096174986E-2</v>
      </c>
      <c r="Q119" s="91">
        <v>0</v>
      </c>
      <c r="R119" s="91">
        <v>7.1380949951310155E-2</v>
      </c>
      <c r="S119" s="91">
        <v>0.13847823052968369</v>
      </c>
      <c r="T119" s="636"/>
    </row>
    <row r="120" spans="1:32" ht="19.5" customHeight="1">
      <c r="D120" s="127" t="s">
        <v>185</v>
      </c>
      <c r="E120" s="91">
        <v>2.4001275769501094E-2</v>
      </c>
      <c r="F120" s="635"/>
      <c r="G120" s="635"/>
      <c r="H120" s="635"/>
      <c r="I120" s="635"/>
      <c r="J120" s="91"/>
      <c r="K120" s="635"/>
      <c r="L120" s="635"/>
      <c r="M120" s="91">
        <v>0</v>
      </c>
      <c r="N120" s="91">
        <v>6.1255239477140032E-5</v>
      </c>
      <c r="O120" s="91">
        <v>0</v>
      </c>
      <c r="P120" s="91">
        <v>0</v>
      </c>
      <c r="Q120" s="91">
        <v>0</v>
      </c>
      <c r="R120" s="91">
        <v>2.5405350801809201E-3</v>
      </c>
      <c r="S120" s="91">
        <v>2.9247369723506126E-3</v>
      </c>
      <c r="T120" s="636"/>
    </row>
    <row r="121" spans="1:32" ht="19.5" customHeight="1">
      <c r="D121" s="127" t="s">
        <v>780</v>
      </c>
      <c r="E121" s="91">
        <v>0.74985929313082256</v>
      </c>
      <c r="F121" s="635"/>
      <c r="G121" s="635"/>
      <c r="H121" s="635"/>
      <c r="I121" s="635"/>
      <c r="J121" s="91"/>
      <c r="K121" s="635"/>
      <c r="L121" s="635"/>
      <c r="M121" s="91">
        <v>0</v>
      </c>
      <c r="N121" s="91">
        <v>6.1255239477140032E-5</v>
      </c>
      <c r="O121" s="91">
        <v>0</v>
      </c>
      <c r="P121" s="91">
        <v>3.4754999096174986E-2</v>
      </c>
      <c r="Q121" s="91">
        <v>0</v>
      </c>
      <c r="R121" s="91">
        <v>7.3921485031491083E-2</v>
      </c>
      <c r="S121" s="91">
        <v>0.14140296750203429</v>
      </c>
      <c r="T121" s="91">
        <v>1</v>
      </c>
    </row>
    <row r="122" spans="1:32" ht="19.5" customHeight="1">
      <c r="N122" s="13"/>
    </row>
    <row r="123" spans="1:32" ht="19.5" customHeight="1"/>
    <row r="124" spans="1:32" ht="19.5" customHeight="1"/>
    <row r="125" spans="1:32" ht="19.5" customHeight="1"/>
    <row r="126" spans="1:32" ht="19.5" customHeight="1"/>
    <row r="127" spans="1:32" ht="19.5" customHeight="1"/>
    <row r="128" spans="1:32" ht="19.5" customHeight="1"/>
  </sheetData>
  <autoFilter ref="AC8:AC114">
    <filterColumn colId="0">
      <filters>
        <filter val="PRINT"/>
      </filters>
    </filterColumn>
  </autoFilter>
  <conditionalFormatting sqref="AA80 AA70 AA58 AA66:AA67 AA84:AA85 AA82 AA61:AA63">
    <cfRule type="cellIs" dxfId="4" priority="2" stopIfTrue="1" operator="notBetween">
      <formula>-1</formula>
      <formula>1</formula>
    </cfRule>
  </conditionalFormatting>
  <conditionalFormatting sqref="AF10:AF114">
    <cfRule type="cellIs" dxfId="3" priority="1" stopIfTrue="1" operator="notEqual">
      <formula>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6">
    <tabColor indexed="44"/>
    <pageSetUpPr fitToPage="1"/>
  </sheetPr>
  <dimension ref="A1:L53"/>
  <sheetViews>
    <sheetView showGridLines="0" topLeftCell="B18" zoomScale="80" zoomScaleNormal="80" workbookViewId="0">
      <selection activeCell="E34" sqref="E34"/>
    </sheetView>
  </sheetViews>
  <sheetFormatPr defaultColWidth="9.140625" defaultRowHeight="16.5" customHeight="1"/>
  <cols>
    <col min="1" max="1" width="4.7109375" style="109" customWidth="1"/>
    <col min="2" max="2" width="59.140625" style="125" customWidth="1"/>
    <col min="3" max="7" width="14.7109375" style="109" customWidth="1"/>
    <col min="8" max="8" width="16.140625" style="109" bestFit="1" customWidth="1"/>
    <col min="9" max="9" width="14.7109375" style="109" customWidth="1"/>
    <col min="10" max="11" width="16.140625" style="109" bestFit="1" customWidth="1"/>
    <col min="12" max="12" width="15.140625" style="109" bestFit="1" customWidth="1"/>
    <col min="13" max="16384" width="9.140625" style="109"/>
  </cols>
  <sheetData>
    <row r="1" spans="1:12" ht="16.5" customHeight="1">
      <c r="A1" s="105" t="s">
        <v>366</v>
      </c>
      <c r="B1" s="124"/>
      <c r="C1" s="126"/>
      <c r="D1" s="126"/>
      <c r="E1" s="126"/>
      <c r="F1" s="126"/>
      <c r="G1" s="126"/>
      <c r="H1" s="126"/>
      <c r="I1" s="126"/>
      <c r="J1" s="126"/>
      <c r="K1" s="117"/>
      <c r="L1" s="117"/>
    </row>
    <row r="2" spans="1:12" ht="16.5" customHeight="1">
      <c r="A2" s="106" t="s">
        <v>188</v>
      </c>
      <c r="B2" s="440"/>
      <c r="C2" s="126"/>
      <c r="D2" s="126"/>
      <c r="E2" s="126"/>
      <c r="F2" s="126"/>
      <c r="G2" s="126"/>
      <c r="H2" s="126"/>
      <c r="I2" s="126"/>
      <c r="J2" s="126"/>
      <c r="K2" s="117"/>
      <c r="L2" s="117"/>
    </row>
    <row r="3" spans="1:12" ht="16.5" customHeight="1">
      <c r="A3" s="179" t="e">
        <f>IF(#REF!=1,CONCATENATE("FOR THE THREE-MONTH PERIOD ENDED ",#REF!,#REF!),IF(#REF!=2,CONCATENATE("FOR THE SIX-MONTH PERIOD ENDED ",#REF!,#REF!),IF(#REF!=3,CONCATENATE("FOR THE NINE-MONTH PERIOD ENDED ",#REF!,#REF!),CONCATENATE("FOR THE YEAR ENDED ",#REF!,#REF!))))</f>
        <v>#REF!</v>
      </c>
      <c r="B3" s="118"/>
      <c r="C3" s="307"/>
      <c r="D3" s="307"/>
      <c r="E3" s="307"/>
      <c r="F3" s="307"/>
      <c r="G3" s="307"/>
      <c r="H3" s="307"/>
      <c r="I3" s="307"/>
      <c r="J3" s="307"/>
      <c r="K3" s="117"/>
      <c r="L3" s="117"/>
    </row>
    <row r="4" spans="1:12" ht="16.5" customHeight="1">
      <c r="A4" s="572"/>
      <c r="B4" s="300"/>
      <c r="C4" s="449"/>
      <c r="D4" s="449"/>
      <c r="E4" s="449" t="s">
        <v>279</v>
      </c>
      <c r="F4" s="449"/>
      <c r="G4" s="450"/>
      <c r="H4" s="451"/>
      <c r="I4" s="449"/>
      <c r="J4" s="449"/>
      <c r="K4" s="117"/>
      <c r="L4" s="117"/>
    </row>
    <row r="5" spans="1:12" ht="16.5" customHeight="1">
      <c r="A5" s="573"/>
      <c r="B5" s="575"/>
      <c r="C5" s="452" t="s">
        <v>751</v>
      </c>
      <c r="D5" s="452" t="s">
        <v>751</v>
      </c>
      <c r="E5" s="452" t="s">
        <v>820</v>
      </c>
      <c r="F5" s="452" t="s">
        <v>943</v>
      </c>
      <c r="G5" s="453" t="s">
        <v>947</v>
      </c>
      <c r="H5" s="453"/>
      <c r="I5" s="452"/>
      <c r="J5" s="452"/>
      <c r="K5" s="117"/>
      <c r="L5" s="117"/>
    </row>
    <row r="6" spans="1:12" ht="16.5" customHeight="1">
      <c r="A6" s="506" t="s">
        <v>489</v>
      </c>
      <c r="B6" s="507"/>
      <c r="C6" s="454" t="s">
        <v>242</v>
      </c>
      <c r="D6" s="454" t="s">
        <v>752</v>
      </c>
      <c r="E6" s="454" t="s">
        <v>278</v>
      </c>
      <c r="F6" s="454" t="s">
        <v>864</v>
      </c>
      <c r="G6" s="454" t="s">
        <v>865</v>
      </c>
      <c r="H6" s="454" t="s">
        <v>294</v>
      </c>
      <c r="I6" s="454" t="s">
        <v>723</v>
      </c>
      <c r="J6" s="454" t="s">
        <v>937</v>
      </c>
      <c r="K6" s="117"/>
      <c r="L6" s="117"/>
    </row>
    <row r="7" spans="1:12" ht="16.5" customHeight="1">
      <c r="A7" s="455"/>
      <c r="B7" s="440"/>
      <c r="C7" s="448"/>
      <c r="D7" s="448"/>
      <c r="E7" s="448"/>
      <c r="F7" s="448"/>
      <c r="G7" s="448"/>
      <c r="H7" s="448"/>
      <c r="I7" s="448"/>
      <c r="J7" s="448"/>
      <c r="K7" s="446" t="s">
        <v>418</v>
      </c>
      <c r="L7" s="117"/>
    </row>
    <row r="8" spans="1:12" ht="16.5" customHeight="1">
      <c r="A8" s="119" t="e">
        <f>CONCATENATE("Balance, beginning of period as at ","1 JANUARY ",#REF!)</f>
        <v>#REF!</v>
      </c>
      <c r="B8" s="390"/>
      <c r="C8" s="121">
        <v>56250000</v>
      </c>
      <c r="D8" s="121">
        <v>24712500</v>
      </c>
      <c r="E8" s="441">
        <v>-6285141.226273139</v>
      </c>
      <c r="F8" s="441">
        <v>438736.04648562835</v>
      </c>
      <c r="G8" s="441">
        <v>5625000</v>
      </c>
      <c r="H8" s="441">
        <v>108924399.70106328</v>
      </c>
      <c r="I8" s="441">
        <v>1893498.4565957617</v>
      </c>
      <c r="J8" s="441">
        <v>191558992.97787154</v>
      </c>
      <c r="K8" s="117"/>
      <c r="L8" s="111"/>
    </row>
    <row r="9" spans="1:12" ht="16.5" customHeight="1">
      <c r="A9" s="368" t="s">
        <v>3</v>
      </c>
      <c r="B9" s="369"/>
      <c r="C9" s="121">
        <v>0</v>
      </c>
      <c r="D9" s="121">
        <v>0</v>
      </c>
      <c r="E9" s="441">
        <v>0</v>
      </c>
      <c r="F9" s="441">
        <v>0</v>
      </c>
      <c r="G9" s="441">
        <v>0</v>
      </c>
      <c r="H9" s="441">
        <v>0</v>
      </c>
      <c r="I9" s="441">
        <v>0</v>
      </c>
      <c r="J9" s="441">
        <f>SUM(C9:I9)</f>
        <v>0</v>
      </c>
      <c r="K9" s="117"/>
      <c r="L9" s="111"/>
    </row>
    <row r="10" spans="1:12" ht="16.5" customHeight="1">
      <c r="A10" s="368" t="s">
        <v>4</v>
      </c>
      <c r="B10" s="369"/>
      <c r="C10" s="121">
        <v>0</v>
      </c>
      <c r="D10" s="121">
        <v>0</v>
      </c>
      <c r="E10" s="441">
        <v>0</v>
      </c>
      <c r="F10" s="441">
        <v>0</v>
      </c>
      <c r="G10" s="441">
        <v>0</v>
      </c>
      <c r="H10" s="441">
        <v>0</v>
      </c>
      <c r="I10" s="441">
        <v>0</v>
      </c>
      <c r="J10" s="441">
        <f>SUM(C10:I10)</f>
        <v>0</v>
      </c>
      <c r="K10" s="117"/>
      <c r="L10" s="111"/>
    </row>
    <row r="11" spans="1:12" ht="16.5" customHeight="1">
      <c r="A11" s="368" t="s">
        <v>187</v>
      </c>
      <c r="B11" s="369"/>
      <c r="C11" s="121"/>
      <c r="D11" s="121"/>
      <c r="E11" s="441"/>
      <c r="F11" s="441"/>
      <c r="G11" s="441"/>
      <c r="H11" s="441"/>
      <c r="I11" s="441"/>
      <c r="J11" s="441"/>
      <c r="K11" s="126"/>
      <c r="L11" s="111"/>
    </row>
    <row r="12" spans="1:12" ht="16.5" customHeight="1">
      <c r="A12" s="368"/>
      <c r="B12" s="369" t="s">
        <v>198</v>
      </c>
      <c r="C12" s="121">
        <v>0</v>
      </c>
      <c r="D12" s="121">
        <v>0</v>
      </c>
      <c r="E12" s="441">
        <v>0</v>
      </c>
      <c r="F12" s="441" t="e">
        <f>#REF!-F13</f>
        <v>#REF!</v>
      </c>
      <c r="G12" s="441">
        <v>0</v>
      </c>
      <c r="H12" s="441">
        <v>0</v>
      </c>
      <c r="I12" s="441">
        <v>0</v>
      </c>
      <c r="J12" s="441" t="e">
        <f t="shared" ref="J12:J22" si="0">SUM(C12:I12)</f>
        <v>#REF!</v>
      </c>
      <c r="K12" s="117" t="s">
        <v>622</v>
      </c>
      <c r="L12" s="111"/>
    </row>
    <row r="13" spans="1:12" ht="16.5" customHeight="1">
      <c r="A13" s="368"/>
      <c r="B13" s="369" t="s">
        <v>199</v>
      </c>
      <c r="C13" s="121">
        <v>0</v>
      </c>
      <c r="D13" s="121">
        <v>0</v>
      </c>
      <c r="E13" s="441">
        <v>0</v>
      </c>
      <c r="F13" s="441" t="e">
        <f>SUMIF(#REF!,"44101",#REF!)</f>
        <v>#REF!</v>
      </c>
      <c r="G13" s="441">
        <v>0</v>
      </c>
      <c r="H13" s="441">
        <v>0</v>
      </c>
      <c r="I13" s="441">
        <v>0</v>
      </c>
      <c r="J13" s="441" t="e">
        <f t="shared" si="0"/>
        <v>#REF!</v>
      </c>
      <c r="K13" s="117"/>
      <c r="L13" s="111"/>
    </row>
    <row r="14" spans="1:12" ht="16.5" customHeight="1">
      <c r="A14" s="368" t="s">
        <v>230</v>
      </c>
      <c r="B14" s="369"/>
      <c r="C14" s="121">
        <v>0</v>
      </c>
      <c r="D14" s="121">
        <v>0</v>
      </c>
      <c r="E14" s="441" t="e">
        <f>#REF!+#REF!+#REF!-#REF!+176344.24</f>
        <v>#REF!</v>
      </c>
      <c r="F14" s="441">
        <v>0</v>
      </c>
      <c r="G14" s="441">
        <v>0</v>
      </c>
      <c r="H14" s="441">
        <v>0</v>
      </c>
      <c r="I14" s="441" t="e">
        <f>#REF!</f>
        <v>#REF!</v>
      </c>
      <c r="J14" s="441" t="e">
        <f t="shared" si="0"/>
        <v>#REF!</v>
      </c>
      <c r="K14" s="117" t="s">
        <v>59</v>
      </c>
      <c r="L14" s="111"/>
    </row>
    <row r="15" spans="1:12" ht="16.5" customHeight="1">
      <c r="A15" s="368" t="s">
        <v>849</v>
      </c>
      <c r="B15" s="369"/>
      <c r="C15" s="121">
        <v>0</v>
      </c>
      <c r="D15" s="121">
        <v>0</v>
      </c>
      <c r="E15" s="441">
        <v>0</v>
      </c>
      <c r="F15" s="441">
        <v>0</v>
      </c>
      <c r="G15" s="441">
        <v>0</v>
      </c>
      <c r="H15" s="441">
        <f>-G15</f>
        <v>0</v>
      </c>
      <c r="I15" s="441">
        <v>0</v>
      </c>
      <c r="J15" s="441">
        <f t="shared" si="0"/>
        <v>0</v>
      </c>
      <c r="K15" s="117"/>
      <c r="L15" s="111"/>
    </row>
    <row r="16" spans="1:12" ht="16.5" customHeight="1">
      <c r="A16" s="368" t="s">
        <v>404</v>
      </c>
      <c r="B16" s="369"/>
      <c r="C16" s="121">
        <v>0</v>
      </c>
      <c r="D16" s="121">
        <v>0</v>
      </c>
      <c r="E16" s="441">
        <v>0</v>
      </c>
      <c r="F16" s="441">
        <v>0</v>
      </c>
      <c r="G16" s="441">
        <v>0</v>
      </c>
      <c r="H16" s="441">
        <v>0</v>
      </c>
      <c r="I16" s="441">
        <f>2116551.21-2116551.21</f>
        <v>0</v>
      </c>
      <c r="J16" s="441">
        <f t="shared" si="0"/>
        <v>0</v>
      </c>
      <c r="K16" s="446"/>
      <c r="L16" s="111"/>
    </row>
    <row r="17" spans="1:12" ht="16.5" customHeight="1">
      <c r="A17" s="368" t="s">
        <v>433</v>
      </c>
      <c r="B17" s="369"/>
      <c r="C17" s="121">
        <v>0</v>
      </c>
      <c r="D17" s="122">
        <v>0</v>
      </c>
      <c r="E17" s="442">
        <v>0</v>
      </c>
      <c r="F17" s="442">
        <v>0</v>
      </c>
      <c r="G17" s="442">
        <v>0</v>
      </c>
      <c r="H17" s="442">
        <v>0</v>
      </c>
      <c r="I17" s="442" t="e">
        <f>#REF!</f>
        <v>#REF!</v>
      </c>
      <c r="J17" s="441" t="e">
        <f t="shared" si="0"/>
        <v>#REF!</v>
      </c>
      <c r="K17" s="117"/>
      <c r="L17" s="111"/>
    </row>
    <row r="18" spans="1:12" ht="16.5" customHeight="1">
      <c r="A18" s="368" t="s">
        <v>433</v>
      </c>
      <c r="B18" s="369"/>
      <c r="C18" s="121">
        <v>0</v>
      </c>
      <c r="D18" s="121">
        <v>0</v>
      </c>
      <c r="E18" s="441">
        <v>0</v>
      </c>
      <c r="F18" s="441">
        <v>0</v>
      </c>
      <c r="G18" s="441">
        <v>0</v>
      </c>
      <c r="H18" s="441">
        <v>0</v>
      </c>
      <c r="I18" s="441" t="e">
        <f>#REF!</f>
        <v>#REF!</v>
      </c>
      <c r="J18" s="441" t="e">
        <f t="shared" si="0"/>
        <v>#REF!</v>
      </c>
      <c r="K18" s="446"/>
      <c r="L18" s="111"/>
    </row>
    <row r="19" spans="1:12" ht="16.5" customHeight="1">
      <c r="A19" s="368" t="s">
        <v>26</v>
      </c>
      <c r="B19" s="369"/>
      <c r="C19" s="121">
        <v>0</v>
      </c>
      <c r="D19" s="121">
        <v>0</v>
      </c>
      <c r="E19" s="441">
        <v>0</v>
      </c>
      <c r="F19" s="441">
        <v>0</v>
      </c>
      <c r="G19" s="441">
        <v>0</v>
      </c>
      <c r="H19" s="441">
        <v>0</v>
      </c>
      <c r="I19" s="441">
        <v>0</v>
      </c>
      <c r="J19" s="441">
        <f t="shared" si="0"/>
        <v>0</v>
      </c>
      <c r="K19" s="446"/>
      <c r="L19" s="111"/>
    </row>
    <row r="20" spans="1:12" ht="16.5" customHeight="1">
      <c r="A20" s="644" t="s">
        <v>962</v>
      </c>
      <c r="B20" s="369"/>
      <c r="C20" s="121"/>
      <c r="D20" s="121"/>
      <c r="E20" s="441"/>
      <c r="F20" s="441"/>
      <c r="G20" s="441"/>
      <c r="H20" s="441"/>
      <c r="I20" s="441" t="e">
        <f>#REF!</f>
        <v>#REF!</v>
      </c>
      <c r="J20" s="441" t="e">
        <f t="shared" si="0"/>
        <v>#REF!</v>
      </c>
      <c r="K20" s="446"/>
      <c r="L20" s="111"/>
    </row>
    <row r="21" spans="1:12" ht="16.5" customHeight="1">
      <c r="A21" s="368" t="s">
        <v>563</v>
      </c>
      <c r="B21" s="369"/>
      <c r="C21" s="121">
        <v>0</v>
      </c>
      <c r="D21" s="121">
        <v>0</v>
      </c>
      <c r="E21" s="441">
        <v>0</v>
      </c>
      <c r="F21" s="441">
        <v>0</v>
      </c>
      <c r="G21" s="441">
        <v>0</v>
      </c>
      <c r="H21" s="441" t="e">
        <f>#REF!</f>
        <v>#REF!</v>
      </c>
      <c r="I21" s="441" t="e">
        <f>#REF!</f>
        <v>#REF!</v>
      </c>
      <c r="J21" s="441" t="e">
        <f t="shared" si="0"/>
        <v>#REF!</v>
      </c>
      <c r="K21" s="446"/>
      <c r="L21" s="111"/>
    </row>
    <row r="22" spans="1:12" ht="16.5" customHeight="1">
      <c r="A22" s="368" t="s">
        <v>60</v>
      </c>
      <c r="B22" s="369"/>
      <c r="C22" s="121">
        <v>0</v>
      </c>
      <c r="D22" s="121">
        <v>0</v>
      </c>
      <c r="E22" s="441">
        <v>0</v>
      </c>
      <c r="F22" s="441">
        <v>0</v>
      </c>
      <c r="G22" s="441">
        <v>0</v>
      </c>
      <c r="H22" s="441">
        <f>-11250000*0</f>
        <v>0</v>
      </c>
      <c r="I22" s="441" t="e">
        <f>#REF!</f>
        <v>#REF!</v>
      </c>
      <c r="J22" s="441" t="e">
        <f t="shared" si="0"/>
        <v>#REF!</v>
      </c>
      <c r="K22" s="446"/>
      <c r="L22" s="111"/>
    </row>
    <row r="23" spans="1:12" ht="16.5" customHeight="1" thickBot="1">
      <c r="A23" s="574" t="e">
        <f>CONCATENATE("Balance, end of period as at ",#REF!,#REF!)</f>
        <v>#REF!</v>
      </c>
      <c r="B23" s="580"/>
      <c r="C23" s="137">
        <f t="shared" ref="C23:J23" si="1">SUM(C8:C22)</f>
        <v>56250000</v>
      </c>
      <c r="D23" s="137">
        <f t="shared" si="1"/>
        <v>24712500</v>
      </c>
      <c r="E23" s="460" t="e">
        <f t="shared" si="1"/>
        <v>#REF!</v>
      </c>
      <c r="F23" s="137" t="e">
        <f t="shared" si="1"/>
        <v>#REF!</v>
      </c>
      <c r="G23" s="137">
        <f t="shared" si="1"/>
        <v>5625000</v>
      </c>
      <c r="H23" s="137" t="e">
        <f t="shared" si="1"/>
        <v>#REF!</v>
      </c>
      <c r="I23" s="137" t="e">
        <f t="shared" si="1"/>
        <v>#REF!</v>
      </c>
      <c r="J23" s="137" t="e">
        <f t="shared" si="1"/>
        <v>#REF!</v>
      </c>
      <c r="K23" s="456" t="e">
        <f>#REF!</f>
        <v>#REF!</v>
      </c>
      <c r="L23" s="111"/>
    </row>
    <row r="24" spans="1:12" ht="27.75" customHeight="1" thickTop="1">
      <c r="A24" s="440"/>
      <c r="B24" s="440"/>
      <c r="C24" s="126"/>
      <c r="D24" s="126"/>
      <c r="E24" s="126"/>
      <c r="F24" s="126"/>
      <c r="G24" s="126"/>
      <c r="H24" s="126"/>
      <c r="I24" s="126"/>
      <c r="J24" s="112"/>
      <c r="K24" s="115" t="e">
        <f>J23-K23</f>
        <v>#REF!</v>
      </c>
      <c r="L24" s="117"/>
    </row>
    <row r="25" spans="1:12" ht="16.5" customHeight="1">
      <c r="A25" s="572"/>
      <c r="B25" s="300"/>
      <c r="C25" s="449"/>
      <c r="D25" s="449"/>
      <c r="E25" s="449" t="s">
        <v>279</v>
      </c>
      <c r="F25" s="449"/>
      <c r="G25" s="450"/>
      <c r="H25" s="451"/>
      <c r="I25" s="449"/>
      <c r="J25" s="449"/>
      <c r="K25" s="117"/>
      <c r="L25" s="117"/>
    </row>
    <row r="26" spans="1:12" ht="16.5" customHeight="1">
      <c r="A26" s="455"/>
      <c r="B26" s="576"/>
      <c r="C26" s="452" t="s">
        <v>751</v>
      </c>
      <c r="D26" s="452" t="s">
        <v>751</v>
      </c>
      <c r="E26" s="452" t="s">
        <v>820</v>
      </c>
      <c r="F26" s="452" t="s">
        <v>943</v>
      </c>
      <c r="G26" s="453" t="s">
        <v>947</v>
      </c>
      <c r="H26" s="453"/>
      <c r="I26" s="452"/>
      <c r="J26" s="452"/>
      <c r="K26" s="117"/>
      <c r="L26" s="117"/>
    </row>
    <row r="27" spans="1:12" ht="16.5" customHeight="1">
      <c r="A27" s="506" t="s">
        <v>742</v>
      </c>
      <c r="B27" s="507"/>
      <c r="C27" s="454" t="s">
        <v>242</v>
      </c>
      <c r="D27" s="454" t="s">
        <v>752</v>
      </c>
      <c r="E27" s="454" t="s">
        <v>278</v>
      </c>
      <c r="F27" s="454" t="s">
        <v>864</v>
      </c>
      <c r="G27" s="454" t="s">
        <v>865</v>
      </c>
      <c r="H27" s="454" t="s">
        <v>294</v>
      </c>
      <c r="I27" s="454" t="s">
        <v>723</v>
      </c>
      <c r="J27" s="454" t="s">
        <v>937</v>
      </c>
      <c r="K27" s="117"/>
      <c r="L27" s="117"/>
    </row>
    <row r="28" spans="1:12" ht="16.5" customHeight="1">
      <c r="A28" s="455"/>
      <c r="B28" s="576"/>
      <c r="C28" s="482"/>
      <c r="D28" s="482"/>
      <c r="E28" s="482"/>
      <c r="F28" s="662">
        <v>9411.65</v>
      </c>
      <c r="G28" s="482"/>
      <c r="H28" s="482"/>
      <c r="I28" s="482"/>
      <c r="J28" s="482"/>
      <c r="K28" s="108"/>
      <c r="L28" s="117"/>
    </row>
    <row r="29" spans="1:12" ht="16.5" customHeight="1">
      <c r="A29" s="652" t="s">
        <v>971</v>
      </c>
      <c r="B29" s="577"/>
      <c r="C29" s="441">
        <v>56250000</v>
      </c>
      <c r="D29" s="441">
        <v>24712500</v>
      </c>
      <c r="E29" s="441">
        <v>0</v>
      </c>
      <c r="F29" s="441">
        <v>407364</v>
      </c>
      <c r="G29" s="441">
        <v>5625000</v>
      </c>
      <c r="H29" s="441">
        <v>83975608</v>
      </c>
      <c r="I29" s="441">
        <v>0</v>
      </c>
      <c r="J29" s="441">
        <f>SUM(C29:I29)</f>
        <v>170970472</v>
      </c>
      <c r="K29" s="117"/>
      <c r="L29" s="117"/>
    </row>
    <row r="30" spans="1:12" ht="16.5" customHeight="1">
      <c r="A30" s="655" t="s">
        <v>19</v>
      </c>
      <c r="B30" s="653"/>
      <c r="C30" s="442">
        <v>0</v>
      </c>
      <c r="D30" s="442">
        <v>0</v>
      </c>
      <c r="E30" s="442">
        <v>0</v>
      </c>
      <c r="F30" s="442"/>
      <c r="G30" s="442"/>
      <c r="H30" s="442">
        <v>0</v>
      </c>
      <c r="I30" s="442"/>
      <c r="J30" s="441">
        <f>SUM(C30:I30)</f>
        <v>0</v>
      </c>
      <c r="K30" s="117"/>
      <c r="L30" s="117"/>
    </row>
    <row r="31" spans="1:12" ht="16.5" customHeight="1" thickBot="1">
      <c r="A31" s="656" t="s">
        <v>969</v>
      </c>
      <c r="B31" s="654"/>
      <c r="C31" s="460">
        <f t="shared" ref="C31:J31" si="2">SUBTOTAL(9,C29:C30)</f>
        <v>56250000</v>
      </c>
      <c r="D31" s="460">
        <f t="shared" si="2"/>
        <v>24712500</v>
      </c>
      <c r="E31" s="460">
        <f t="shared" si="2"/>
        <v>0</v>
      </c>
      <c r="F31" s="460">
        <f t="shared" si="2"/>
        <v>407364</v>
      </c>
      <c r="G31" s="460">
        <f t="shared" si="2"/>
        <v>5625000</v>
      </c>
      <c r="H31" s="460">
        <f t="shared" si="2"/>
        <v>83975608</v>
      </c>
      <c r="I31" s="460">
        <f t="shared" si="2"/>
        <v>0</v>
      </c>
      <c r="J31" s="460">
        <f t="shared" si="2"/>
        <v>170970472</v>
      </c>
      <c r="K31" s="117"/>
      <c r="L31" s="117"/>
    </row>
    <row r="32" spans="1:12" ht="16.5" customHeight="1" thickTop="1">
      <c r="A32" s="368" t="s">
        <v>563</v>
      </c>
      <c r="B32" s="578"/>
      <c r="C32" s="121">
        <v>0</v>
      </c>
      <c r="D32" s="121">
        <v>0</v>
      </c>
      <c r="E32" s="441">
        <v>0</v>
      </c>
      <c r="F32" s="441">
        <f>31372*0.7</f>
        <v>21960.399999999998</v>
      </c>
      <c r="G32" s="441">
        <v>0</v>
      </c>
      <c r="H32" s="441">
        <v>17805832</v>
      </c>
      <c r="I32" s="441">
        <v>0</v>
      </c>
      <c r="J32" s="441">
        <f>SUM(C32:I32)</f>
        <v>17827792.399999999</v>
      </c>
      <c r="K32" s="446">
        <v>17827792.399999999</v>
      </c>
      <c r="L32" s="658">
        <f>J32-K32</f>
        <v>0</v>
      </c>
    </row>
    <row r="33" spans="1:12" ht="16.5" customHeight="1">
      <c r="A33" s="644" t="s">
        <v>970</v>
      </c>
      <c r="B33" s="369"/>
      <c r="C33" s="121"/>
      <c r="D33" s="121"/>
      <c r="E33" s="441"/>
      <c r="F33" s="441"/>
      <c r="G33" s="441"/>
      <c r="H33" s="441"/>
      <c r="I33" s="441"/>
      <c r="J33" s="441"/>
      <c r="K33" s="446"/>
      <c r="L33" s="117"/>
    </row>
    <row r="34" spans="1:12" ht="16.5" customHeight="1">
      <c r="A34" s="368" t="s">
        <v>60</v>
      </c>
      <c r="B34" s="369"/>
      <c r="C34" s="136">
        <v>0</v>
      </c>
      <c r="D34" s="136">
        <v>0</v>
      </c>
      <c r="E34" s="443">
        <v>0</v>
      </c>
      <c r="F34" s="443">
        <v>0</v>
      </c>
      <c r="G34" s="443">
        <v>0</v>
      </c>
      <c r="H34" s="443">
        <v>-3375000</v>
      </c>
      <c r="I34" s="443">
        <v>0</v>
      </c>
      <c r="J34" s="443">
        <f>SUM(C34:I34)</f>
        <v>-3375000</v>
      </c>
      <c r="K34" s="446"/>
      <c r="L34" s="117"/>
    </row>
    <row r="35" spans="1:12" ht="16.5" customHeight="1" thickBot="1">
      <c r="A35" s="574" t="str">
        <f>A9</f>
        <v>Common shares</v>
      </c>
      <c r="B35" s="580"/>
      <c r="C35" s="657">
        <f t="shared" ref="C35:J35" si="3">SUBTOTAL(9,C29:C34)</f>
        <v>56250000</v>
      </c>
      <c r="D35" s="657">
        <f t="shared" si="3"/>
        <v>24712500</v>
      </c>
      <c r="E35" s="460">
        <f t="shared" si="3"/>
        <v>0</v>
      </c>
      <c r="F35" s="460">
        <f>SUBTOTAL(9,F28:F34)</f>
        <v>438736.05000000005</v>
      </c>
      <c r="G35" s="460">
        <f t="shared" si="3"/>
        <v>5625000</v>
      </c>
      <c r="H35" s="460">
        <f t="shared" si="3"/>
        <v>98406440</v>
      </c>
      <c r="I35" s="460">
        <f t="shared" si="3"/>
        <v>0</v>
      </c>
      <c r="J35" s="460">
        <f t="shared" si="3"/>
        <v>185423264.40000001</v>
      </c>
      <c r="K35" s="456" t="e">
        <f>#REF!</f>
        <v>#REF!</v>
      </c>
      <c r="L35" s="117"/>
    </row>
    <row r="36" spans="1:12" ht="16.5" customHeight="1" thickTop="1">
      <c r="A36" s="661"/>
      <c r="B36" s="659"/>
      <c r="C36" s="660">
        <f>C35-C37</f>
        <v>0</v>
      </c>
      <c r="D36" s="660">
        <f t="shared" ref="D36:J36" si="4">D35-D37</f>
        <v>0</v>
      </c>
      <c r="E36" s="660">
        <f t="shared" si="4"/>
        <v>0</v>
      </c>
      <c r="F36" s="660">
        <f t="shared" si="4"/>
        <v>3.5143716959282756E-3</v>
      </c>
      <c r="G36" s="660">
        <f t="shared" si="4"/>
        <v>0</v>
      </c>
      <c r="H36" s="660">
        <f t="shared" si="4"/>
        <v>-5.9695810079574585E-2</v>
      </c>
      <c r="I36" s="660">
        <f t="shared" si="4"/>
        <v>0</v>
      </c>
      <c r="J36" s="660">
        <f t="shared" si="4"/>
        <v>-9411.7061814367771</v>
      </c>
      <c r="K36" s="123"/>
      <c r="L36" s="117"/>
    </row>
    <row r="37" spans="1:12" ht="16.5" customHeight="1">
      <c r="A37" s="119" t="e">
        <f>A8</f>
        <v>#REF!</v>
      </c>
      <c r="B37" s="577"/>
      <c r="C37" s="441">
        <v>56250000</v>
      </c>
      <c r="D37" s="441">
        <v>24712500</v>
      </c>
      <c r="E37" s="441">
        <v>0</v>
      </c>
      <c r="F37" s="441">
        <v>438736.04648562835</v>
      </c>
      <c r="G37" s="441">
        <v>5625000</v>
      </c>
      <c r="H37" s="441">
        <v>98406440.05969581</v>
      </c>
      <c r="I37" s="441">
        <v>0</v>
      </c>
      <c r="J37" s="441">
        <v>185432676.10618144</v>
      </c>
      <c r="K37" s="117"/>
      <c r="L37" s="117"/>
    </row>
    <row r="38" spans="1:12" ht="16.5" customHeight="1">
      <c r="A38" s="655" t="s">
        <v>19</v>
      </c>
      <c r="B38" s="653"/>
      <c r="C38" s="442">
        <v>0</v>
      </c>
      <c r="D38" s="442">
        <v>0</v>
      </c>
      <c r="E38" s="442">
        <v>0</v>
      </c>
      <c r="F38" s="442"/>
      <c r="G38" s="442"/>
      <c r="H38" s="442">
        <v>-19808809.93</v>
      </c>
      <c r="I38" s="442"/>
      <c r="J38" s="441">
        <f>SUM(C38:I38)</f>
        <v>-19808809.93</v>
      </c>
      <c r="K38" s="117"/>
      <c r="L38" s="117"/>
    </row>
    <row r="39" spans="1:12" ht="16.5" customHeight="1" thickBot="1">
      <c r="A39" s="656" t="s">
        <v>969</v>
      </c>
      <c r="B39" s="654"/>
      <c r="C39" s="460">
        <f>SUBTOTAL(9,C37:C38)</f>
        <v>56250000</v>
      </c>
      <c r="D39" s="460">
        <f t="shared" ref="D39:J39" si="5">SUBTOTAL(9,D37:D38)</f>
        <v>24712500</v>
      </c>
      <c r="E39" s="460">
        <f t="shared" si="5"/>
        <v>0</v>
      </c>
      <c r="F39" s="460">
        <f t="shared" si="5"/>
        <v>438736.04648562835</v>
      </c>
      <c r="G39" s="460">
        <f t="shared" si="5"/>
        <v>5625000</v>
      </c>
      <c r="H39" s="460">
        <f t="shared" si="5"/>
        <v>78597630.129695803</v>
      </c>
      <c r="I39" s="460">
        <f t="shared" si="5"/>
        <v>0</v>
      </c>
      <c r="J39" s="460">
        <f t="shared" si="5"/>
        <v>165623866.17618144</v>
      </c>
      <c r="K39" s="117"/>
      <c r="L39" s="117"/>
    </row>
    <row r="40" spans="1:12" ht="16.5" customHeight="1" thickTop="1">
      <c r="A40" s="368" t="s">
        <v>563</v>
      </c>
      <c r="B40" s="578"/>
      <c r="C40" s="121">
        <v>0</v>
      </c>
      <c r="D40" s="121">
        <v>0</v>
      </c>
      <c r="E40" s="441">
        <v>0</v>
      </c>
      <c r="F40" s="441" t="e">
        <f>#REF!</f>
        <v>#REF!</v>
      </c>
      <c r="G40" s="441">
        <v>0</v>
      </c>
      <c r="H40" s="441" t="e">
        <f>#REF!</f>
        <v>#REF!</v>
      </c>
      <c r="I40" s="441">
        <v>0</v>
      </c>
      <c r="J40" s="441" t="e">
        <f>SUM(C40:I40)</f>
        <v>#REF!</v>
      </c>
      <c r="K40" s="446">
        <v>-1652881.2182666718</v>
      </c>
      <c r="L40" s="658" t="e">
        <f>J40-K40</f>
        <v>#REF!</v>
      </c>
    </row>
    <row r="41" spans="1:12" ht="16.5" customHeight="1">
      <c r="A41" s="644" t="s">
        <v>970</v>
      </c>
      <c r="B41" s="369"/>
      <c r="C41" s="121"/>
      <c r="D41" s="121"/>
      <c r="E41" s="441"/>
      <c r="F41" s="441"/>
      <c r="G41" s="441"/>
      <c r="H41" s="441"/>
      <c r="I41" s="441"/>
      <c r="J41" s="441"/>
      <c r="K41" s="446"/>
      <c r="L41" s="117"/>
    </row>
    <row r="42" spans="1:12" ht="16.5" customHeight="1">
      <c r="A42" s="368" t="s">
        <v>60</v>
      </c>
      <c r="B42" s="369"/>
      <c r="C42" s="136">
        <v>0</v>
      </c>
      <c r="D42" s="136">
        <v>0</v>
      </c>
      <c r="E42" s="443">
        <v>0</v>
      </c>
      <c r="F42" s="443">
        <v>0</v>
      </c>
      <c r="G42" s="443">
        <v>0</v>
      </c>
      <c r="H42" s="443">
        <f>H22</f>
        <v>0</v>
      </c>
      <c r="I42" s="443">
        <v>0</v>
      </c>
      <c r="J42" s="443">
        <f>SUM(C42:I42)</f>
        <v>0</v>
      </c>
      <c r="K42" s="446"/>
      <c r="L42" s="117"/>
    </row>
    <row r="43" spans="1:12" ht="16.5" customHeight="1" thickBot="1">
      <c r="A43" s="574" t="e">
        <f>A23</f>
        <v>#REF!</v>
      </c>
      <c r="B43" s="580"/>
      <c r="C43" s="657">
        <f t="shared" ref="C43:J43" si="6">SUBTOTAL(9,C37:C42)</f>
        <v>56250000</v>
      </c>
      <c r="D43" s="657">
        <f t="shared" si="6"/>
        <v>24712500</v>
      </c>
      <c r="E43" s="460">
        <f t="shared" si="6"/>
        <v>0</v>
      </c>
      <c r="F43" s="460" t="e">
        <f t="shared" si="6"/>
        <v>#REF!</v>
      </c>
      <c r="G43" s="460">
        <f t="shared" si="6"/>
        <v>5625000</v>
      </c>
      <c r="H43" s="460" t="e">
        <f t="shared" si="6"/>
        <v>#REF!</v>
      </c>
      <c r="I43" s="460">
        <f t="shared" si="6"/>
        <v>0</v>
      </c>
      <c r="J43" s="460" t="e">
        <f t="shared" si="6"/>
        <v>#REF!</v>
      </c>
      <c r="K43" s="456" t="e">
        <f>#REF!</f>
        <v>#REF!</v>
      </c>
      <c r="L43" s="117"/>
    </row>
    <row r="44" spans="1:12" ht="16.5" customHeight="1" thickTop="1">
      <c r="A44" s="117"/>
      <c r="B44" s="126"/>
      <c r="C44" s="117"/>
      <c r="D44" s="117"/>
      <c r="E44" s="117"/>
      <c r="F44" s="117">
        <v>484032.46</v>
      </c>
      <c r="G44" s="117"/>
      <c r="H44" s="117">
        <v>76913041.409999996</v>
      </c>
      <c r="I44" s="117"/>
      <c r="J44" s="117"/>
      <c r="K44" s="115" t="e">
        <f>J43-K43</f>
        <v>#REF!</v>
      </c>
      <c r="L44" s="117"/>
    </row>
    <row r="45" spans="1:12" ht="16.5" customHeight="1">
      <c r="A45" s="117"/>
      <c r="B45" s="126"/>
      <c r="C45" s="117"/>
      <c r="D45" s="117"/>
      <c r="E45" s="117"/>
      <c r="F45" s="658" t="e">
        <f>F43-F44</f>
        <v>#REF!</v>
      </c>
      <c r="G45" s="117"/>
      <c r="H45" s="658" t="e">
        <f>H43-H44</f>
        <v>#REF!</v>
      </c>
      <c r="I45" s="117"/>
      <c r="J45" s="117"/>
      <c r="K45" s="117"/>
      <c r="L45" s="117"/>
    </row>
    <row r="46" spans="1:12" ht="16.5" customHeight="1">
      <c r="A46" s="457" t="s">
        <v>743</v>
      </c>
      <c r="B46" s="579"/>
      <c r="C46" s="117"/>
      <c r="D46" s="117"/>
      <c r="E46" s="117"/>
      <c r="F46" s="117"/>
      <c r="G46" s="117"/>
      <c r="H46" s="117"/>
      <c r="I46" s="117"/>
      <c r="J46" s="117"/>
      <c r="K46" s="117"/>
      <c r="L46" s="117"/>
    </row>
    <row r="47" spans="1:12" ht="16.5" customHeight="1">
      <c r="A47" s="117"/>
      <c r="B47" s="126"/>
      <c r="C47" s="117"/>
      <c r="D47" s="117"/>
      <c r="E47" s="117"/>
      <c r="F47" s="111">
        <v>438736</v>
      </c>
      <c r="G47" s="117"/>
      <c r="H47" s="117"/>
      <c r="I47" s="117"/>
      <c r="J47" s="117"/>
      <c r="K47" s="117"/>
      <c r="L47" s="117"/>
    </row>
    <row r="48" spans="1:12" ht="16.5" customHeight="1">
      <c r="A48" s="458" t="s">
        <v>42</v>
      </c>
      <c r="B48" s="178"/>
      <c r="C48" s="111" t="e">
        <f>#REF!+#REF!</f>
        <v>#REF!</v>
      </c>
      <c r="D48" s="117"/>
      <c r="E48" s="117"/>
      <c r="F48" s="404">
        <f>F47-F35</f>
        <v>-5.0000000046566129E-2</v>
      </c>
      <c r="G48" s="117"/>
      <c r="H48" s="117"/>
      <c r="I48" s="117"/>
      <c r="J48" s="117"/>
      <c r="K48" s="117"/>
      <c r="L48" s="117"/>
    </row>
    <row r="49" spans="1:12" ht="16.5" customHeight="1">
      <c r="A49" s="117"/>
      <c r="B49" s="126"/>
      <c r="C49" s="117"/>
      <c r="D49" s="117"/>
      <c r="E49" s="117"/>
      <c r="F49" s="117"/>
      <c r="G49" s="117"/>
      <c r="H49" s="117"/>
      <c r="I49" s="117"/>
      <c r="J49" s="117"/>
      <c r="K49" s="117"/>
      <c r="L49" s="117"/>
    </row>
    <row r="50" spans="1:12" ht="16.5" customHeight="1">
      <c r="A50" s="117" t="s">
        <v>129</v>
      </c>
      <c r="B50" s="126"/>
      <c r="C50" s="115" t="e">
        <f>#REF!</f>
        <v>#REF!</v>
      </c>
      <c r="D50" s="117"/>
      <c r="E50" s="117"/>
      <c r="F50" s="117"/>
      <c r="G50" s="117"/>
      <c r="H50" s="117"/>
      <c r="I50" s="117"/>
      <c r="J50" s="117"/>
      <c r="K50" s="117"/>
      <c r="L50" s="117"/>
    </row>
    <row r="51" spans="1:12" ht="16.5" customHeight="1">
      <c r="A51" s="117"/>
      <c r="B51" s="126"/>
      <c r="C51" s="117"/>
      <c r="D51" s="117"/>
      <c r="E51" s="117"/>
      <c r="F51" s="117"/>
      <c r="G51" s="117"/>
      <c r="H51" s="117"/>
      <c r="I51" s="117"/>
      <c r="J51" s="117"/>
      <c r="K51" s="117"/>
      <c r="L51" s="117"/>
    </row>
    <row r="52" spans="1:12" ht="16.5" customHeight="1" thickBot="1">
      <c r="A52" s="106" t="s">
        <v>126</v>
      </c>
      <c r="B52" s="440"/>
      <c r="C52" s="459" t="e">
        <f>SUM(C48:C51)</f>
        <v>#REF!</v>
      </c>
      <c r="D52" s="117"/>
      <c r="E52" s="117"/>
      <c r="F52" s="117"/>
      <c r="G52" s="117"/>
      <c r="H52" s="117"/>
      <c r="I52" s="117"/>
      <c r="J52" s="117"/>
      <c r="K52" s="117"/>
      <c r="L52" s="117"/>
    </row>
    <row r="53" spans="1:12" ht="16.5" customHeight="1" thickTop="1"/>
  </sheetData>
  <conditionalFormatting sqref="K44 K24">
    <cfRule type="cellIs" dxfId="2" priority="1" stopIfTrue="1" operator="notBetween">
      <formula>-1</formula>
      <formula>1</formula>
    </cfRule>
  </conditionalFormatting>
  <pageMargins left="0.54" right="0.56000000000000005" top="0.72" bottom="1" header="0.5" footer="0.5"/>
  <pageSetup paperSize="9" scale="67" orientation="landscape" r:id="rId1"/>
  <headerFooter alignWithMargins="0">
    <oddFooter>&amp;LFile: &amp;FSheet: &amp;A&amp;C&amp;P of &amp;N&amp;R&amp;D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47"/>
  <dimension ref="A7:Q56"/>
  <sheetViews>
    <sheetView showGridLines="0" topLeftCell="A6" workbookViewId="0">
      <pane xSplit="1" ySplit="2" topLeftCell="N8" activePane="bottomRight" state="frozen"/>
      <selection activeCell="A6" sqref="A6"/>
      <selection pane="topRight" activeCell="B6" sqref="B6"/>
      <selection pane="bottomLeft" activeCell="A8" sqref="A8"/>
      <selection pane="bottomRight" activeCell="Q41" sqref="Q41"/>
    </sheetView>
  </sheetViews>
  <sheetFormatPr defaultRowHeight="12.75"/>
  <cols>
    <col min="1" max="1" width="33.28515625" bestFit="1" customWidth="1"/>
    <col min="2" max="2" width="14.7109375" style="12" customWidth="1"/>
    <col min="3" max="6" width="14.7109375" style="12" hidden="1" customWidth="1"/>
    <col min="7" max="14" width="14.7109375" style="12" customWidth="1"/>
    <col min="15" max="15" width="14" bestFit="1" customWidth="1"/>
    <col min="16" max="17" width="14.7109375" style="12" customWidth="1"/>
  </cols>
  <sheetData>
    <row r="7" spans="1:17" s="52" customFormat="1">
      <c r="B7" s="51" t="s">
        <v>367</v>
      </c>
      <c r="C7" s="51" t="s">
        <v>368</v>
      </c>
      <c r="D7" s="51" t="s">
        <v>7</v>
      </c>
      <c r="E7" s="51" t="s">
        <v>8</v>
      </c>
      <c r="F7" s="51" t="s">
        <v>368</v>
      </c>
      <c r="G7" s="51" t="s">
        <v>568</v>
      </c>
      <c r="H7" s="51" t="s">
        <v>485</v>
      </c>
      <c r="I7" s="51" t="s">
        <v>569</v>
      </c>
      <c r="J7" s="51" t="s">
        <v>200</v>
      </c>
      <c r="K7" s="51" t="s">
        <v>347</v>
      </c>
      <c r="L7" s="51" t="s">
        <v>566</v>
      </c>
      <c r="M7" s="51" t="s">
        <v>940</v>
      </c>
      <c r="N7" s="51" t="s">
        <v>346</v>
      </c>
      <c r="O7" s="52" t="s">
        <v>937</v>
      </c>
      <c r="P7" s="51"/>
      <c r="Q7" s="51"/>
    </row>
    <row r="8" spans="1:17" s="52" customFormat="1">
      <c r="A8" s="61" t="s">
        <v>281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P8" s="51"/>
      <c r="Q8" s="51"/>
    </row>
    <row r="9" spans="1:17" s="56" customFormat="1">
      <c r="A9" t="s">
        <v>954</v>
      </c>
      <c r="B9" s="55">
        <v>0</v>
      </c>
      <c r="C9" s="55"/>
      <c r="D9" s="55"/>
      <c r="E9" s="55"/>
      <c r="F9" s="55"/>
      <c r="G9" s="55" t="e">
        <f>#REF!</f>
        <v>#REF!</v>
      </c>
      <c r="H9" s="55" t="e">
        <f>#REF!+#REF!</f>
        <v>#REF!</v>
      </c>
      <c r="I9" s="55" t="e">
        <f>#REF!</f>
        <v>#REF!</v>
      </c>
      <c r="J9" s="55">
        <v>0</v>
      </c>
      <c r="K9" s="55" t="e">
        <f>#REF!</f>
        <v>#REF!</v>
      </c>
      <c r="L9" s="55">
        <v>0</v>
      </c>
      <c r="M9" s="55" t="e">
        <f>#REF!</f>
        <v>#REF!</v>
      </c>
      <c r="N9" s="55" t="e">
        <f>#REF!</f>
        <v>#REF!</v>
      </c>
      <c r="O9" s="13" t="e">
        <f t="shared" ref="O9:O18" si="0">SUM(B9:N9)</f>
        <v>#REF!</v>
      </c>
      <c r="P9" s="55"/>
      <c r="Q9" s="55"/>
    </row>
    <row r="10" spans="1:17">
      <c r="A10" t="s">
        <v>452</v>
      </c>
      <c r="B10" s="12" t="e">
        <f>SUMIF(#REF!,Revenue!$A10,#REF!)</f>
        <v>#REF!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3" t="e">
        <f t="shared" si="0"/>
        <v>#REF!</v>
      </c>
    </row>
    <row r="11" spans="1:17">
      <c r="A11" t="s">
        <v>822</v>
      </c>
      <c r="B11" s="12" t="e">
        <f>SUMIF(#REF!,Revenue!$A11,#REF!)</f>
        <v>#REF!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3" t="e">
        <f t="shared" si="0"/>
        <v>#REF!</v>
      </c>
    </row>
    <row r="12" spans="1:17">
      <c r="A12" t="s">
        <v>741</v>
      </c>
      <c r="B12" s="12" t="e">
        <f>SUMIF(#REF!,Revenue!$A12,#REF!)</f>
        <v>#REF!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3" t="e">
        <f t="shared" si="0"/>
        <v>#REF!</v>
      </c>
    </row>
    <row r="13" spans="1:17">
      <c r="A13" t="s">
        <v>174</v>
      </c>
      <c r="B13" s="12" t="e">
        <f>SUMIF(#REF!,Revenue!$A13,#REF!)</f>
        <v>#REF!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3" t="e">
        <f t="shared" si="0"/>
        <v>#REF!</v>
      </c>
    </row>
    <row r="14" spans="1:17">
      <c r="A14" t="s">
        <v>82</v>
      </c>
      <c r="B14" s="12" t="e">
        <f>SUMIF(#REF!,Revenue!$A14,#REF!)</f>
        <v>#REF!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3" t="e">
        <f t="shared" si="0"/>
        <v>#REF!</v>
      </c>
    </row>
    <row r="15" spans="1:17">
      <c r="A15" t="s">
        <v>778</v>
      </c>
      <c r="B15" s="12" t="e">
        <f>SUMIF(#REF!,Revenue!$A15,#REF!)</f>
        <v>#REF!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3" t="e">
        <f t="shared" si="0"/>
        <v>#REF!</v>
      </c>
    </row>
    <row r="16" spans="1:17">
      <c r="A16" t="s">
        <v>68</v>
      </c>
      <c r="B16" s="12" t="e">
        <f>SUMIF(#REF!,Revenue!$A16,#REF!)</f>
        <v>#REF!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3" t="e">
        <f t="shared" si="0"/>
        <v>#REF!</v>
      </c>
    </row>
    <row r="17" spans="1:17">
      <c r="A17" t="s">
        <v>584</v>
      </c>
      <c r="B17" s="12" t="e">
        <f>SUMIF(#REF!,Revenue!$A17,#REF!)</f>
        <v>#REF!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3" t="e">
        <f t="shared" si="0"/>
        <v>#REF!</v>
      </c>
    </row>
    <row r="18" spans="1:17">
      <c r="A18" t="s">
        <v>295</v>
      </c>
      <c r="B18" s="12" t="e">
        <f>SUMIF(#REF!,Revenue!$A18,#REF!)</f>
        <v>#REF!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3" t="e">
        <f t="shared" si="0"/>
        <v>#REF!</v>
      </c>
    </row>
    <row r="20" spans="1:17">
      <c r="B20" s="53" t="e">
        <f>SUBTOTAL(9,B8:B19)</f>
        <v>#REF!</v>
      </c>
      <c r="G20" s="53" t="e">
        <f t="shared" ref="G20:O20" si="1">SUBTOTAL(9,G8:G19)</f>
        <v>#REF!</v>
      </c>
      <c r="H20" s="53" t="e">
        <f t="shared" si="1"/>
        <v>#REF!</v>
      </c>
      <c r="I20" s="53" t="e">
        <f t="shared" si="1"/>
        <v>#REF!</v>
      </c>
      <c r="J20" s="53">
        <f t="shared" si="1"/>
        <v>0</v>
      </c>
      <c r="K20" s="53" t="e">
        <f t="shared" si="1"/>
        <v>#REF!</v>
      </c>
      <c r="L20" s="53">
        <f t="shared" si="1"/>
        <v>0</v>
      </c>
      <c r="M20" s="53" t="e">
        <f t="shared" si="1"/>
        <v>#REF!</v>
      </c>
      <c r="N20" s="53" t="e">
        <f t="shared" si="1"/>
        <v>#REF!</v>
      </c>
      <c r="O20" s="53" t="e">
        <f t="shared" si="1"/>
        <v>#REF!</v>
      </c>
      <c r="P20" s="12" t="e">
        <f>#REF!+#REF!+#REF!</f>
        <v>#REF!</v>
      </c>
      <c r="Q20" s="12" t="e">
        <f>P20-O20</f>
        <v>#REF!</v>
      </c>
    </row>
    <row r="21" spans="1:17" s="59" customFormat="1">
      <c r="A21" s="58" t="s">
        <v>561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P21" s="54"/>
      <c r="Q21" s="54"/>
    </row>
    <row r="22" spans="1:17" s="59" customFormat="1">
      <c r="A22" s="58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60"/>
      <c r="P22" s="54"/>
      <c r="Q22" s="54"/>
    </row>
    <row r="23" spans="1:17" s="59" customFormat="1">
      <c r="A23" s="59" t="s">
        <v>954</v>
      </c>
      <c r="B23" s="54" t="e">
        <f>B20</f>
        <v>#REF!</v>
      </c>
      <c r="C23" s="54"/>
      <c r="D23" s="54"/>
      <c r="E23" s="54"/>
      <c r="F23" s="54"/>
      <c r="G23" s="54">
        <v>0</v>
      </c>
      <c r="H23" s="54">
        <v>295000</v>
      </c>
      <c r="I23" s="54" t="e">
        <f>-SUMIF(#REF!,"400-1",#REF!)</f>
        <v>#REF!</v>
      </c>
      <c r="J23" s="54">
        <v>0</v>
      </c>
      <c r="K23" s="54">
        <v>43752.339471999992</v>
      </c>
      <c r="L23" s="54">
        <v>0</v>
      </c>
      <c r="M23" s="54">
        <v>196490.5914</v>
      </c>
      <c r="N23" s="54">
        <f>287222.3926+390082.51+707795.27</f>
        <v>1385100.1726000002</v>
      </c>
      <c r="O23" s="60" t="e">
        <f>SUM(B23:N23)</f>
        <v>#REF!</v>
      </c>
      <c r="P23" s="54"/>
      <c r="Q23" s="54"/>
    </row>
    <row r="24" spans="1:17" s="59" customFormat="1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P24" s="54"/>
      <c r="Q24" s="54"/>
    </row>
    <row r="25" spans="1:17" s="59" customFormat="1">
      <c r="B25" s="54"/>
      <c r="C25" s="54"/>
      <c r="D25" s="54"/>
      <c r="E25" s="54"/>
      <c r="F25" s="54"/>
      <c r="G25" s="54" t="e">
        <f t="shared" ref="G25:N25" si="2">G9-G23</f>
        <v>#REF!</v>
      </c>
      <c r="H25" s="54" t="e">
        <f t="shared" si="2"/>
        <v>#REF!</v>
      </c>
      <c r="I25" s="54" t="e">
        <f t="shared" si="2"/>
        <v>#REF!</v>
      </c>
      <c r="J25" s="54">
        <f t="shared" si="2"/>
        <v>0</v>
      </c>
      <c r="K25" s="54" t="e">
        <f t="shared" si="2"/>
        <v>#REF!</v>
      </c>
      <c r="L25" s="54">
        <f t="shared" si="2"/>
        <v>0</v>
      </c>
      <c r="M25" s="54" t="e">
        <f t="shared" si="2"/>
        <v>#REF!</v>
      </c>
      <c r="N25" s="54" t="e">
        <f t="shared" si="2"/>
        <v>#REF!</v>
      </c>
      <c r="O25" s="60" t="e">
        <f>SUM(B25:N25)</f>
        <v>#REF!</v>
      </c>
      <c r="P25" s="54" t="e">
        <f>O20-O23</f>
        <v>#REF!</v>
      </c>
      <c r="Q25" s="54"/>
    </row>
    <row r="27" spans="1:17" s="52" customFormat="1">
      <c r="A27" s="61" t="s">
        <v>493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P27" s="51"/>
      <c r="Q27" s="51"/>
    </row>
    <row r="28" spans="1:17" s="56" customFormat="1">
      <c r="A28" t="s">
        <v>954</v>
      </c>
      <c r="B28" s="12">
        <v>3301689.99</v>
      </c>
      <c r="C28" s="55"/>
      <c r="D28" s="55"/>
      <c r="E28" s="55"/>
      <c r="F28" s="55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3">
        <f t="shared" ref="O28:O37" si="3">SUM(B28:N28)</f>
        <v>3301689.99</v>
      </c>
      <c r="P28" s="55"/>
      <c r="Q28" s="55"/>
    </row>
    <row r="29" spans="1:17" hidden="1">
      <c r="A29" t="s">
        <v>452</v>
      </c>
      <c r="B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3">
        <f t="shared" si="3"/>
        <v>0</v>
      </c>
    </row>
    <row r="30" spans="1:17" hidden="1">
      <c r="A30" t="s">
        <v>821</v>
      </c>
      <c r="B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3">
        <f t="shared" si="3"/>
        <v>0</v>
      </c>
    </row>
    <row r="31" spans="1:17" hidden="1">
      <c r="A31" t="s">
        <v>428</v>
      </c>
      <c r="B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3">
        <f t="shared" si="3"/>
        <v>0</v>
      </c>
    </row>
    <row r="32" spans="1:17" hidden="1">
      <c r="A32" t="s">
        <v>174</v>
      </c>
      <c r="B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3">
        <f t="shared" si="3"/>
        <v>0</v>
      </c>
    </row>
    <row r="33" spans="1:17" hidden="1">
      <c r="A33" t="s">
        <v>82</v>
      </c>
      <c r="B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3">
        <f t="shared" si="3"/>
        <v>0</v>
      </c>
    </row>
    <row r="34" spans="1:17" hidden="1">
      <c r="A34" t="s">
        <v>530</v>
      </c>
      <c r="B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3">
        <f t="shared" si="3"/>
        <v>0</v>
      </c>
    </row>
    <row r="35" spans="1:17" hidden="1">
      <c r="A35" t="s">
        <v>531</v>
      </c>
      <c r="B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3">
        <f t="shared" si="3"/>
        <v>0</v>
      </c>
    </row>
    <row r="36" spans="1:17" hidden="1">
      <c r="A36" t="s">
        <v>240</v>
      </c>
      <c r="B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3">
        <f t="shared" si="3"/>
        <v>0</v>
      </c>
    </row>
    <row r="37" spans="1:17" hidden="1">
      <c r="A37" t="s">
        <v>241</v>
      </c>
      <c r="B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3">
        <f t="shared" si="3"/>
        <v>0</v>
      </c>
    </row>
    <row r="39" spans="1:17">
      <c r="B39" s="53">
        <f>SUBTOTAL(9,B27:B38)</f>
        <v>3301689.99</v>
      </c>
      <c r="G39" s="53">
        <f t="shared" ref="G39:O39" si="4">SUBTOTAL(9,G27:G38)</f>
        <v>0</v>
      </c>
      <c r="H39" s="53">
        <f t="shared" si="4"/>
        <v>0</v>
      </c>
      <c r="I39" s="53">
        <f t="shared" si="4"/>
        <v>0</v>
      </c>
      <c r="J39" s="53">
        <f t="shared" si="4"/>
        <v>0</v>
      </c>
      <c r="K39" s="53">
        <f t="shared" si="4"/>
        <v>0</v>
      </c>
      <c r="L39" s="53">
        <f t="shared" si="4"/>
        <v>0</v>
      </c>
      <c r="M39" s="53">
        <f t="shared" si="4"/>
        <v>0</v>
      </c>
      <c r="N39" s="53">
        <f t="shared" si="4"/>
        <v>0</v>
      </c>
      <c r="O39" s="53">
        <f t="shared" si="4"/>
        <v>3301689.99</v>
      </c>
      <c r="P39" s="12" t="e">
        <f>#REF!+#REF!</f>
        <v>#REF!</v>
      </c>
      <c r="Q39" s="12" t="e">
        <f>P39-O39</f>
        <v>#REF!</v>
      </c>
    </row>
    <row r="40" spans="1:17">
      <c r="A40" s="57" t="s">
        <v>492</v>
      </c>
    </row>
    <row r="41" spans="1:17">
      <c r="A41" t="s">
        <v>954</v>
      </c>
      <c r="B41" s="12">
        <v>-719862.27114735299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3">
        <f t="shared" ref="O41:O50" si="5">SUM(B41:N41)</f>
        <v>-719862.27114735299</v>
      </c>
    </row>
    <row r="42" spans="1:17" hidden="1">
      <c r="A42" t="s">
        <v>452</v>
      </c>
      <c r="B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3">
        <f t="shared" si="5"/>
        <v>0</v>
      </c>
    </row>
    <row r="43" spans="1:17" hidden="1">
      <c r="A43" t="s">
        <v>821</v>
      </c>
      <c r="B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3">
        <f t="shared" si="5"/>
        <v>0</v>
      </c>
    </row>
    <row r="44" spans="1:17" hidden="1">
      <c r="A44" t="s">
        <v>428</v>
      </c>
      <c r="B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3">
        <f t="shared" si="5"/>
        <v>0</v>
      </c>
    </row>
    <row r="45" spans="1:17" hidden="1">
      <c r="A45" t="s">
        <v>174</v>
      </c>
      <c r="B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3">
        <f t="shared" si="5"/>
        <v>0</v>
      </c>
    </row>
    <row r="46" spans="1:17" hidden="1">
      <c r="A46" t="s">
        <v>82</v>
      </c>
      <c r="B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3">
        <f t="shared" si="5"/>
        <v>0</v>
      </c>
    </row>
    <row r="47" spans="1:17" hidden="1">
      <c r="A47" t="s">
        <v>530</v>
      </c>
      <c r="B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3">
        <f t="shared" si="5"/>
        <v>0</v>
      </c>
    </row>
    <row r="48" spans="1:17" hidden="1">
      <c r="A48" t="s">
        <v>531</v>
      </c>
      <c r="B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3">
        <f t="shared" si="5"/>
        <v>0</v>
      </c>
    </row>
    <row r="49" spans="1:15" hidden="1">
      <c r="A49" t="s">
        <v>240</v>
      </c>
      <c r="B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3">
        <f t="shared" si="5"/>
        <v>0</v>
      </c>
    </row>
    <row r="50" spans="1:15" hidden="1">
      <c r="A50" t="s">
        <v>241</v>
      </c>
      <c r="B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3">
        <f t="shared" si="5"/>
        <v>0</v>
      </c>
    </row>
    <row r="52" spans="1:15">
      <c r="B52" s="53">
        <f>SUBTOTAL(9,B40:B51)</f>
        <v>-719862.27114735299</v>
      </c>
      <c r="G52" s="53">
        <f t="shared" ref="G52:O52" si="6">SUBTOTAL(9,G40:G51)</f>
        <v>0</v>
      </c>
      <c r="H52" s="53">
        <f t="shared" si="6"/>
        <v>0</v>
      </c>
      <c r="I52" s="53">
        <f t="shared" si="6"/>
        <v>0</v>
      </c>
      <c r="J52" s="53">
        <f t="shared" si="6"/>
        <v>0</v>
      </c>
      <c r="K52" s="53">
        <f t="shared" si="6"/>
        <v>0</v>
      </c>
      <c r="L52" s="53">
        <f t="shared" si="6"/>
        <v>0</v>
      </c>
      <c r="M52" s="53">
        <f t="shared" si="6"/>
        <v>0</v>
      </c>
      <c r="N52" s="53">
        <f t="shared" si="6"/>
        <v>0</v>
      </c>
      <c r="O52" s="53">
        <f t="shared" si="6"/>
        <v>-719862.27114735299</v>
      </c>
    </row>
    <row r="54" spans="1:15">
      <c r="O54" s="13"/>
    </row>
    <row r="56" spans="1:15">
      <c r="O56" s="1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59" enableFormatConditionsCalculation="0">
    <tabColor indexed="22"/>
  </sheetPr>
  <dimension ref="A1:M14"/>
  <sheetViews>
    <sheetView showGridLines="0" workbookViewId="0">
      <selection activeCell="D14" sqref="D14"/>
    </sheetView>
  </sheetViews>
  <sheetFormatPr defaultRowHeight="20.25" customHeight="1"/>
  <cols>
    <col min="4" max="4" width="12.7109375" customWidth="1"/>
    <col min="5" max="7" width="12.7109375" hidden="1" customWidth="1"/>
    <col min="8" max="9" width="12.7109375" customWidth="1"/>
    <col min="10" max="12" width="12.7109375" hidden="1" customWidth="1"/>
    <col min="13" max="13" width="12.7109375" customWidth="1"/>
  </cols>
  <sheetData>
    <row r="1" spans="1:13" ht="20.25" customHeight="1">
      <c r="A1" s="105" t="s">
        <v>366</v>
      </c>
    </row>
    <row r="2" spans="1:13" ht="20.25" customHeight="1">
      <c r="A2" s="105" t="s">
        <v>794</v>
      </c>
    </row>
    <row r="3" spans="1:13" ht="20.25" customHeight="1">
      <c r="A3" s="106" t="e">
        <f>#REF!</f>
        <v>#REF!</v>
      </c>
    </row>
    <row r="5" spans="1:13" ht="20.25" customHeight="1">
      <c r="A5" s="78"/>
      <c r="B5" s="76"/>
      <c r="C5" s="77"/>
      <c r="D5" s="547" t="s">
        <v>779</v>
      </c>
      <c r="E5" s="547"/>
      <c r="F5" s="547"/>
      <c r="G5" s="547"/>
      <c r="H5" s="547"/>
      <c r="I5" s="547" t="s">
        <v>936</v>
      </c>
      <c r="J5" s="547"/>
      <c r="K5" s="547"/>
      <c r="L5" s="547"/>
      <c r="M5" s="547"/>
    </row>
    <row r="6" spans="1:13" ht="20.25" customHeight="1">
      <c r="A6" s="80"/>
      <c r="B6" s="483"/>
      <c r="C6" s="548"/>
      <c r="D6" s="546" t="e">
        <f>#REF!</f>
        <v>#REF!</v>
      </c>
      <c r="E6" s="546">
        <v>39813</v>
      </c>
      <c r="F6" s="546">
        <v>39721</v>
      </c>
      <c r="G6" s="546">
        <v>39629</v>
      </c>
      <c r="H6" s="546">
        <v>39538</v>
      </c>
      <c r="I6" s="546" t="e">
        <f>D6</f>
        <v>#REF!</v>
      </c>
      <c r="J6" s="546">
        <f>E6</f>
        <v>39813</v>
      </c>
      <c r="K6" s="546">
        <f>F6</f>
        <v>39721</v>
      </c>
      <c r="L6" s="546">
        <f>G6</f>
        <v>39629</v>
      </c>
      <c r="M6" s="546">
        <f>H6</f>
        <v>39538</v>
      </c>
    </row>
    <row r="7" spans="1:13" s="133" customFormat="1" ht="20.25" customHeight="1">
      <c r="A7" s="555"/>
      <c r="B7" s="556"/>
      <c r="C7" s="557"/>
      <c r="D7" s="558" t="s">
        <v>750</v>
      </c>
      <c r="E7" s="558" t="s">
        <v>225</v>
      </c>
      <c r="F7" s="558" t="s">
        <v>750</v>
      </c>
      <c r="G7" s="558" t="s">
        <v>750</v>
      </c>
      <c r="H7" s="558" t="s">
        <v>750</v>
      </c>
      <c r="I7" s="558" t="s">
        <v>750</v>
      </c>
      <c r="J7" s="558" t="s">
        <v>225</v>
      </c>
      <c r="K7" s="558" t="s">
        <v>750</v>
      </c>
      <c r="L7" s="558" t="s">
        <v>750</v>
      </c>
      <c r="M7" s="558" t="s">
        <v>750</v>
      </c>
    </row>
    <row r="8" spans="1:13" ht="20.25" customHeight="1">
      <c r="A8" s="552"/>
      <c r="B8" s="553"/>
      <c r="C8" s="554"/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3" ht="20.25" customHeight="1">
      <c r="A9" s="93" t="s">
        <v>795</v>
      </c>
      <c r="B9" s="549"/>
      <c r="C9" s="94"/>
      <c r="D9" s="551" t="e">
        <f>Staff_cost!F22/1000</f>
        <v>#REF!</v>
      </c>
      <c r="E9" s="551">
        <f>Staff_cost!Q22</f>
        <v>181224925.27761799</v>
      </c>
      <c r="F9" s="551" t="e">
        <f>Staff_cost!#REF!/1000</f>
        <v>#REF!</v>
      </c>
      <c r="G9" s="551" t="e">
        <f>Staff_cost!#REF!/1000</f>
        <v>#REF!</v>
      </c>
      <c r="H9" s="551" t="e">
        <f>Staff_cost!#REF!/1000</f>
        <v>#REF!</v>
      </c>
      <c r="I9" s="551" t="e">
        <f>Staff_cost!F9/1000</f>
        <v>#REF!</v>
      </c>
      <c r="J9" s="551">
        <f>Staff_cost!Q9</f>
        <v>139677828.25999999</v>
      </c>
      <c r="K9" s="551" t="e">
        <f>Staff_cost!#REF!/1000</f>
        <v>#REF!</v>
      </c>
      <c r="L9" s="551" t="e">
        <f>Staff_cost!#REF!/1000</f>
        <v>#REF!</v>
      </c>
      <c r="M9" s="551" t="e">
        <f>Staff_cost!#REF!/1000</f>
        <v>#REF!</v>
      </c>
    </row>
    <row r="10" spans="1:13" ht="20.25" customHeight="1">
      <c r="A10" s="93" t="s">
        <v>29</v>
      </c>
      <c r="B10" s="549"/>
      <c r="C10" s="94"/>
      <c r="D10" s="551" t="e">
        <f>#REF!</f>
        <v>#REF!</v>
      </c>
      <c r="E10" s="551" t="e">
        <f>#REF!</f>
        <v>#REF!</v>
      </c>
      <c r="F10" s="551" t="e">
        <f>#REF!</f>
        <v>#REF!</v>
      </c>
      <c r="G10" s="551" t="e">
        <f>#REF!</f>
        <v>#REF!</v>
      </c>
      <c r="H10" s="551" t="e">
        <f>#REF!</f>
        <v>#REF!</v>
      </c>
      <c r="I10" s="551" t="e">
        <f>#REF!</f>
        <v>#REF!</v>
      </c>
      <c r="J10" s="551" t="e">
        <f>#REF!</f>
        <v>#REF!</v>
      </c>
      <c r="K10" s="551" t="e">
        <f>#REF!</f>
        <v>#REF!</v>
      </c>
      <c r="L10" s="551" t="e">
        <f>#REF!</f>
        <v>#REF!</v>
      </c>
      <c r="M10" s="551" t="e">
        <f>#REF!</f>
        <v>#REF!</v>
      </c>
    </row>
    <row r="11" spans="1:13" ht="20.25" customHeight="1">
      <c r="A11" s="93" t="s">
        <v>436</v>
      </c>
      <c r="B11" s="549"/>
      <c r="C11" s="94"/>
      <c r="D11" s="551" t="e">
        <f>#REF!/1000</f>
        <v>#REF!</v>
      </c>
      <c r="E11" s="551" t="e">
        <f>#REF!</f>
        <v>#REF!</v>
      </c>
      <c r="F11" s="551" t="e">
        <f>#REF!/1000</f>
        <v>#REF!</v>
      </c>
      <c r="G11" s="551" t="e">
        <f>#REF!/1000</f>
        <v>#REF!</v>
      </c>
      <c r="H11" s="551" t="e">
        <f>#REF!/1000</f>
        <v>#REF!</v>
      </c>
      <c r="I11" s="551" t="e">
        <f>#REF!/1000</f>
        <v>#REF!</v>
      </c>
      <c r="J11" s="551" t="e">
        <f>#REF!</f>
        <v>#REF!</v>
      </c>
      <c r="K11" s="551" t="e">
        <f>#REF!/1000</f>
        <v>#REF!</v>
      </c>
      <c r="L11" s="551" t="e">
        <f>#REF!/1000</f>
        <v>#REF!</v>
      </c>
      <c r="M11" s="551" t="e">
        <f>#REF!/1000</f>
        <v>#REF!</v>
      </c>
    </row>
    <row r="12" spans="1:13" ht="20.25" customHeight="1">
      <c r="A12" s="93"/>
      <c r="B12" s="549"/>
      <c r="C12" s="94"/>
      <c r="D12" s="551"/>
      <c r="E12" s="551"/>
      <c r="F12" s="551"/>
      <c r="G12" s="551"/>
      <c r="H12" s="551"/>
      <c r="I12" s="551"/>
      <c r="J12" s="551"/>
      <c r="K12" s="551"/>
      <c r="L12" s="551"/>
      <c r="M12" s="551"/>
    </row>
    <row r="13" spans="1:13" ht="20.25" customHeight="1">
      <c r="A13" s="96"/>
      <c r="B13" s="550"/>
      <c r="C13" s="97"/>
      <c r="D13" s="107"/>
      <c r="E13" s="107"/>
      <c r="F13" s="107"/>
      <c r="G13" s="107"/>
      <c r="H13" s="107"/>
      <c r="I13" s="107"/>
      <c r="J13" s="107"/>
      <c r="K13" s="107"/>
      <c r="L13" s="107"/>
      <c r="M13" s="107"/>
    </row>
    <row r="14" spans="1:13" ht="20.25" customHeight="1">
      <c r="D14" s="13"/>
    </row>
  </sheetData>
  <phoneticPr fontId="0" type="noConversion"/>
  <pageMargins left="0.75" right="0.75" top="0.75" bottom="0.75" header="0.5" footer="0.5"/>
  <pageSetup paperSize="9" orientation="portrait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61" enableFormatConditionsCalculation="0">
    <tabColor indexed="22"/>
    <pageSetUpPr fitToPage="1"/>
  </sheetPr>
  <dimension ref="A1:AG32"/>
  <sheetViews>
    <sheetView showGridLines="0" workbookViewId="0">
      <selection activeCell="H27" sqref="H27"/>
    </sheetView>
  </sheetViews>
  <sheetFormatPr defaultColWidth="9.140625" defaultRowHeight="12"/>
  <cols>
    <col min="1" max="1" width="17.7109375" style="584" customWidth="1"/>
    <col min="2" max="2" width="11.42578125" style="584" customWidth="1"/>
    <col min="3" max="6" width="14.42578125" style="584" customWidth="1"/>
    <col min="7" max="7" width="1.5703125" style="584" customWidth="1"/>
    <col min="8" max="8" width="11.42578125" style="584" customWidth="1"/>
    <col min="9" max="12" width="14.42578125" style="584" customWidth="1"/>
    <col min="13" max="13" width="1.5703125" style="584" customWidth="1"/>
    <col min="14" max="14" width="11.42578125" style="584" hidden="1" customWidth="1"/>
    <col min="15" max="17" width="15.7109375" style="584" hidden="1" customWidth="1"/>
    <col min="18" max="19" width="1.5703125" style="584" hidden="1" customWidth="1"/>
    <col min="20" max="20" width="12.28515625" style="584" hidden="1" customWidth="1"/>
    <col min="21" max="21" width="13.85546875" style="584" hidden="1" customWidth="1"/>
    <col min="22" max="23" width="15" style="584" hidden="1" customWidth="1"/>
    <col min="24" max="24" width="1.5703125" style="584" hidden="1" customWidth="1"/>
    <col min="25" max="25" width="12.28515625" style="584" hidden="1" customWidth="1"/>
    <col min="26" max="26" width="13.85546875" style="584" hidden="1" customWidth="1"/>
    <col min="27" max="28" width="15" style="584" hidden="1" customWidth="1"/>
    <col min="29" max="29" width="1.5703125" style="584" hidden="1" customWidth="1"/>
    <col min="30" max="30" width="12.28515625" style="584" hidden="1" customWidth="1"/>
    <col min="31" max="31" width="13.85546875" style="584" hidden="1" customWidth="1"/>
    <col min="32" max="33" width="15" style="584" hidden="1" customWidth="1"/>
    <col min="34" max="16384" width="9.140625" style="584"/>
  </cols>
  <sheetData>
    <row r="1" spans="1:33">
      <c r="A1" s="583" t="s">
        <v>366</v>
      </c>
    </row>
    <row r="2" spans="1:33">
      <c r="A2" s="583" t="s">
        <v>437</v>
      </c>
    </row>
    <row r="3" spans="1:33">
      <c r="A3" s="585" t="e">
        <f>#REF!</f>
        <v>#REF!</v>
      </c>
    </row>
    <row r="4" spans="1:33">
      <c r="V4" s="586"/>
    </row>
    <row r="5" spans="1:33">
      <c r="A5" s="587"/>
      <c r="B5" s="639" t="e">
        <f>#REF!</f>
        <v>#REF!</v>
      </c>
      <c r="C5" s="640"/>
      <c r="D5" s="640"/>
      <c r="E5" s="640"/>
      <c r="F5" s="641"/>
      <c r="H5" s="588">
        <v>40178</v>
      </c>
      <c r="I5" s="589"/>
      <c r="J5" s="589"/>
      <c r="K5" s="589"/>
      <c r="L5" s="590"/>
      <c r="N5" s="591">
        <v>39813</v>
      </c>
      <c r="O5" s="592"/>
      <c r="P5" s="592"/>
      <c r="Q5" s="593"/>
      <c r="T5" s="588">
        <v>39447</v>
      </c>
      <c r="U5" s="589"/>
      <c r="V5" s="589"/>
      <c r="W5" s="590"/>
      <c r="Y5" s="594">
        <v>39082</v>
      </c>
      <c r="Z5" s="594"/>
      <c r="AA5" s="595"/>
      <c r="AB5" s="595"/>
      <c r="AD5" s="596">
        <v>38717</v>
      </c>
      <c r="AE5" s="596"/>
      <c r="AF5" s="597"/>
      <c r="AG5" s="597"/>
    </row>
    <row r="6" spans="1:33" ht="24">
      <c r="A6" s="598"/>
      <c r="B6" s="599" t="s">
        <v>18</v>
      </c>
      <c r="C6" s="600" t="s">
        <v>392</v>
      </c>
      <c r="D6" s="600"/>
      <c r="E6" s="600"/>
      <c r="F6" s="600"/>
      <c r="H6" s="599" t="s">
        <v>18</v>
      </c>
      <c r="I6" s="600" t="s">
        <v>392</v>
      </c>
      <c r="J6" s="600"/>
      <c r="K6" s="600"/>
      <c r="L6" s="600"/>
      <c r="N6" s="599" t="s">
        <v>18</v>
      </c>
      <c r="O6" s="600" t="s">
        <v>392</v>
      </c>
      <c r="P6" s="600"/>
      <c r="Q6" s="600"/>
      <c r="T6" s="599" t="s">
        <v>18</v>
      </c>
      <c r="U6" s="600" t="s">
        <v>392</v>
      </c>
      <c r="V6" s="600"/>
      <c r="W6" s="600"/>
      <c r="Y6" s="599" t="s">
        <v>18</v>
      </c>
      <c r="Z6" s="600" t="s">
        <v>392</v>
      </c>
      <c r="AA6" s="600"/>
      <c r="AB6" s="600"/>
      <c r="AD6" s="599" t="s">
        <v>18</v>
      </c>
      <c r="AE6" s="600" t="s">
        <v>392</v>
      </c>
      <c r="AF6" s="600"/>
      <c r="AG6" s="600"/>
    </row>
    <row r="7" spans="1:33">
      <c r="A7" s="601"/>
      <c r="B7" s="602"/>
      <c r="C7" s="603" t="s">
        <v>376</v>
      </c>
      <c r="D7" s="603" t="s">
        <v>221</v>
      </c>
      <c r="E7" s="603" t="s">
        <v>588</v>
      </c>
      <c r="F7" s="603" t="s">
        <v>937</v>
      </c>
      <c r="H7" s="602"/>
      <c r="I7" s="603" t="s">
        <v>376</v>
      </c>
      <c r="J7" s="603" t="s">
        <v>221</v>
      </c>
      <c r="K7" s="603" t="s">
        <v>588</v>
      </c>
      <c r="L7" s="603" t="s">
        <v>937</v>
      </c>
      <c r="N7" s="602"/>
      <c r="O7" s="603" t="s">
        <v>376</v>
      </c>
      <c r="P7" s="603" t="s">
        <v>221</v>
      </c>
      <c r="Q7" s="603" t="s">
        <v>937</v>
      </c>
      <c r="T7" s="602"/>
      <c r="U7" s="603" t="s">
        <v>376</v>
      </c>
      <c r="V7" s="603" t="s">
        <v>221</v>
      </c>
      <c r="W7" s="603" t="s">
        <v>937</v>
      </c>
      <c r="Y7" s="602"/>
      <c r="Z7" s="603" t="s">
        <v>376</v>
      </c>
      <c r="AA7" s="603" t="s">
        <v>221</v>
      </c>
      <c r="AB7" s="603" t="s">
        <v>937</v>
      </c>
      <c r="AD7" s="602"/>
      <c r="AE7" s="603" t="s">
        <v>376</v>
      </c>
      <c r="AF7" s="603" t="s">
        <v>221</v>
      </c>
      <c r="AG7" s="603" t="s">
        <v>937</v>
      </c>
    </row>
    <row r="8" spans="1:33">
      <c r="A8" s="604"/>
      <c r="B8" s="605"/>
      <c r="C8" s="606"/>
      <c r="D8" s="606"/>
      <c r="E8" s="606"/>
      <c r="F8" s="606"/>
      <c r="H8" s="605"/>
      <c r="I8" s="606"/>
      <c r="J8" s="606"/>
      <c r="K8" s="606"/>
      <c r="L8" s="606"/>
      <c r="N8" s="605"/>
      <c r="O8" s="606"/>
      <c r="P8" s="606"/>
      <c r="Q8" s="606"/>
      <c r="T8" s="605"/>
      <c r="U8" s="606"/>
      <c r="V8" s="606"/>
      <c r="W8" s="606"/>
      <c r="Y8" s="605"/>
      <c r="Z8" s="606"/>
      <c r="AA8" s="606"/>
      <c r="AB8" s="606"/>
      <c r="AD8" s="605"/>
      <c r="AE8" s="606"/>
      <c r="AF8" s="606"/>
      <c r="AG8" s="606"/>
    </row>
    <row r="9" spans="1:33">
      <c r="A9" s="607" t="s">
        <v>854</v>
      </c>
      <c r="B9" s="608">
        <v>141</v>
      </c>
      <c r="C9" s="609">
        <v>0</v>
      </c>
      <c r="D9" s="609" t="e">
        <f>#REF!</f>
        <v>#REF!</v>
      </c>
      <c r="E9" s="609">
        <v>0</v>
      </c>
      <c r="F9" s="609" t="e">
        <f>SUM(C9:E9)</f>
        <v>#REF!</v>
      </c>
      <c r="G9" s="582"/>
      <c r="H9" s="608">
        <v>141</v>
      </c>
      <c r="I9" s="609">
        <v>0</v>
      </c>
      <c r="J9" s="609">
        <v>134559410.87</v>
      </c>
      <c r="K9" s="609">
        <v>0</v>
      </c>
      <c r="L9" s="609">
        <v>134559410.87</v>
      </c>
      <c r="M9" s="582"/>
      <c r="N9" s="608">
        <v>164</v>
      </c>
      <c r="O9" s="609">
        <v>0</v>
      </c>
      <c r="P9" s="609">
        <v>139677828.25999999</v>
      </c>
      <c r="Q9" s="609">
        <f t="shared" ref="Q9:Q19" si="0">SUM(O9:P9)</f>
        <v>139677828.25999999</v>
      </c>
      <c r="R9" s="582"/>
      <c r="S9" s="582"/>
      <c r="T9" s="608">
        <v>149</v>
      </c>
      <c r="U9" s="609">
        <v>0</v>
      </c>
      <c r="V9" s="609">
        <f>117889906.04</f>
        <v>117889906.04000001</v>
      </c>
      <c r="W9" s="609">
        <f t="shared" ref="W9:W19" si="1">SUM(U9:V9)</f>
        <v>117889906.04000001</v>
      </c>
      <c r="X9" s="582"/>
      <c r="Y9" s="608">
        <v>141</v>
      </c>
      <c r="Z9" s="609">
        <v>0</v>
      </c>
      <c r="AA9" s="609">
        <v>107735273.25000001</v>
      </c>
      <c r="AB9" s="609">
        <f t="shared" ref="AB9:AB14" si="2">SUM(Z9:AA9)</f>
        <v>107735273.25000001</v>
      </c>
      <c r="AD9" s="608">
        <v>170</v>
      </c>
      <c r="AE9" s="609">
        <v>0</v>
      </c>
      <c r="AF9" s="609">
        <f>135263390.16+2466501.84</f>
        <v>137729892</v>
      </c>
      <c r="AG9" s="609">
        <f t="shared" ref="AG9:AG14" si="3">SUM(AE9:AF9)</f>
        <v>137729892</v>
      </c>
    </row>
    <row r="10" spans="1:33" hidden="1">
      <c r="A10" s="607" t="s">
        <v>368</v>
      </c>
      <c r="B10" s="610"/>
      <c r="C10" s="609">
        <v>0</v>
      </c>
      <c r="D10" s="609">
        <v>0</v>
      </c>
      <c r="E10" s="609">
        <v>0</v>
      </c>
      <c r="F10" s="609">
        <f t="shared" ref="F10:F19" si="4">SUM(C10:E10)</f>
        <v>0</v>
      </c>
      <c r="G10" s="582"/>
      <c r="H10" s="610"/>
      <c r="I10" s="609">
        <v>0</v>
      </c>
      <c r="J10" s="609">
        <v>0</v>
      </c>
      <c r="K10" s="609">
        <v>0</v>
      </c>
      <c r="L10" s="609">
        <v>0</v>
      </c>
      <c r="M10" s="582"/>
      <c r="N10" s="610"/>
      <c r="O10" s="609">
        <v>0</v>
      </c>
      <c r="P10" s="609">
        <v>0</v>
      </c>
      <c r="Q10" s="609">
        <f t="shared" si="0"/>
        <v>0</v>
      </c>
      <c r="R10" s="582"/>
      <c r="S10" s="582"/>
      <c r="T10" s="610"/>
      <c r="U10" s="609">
        <v>0</v>
      </c>
      <c r="V10" s="609">
        <v>0</v>
      </c>
      <c r="W10" s="609">
        <f t="shared" si="1"/>
        <v>0</v>
      </c>
      <c r="X10" s="582"/>
      <c r="Y10" s="605"/>
      <c r="Z10" s="609">
        <v>0</v>
      </c>
      <c r="AA10" s="609">
        <v>0</v>
      </c>
      <c r="AB10" s="609">
        <f t="shared" si="2"/>
        <v>0</v>
      </c>
      <c r="AD10" s="605"/>
      <c r="AE10" s="609">
        <v>0</v>
      </c>
      <c r="AF10" s="609">
        <f>36460933.66+815614.92</f>
        <v>37276548.579999998</v>
      </c>
      <c r="AG10" s="609">
        <f t="shared" si="3"/>
        <v>37276548.579999998</v>
      </c>
    </row>
    <row r="11" spans="1:33" hidden="1">
      <c r="A11" s="607" t="s">
        <v>568</v>
      </c>
      <c r="B11" s="608">
        <v>0</v>
      </c>
      <c r="C11" s="611">
        <v>0</v>
      </c>
      <c r="D11" s="609" t="e">
        <f>#REF!</f>
        <v>#REF!</v>
      </c>
      <c r="E11" s="611">
        <v>0</v>
      </c>
      <c r="F11" s="609" t="e">
        <f t="shared" si="4"/>
        <v>#REF!</v>
      </c>
      <c r="H11" s="608">
        <v>0</v>
      </c>
      <c r="I11" s="611">
        <v>0</v>
      </c>
      <c r="J11" s="609">
        <v>0</v>
      </c>
      <c r="K11" s="611">
        <v>0</v>
      </c>
      <c r="L11" s="609">
        <v>0</v>
      </c>
      <c r="N11" s="608">
        <v>0</v>
      </c>
      <c r="O11" s="611">
        <v>0</v>
      </c>
      <c r="P11" s="609">
        <v>0</v>
      </c>
      <c r="Q11" s="609">
        <f t="shared" si="0"/>
        <v>0</v>
      </c>
      <c r="T11" s="608">
        <v>0</v>
      </c>
      <c r="U11" s="611">
        <v>0</v>
      </c>
      <c r="V11" s="609">
        <v>0</v>
      </c>
      <c r="W11" s="609">
        <f t="shared" si="1"/>
        <v>0</v>
      </c>
      <c r="Y11" s="612">
        <v>0</v>
      </c>
      <c r="Z11" s="611">
        <v>620334</v>
      </c>
      <c r="AA11" s="609">
        <v>492381.44</v>
      </c>
      <c r="AB11" s="609">
        <f t="shared" si="2"/>
        <v>1112715.44</v>
      </c>
      <c r="AD11" s="612">
        <v>7</v>
      </c>
      <c r="AE11" s="611">
        <v>768983.5</v>
      </c>
      <c r="AF11" s="609">
        <v>628740.78</v>
      </c>
      <c r="AG11" s="609">
        <f t="shared" si="3"/>
        <v>1397724.28</v>
      </c>
    </row>
    <row r="12" spans="1:33">
      <c r="A12" s="607" t="s">
        <v>485</v>
      </c>
      <c r="B12" s="608">
        <v>0</v>
      </c>
      <c r="C12" s="609">
        <v>0</v>
      </c>
      <c r="D12" s="609" t="e">
        <f>#REF!</f>
        <v>#REF!</v>
      </c>
      <c r="E12" s="609">
        <v>0</v>
      </c>
      <c r="F12" s="609" t="e">
        <f t="shared" si="4"/>
        <v>#REF!</v>
      </c>
      <c r="H12" s="608">
        <v>0</v>
      </c>
      <c r="I12" s="609">
        <v>0</v>
      </c>
      <c r="J12" s="609">
        <v>0</v>
      </c>
      <c r="K12" s="609">
        <v>0</v>
      </c>
      <c r="L12" s="609">
        <v>0</v>
      </c>
      <c r="N12" s="608">
        <v>0</v>
      </c>
      <c r="O12" s="609">
        <v>0</v>
      </c>
      <c r="P12" s="609">
        <v>5517562.3700000001</v>
      </c>
      <c r="Q12" s="609">
        <f t="shared" si="0"/>
        <v>5517562.3700000001</v>
      </c>
      <c r="T12" s="608">
        <v>18</v>
      </c>
      <c r="U12" s="609">
        <v>0</v>
      </c>
      <c r="V12" s="609">
        <f>9583099.72</f>
        <v>9583099.7200000007</v>
      </c>
      <c r="W12" s="609">
        <f t="shared" si="1"/>
        <v>9583099.7200000007</v>
      </c>
      <c r="Y12" s="608">
        <v>17</v>
      </c>
      <c r="Z12" s="609">
        <v>0</v>
      </c>
      <c r="AA12" s="609">
        <v>10308247.68</v>
      </c>
      <c r="AB12" s="609">
        <f t="shared" si="2"/>
        <v>10308247.68</v>
      </c>
      <c r="AD12" s="608">
        <v>14</v>
      </c>
      <c r="AE12" s="609">
        <v>0</v>
      </c>
      <c r="AF12" s="609">
        <f>7518108.15+260720</f>
        <v>7778828.1500000004</v>
      </c>
      <c r="AG12" s="609">
        <f t="shared" si="3"/>
        <v>7778828.1500000004</v>
      </c>
    </row>
    <row r="13" spans="1:33" hidden="1">
      <c r="A13" s="607" t="s">
        <v>350</v>
      </c>
      <c r="B13" s="613">
        <v>0</v>
      </c>
      <c r="C13" s="609">
        <v>0</v>
      </c>
      <c r="D13" s="609" t="e">
        <f>#REF!</f>
        <v>#REF!</v>
      </c>
      <c r="E13" s="609">
        <v>0</v>
      </c>
      <c r="F13" s="609" t="e">
        <f t="shared" si="4"/>
        <v>#REF!</v>
      </c>
      <c r="H13" s="613">
        <v>0</v>
      </c>
      <c r="I13" s="609">
        <v>0</v>
      </c>
      <c r="J13" s="609">
        <v>0</v>
      </c>
      <c r="K13" s="609">
        <v>0</v>
      </c>
      <c r="L13" s="609">
        <v>0</v>
      </c>
      <c r="N13" s="613">
        <v>0</v>
      </c>
      <c r="O13" s="609">
        <v>0</v>
      </c>
      <c r="P13" s="609">
        <v>0</v>
      </c>
      <c r="Q13" s="609">
        <f t="shared" si="0"/>
        <v>0</v>
      </c>
      <c r="T13" s="613">
        <v>0</v>
      </c>
      <c r="U13" s="609">
        <v>0</v>
      </c>
      <c r="V13" s="609">
        <v>0</v>
      </c>
      <c r="W13" s="609">
        <f t="shared" si="1"/>
        <v>0</v>
      </c>
      <c r="Y13" s="608">
        <v>0</v>
      </c>
      <c r="Z13" s="609">
        <v>0</v>
      </c>
      <c r="AA13" s="609">
        <v>0</v>
      </c>
      <c r="AB13" s="609">
        <f t="shared" si="2"/>
        <v>0</v>
      </c>
      <c r="AD13" s="608">
        <v>0</v>
      </c>
      <c r="AE13" s="609">
        <v>0</v>
      </c>
      <c r="AF13" s="609">
        <v>0</v>
      </c>
      <c r="AG13" s="609">
        <f t="shared" si="3"/>
        <v>0</v>
      </c>
    </row>
    <row r="14" spans="1:33">
      <c r="A14" s="607" t="s">
        <v>569</v>
      </c>
      <c r="B14" s="608">
        <v>0</v>
      </c>
      <c r="C14" s="611" t="e">
        <f>SUM(#REF!)</f>
        <v>#REF!</v>
      </c>
      <c r="D14" s="609" t="e">
        <f>#REF!</f>
        <v>#REF!</v>
      </c>
      <c r="E14" s="611">
        <v>0</v>
      </c>
      <c r="F14" s="609" t="e">
        <f t="shared" si="4"/>
        <v>#REF!</v>
      </c>
      <c r="H14" s="608">
        <v>0</v>
      </c>
      <c r="I14" s="611">
        <v>2124814.98</v>
      </c>
      <c r="J14" s="609">
        <v>2642493.86</v>
      </c>
      <c r="K14" s="611">
        <v>0</v>
      </c>
      <c r="L14" s="609">
        <v>4767308.84</v>
      </c>
      <c r="N14" s="608">
        <v>6</v>
      </c>
      <c r="O14" s="611">
        <v>2451766.16</v>
      </c>
      <c r="P14" s="609">
        <v>679404.93</v>
      </c>
      <c r="Q14" s="609">
        <f t="shared" si="0"/>
        <v>3131171.0900000003</v>
      </c>
      <c r="T14" s="608">
        <v>6</v>
      </c>
      <c r="U14" s="611">
        <v>2459381.04</v>
      </c>
      <c r="V14" s="609">
        <f>482535.67</f>
        <v>482535.67</v>
      </c>
      <c r="W14" s="609">
        <f t="shared" si="1"/>
        <v>2941916.71</v>
      </c>
      <c r="Y14" s="608">
        <v>6</v>
      </c>
      <c r="Z14" s="611">
        <v>1978153.97</v>
      </c>
      <c r="AA14" s="609">
        <v>396167.28</v>
      </c>
      <c r="AB14" s="609">
        <f t="shared" si="2"/>
        <v>2374321.25</v>
      </c>
      <c r="AD14" s="608">
        <v>6</v>
      </c>
      <c r="AE14" s="611">
        <v>1806123.22</v>
      </c>
      <c r="AF14" s="609">
        <f>252528.91+84900</f>
        <v>337428.91000000003</v>
      </c>
      <c r="AG14" s="609">
        <f t="shared" si="3"/>
        <v>2143552.13</v>
      </c>
    </row>
    <row r="15" spans="1:33">
      <c r="A15" s="607" t="s">
        <v>200</v>
      </c>
      <c r="B15" s="608">
        <v>0</v>
      </c>
      <c r="C15" s="614">
        <v>0</v>
      </c>
      <c r="D15" s="609" t="e">
        <f>#REF!</f>
        <v>#REF!</v>
      </c>
      <c r="E15" s="614">
        <v>0</v>
      </c>
      <c r="F15" s="609" t="e">
        <f t="shared" si="4"/>
        <v>#REF!</v>
      </c>
      <c r="H15" s="608">
        <v>0</v>
      </c>
      <c r="I15" s="614">
        <v>0</v>
      </c>
      <c r="J15" s="609">
        <v>0</v>
      </c>
      <c r="K15" s="614">
        <v>0</v>
      </c>
      <c r="L15" s="609">
        <v>0</v>
      </c>
      <c r="N15" s="608">
        <v>0</v>
      </c>
      <c r="O15" s="614">
        <v>0</v>
      </c>
      <c r="P15" s="609">
        <v>174300.47</v>
      </c>
      <c r="Q15" s="609">
        <f t="shared" si="0"/>
        <v>174300.47</v>
      </c>
      <c r="T15" s="608">
        <v>2</v>
      </c>
      <c r="U15" s="615">
        <v>893384.12</v>
      </c>
      <c r="V15" s="609">
        <f>1145855.51</f>
        <v>1145855.51</v>
      </c>
      <c r="W15" s="609">
        <f t="shared" si="1"/>
        <v>2039239.63</v>
      </c>
      <c r="Y15" s="608">
        <v>4</v>
      </c>
      <c r="Z15" s="615">
        <v>2592302.85</v>
      </c>
      <c r="AA15" s="609">
        <v>1685113.91</v>
      </c>
      <c r="AB15" s="609">
        <f>SUM(Z15:AA15)</f>
        <v>4277416.76</v>
      </c>
      <c r="AD15" s="608">
        <v>7</v>
      </c>
      <c r="AE15" s="615">
        <v>6502936.6999999993</v>
      </c>
      <c r="AF15" s="609">
        <f>2810744.43+230710.2</f>
        <v>3041454.6300000004</v>
      </c>
      <c r="AG15" s="609">
        <f>SUM(AE15:AF15)</f>
        <v>9544391.3300000001</v>
      </c>
    </row>
    <row r="16" spans="1:33">
      <c r="A16" s="616" t="s">
        <v>595</v>
      </c>
      <c r="B16" s="608">
        <v>5</v>
      </c>
      <c r="C16" s="611" t="e">
        <f>SUMIF(#REF!,"6-7300",#REF!)*#REF!</f>
        <v>#REF!</v>
      </c>
      <c r="D16" s="611" t="e">
        <f>#REF!-C16</f>
        <v>#REF!</v>
      </c>
      <c r="E16" s="611">
        <v>0</v>
      </c>
      <c r="F16" s="609" t="e">
        <f t="shared" si="4"/>
        <v>#REF!</v>
      </c>
      <c r="G16" s="445"/>
      <c r="H16" s="608">
        <v>5</v>
      </c>
      <c r="I16" s="611">
        <v>616262.42011199996</v>
      </c>
      <c r="J16" s="611">
        <v>2644185.8365679998</v>
      </c>
      <c r="K16" s="611">
        <v>0</v>
      </c>
      <c r="L16" s="609">
        <v>3260448.2566799996</v>
      </c>
      <c r="M16" s="445"/>
      <c r="N16" s="608">
        <v>3</v>
      </c>
      <c r="O16" s="611">
        <v>0</v>
      </c>
      <c r="P16" s="611">
        <v>1121032.88849</v>
      </c>
      <c r="Q16" s="609">
        <f t="shared" si="0"/>
        <v>1121032.88849</v>
      </c>
      <c r="R16" s="445"/>
      <c r="S16" s="445"/>
      <c r="T16" s="608">
        <v>2</v>
      </c>
      <c r="U16" s="611">
        <v>0</v>
      </c>
      <c r="V16" s="611">
        <f>984925.404882</f>
        <v>984925.40488199994</v>
      </c>
      <c r="W16" s="609">
        <f t="shared" si="1"/>
        <v>984925.40488199994</v>
      </c>
      <c r="X16" s="445"/>
      <c r="Y16" s="608">
        <v>4</v>
      </c>
      <c r="Z16" s="611">
        <v>0</v>
      </c>
      <c r="AA16" s="611">
        <v>957484.2180799999</v>
      </c>
      <c r="AB16" s="609">
        <f>SUM(Z16:AA16)</f>
        <v>957484.2180799999</v>
      </c>
      <c r="AD16" s="608">
        <v>3</v>
      </c>
      <c r="AE16" s="611">
        <v>0</v>
      </c>
      <c r="AF16" s="611">
        <v>977930.01264600002</v>
      </c>
      <c r="AG16" s="609">
        <f>SUM(AE16:AF16)</f>
        <v>977930.01264600002</v>
      </c>
    </row>
    <row r="17" spans="1:33">
      <c r="A17" s="607" t="s">
        <v>566</v>
      </c>
      <c r="B17" s="608">
        <v>0</v>
      </c>
      <c r="C17" s="609">
        <v>0</v>
      </c>
      <c r="D17" s="609" t="e">
        <f>#REF!</f>
        <v>#REF!</v>
      </c>
      <c r="E17" s="609">
        <v>0</v>
      </c>
      <c r="F17" s="609" t="e">
        <f t="shared" si="4"/>
        <v>#REF!</v>
      </c>
      <c r="G17" s="582"/>
      <c r="H17" s="608">
        <v>0</v>
      </c>
      <c r="I17" s="609">
        <v>0</v>
      </c>
      <c r="J17" s="609">
        <v>0</v>
      </c>
      <c r="K17" s="609">
        <v>0</v>
      </c>
      <c r="L17" s="609">
        <v>0</v>
      </c>
      <c r="M17" s="582"/>
      <c r="N17" s="608">
        <v>0</v>
      </c>
      <c r="O17" s="609">
        <v>0</v>
      </c>
      <c r="P17" s="609">
        <v>0</v>
      </c>
      <c r="Q17" s="609">
        <f t="shared" si="0"/>
        <v>0</v>
      </c>
      <c r="R17" s="582"/>
      <c r="S17" s="582"/>
      <c r="T17" s="608">
        <v>0</v>
      </c>
      <c r="U17" s="609">
        <v>0</v>
      </c>
      <c r="V17" s="609">
        <v>0</v>
      </c>
      <c r="W17" s="609">
        <f t="shared" si="1"/>
        <v>0</v>
      </c>
      <c r="X17" s="582"/>
      <c r="Y17" s="608">
        <v>0</v>
      </c>
      <c r="Z17" s="609">
        <v>0</v>
      </c>
      <c r="AA17" s="609">
        <v>0</v>
      </c>
      <c r="AB17" s="609">
        <f>SUM(Z17:AA17)</f>
        <v>0</v>
      </c>
      <c r="AD17" s="608">
        <v>1</v>
      </c>
      <c r="AE17" s="609">
        <v>0</v>
      </c>
      <c r="AF17" s="609">
        <f>2692633.863839+129006.9264</f>
        <v>2821640.7902389998</v>
      </c>
      <c r="AG17" s="609">
        <f>SUM(AE17:AF17)</f>
        <v>2821640.7902389998</v>
      </c>
    </row>
    <row r="18" spans="1:33">
      <c r="A18" s="607" t="s">
        <v>940</v>
      </c>
      <c r="B18" s="608">
        <v>15</v>
      </c>
      <c r="C18" s="609">
        <v>0</v>
      </c>
      <c r="D18" s="609" t="e">
        <f>#REF!</f>
        <v>#REF!</v>
      </c>
      <c r="E18" s="609">
        <v>0</v>
      </c>
      <c r="F18" s="609" t="e">
        <f t="shared" si="4"/>
        <v>#REF!</v>
      </c>
      <c r="G18" s="582"/>
      <c r="H18" s="608">
        <v>15</v>
      </c>
      <c r="I18" s="609">
        <v>0</v>
      </c>
      <c r="J18" s="609">
        <v>11837029.426845003</v>
      </c>
      <c r="K18" s="609">
        <v>0</v>
      </c>
      <c r="L18" s="609">
        <v>11837029.426845003</v>
      </c>
      <c r="M18" s="582"/>
      <c r="N18" s="608">
        <v>9</v>
      </c>
      <c r="O18" s="609">
        <v>0</v>
      </c>
      <c r="P18" s="609">
        <v>7462912.3511280008</v>
      </c>
      <c r="Q18" s="609">
        <f t="shared" si="0"/>
        <v>7462912.3511280008</v>
      </c>
      <c r="R18" s="582"/>
      <c r="S18" s="582"/>
      <c r="T18" s="608">
        <v>8</v>
      </c>
      <c r="U18" s="609">
        <v>0</v>
      </c>
      <c r="V18" s="609">
        <v>7732383.1119599994</v>
      </c>
      <c r="W18" s="609">
        <f t="shared" si="1"/>
        <v>7732383.1119599994</v>
      </c>
      <c r="X18" s="582"/>
      <c r="Y18" s="608">
        <v>12</v>
      </c>
      <c r="Z18" s="609">
        <v>0</v>
      </c>
      <c r="AA18" s="609">
        <v>5559890.3761080001</v>
      </c>
      <c r="AB18" s="609">
        <f>SUM(Z18:AA18)</f>
        <v>5559890.3761080001</v>
      </c>
      <c r="AD18" s="608">
        <v>0</v>
      </c>
      <c r="AE18" s="609">
        <v>0</v>
      </c>
      <c r="AF18" s="609">
        <v>0</v>
      </c>
      <c r="AG18" s="609">
        <f>SUM(AE18:AF18)</f>
        <v>0</v>
      </c>
    </row>
    <row r="19" spans="1:33">
      <c r="A19" s="616" t="s">
        <v>596</v>
      </c>
      <c r="B19" s="608">
        <v>52</v>
      </c>
      <c r="C19" s="611" t="e">
        <f>0*#REF!</f>
        <v>#REF!</v>
      </c>
      <c r="D19" s="611" t="e">
        <f>#REF!</f>
        <v>#REF!</v>
      </c>
      <c r="E19" s="611" t="e">
        <f>(0)*#REF!</f>
        <v>#REF!</v>
      </c>
      <c r="F19" s="609" t="e">
        <f t="shared" si="4"/>
        <v>#REF!</v>
      </c>
      <c r="G19" s="445"/>
      <c r="H19" s="608">
        <v>52</v>
      </c>
      <c r="I19" s="611">
        <v>0</v>
      </c>
      <c r="J19" s="611">
        <v>28210248.700400002</v>
      </c>
      <c r="K19" s="611">
        <v>3207640.7239999999</v>
      </c>
      <c r="L19" s="609">
        <v>31417889.424400002</v>
      </c>
      <c r="M19" s="445"/>
      <c r="N19" s="608">
        <v>52</v>
      </c>
      <c r="O19" s="611">
        <v>0</v>
      </c>
      <c r="P19" s="611">
        <v>24140117.847999997</v>
      </c>
      <c r="Q19" s="609">
        <f t="shared" si="0"/>
        <v>24140117.847999997</v>
      </c>
      <c r="R19" s="445"/>
      <c r="S19" s="445"/>
      <c r="T19" s="608">
        <v>43</v>
      </c>
      <c r="U19" s="611">
        <v>0</v>
      </c>
      <c r="V19" s="611">
        <f>16032079.8834</f>
        <v>16032079.883400001</v>
      </c>
      <c r="W19" s="609">
        <f t="shared" si="1"/>
        <v>16032079.883400001</v>
      </c>
      <c r="X19" s="445"/>
      <c r="Y19" s="608">
        <v>42</v>
      </c>
      <c r="Z19" s="611">
        <v>0</v>
      </c>
      <c r="AA19" s="611">
        <v>16085079.578400001</v>
      </c>
      <c r="AB19" s="609">
        <f>SUM(Z19:AA19)</f>
        <v>16085079.578400001</v>
      </c>
      <c r="AD19" s="608">
        <v>34</v>
      </c>
      <c r="AE19" s="611">
        <v>0</v>
      </c>
      <c r="AF19" s="611">
        <v>13686235.9</v>
      </c>
      <c r="AG19" s="609">
        <f>SUM(AE19:AF19)</f>
        <v>13686235.9</v>
      </c>
    </row>
    <row r="20" spans="1:33">
      <c r="A20" s="617"/>
      <c r="B20" s="618"/>
      <c r="C20" s="619"/>
      <c r="D20" s="619"/>
      <c r="E20" s="619"/>
      <c r="F20" s="619"/>
      <c r="H20" s="618"/>
      <c r="I20" s="619"/>
      <c r="J20" s="619"/>
      <c r="K20" s="619"/>
      <c r="L20" s="619"/>
      <c r="N20" s="618"/>
      <c r="O20" s="619"/>
      <c r="P20" s="619"/>
      <c r="Q20" s="619"/>
      <c r="T20" s="618"/>
      <c r="U20" s="619"/>
      <c r="V20" s="619"/>
      <c r="W20" s="619"/>
      <c r="Y20" s="618"/>
      <c r="Z20" s="619"/>
      <c r="AA20" s="619"/>
      <c r="AB20" s="619"/>
      <c r="AD20" s="618"/>
      <c r="AE20" s="619"/>
      <c r="AF20" s="619"/>
      <c r="AG20" s="619"/>
    </row>
    <row r="21" spans="1:33">
      <c r="A21" s="617"/>
      <c r="B21" s="618"/>
      <c r="C21" s="619"/>
      <c r="D21" s="619"/>
      <c r="E21" s="619"/>
      <c r="F21" s="619"/>
      <c r="H21" s="618"/>
      <c r="I21" s="619"/>
      <c r="J21" s="619"/>
      <c r="K21" s="619"/>
      <c r="L21" s="619"/>
      <c r="N21" s="618"/>
      <c r="O21" s="619"/>
      <c r="P21" s="619"/>
      <c r="Q21" s="619"/>
      <c r="T21" s="618"/>
      <c r="U21" s="619"/>
      <c r="V21" s="619"/>
      <c r="W21" s="619"/>
      <c r="Y21" s="618"/>
      <c r="Z21" s="619"/>
      <c r="AA21" s="619"/>
      <c r="AB21" s="619"/>
      <c r="AD21" s="618"/>
      <c r="AE21" s="619"/>
      <c r="AF21" s="619"/>
      <c r="AG21" s="619"/>
    </row>
    <row r="22" spans="1:33" ht="12.75" thickBot="1">
      <c r="A22" s="617" t="s">
        <v>222</v>
      </c>
      <c r="B22" s="620">
        <f>SUM(B8:B21)</f>
        <v>213</v>
      </c>
      <c r="C22" s="621" t="e">
        <f>SUM(C8:C21)</f>
        <v>#REF!</v>
      </c>
      <c r="D22" s="621" t="e">
        <f>SUM(D8:D21)</f>
        <v>#REF!</v>
      </c>
      <c r="E22" s="621" t="e">
        <f>SUM(E8:E21)</f>
        <v>#REF!</v>
      </c>
      <c r="F22" s="621" t="e">
        <f>SUM(F8:F21)</f>
        <v>#REF!</v>
      </c>
      <c r="G22" s="582"/>
      <c r="H22" s="620">
        <f>SUM(H8:H21)</f>
        <v>213</v>
      </c>
      <c r="I22" s="621">
        <f>SUM(I8:I21)</f>
        <v>2741077.4001119998</v>
      </c>
      <c r="J22" s="621">
        <f>SUM(J8:J21)</f>
        <v>179893368.69381303</v>
      </c>
      <c r="K22" s="621">
        <f>SUM(K8:K21)</f>
        <v>3207640.7239999999</v>
      </c>
      <c r="L22" s="621">
        <f>SUM(L8:L21)</f>
        <v>185842086.81792504</v>
      </c>
      <c r="M22" s="582"/>
      <c r="N22" s="620">
        <f>SUM(N8:N21)</f>
        <v>234</v>
      </c>
      <c r="O22" s="621">
        <f>SUM(O8:O21)</f>
        <v>2451766.16</v>
      </c>
      <c r="P22" s="621">
        <f>SUM(P8:P21)</f>
        <v>178773159.11761799</v>
      </c>
      <c r="Q22" s="621">
        <f>SUM(Q8:Q21)</f>
        <v>181224925.27761799</v>
      </c>
      <c r="R22" s="582"/>
      <c r="S22" s="582"/>
      <c r="T22" s="620">
        <f>SUM(T8:T21)</f>
        <v>228</v>
      </c>
      <c r="U22" s="621">
        <f>SUM(U8:U21)</f>
        <v>3352765.16</v>
      </c>
      <c r="V22" s="621">
        <f>SUM(V8:V21)</f>
        <v>153850785.340242</v>
      </c>
      <c r="W22" s="621">
        <f>SUM(W8:W21)</f>
        <v>157203550.50024199</v>
      </c>
      <c r="X22" s="582"/>
      <c r="Y22" s="620">
        <f>SUM(Y8:Y21)</f>
        <v>226</v>
      </c>
      <c r="Z22" s="621">
        <f>SUM(Z8:Z21)</f>
        <v>5190790.82</v>
      </c>
      <c r="AA22" s="621">
        <f>SUM(AA8:AA21)</f>
        <v>143219637.73258799</v>
      </c>
      <c r="AB22" s="621">
        <f>SUM(AB8:AB21)</f>
        <v>148410428.55258802</v>
      </c>
      <c r="AD22" s="620">
        <f>SUM(AD8:AD21)</f>
        <v>242</v>
      </c>
      <c r="AE22" s="621">
        <f>SUM(AE8:AE21)</f>
        <v>9078043.4199999981</v>
      </c>
      <c r="AF22" s="621">
        <f>SUM(AF8:AF21)</f>
        <v>204278699.75288498</v>
      </c>
      <c r="AG22" s="621">
        <f>SUM(AG8:AG21)</f>
        <v>213356743.172885</v>
      </c>
    </row>
    <row r="23" spans="1:33" ht="12.75" thickTop="1">
      <c r="A23" s="622"/>
      <c r="B23" s="623"/>
      <c r="C23" s="624"/>
      <c r="D23" s="624"/>
      <c r="E23" s="624"/>
      <c r="F23" s="624"/>
      <c r="H23" s="623"/>
      <c r="I23" s="624"/>
      <c r="J23" s="624"/>
      <c r="K23" s="624"/>
      <c r="L23" s="624"/>
      <c r="N23" s="623"/>
      <c r="O23" s="624"/>
      <c r="P23" s="624"/>
      <c r="Q23" s="624"/>
      <c r="T23" s="623"/>
      <c r="U23" s="624"/>
      <c r="V23" s="624"/>
      <c r="W23" s="624"/>
      <c r="Y23" s="623"/>
      <c r="Z23" s="624"/>
      <c r="AA23" s="624"/>
      <c r="AB23" s="624"/>
      <c r="AD23" s="623"/>
      <c r="AE23" s="624"/>
      <c r="AF23" s="624"/>
      <c r="AG23" s="624"/>
    </row>
    <row r="24" spans="1:33">
      <c r="D24" s="586"/>
      <c r="F24" s="586"/>
      <c r="G24" s="586"/>
      <c r="J24" s="586"/>
      <c r="L24" s="586"/>
      <c r="M24" s="586"/>
      <c r="Q24" s="586"/>
      <c r="R24" s="586"/>
      <c r="S24" s="586"/>
      <c r="W24" s="586"/>
      <c r="X24" s="586"/>
      <c r="AB24" s="586"/>
      <c r="AG24" s="586"/>
    </row>
    <row r="25" spans="1:33">
      <c r="D25" s="582" t="e">
        <f>D22+C16-#REF!</f>
        <v>#REF!</v>
      </c>
      <c r="J25" s="582">
        <v>0</v>
      </c>
      <c r="P25" s="582" t="e">
        <f>P22-#REF!</f>
        <v>#REF!</v>
      </c>
      <c r="V25" s="582"/>
      <c r="AA25" s="582"/>
      <c r="AF25" s="582"/>
    </row>
    <row r="26" spans="1:33">
      <c r="D26" s="582" t="s">
        <v>152</v>
      </c>
      <c r="F26" s="582">
        <v>134559410.87</v>
      </c>
      <c r="G26" s="586"/>
      <c r="J26" s="582" t="s">
        <v>152</v>
      </c>
      <c r="L26" s="582">
        <v>134559410.87</v>
      </c>
      <c r="M26" s="586"/>
      <c r="P26" s="582" t="s">
        <v>152</v>
      </c>
      <c r="Q26" s="582">
        <v>139677828</v>
      </c>
      <c r="R26" s="586"/>
      <c r="S26" s="586"/>
      <c r="V26" s="582" t="s">
        <v>152</v>
      </c>
      <c r="W26" s="582">
        <v>117889906</v>
      </c>
      <c r="X26" s="586"/>
      <c r="AA26" s="582" t="s">
        <v>152</v>
      </c>
      <c r="AB26" s="582">
        <v>107735273</v>
      </c>
      <c r="AF26" s="582" t="s">
        <v>152</v>
      </c>
      <c r="AG26" s="582">
        <v>137729892</v>
      </c>
    </row>
    <row r="27" spans="1:33">
      <c r="D27" s="586" t="s">
        <v>395</v>
      </c>
      <c r="F27" s="625" t="e">
        <f>F26-F9</f>
        <v>#REF!</v>
      </c>
      <c r="J27" s="586" t="s">
        <v>395</v>
      </c>
      <c r="L27" s="625">
        <f>L26-L9</f>
        <v>0</v>
      </c>
      <c r="P27" s="586" t="s">
        <v>395</v>
      </c>
      <c r="Q27" s="625">
        <f>Q26-Q9</f>
        <v>-0.25999999046325684</v>
      </c>
      <c r="V27" s="586" t="s">
        <v>395</v>
      </c>
      <c r="W27" s="625">
        <f>W26-W9</f>
        <v>-4.0000006556510925E-2</v>
      </c>
      <c r="AA27" s="586" t="s">
        <v>395</v>
      </c>
      <c r="AB27" s="625">
        <f>AB26-AB9</f>
        <v>-0.25000001490116119</v>
      </c>
      <c r="AF27" s="586" t="s">
        <v>395</v>
      </c>
      <c r="AG27" s="625">
        <f>AG26-AG9</f>
        <v>0</v>
      </c>
    </row>
    <row r="28" spans="1:33">
      <c r="D28" s="582"/>
      <c r="F28" s="586"/>
      <c r="J28" s="582"/>
      <c r="L28" s="586"/>
      <c r="P28" s="582"/>
      <c r="Q28" s="586"/>
      <c r="V28" s="582"/>
      <c r="W28" s="586"/>
      <c r="AA28" s="582"/>
      <c r="AB28" s="586"/>
      <c r="AF28" s="582"/>
      <c r="AG28" s="586"/>
    </row>
    <row r="29" spans="1:33">
      <c r="D29" s="582" t="s">
        <v>152</v>
      </c>
      <c r="F29" s="582">
        <v>185869183</v>
      </c>
      <c r="J29" s="582" t="s">
        <v>152</v>
      </c>
      <c r="L29" s="582">
        <v>185869183</v>
      </c>
      <c r="P29" s="582" t="s">
        <v>152</v>
      </c>
      <c r="Q29" s="582">
        <v>181224925</v>
      </c>
      <c r="V29" s="582" t="s">
        <v>152</v>
      </c>
      <c r="W29" s="582">
        <v>157203550</v>
      </c>
      <c r="AA29" s="582" t="s">
        <v>152</v>
      </c>
      <c r="AB29" s="582">
        <v>148410429</v>
      </c>
      <c r="AF29" s="582" t="s">
        <v>152</v>
      </c>
      <c r="AG29" s="582">
        <v>209369289</v>
      </c>
    </row>
    <row r="30" spans="1:33">
      <c r="D30" s="586" t="s">
        <v>395</v>
      </c>
      <c r="F30" s="625" t="e">
        <f>F29-F22</f>
        <v>#REF!</v>
      </c>
      <c r="J30" s="586" t="s">
        <v>395</v>
      </c>
      <c r="L30" s="625">
        <f>L29-L22</f>
        <v>27096.182074964046</v>
      </c>
      <c r="P30" s="586" t="s">
        <v>395</v>
      </c>
      <c r="Q30" s="625">
        <f>Q29-Q22</f>
        <v>-0.27761799097061157</v>
      </c>
      <c r="V30" s="586" t="s">
        <v>395</v>
      </c>
      <c r="W30" s="625">
        <f>W29-W22</f>
        <v>-0.50024199485778809</v>
      </c>
      <c r="AA30" s="586" t="s">
        <v>395</v>
      </c>
      <c r="AB30" s="625">
        <f>AB29-AB22</f>
        <v>0.44741198420524597</v>
      </c>
      <c r="AF30" s="586" t="s">
        <v>395</v>
      </c>
      <c r="AG30" s="625">
        <f>AG29-AG22</f>
        <v>-3987454.1728850007</v>
      </c>
    </row>
    <row r="31" spans="1:33">
      <c r="L31" s="584" t="s">
        <v>318</v>
      </c>
    </row>
    <row r="32" spans="1:33">
      <c r="L32" s="584" t="s">
        <v>319</v>
      </c>
    </row>
  </sheetData>
  <phoneticPr fontId="0" type="noConversion"/>
  <conditionalFormatting sqref="Y9 Y11:Y19 AD9 AD11:AD19 T9 T11:T19 N9 N11:N19 B9 B11:B19 H9 H11:H19">
    <cfRule type="cellIs" dxfId="1" priority="3" stopIfTrue="1" operator="equal">
      <formula>""</formula>
    </cfRule>
  </conditionalFormatting>
  <conditionalFormatting sqref="AB30 AB27 AG30 AG27 W30 W27 Q30 Q27 F30 F27 L27 L30">
    <cfRule type="cellIs" dxfId="0" priority="4" stopIfTrue="1" operator="notBetween">
      <formula>-1</formula>
      <formula>1</formula>
    </cfRule>
  </conditionalFormatting>
  <pageMargins left="0.5" right="0.2" top="0.75" bottom="0.75" header="0.5" footer="0.5"/>
  <pageSetup paperSize="9" scale="8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68"/>
  <dimension ref="A1:D118"/>
  <sheetViews>
    <sheetView showGridLines="0" workbookViewId="0"/>
  </sheetViews>
  <sheetFormatPr defaultColWidth="9.140625" defaultRowHeight="12.75"/>
  <cols>
    <col min="1" max="1" width="9.140625" style="513"/>
    <col min="2" max="2" width="53.42578125" style="510" bestFit="1" customWidth="1"/>
    <col min="3" max="3" width="11.7109375" style="511" customWidth="1"/>
    <col min="4" max="4" width="51.7109375" style="510" customWidth="1"/>
    <col min="5" max="16384" width="9.140625" style="512"/>
  </cols>
  <sheetData>
    <row r="1" spans="1:4">
      <c r="A1" s="509" t="s">
        <v>695</v>
      </c>
    </row>
    <row r="2" spans="1:4">
      <c r="A2" s="509" t="s">
        <v>57</v>
      </c>
    </row>
    <row r="3" spans="1:4" ht="2.25" customHeight="1"/>
    <row r="4" spans="1:4">
      <c r="A4" s="514" t="s">
        <v>58</v>
      </c>
      <c r="B4" s="515"/>
      <c r="C4" s="516" t="s">
        <v>764</v>
      </c>
      <c r="D4" s="515"/>
    </row>
    <row r="5" spans="1:4">
      <c r="A5" s="517" t="s">
        <v>945</v>
      </c>
      <c r="B5" s="518" t="s">
        <v>765</v>
      </c>
      <c r="C5" s="519" t="s">
        <v>945</v>
      </c>
      <c r="D5" s="518" t="s">
        <v>765</v>
      </c>
    </row>
    <row r="6" spans="1:4" ht="3" customHeight="1">
      <c r="A6" s="520"/>
      <c r="B6" s="521"/>
      <c r="C6" s="522"/>
      <c r="D6" s="523"/>
    </row>
    <row r="7" spans="1:4" ht="18" customHeight="1">
      <c r="A7" s="524" t="s">
        <v>766</v>
      </c>
      <c r="B7" s="525" t="s">
        <v>167</v>
      </c>
      <c r="C7" s="526" t="s">
        <v>166</v>
      </c>
      <c r="D7" s="527" t="s">
        <v>167</v>
      </c>
    </row>
    <row r="8" spans="1:4" ht="18" customHeight="1">
      <c r="A8" s="524" t="s">
        <v>767</v>
      </c>
      <c r="B8" s="525" t="s">
        <v>299</v>
      </c>
      <c r="C8" s="528" t="s">
        <v>168</v>
      </c>
      <c r="D8" s="529" t="s">
        <v>768</v>
      </c>
    </row>
    <row r="9" spans="1:4" ht="18" customHeight="1">
      <c r="A9" s="524" t="s">
        <v>693</v>
      </c>
      <c r="B9" s="525" t="s">
        <v>526</v>
      </c>
      <c r="C9" s="530" t="s">
        <v>191</v>
      </c>
      <c r="D9" s="529" t="s">
        <v>769</v>
      </c>
    </row>
    <row r="10" spans="1:4" ht="18" customHeight="1">
      <c r="A10" s="524" t="s">
        <v>770</v>
      </c>
      <c r="B10" s="525" t="s">
        <v>300</v>
      </c>
      <c r="C10" s="528" t="s">
        <v>141</v>
      </c>
      <c r="D10" s="531" t="s">
        <v>142</v>
      </c>
    </row>
    <row r="11" spans="1:4" ht="18" customHeight="1">
      <c r="A11" s="524" t="s">
        <v>771</v>
      </c>
      <c r="B11" s="525" t="s">
        <v>724</v>
      </c>
      <c r="C11" s="528" t="s">
        <v>35</v>
      </c>
      <c r="D11" s="531" t="s">
        <v>724</v>
      </c>
    </row>
    <row r="12" spans="1:4" ht="18" customHeight="1">
      <c r="A12" s="524" t="s">
        <v>772</v>
      </c>
      <c r="B12" s="525" t="s">
        <v>479</v>
      </c>
      <c r="C12" s="528" t="s">
        <v>243</v>
      </c>
      <c r="D12" s="531" t="s">
        <v>285</v>
      </c>
    </row>
    <row r="13" spans="1:4" ht="18" customHeight="1">
      <c r="A13" s="524" t="s">
        <v>934</v>
      </c>
      <c r="B13" s="525" t="s">
        <v>123</v>
      </c>
      <c r="C13" s="528" t="s">
        <v>243</v>
      </c>
      <c r="D13" s="531" t="s">
        <v>285</v>
      </c>
    </row>
    <row r="14" spans="1:4" ht="18" customHeight="1">
      <c r="A14" s="524" t="s">
        <v>130</v>
      </c>
      <c r="B14" s="525" t="s">
        <v>785</v>
      </c>
      <c r="C14" s="528" t="s">
        <v>598</v>
      </c>
      <c r="D14" s="531" t="s">
        <v>231</v>
      </c>
    </row>
    <row r="15" spans="1:4" ht="18" customHeight="1">
      <c r="A15" s="524" t="s">
        <v>786</v>
      </c>
      <c r="B15" s="525" t="s">
        <v>787</v>
      </c>
      <c r="C15" s="528" t="s">
        <v>414</v>
      </c>
      <c r="D15" s="531" t="s">
        <v>34</v>
      </c>
    </row>
    <row r="16" spans="1:4" ht="18" customHeight="1">
      <c r="A16" s="524" t="s">
        <v>131</v>
      </c>
      <c r="B16" s="525" t="s">
        <v>668</v>
      </c>
      <c r="C16" s="528" t="s">
        <v>137</v>
      </c>
      <c r="D16" s="531" t="s">
        <v>284</v>
      </c>
    </row>
    <row r="17" spans="1:4" ht="18" customHeight="1">
      <c r="A17" s="524" t="s">
        <v>132</v>
      </c>
      <c r="B17" s="525" t="s">
        <v>496</v>
      </c>
      <c r="C17" s="528" t="s">
        <v>469</v>
      </c>
      <c r="D17" s="531" t="s">
        <v>244</v>
      </c>
    </row>
    <row r="18" spans="1:4" ht="18" customHeight="1">
      <c r="A18" s="524" t="s">
        <v>133</v>
      </c>
      <c r="B18" s="525" t="s">
        <v>788</v>
      </c>
      <c r="C18" s="528" t="s">
        <v>76</v>
      </c>
      <c r="D18" s="531" t="s">
        <v>629</v>
      </c>
    </row>
    <row r="19" spans="1:4" ht="18" customHeight="1">
      <c r="A19" s="524" t="s">
        <v>134</v>
      </c>
      <c r="B19" s="525" t="s">
        <v>444</v>
      </c>
      <c r="C19" s="528" t="s">
        <v>206</v>
      </c>
      <c r="D19" s="531" t="s">
        <v>207</v>
      </c>
    </row>
    <row r="20" spans="1:4" ht="18" customHeight="1">
      <c r="A20" s="524" t="s">
        <v>135</v>
      </c>
      <c r="B20" s="525" t="s">
        <v>804</v>
      </c>
      <c r="C20" s="528" t="s">
        <v>946</v>
      </c>
      <c r="D20" s="531" t="s">
        <v>261</v>
      </c>
    </row>
    <row r="21" spans="1:4" ht="18" customHeight="1">
      <c r="A21" s="524" t="s">
        <v>446</v>
      </c>
      <c r="B21" s="525" t="s">
        <v>660</v>
      </c>
      <c r="C21" s="528" t="s">
        <v>137</v>
      </c>
      <c r="D21" s="531" t="s">
        <v>284</v>
      </c>
    </row>
    <row r="22" spans="1:4" ht="18" customHeight="1">
      <c r="A22" s="524" t="s">
        <v>447</v>
      </c>
      <c r="B22" s="525" t="s">
        <v>661</v>
      </c>
      <c r="C22" s="532"/>
      <c r="D22" s="533"/>
    </row>
    <row r="23" spans="1:4" ht="18" customHeight="1">
      <c r="A23" s="524" t="s">
        <v>448</v>
      </c>
      <c r="B23" s="525" t="s">
        <v>662</v>
      </c>
      <c r="C23" s="528" t="s">
        <v>445</v>
      </c>
      <c r="D23" s="531" t="s">
        <v>309</v>
      </c>
    </row>
    <row r="24" spans="1:4" ht="18" customHeight="1">
      <c r="A24" s="524" t="s">
        <v>449</v>
      </c>
      <c r="B24" s="525" t="s">
        <v>711</v>
      </c>
      <c r="C24" s="528" t="s">
        <v>233</v>
      </c>
      <c r="D24" s="531" t="s">
        <v>755</v>
      </c>
    </row>
    <row r="25" spans="1:4" ht="18" customHeight="1">
      <c r="A25" s="524" t="s">
        <v>450</v>
      </c>
      <c r="B25" s="525" t="s">
        <v>429</v>
      </c>
      <c r="C25" s="528" t="s">
        <v>233</v>
      </c>
      <c r="D25" s="531" t="s">
        <v>755</v>
      </c>
    </row>
    <row r="26" spans="1:4" ht="18" customHeight="1">
      <c r="A26" s="524" t="s">
        <v>451</v>
      </c>
      <c r="B26" s="525" t="s">
        <v>430</v>
      </c>
      <c r="C26" s="528" t="s">
        <v>233</v>
      </c>
      <c r="D26" s="531" t="s">
        <v>755</v>
      </c>
    </row>
    <row r="27" spans="1:4" ht="18" customHeight="1">
      <c r="A27" s="524" t="s">
        <v>431</v>
      </c>
      <c r="B27" s="525" t="s">
        <v>196</v>
      </c>
      <c r="C27" s="528" t="s">
        <v>233</v>
      </c>
      <c r="D27" s="531" t="s">
        <v>755</v>
      </c>
    </row>
    <row r="28" spans="1:4" ht="18" customHeight="1">
      <c r="A28" s="524" t="s">
        <v>603</v>
      </c>
      <c r="B28" s="525" t="s">
        <v>604</v>
      </c>
      <c r="C28" s="528" t="s">
        <v>233</v>
      </c>
      <c r="D28" s="531" t="s">
        <v>755</v>
      </c>
    </row>
    <row r="29" spans="1:4" ht="18" customHeight="1">
      <c r="A29" s="524" t="s">
        <v>834</v>
      </c>
      <c r="B29" s="525" t="s">
        <v>343</v>
      </c>
      <c r="C29" s="528" t="s">
        <v>233</v>
      </c>
      <c r="D29" s="531" t="s">
        <v>755</v>
      </c>
    </row>
    <row r="30" spans="1:4" ht="18" customHeight="1">
      <c r="A30" s="524" t="s">
        <v>671</v>
      </c>
      <c r="B30" s="525" t="s">
        <v>381</v>
      </c>
      <c r="C30" s="528" t="s">
        <v>233</v>
      </c>
      <c r="D30" s="531" t="s">
        <v>755</v>
      </c>
    </row>
    <row r="31" spans="1:4" ht="18" customHeight="1">
      <c r="A31" s="534" t="s">
        <v>670</v>
      </c>
      <c r="B31" s="525" t="s">
        <v>382</v>
      </c>
      <c r="C31" s="528" t="s">
        <v>233</v>
      </c>
      <c r="D31" s="531" t="s">
        <v>755</v>
      </c>
    </row>
    <row r="32" spans="1:4" ht="18" customHeight="1">
      <c r="A32" s="534" t="s">
        <v>862</v>
      </c>
      <c r="B32" s="525" t="s">
        <v>863</v>
      </c>
      <c r="C32" s="528" t="s">
        <v>233</v>
      </c>
      <c r="D32" s="531" t="s">
        <v>755</v>
      </c>
    </row>
    <row r="33" spans="1:4" ht="18" customHeight="1">
      <c r="A33" s="524" t="s">
        <v>875</v>
      </c>
      <c r="B33" s="525" t="s">
        <v>669</v>
      </c>
      <c r="C33" s="528" t="s">
        <v>841</v>
      </c>
      <c r="D33" s="531" t="s">
        <v>842</v>
      </c>
    </row>
    <row r="34" spans="1:4" ht="18" customHeight="1">
      <c r="A34" s="524" t="s">
        <v>876</v>
      </c>
      <c r="B34" s="525" t="s">
        <v>407</v>
      </c>
      <c r="C34" s="528" t="s">
        <v>302</v>
      </c>
      <c r="D34" s="531" t="s">
        <v>136</v>
      </c>
    </row>
    <row r="35" spans="1:4" ht="18" customHeight="1">
      <c r="A35" s="535" t="s">
        <v>203</v>
      </c>
      <c r="B35" s="536" t="s">
        <v>844</v>
      </c>
      <c r="C35" s="537" t="s">
        <v>843</v>
      </c>
      <c r="D35" s="531" t="s">
        <v>844</v>
      </c>
    </row>
    <row r="36" spans="1:4" ht="18" customHeight="1">
      <c r="A36" s="524" t="s">
        <v>877</v>
      </c>
      <c r="B36" s="525" t="s">
        <v>497</v>
      </c>
      <c r="C36" s="528" t="s">
        <v>737</v>
      </c>
      <c r="D36" s="531" t="s">
        <v>738</v>
      </c>
    </row>
    <row r="37" spans="1:4" ht="18" customHeight="1">
      <c r="A37" s="535" t="s">
        <v>204</v>
      </c>
      <c r="B37" s="536" t="s">
        <v>257</v>
      </c>
      <c r="C37" s="537" t="s">
        <v>816</v>
      </c>
      <c r="D37" s="531" t="s">
        <v>257</v>
      </c>
    </row>
    <row r="38" spans="1:4" ht="18" customHeight="1">
      <c r="A38" s="524" t="s">
        <v>878</v>
      </c>
      <c r="B38" s="525" t="s">
        <v>219</v>
      </c>
      <c r="C38" s="530" t="s">
        <v>879</v>
      </c>
      <c r="D38" s="529" t="s">
        <v>880</v>
      </c>
    </row>
    <row r="39" spans="1:4" ht="18" customHeight="1">
      <c r="A39" s="524" t="s">
        <v>881</v>
      </c>
      <c r="B39" s="525" t="s">
        <v>44</v>
      </c>
      <c r="C39" s="528" t="s">
        <v>739</v>
      </c>
      <c r="D39" s="531" t="s">
        <v>303</v>
      </c>
    </row>
    <row r="40" spans="1:4" ht="18" customHeight="1">
      <c r="A40" s="524" t="s">
        <v>220</v>
      </c>
      <c r="B40" s="525" t="s">
        <v>95</v>
      </c>
      <c r="C40" s="528" t="s">
        <v>175</v>
      </c>
      <c r="D40" s="531" t="s">
        <v>95</v>
      </c>
    </row>
    <row r="41" spans="1:4" ht="18" customHeight="1">
      <c r="A41" s="524" t="s">
        <v>882</v>
      </c>
      <c r="B41" s="525" t="s">
        <v>352</v>
      </c>
      <c r="C41" s="528" t="s">
        <v>81</v>
      </c>
      <c r="D41" s="531" t="s">
        <v>651</v>
      </c>
    </row>
    <row r="42" spans="1:4" ht="18" customHeight="1">
      <c r="A42" s="524" t="s">
        <v>17</v>
      </c>
      <c r="B42" s="525" t="s">
        <v>274</v>
      </c>
      <c r="C42" s="528" t="s">
        <v>690</v>
      </c>
      <c r="D42" s="531" t="s">
        <v>24</v>
      </c>
    </row>
    <row r="43" spans="1:4" ht="18" customHeight="1">
      <c r="A43" s="524" t="s">
        <v>776</v>
      </c>
      <c r="B43" s="525" t="s">
        <v>944</v>
      </c>
      <c r="C43" s="528" t="s">
        <v>25</v>
      </c>
      <c r="D43" s="531" t="s">
        <v>355</v>
      </c>
    </row>
    <row r="44" spans="1:4" ht="18" customHeight="1">
      <c r="A44" s="535" t="s">
        <v>258</v>
      </c>
      <c r="B44" s="536" t="s">
        <v>283</v>
      </c>
      <c r="C44" s="537" t="s">
        <v>356</v>
      </c>
      <c r="D44" s="531" t="s">
        <v>465</v>
      </c>
    </row>
    <row r="45" spans="1:4" ht="18" customHeight="1">
      <c r="A45" s="524" t="s">
        <v>883</v>
      </c>
      <c r="B45" s="525" t="s">
        <v>824</v>
      </c>
      <c r="C45" s="528" t="s">
        <v>291</v>
      </c>
      <c r="D45" s="531" t="s">
        <v>301</v>
      </c>
    </row>
    <row r="46" spans="1:4" ht="18" customHeight="1">
      <c r="A46" s="524" t="s">
        <v>884</v>
      </c>
      <c r="B46" s="525" t="s">
        <v>408</v>
      </c>
      <c r="C46" s="528" t="s">
        <v>289</v>
      </c>
      <c r="D46" s="531" t="s">
        <v>290</v>
      </c>
    </row>
    <row r="47" spans="1:4" ht="18" customHeight="1">
      <c r="A47" s="524" t="s">
        <v>885</v>
      </c>
      <c r="B47" s="525" t="s">
        <v>409</v>
      </c>
      <c r="C47" s="528" t="s">
        <v>466</v>
      </c>
      <c r="D47" s="531" t="s">
        <v>38</v>
      </c>
    </row>
    <row r="48" spans="1:4" ht="18" customHeight="1">
      <c r="A48" s="524" t="s">
        <v>886</v>
      </c>
      <c r="B48" s="525" t="s">
        <v>45</v>
      </c>
      <c r="C48" s="530" t="s">
        <v>887</v>
      </c>
      <c r="D48" s="529" t="s">
        <v>45</v>
      </c>
    </row>
    <row r="49" spans="1:4" ht="18" customHeight="1">
      <c r="A49" s="524" t="s">
        <v>410</v>
      </c>
      <c r="B49" s="525" t="s">
        <v>411</v>
      </c>
      <c r="C49" s="528" t="s">
        <v>234</v>
      </c>
      <c r="D49" s="531" t="s">
        <v>235</v>
      </c>
    </row>
    <row r="50" spans="1:4" ht="18" customHeight="1">
      <c r="A50" s="524" t="s">
        <v>888</v>
      </c>
      <c r="B50" s="525" t="s">
        <v>412</v>
      </c>
      <c r="C50" s="528" t="s">
        <v>232</v>
      </c>
      <c r="D50" s="531" t="s">
        <v>122</v>
      </c>
    </row>
    <row r="51" spans="1:4" ht="18" customHeight="1">
      <c r="A51" s="524" t="s">
        <v>413</v>
      </c>
      <c r="B51" s="525" t="s">
        <v>393</v>
      </c>
      <c r="C51" s="532"/>
      <c r="D51" s="533"/>
    </row>
    <row r="52" spans="1:4" ht="18" customHeight="1">
      <c r="A52" s="524" t="s">
        <v>125</v>
      </c>
      <c r="B52" s="525" t="s">
        <v>617</v>
      </c>
      <c r="C52" s="532"/>
      <c r="D52" s="533"/>
    </row>
    <row r="53" spans="1:4" ht="18" customHeight="1">
      <c r="A53" s="524" t="s">
        <v>889</v>
      </c>
      <c r="B53" s="525" t="s">
        <v>419</v>
      </c>
      <c r="C53" s="528" t="s">
        <v>470</v>
      </c>
      <c r="D53" s="531" t="s">
        <v>528</v>
      </c>
    </row>
    <row r="54" spans="1:4" ht="18" customHeight="1">
      <c r="A54" s="524" t="s">
        <v>494</v>
      </c>
      <c r="B54" s="525" t="s">
        <v>495</v>
      </c>
      <c r="C54" s="528" t="s">
        <v>256</v>
      </c>
      <c r="D54" s="531" t="s">
        <v>468</v>
      </c>
    </row>
    <row r="55" spans="1:4" ht="18" customHeight="1">
      <c r="A55" s="524" t="s">
        <v>890</v>
      </c>
      <c r="B55" s="525" t="s">
        <v>441</v>
      </c>
      <c r="C55" s="528" t="s">
        <v>573</v>
      </c>
      <c r="D55" s="531" t="s">
        <v>746</v>
      </c>
    </row>
    <row r="56" spans="1:4" ht="18" customHeight="1">
      <c r="A56" s="524" t="s">
        <v>891</v>
      </c>
      <c r="B56" s="525" t="s">
        <v>442</v>
      </c>
      <c r="C56" s="530" t="s">
        <v>892</v>
      </c>
      <c r="D56" s="529" t="s">
        <v>442</v>
      </c>
    </row>
    <row r="57" spans="1:4" ht="18" customHeight="1">
      <c r="A57" s="524" t="s">
        <v>893</v>
      </c>
      <c r="B57" s="525" t="s">
        <v>327</v>
      </c>
      <c r="C57" s="528" t="s">
        <v>96</v>
      </c>
      <c r="D57" s="531" t="s">
        <v>97</v>
      </c>
    </row>
    <row r="58" spans="1:4" ht="18" customHeight="1">
      <c r="A58" s="524" t="s">
        <v>894</v>
      </c>
      <c r="B58" s="525" t="s">
        <v>545</v>
      </c>
      <c r="C58" s="528" t="s">
        <v>687</v>
      </c>
      <c r="D58" s="531" t="s">
        <v>688</v>
      </c>
    </row>
    <row r="59" spans="1:4" ht="18" customHeight="1">
      <c r="A59" s="524" t="s">
        <v>895</v>
      </c>
      <c r="B59" s="525" t="s">
        <v>712</v>
      </c>
      <c r="C59" s="528" t="s">
        <v>573</v>
      </c>
      <c r="D59" s="531" t="s">
        <v>746</v>
      </c>
    </row>
    <row r="60" spans="1:4" ht="18" customHeight="1">
      <c r="A60" s="524" t="s">
        <v>896</v>
      </c>
      <c r="B60" s="525" t="s">
        <v>855</v>
      </c>
      <c r="C60" s="528" t="s">
        <v>859</v>
      </c>
      <c r="D60" s="531" t="s">
        <v>572</v>
      </c>
    </row>
    <row r="61" spans="1:4" ht="18" customHeight="1">
      <c r="A61" s="524" t="s">
        <v>818</v>
      </c>
      <c r="B61" s="525" t="s">
        <v>378</v>
      </c>
      <c r="C61" s="530" t="s">
        <v>897</v>
      </c>
      <c r="D61" s="529" t="s">
        <v>898</v>
      </c>
    </row>
    <row r="62" spans="1:4" ht="18" customHeight="1">
      <c r="A62" s="524" t="s">
        <v>379</v>
      </c>
      <c r="B62" s="525" t="s">
        <v>72</v>
      </c>
      <c r="C62" s="538" t="s">
        <v>808</v>
      </c>
      <c r="D62" s="531" t="s">
        <v>809</v>
      </c>
    </row>
    <row r="63" spans="1:4" ht="18" customHeight="1">
      <c r="A63" s="524" t="s">
        <v>672</v>
      </c>
      <c r="B63" s="525" t="s">
        <v>151</v>
      </c>
      <c r="C63" s="528" t="s">
        <v>564</v>
      </c>
      <c r="D63" s="531" t="s">
        <v>823</v>
      </c>
    </row>
    <row r="64" spans="1:4" ht="18" customHeight="1">
      <c r="A64" s="524" t="s">
        <v>899</v>
      </c>
      <c r="B64" s="525" t="s">
        <v>212</v>
      </c>
      <c r="C64" s="528" t="s">
        <v>810</v>
      </c>
      <c r="D64" s="531" t="s">
        <v>348</v>
      </c>
    </row>
    <row r="65" spans="1:4" ht="18" customHeight="1">
      <c r="A65" s="524" t="s">
        <v>900</v>
      </c>
      <c r="B65" s="525" t="s">
        <v>562</v>
      </c>
      <c r="C65" s="528" t="s">
        <v>275</v>
      </c>
      <c r="D65" s="531" t="s">
        <v>562</v>
      </c>
    </row>
    <row r="66" spans="1:4" ht="18" customHeight="1">
      <c r="A66" s="524" t="s">
        <v>901</v>
      </c>
      <c r="B66" s="525" t="s">
        <v>197</v>
      </c>
      <c r="C66" s="528" t="s">
        <v>951</v>
      </c>
      <c r="D66" s="531" t="s">
        <v>197</v>
      </c>
    </row>
    <row r="67" spans="1:4" ht="18" customHeight="1">
      <c r="A67" s="524" t="s">
        <v>73</v>
      </c>
      <c r="B67" s="525" t="s">
        <v>678</v>
      </c>
      <c r="C67" s="530" t="s">
        <v>902</v>
      </c>
      <c r="D67" s="529" t="s">
        <v>903</v>
      </c>
    </row>
    <row r="68" spans="1:4" ht="18" customHeight="1">
      <c r="A68" s="524" t="s">
        <v>74</v>
      </c>
      <c r="B68" s="525" t="s">
        <v>679</v>
      </c>
      <c r="C68" s="528" t="s">
        <v>620</v>
      </c>
      <c r="D68" s="531" t="s">
        <v>749</v>
      </c>
    </row>
    <row r="69" spans="1:4" ht="18" customHeight="1">
      <c r="A69" s="524" t="s">
        <v>904</v>
      </c>
      <c r="B69" s="525" t="s">
        <v>802</v>
      </c>
      <c r="C69" s="528" t="s">
        <v>803</v>
      </c>
      <c r="D69" s="531" t="s">
        <v>310</v>
      </c>
    </row>
    <row r="70" spans="1:4" ht="18" customHeight="1">
      <c r="A70" s="524" t="s">
        <v>905</v>
      </c>
      <c r="B70" s="525" t="s">
        <v>320</v>
      </c>
      <c r="C70" s="532"/>
      <c r="D70" s="533"/>
    </row>
    <row r="71" spans="1:4" ht="18" customHeight="1">
      <c r="A71" s="524" t="s">
        <v>906</v>
      </c>
      <c r="B71" s="525" t="s">
        <v>720</v>
      </c>
      <c r="C71" s="528" t="s">
        <v>520</v>
      </c>
      <c r="D71" s="531" t="s">
        <v>521</v>
      </c>
    </row>
    <row r="72" spans="1:4" ht="18" customHeight="1">
      <c r="A72" s="524" t="s">
        <v>907</v>
      </c>
      <c r="B72" s="525" t="s">
        <v>71</v>
      </c>
      <c r="C72" s="528" t="s">
        <v>245</v>
      </c>
      <c r="D72" s="531" t="s">
        <v>67</v>
      </c>
    </row>
    <row r="73" spans="1:4" ht="18" customHeight="1">
      <c r="A73" s="524" t="s">
        <v>908</v>
      </c>
      <c r="B73" s="525" t="s">
        <v>396</v>
      </c>
      <c r="C73" s="528" t="s">
        <v>525</v>
      </c>
      <c r="D73" s="531" t="s">
        <v>98</v>
      </c>
    </row>
    <row r="74" spans="1:4" ht="18" customHeight="1">
      <c r="A74" s="524" t="s">
        <v>909</v>
      </c>
      <c r="B74" s="525" t="s">
        <v>718</v>
      </c>
      <c r="C74" s="528" t="s">
        <v>56</v>
      </c>
      <c r="D74" s="531" t="s">
        <v>158</v>
      </c>
    </row>
    <row r="75" spans="1:4" ht="18" customHeight="1">
      <c r="A75" s="524" t="s">
        <v>910</v>
      </c>
      <c r="B75" s="525" t="s">
        <v>791</v>
      </c>
      <c r="C75" s="530" t="s">
        <v>911</v>
      </c>
      <c r="D75" s="529" t="s">
        <v>791</v>
      </c>
    </row>
    <row r="76" spans="1:4" ht="18" customHeight="1">
      <c r="A76" s="524" t="s">
        <v>912</v>
      </c>
      <c r="B76" s="525" t="s">
        <v>719</v>
      </c>
      <c r="C76" s="528" t="s">
        <v>846</v>
      </c>
      <c r="D76" s="531" t="s">
        <v>730</v>
      </c>
    </row>
    <row r="77" spans="1:4" ht="18" customHeight="1">
      <c r="A77" s="524" t="s">
        <v>913</v>
      </c>
      <c r="B77" s="525" t="s">
        <v>298</v>
      </c>
      <c r="C77" s="528" t="s">
        <v>83</v>
      </c>
      <c r="D77" s="531" t="s">
        <v>321</v>
      </c>
    </row>
    <row r="78" spans="1:4" ht="18" customHeight="1">
      <c r="A78" s="524" t="s">
        <v>832</v>
      </c>
      <c r="B78" s="525" t="s">
        <v>833</v>
      </c>
      <c r="C78" s="528" t="s">
        <v>83</v>
      </c>
      <c r="D78" s="531" t="s">
        <v>321</v>
      </c>
    </row>
    <row r="79" spans="1:4" ht="18" customHeight="1">
      <c r="A79" s="524" t="s">
        <v>914</v>
      </c>
      <c r="B79" s="525" t="s">
        <v>726</v>
      </c>
      <c r="C79" s="528" t="s">
        <v>359</v>
      </c>
      <c r="D79" s="531" t="s">
        <v>77</v>
      </c>
    </row>
    <row r="80" spans="1:4" ht="18" customHeight="1">
      <c r="A80" s="524" t="s">
        <v>915</v>
      </c>
      <c r="B80" s="525" t="s">
        <v>727</v>
      </c>
      <c r="C80" s="528" t="s">
        <v>950</v>
      </c>
      <c r="D80" s="531" t="s">
        <v>471</v>
      </c>
    </row>
    <row r="81" spans="1:4" ht="18" customHeight="1">
      <c r="A81" s="524" t="s">
        <v>916</v>
      </c>
      <c r="B81" s="525" t="s">
        <v>949</v>
      </c>
      <c r="C81" s="528" t="s">
        <v>365</v>
      </c>
      <c r="D81" s="531" t="s">
        <v>949</v>
      </c>
    </row>
    <row r="82" spans="1:4" ht="18" customHeight="1">
      <c r="A82" s="524" t="s">
        <v>917</v>
      </c>
      <c r="B82" s="525" t="s">
        <v>729</v>
      </c>
      <c r="C82" s="528" t="s">
        <v>330</v>
      </c>
      <c r="D82" s="531" t="s">
        <v>680</v>
      </c>
    </row>
    <row r="83" spans="1:4" ht="18" customHeight="1">
      <c r="A83" s="524" t="s">
        <v>728</v>
      </c>
      <c r="B83" s="525" t="s">
        <v>517</v>
      </c>
      <c r="C83" s="528" t="s">
        <v>277</v>
      </c>
      <c r="D83" s="531" t="s">
        <v>507</v>
      </c>
    </row>
    <row r="84" spans="1:4" ht="18" customHeight="1">
      <c r="A84" s="524" t="s">
        <v>322</v>
      </c>
      <c r="B84" s="525" t="s">
        <v>523</v>
      </c>
      <c r="C84" s="528" t="s">
        <v>328</v>
      </c>
      <c r="D84" s="531" t="s">
        <v>329</v>
      </c>
    </row>
    <row r="85" spans="1:4" ht="18" customHeight="1">
      <c r="A85" s="524" t="s">
        <v>918</v>
      </c>
      <c r="B85" s="525" t="s">
        <v>640</v>
      </c>
      <c r="C85" s="528" t="s">
        <v>952</v>
      </c>
      <c r="D85" s="531" t="s">
        <v>953</v>
      </c>
    </row>
    <row r="86" spans="1:4" ht="18" customHeight="1">
      <c r="A86" s="524" t="s">
        <v>919</v>
      </c>
      <c r="B86" s="525" t="s">
        <v>641</v>
      </c>
      <c r="C86" s="528" t="s">
        <v>733</v>
      </c>
      <c r="D86" s="531" t="s">
        <v>856</v>
      </c>
    </row>
    <row r="87" spans="1:4" ht="18" customHeight="1">
      <c r="A87" s="524" t="s">
        <v>920</v>
      </c>
      <c r="B87" s="525" t="s">
        <v>642</v>
      </c>
      <c r="C87" s="528" t="s">
        <v>744</v>
      </c>
      <c r="D87" s="531" t="s">
        <v>745</v>
      </c>
    </row>
    <row r="88" spans="1:4" ht="18" customHeight="1">
      <c r="A88" s="524" t="s">
        <v>921</v>
      </c>
      <c r="B88" s="525" t="s">
        <v>643</v>
      </c>
      <c r="C88" s="528" t="s">
        <v>315</v>
      </c>
      <c r="D88" s="531" t="s">
        <v>316</v>
      </c>
    </row>
    <row r="89" spans="1:4" ht="18" customHeight="1">
      <c r="A89" s="524" t="s">
        <v>922</v>
      </c>
      <c r="B89" s="525" t="s">
        <v>851</v>
      </c>
      <c r="C89" s="528" t="s">
        <v>78</v>
      </c>
      <c r="D89" s="531" t="s">
        <v>79</v>
      </c>
    </row>
    <row r="90" spans="1:4" ht="18" customHeight="1">
      <c r="A90" s="524" t="s">
        <v>923</v>
      </c>
      <c r="B90" s="525" t="s">
        <v>159</v>
      </c>
      <c r="C90" s="528" t="s">
        <v>260</v>
      </c>
      <c r="D90" s="531" t="s">
        <v>159</v>
      </c>
    </row>
    <row r="91" spans="1:4" ht="18" customHeight="1">
      <c r="A91" s="524" t="s">
        <v>924</v>
      </c>
      <c r="B91" s="525" t="s">
        <v>681</v>
      </c>
      <c r="C91" s="528" t="s">
        <v>857</v>
      </c>
      <c r="D91" s="531" t="s">
        <v>858</v>
      </c>
    </row>
    <row r="92" spans="1:4" ht="18" customHeight="1">
      <c r="A92" s="524" t="s">
        <v>925</v>
      </c>
      <c r="B92" s="525" t="s">
        <v>422</v>
      </c>
      <c r="C92" s="528" t="s">
        <v>574</v>
      </c>
      <c r="D92" s="531" t="s">
        <v>628</v>
      </c>
    </row>
    <row r="93" spans="1:4" ht="18" customHeight="1">
      <c r="A93" s="524" t="s">
        <v>926</v>
      </c>
      <c r="B93" s="525" t="s">
        <v>54</v>
      </c>
      <c r="C93" s="528" t="s">
        <v>315</v>
      </c>
      <c r="D93" s="531" t="s">
        <v>316</v>
      </c>
    </row>
    <row r="94" spans="1:4" ht="18" customHeight="1">
      <c r="A94" s="524" t="s">
        <v>927</v>
      </c>
      <c r="B94" s="525" t="s">
        <v>673</v>
      </c>
      <c r="C94" s="530" t="s">
        <v>928</v>
      </c>
      <c r="D94" s="529" t="s">
        <v>673</v>
      </c>
    </row>
    <row r="95" spans="1:4" ht="18" customHeight="1">
      <c r="A95" s="524" t="s">
        <v>852</v>
      </c>
      <c r="B95" s="525" t="s">
        <v>189</v>
      </c>
      <c r="C95" s="528" t="s">
        <v>522</v>
      </c>
      <c r="D95" s="531" t="s">
        <v>784</v>
      </c>
    </row>
    <row r="96" spans="1:4" ht="18" customHeight="1">
      <c r="A96" s="524" t="s">
        <v>929</v>
      </c>
      <c r="B96" s="525" t="s">
        <v>674</v>
      </c>
      <c r="C96" s="528" t="s">
        <v>464</v>
      </c>
      <c r="D96" s="531" t="s">
        <v>53</v>
      </c>
    </row>
    <row r="97" spans="1:4" ht="18" customHeight="1">
      <c r="A97" s="524" t="s">
        <v>930</v>
      </c>
      <c r="B97" s="525" t="s">
        <v>427</v>
      </c>
      <c r="C97" s="528" t="s">
        <v>426</v>
      </c>
      <c r="D97" s="531" t="s">
        <v>427</v>
      </c>
    </row>
    <row r="98" spans="1:4" ht="18" customHeight="1">
      <c r="A98" s="524" t="s">
        <v>931</v>
      </c>
      <c r="B98" s="525" t="s">
        <v>716</v>
      </c>
      <c r="C98" s="528" t="s">
        <v>10</v>
      </c>
      <c r="D98" s="531" t="s">
        <v>425</v>
      </c>
    </row>
    <row r="99" spans="1:4" ht="18" customHeight="1">
      <c r="A99" s="524" t="s">
        <v>932</v>
      </c>
      <c r="B99" s="525" t="s">
        <v>46</v>
      </c>
      <c r="C99" s="528" t="s">
        <v>84</v>
      </c>
      <c r="D99" s="531" t="s">
        <v>740</v>
      </c>
    </row>
    <row r="100" spans="1:4" ht="18" customHeight="1">
      <c r="A100" s="524" t="s">
        <v>933</v>
      </c>
      <c r="B100" s="525" t="s">
        <v>55</v>
      </c>
      <c r="C100" s="528" t="s">
        <v>317</v>
      </c>
      <c r="D100" s="531" t="s">
        <v>725</v>
      </c>
    </row>
    <row r="101" spans="1:4" ht="18" customHeight="1">
      <c r="A101" s="524" t="s">
        <v>696</v>
      </c>
      <c r="B101" s="525" t="s">
        <v>47</v>
      </c>
      <c r="C101" s="528" t="s">
        <v>455</v>
      </c>
      <c r="D101" s="531" t="s">
        <v>456</v>
      </c>
    </row>
    <row r="102" spans="1:4" ht="18" customHeight="1">
      <c r="A102" s="524" t="s">
        <v>697</v>
      </c>
      <c r="B102" s="525" t="s">
        <v>48</v>
      </c>
      <c r="C102" s="538" t="s">
        <v>630</v>
      </c>
      <c r="D102" s="531" t="s">
        <v>806</v>
      </c>
    </row>
    <row r="103" spans="1:4" ht="18" customHeight="1">
      <c r="A103" s="524" t="s">
        <v>698</v>
      </c>
      <c r="B103" s="525" t="s">
        <v>49</v>
      </c>
      <c r="C103" s="532"/>
      <c r="D103" s="533"/>
    </row>
    <row r="104" spans="1:4" ht="18" customHeight="1">
      <c r="A104" s="524" t="s">
        <v>699</v>
      </c>
      <c r="B104" s="525" t="s">
        <v>611</v>
      </c>
      <c r="C104" s="528" t="s">
        <v>353</v>
      </c>
      <c r="D104" s="531" t="s">
        <v>354</v>
      </c>
    </row>
    <row r="105" spans="1:4" ht="18" customHeight="1">
      <c r="A105" s="524" t="s">
        <v>700</v>
      </c>
      <c r="B105" s="525" t="s">
        <v>612</v>
      </c>
      <c r="C105" s="528" t="s">
        <v>20</v>
      </c>
      <c r="D105" s="531" t="s">
        <v>692</v>
      </c>
    </row>
    <row r="106" spans="1:4" ht="18" customHeight="1">
      <c r="A106" s="524" t="s">
        <v>701</v>
      </c>
      <c r="B106" s="525" t="s">
        <v>935</v>
      </c>
      <c r="C106" s="530" t="s">
        <v>702</v>
      </c>
      <c r="D106" s="529" t="s">
        <v>935</v>
      </c>
    </row>
    <row r="107" spans="1:4" ht="18" customHeight="1">
      <c r="A107" s="524" t="s">
        <v>703</v>
      </c>
      <c r="B107" s="525" t="s">
        <v>223</v>
      </c>
      <c r="C107" s="528" t="s">
        <v>731</v>
      </c>
      <c r="D107" s="531" t="s">
        <v>732</v>
      </c>
    </row>
    <row r="108" spans="1:4" ht="18" customHeight="1">
      <c r="A108" s="539" t="s">
        <v>704</v>
      </c>
      <c r="B108" s="525" t="s">
        <v>224</v>
      </c>
      <c r="C108" s="528" t="s">
        <v>484</v>
      </c>
      <c r="D108" s="531" t="s">
        <v>578</v>
      </c>
    </row>
    <row r="109" spans="1:4" ht="18" customHeight="1">
      <c r="A109" s="540" t="s">
        <v>1</v>
      </c>
      <c r="B109" s="541" t="s">
        <v>705</v>
      </c>
      <c r="C109" s="528"/>
      <c r="D109" s="531"/>
    </row>
    <row r="110" spans="1:4" ht="18" customHeight="1">
      <c r="A110" s="542" t="s">
        <v>706</v>
      </c>
      <c r="B110" s="525" t="s">
        <v>259</v>
      </c>
      <c r="C110" s="528" t="s">
        <v>554</v>
      </c>
      <c r="D110" s="531" t="s">
        <v>259</v>
      </c>
    </row>
    <row r="111" spans="1:4" ht="18" customHeight="1">
      <c r="A111" s="542" t="s">
        <v>707</v>
      </c>
      <c r="B111" s="525" t="s">
        <v>715</v>
      </c>
      <c r="C111" s="528" t="s">
        <v>160</v>
      </c>
      <c r="D111" s="531" t="s">
        <v>734</v>
      </c>
    </row>
    <row r="112" spans="1:4" ht="18" customHeight="1">
      <c r="A112" s="542" t="s">
        <v>708</v>
      </c>
      <c r="B112" s="525" t="s">
        <v>736</v>
      </c>
      <c r="C112" s="528" t="s">
        <v>735</v>
      </c>
      <c r="D112" s="531" t="s">
        <v>736</v>
      </c>
    </row>
    <row r="113" spans="1:4" ht="18" customHeight="1">
      <c r="A113" s="542" t="s">
        <v>709</v>
      </c>
      <c r="B113" s="525" t="s">
        <v>717</v>
      </c>
      <c r="C113" s="532"/>
      <c r="D113" s="533"/>
    </row>
    <row r="114" spans="1:4" ht="18" customHeight="1">
      <c r="A114" s="543" t="s">
        <v>710</v>
      </c>
      <c r="B114" s="541" t="s">
        <v>11</v>
      </c>
      <c r="C114" s="528"/>
      <c r="D114" s="531"/>
    </row>
    <row r="115" spans="1:4" ht="18" customHeight="1">
      <c r="A115" s="542" t="s">
        <v>12</v>
      </c>
      <c r="B115" s="525" t="s">
        <v>259</v>
      </c>
      <c r="C115" s="530" t="s">
        <v>13</v>
      </c>
      <c r="D115" s="529" t="s">
        <v>259</v>
      </c>
    </row>
    <row r="116" spans="1:4">
      <c r="A116" s="542" t="s">
        <v>14</v>
      </c>
      <c r="B116" s="525" t="s">
        <v>715</v>
      </c>
      <c r="C116" s="530" t="s">
        <v>15</v>
      </c>
      <c r="D116" s="529" t="s">
        <v>734</v>
      </c>
    </row>
    <row r="117" spans="1:4">
      <c r="A117" s="542" t="s">
        <v>16</v>
      </c>
      <c r="B117" s="525" t="s">
        <v>736</v>
      </c>
      <c r="C117" s="530" t="s">
        <v>357</v>
      </c>
      <c r="D117" s="529" t="s">
        <v>736</v>
      </c>
    </row>
    <row r="118" spans="1:4">
      <c r="A118" s="544" t="s">
        <v>358</v>
      </c>
      <c r="B118" s="545" t="s">
        <v>717</v>
      </c>
      <c r="C118" s="522" t="s">
        <v>790</v>
      </c>
      <c r="D118" s="523" t="s">
        <v>524</v>
      </c>
    </row>
  </sheetData>
  <phoneticPr fontId="43" type="noConversion"/>
  <pageMargins left="0.36" right="0.24" top="0.2" bottom="0.11" header="0.14000000000000001" footer="0.0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20</vt:i4>
      </vt:variant>
    </vt:vector>
  </HeadingPairs>
  <TitlesOfParts>
    <vt:vector size="42" baseType="lpstr">
      <vt:lpstr>BS (E)</vt:lpstr>
      <vt:lpstr>PL (E) (3M)</vt:lpstr>
      <vt:lpstr>SE_CON (E)</vt:lpstr>
      <vt:lpstr>SE_COM (E)</vt:lpstr>
      <vt:lpstr>CF (E)</vt:lpstr>
      <vt:lpstr>CF (E) revise</vt:lpstr>
      <vt:lpstr>CF (T)</vt:lpstr>
      <vt:lpstr>PL (E) (-M)</vt:lpstr>
      <vt:lpstr>PL (T) (-M)</vt:lpstr>
      <vt:lpstr>INV-Flow</vt:lpstr>
      <vt:lpstr>TB_Be1 (M)</vt:lpstr>
      <vt:lpstr>TB_Be1 (M) (2)</vt:lpstr>
      <vt:lpstr>ADJ_Be1 (M)</vt:lpstr>
      <vt:lpstr>ELM (Be1)</vt:lpstr>
      <vt:lpstr>PL(Q3)</vt:lpstr>
      <vt:lpstr>PL(Q1)</vt:lpstr>
      <vt:lpstr>PL(Q2)</vt:lpstr>
      <vt:lpstr>ChEQ (2)</vt:lpstr>
      <vt:lpstr>Revenue</vt:lpstr>
      <vt:lpstr>EXP by nature</vt:lpstr>
      <vt:lpstr>Staff_cost</vt:lpstr>
      <vt:lpstr>Mapping</vt:lpstr>
      <vt:lpstr>'BS (E)'!Print_Area</vt:lpstr>
      <vt:lpstr>'CF (E)'!Print_Area</vt:lpstr>
      <vt:lpstr>'CF (E) revise'!Print_Area</vt:lpstr>
      <vt:lpstr>'CF (T)'!Print_Area</vt:lpstr>
      <vt:lpstr>'ChEQ (2)'!Print_Area</vt:lpstr>
      <vt:lpstr>'ELM (Be1)'!Print_Area</vt:lpstr>
      <vt:lpstr>'INV-Flow'!Print_Area</vt:lpstr>
      <vt:lpstr>Mapping!Print_Area</vt:lpstr>
      <vt:lpstr>'PL (E) (3M)'!Print_Area</vt:lpstr>
      <vt:lpstr>'PL (E) (-M)'!Print_Area</vt:lpstr>
      <vt:lpstr>'PL (T) (-M)'!Print_Area</vt:lpstr>
      <vt:lpstr>'PL(Q1)'!Print_Area</vt:lpstr>
      <vt:lpstr>'PL(Q3)'!Print_Area</vt:lpstr>
      <vt:lpstr>'SE_COM (E)'!Print_Area</vt:lpstr>
      <vt:lpstr>'SE_CON (E)'!Print_Area</vt:lpstr>
      <vt:lpstr>Staff_cost!Print_Area</vt:lpstr>
      <vt:lpstr>'ELM (Be1)'!Print_Titles</vt:lpstr>
      <vt:lpstr>Mapping!Print_Titles</vt:lpstr>
      <vt:lpstr>'PL(Q1)'!Print_Titles</vt:lpstr>
      <vt:lpstr>'PL(Q3)'!Print_Titles</vt:lpstr>
    </vt:vector>
  </TitlesOfParts>
  <Company>Chuo Senko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hongyok</cp:lastModifiedBy>
  <cp:lastPrinted>2018-06-15T02:04:24Z</cp:lastPrinted>
  <dcterms:created xsi:type="dcterms:W3CDTF">2005-05-17T04:06:56Z</dcterms:created>
  <dcterms:modified xsi:type="dcterms:W3CDTF">2018-06-15T04:04:57Z</dcterms:modified>
</cp:coreProperties>
</file>