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6600" tabRatio="917" activeTab="4"/>
  </bookViews>
  <sheets>
    <sheet name="สินทรัพย์" sheetId="1" r:id="rId1"/>
    <sheet name="หนี้สิน" sheetId="2" r:id="rId2"/>
    <sheet name="กำไรขาดทุนเบ็ดเสร็จงวดสามเดือน" sheetId="6" r:id="rId3"/>
    <sheet name="ส่วนผู้ถือหุ้น" sheetId="4" r:id="rId4"/>
    <sheet name="กระแสเงินสด" sheetId="5" r:id="rId5"/>
  </sheet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0" i="4" l="1"/>
  <c r="I22" i="4"/>
  <c r="A32" i="5" l="1"/>
  <c r="A1" i="5"/>
  <c r="A1" i="4"/>
  <c r="A1" i="6"/>
  <c r="A1" i="2"/>
  <c r="E49" i="5" l="1"/>
  <c r="C52" i="5"/>
  <c r="C49" i="5"/>
  <c r="F22" i="4"/>
  <c r="C22" i="4"/>
  <c r="K21" i="4"/>
  <c r="K22" i="4" s="1"/>
  <c r="D26" i="2"/>
  <c r="D24" i="1"/>
  <c r="D17" i="1"/>
  <c r="D25" i="1" s="1"/>
  <c r="K15" i="4" l="1"/>
  <c r="K14" i="4"/>
  <c r="K12" i="4"/>
  <c r="E11" i="6" l="1"/>
  <c r="G52" i="2"/>
  <c r="G26" i="2"/>
  <c r="G19" i="2"/>
  <c r="G24" i="1"/>
  <c r="G17" i="1"/>
  <c r="G25" i="1" s="1"/>
  <c r="G27" i="2" l="1"/>
  <c r="G53" i="2" s="1"/>
  <c r="C42" i="5"/>
  <c r="C17" i="5"/>
  <c r="C16" i="4"/>
  <c r="F16" i="4"/>
  <c r="E42" i="5" l="1"/>
  <c r="E17" i="5"/>
  <c r="E27" i="5" s="1"/>
  <c r="E30" i="5" s="1"/>
  <c r="C27" i="5"/>
  <c r="C30" i="5" s="1"/>
  <c r="E17" i="6"/>
  <c r="E18" i="6" s="1"/>
  <c r="C17" i="6"/>
  <c r="C11" i="6"/>
  <c r="E20" i="6" l="1"/>
  <c r="E22" i="6" s="1"/>
  <c r="E51" i="5"/>
  <c r="E53" i="5" s="1"/>
  <c r="C51" i="5"/>
  <c r="C53" i="5" s="1"/>
  <c r="C18" i="6"/>
  <c r="C20" i="6" s="1"/>
  <c r="C22" i="6" s="1"/>
  <c r="C26" i="6" s="1"/>
  <c r="K16" i="4" l="1"/>
  <c r="I16" i="4"/>
  <c r="E24" i="6"/>
  <c r="C24" i="6"/>
  <c r="D19" i="2" l="1"/>
  <c r="D27" i="2" l="1"/>
  <c r="A31" i="2" l="1"/>
  <c r="D52" i="2" l="1"/>
  <c r="D53" i="2" s="1"/>
</calcChain>
</file>

<file path=xl/sharedStrings.xml><?xml version="1.0" encoding="utf-8"?>
<sst xmlns="http://schemas.openxmlformats.org/spreadsheetml/2006/main" count="263" uniqueCount="124">
  <si>
    <t>งบแสดงฐานะการเงิน</t>
  </si>
  <si>
    <t>หน่วย : บาท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</si>
  <si>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</si>
  <si>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</si>
  <si>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</si>
  <si>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</si>
  <si>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</si>
  <si>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</si>
  <si>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</si>
  <si>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</si>
  <si>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</si>
  <si>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</si>
  <si>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</si>
  <si>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</si>
  <si>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สินทรัพย์ไม่มีตัวตน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</si>
  <si>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</si>
  <si>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</si>
  <si>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</si>
  <si>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</si>
  <si>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</si>
  <si>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</si>
  <si>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</si>
  <si>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</si>
  <si>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sz val="16"/>
        <rFont val="Angsana New"/>
        <family val="1"/>
      </rPr>
      <t xml:space="preserve">  (ต่อ)</t>
    </r>
  </si>
  <si>
    <t>ส่วนของผู้ถือหุ้น</t>
  </si>
  <si>
    <t>ทุนเรือนหุ้น</t>
  </si>
  <si>
    <t>ทุนจดทะเบียน</t>
  </si>
  <si>
    <t>จัดสรรแล้ว</t>
  </si>
  <si>
    <t>ทุนสำรองตามกฎหมาย</t>
  </si>
  <si>
    <t>รวมหนี้สินและส่วนของผู้ถือหุ้น</t>
  </si>
  <si>
    <t>หนี้สินหมุนเวียนอื่น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</si>
  <si>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</si>
  <si>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</si>
  <si>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</si>
  <si>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</si>
  <si>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</si>
  <si>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</si>
  <si>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ค่าใช้จ่ายในการขาย</t>
  </si>
  <si>
    <t>ค่าใช้จ่ายในการบริหาร</t>
  </si>
  <si>
    <t>รวมค่าใช้จ่าย</t>
  </si>
  <si>
    <t>งบแสดงการเปลี่ยนแปลงส่วนของผู้ถือหุ้น</t>
  </si>
  <si>
    <t>รวม</t>
  </si>
  <si>
    <t>ยังไม่ได้จัดสรร</t>
  </si>
  <si>
    <t>ทุนสำรอง</t>
  </si>
  <si>
    <t>ตามกฎหมาย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</si>
  <si>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</si>
  <si>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</si>
  <si>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</si>
  <si>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</si>
  <si>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ค่าใช้จ่ายผลประโยชน์พนักงาน</t>
  </si>
  <si>
    <t>ดอกเบี้ยรับ</t>
  </si>
  <si>
    <t>ดอกเบี้ยจ่าย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</si>
  <si>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</si>
  <si>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สินทรัพย์ดำเนินงาน (เพิ่มขึ้น) ลดลง</t>
  </si>
  <si>
    <t xml:space="preserve">หนี้สินดำเนินงานเพิ่มขึ้น (ลดลง) </t>
  </si>
  <si>
    <t>เงินสดรับดอกเบี้ย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</si>
  <si>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</si>
  <si>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</si>
  <si>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 ณ วันที่ 1 มกราคม</t>
  </si>
  <si>
    <t>รวมส่วนของผู้ถือหุ้น</t>
  </si>
  <si>
    <t>ภาระผูกพันผลประโยชน์พนักงาน</t>
  </si>
  <si>
    <t>งบกำไรขาดทุนและกำไรขาดทุนเบ็ดเสร็จอื่น</t>
  </si>
  <si>
    <t>กำไรต่อหุ้นขั้นพื้นฐาน (บาท)</t>
  </si>
  <si>
    <t>จำนวนหุ้นสามัญถัวเฉลี่ยถ่วงน้ำหนัก (หุ้น)</t>
  </si>
  <si>
    <t xml:space="preserve">กำไรสะสม
</t>
  </si>
  <si>
    <t>“ยังไม่ได้ตรวจสอบ”</t>
  </si>
  <si>
    <t>กำไรก่อนค่าใช้จ่ายภาษีเงินได้</t>
  </si>
  <si>
    <t>ค่าตัดจำหน่าย</t>
  </si>
  <si>
    <t>เงินกู้ยืมระยะยาวจากสถาบันการเงินที่ถึงกำหนด</t>
  </si>
  <si>
    <t>ชำระภายในหนึ่งปี</t>
  </si>
  <si>
    <t>เงินกู้ยืมระยะยาวจากสถาบันการเงิน</t>
  </si>
  <si>
    <t>ต้นทุนทางการเงิน</t>
  </si>
  <si>
    <t>เงินสดรับจากเงินกู้ยืมระยะยาวจากสถาบันการเงิน</t>
  </si>
  <si>
    <t>จ่ายชำระเงินกู้ยืมระยะยาวจากสถาบันการเงิน</t>
  </si>
  <si>
    <t>จ่ายเงินปันผล</t>
  </si>
  <si>
    <t>เงินสดจ่ายดอกเบี้ย</t>
  </si>
  <si>
    <t>กำไรสะสม</t>
  </si>
  <si>
    <t>กำไรก่อนต้นทุนทางการเงินและค่าใช้จ่ายภาษีเงินได้</t>
  </si>
  <si>
    <t>กำไรเบ็ดเสร็จรวม</t>
  </si>
  <si>
    <t>ภาษีเงินได้ค้างจ่าย</t>
  </si>
  <si>
    <t>หนี้สินไม่หมุนเวียนอื่น</t>
  </si>
  <si>
    <t>เงินสดจ่ายเพื่อซื้อสินทรัพย์ถาวรและ</t>
  </si>
  <si>
    <t>ทุนที่ออกและชำระแล้ว</t>
  </si>
  <si>
    <t xml:space="preserve">    ชำระครบแล้ว</t>
  </si>
  <si>
    <t>กำไรเบ็ดเสร็จอื่น</t>
  </si>
  <si>
    <t>ณ วันที่</t>
  </si>
  <si>
    <t>31 ธันวาคม</t>
  </si>
  <si>
    <t>ดูหมายเหตุประกอบงบการเงินแบบย่อ</t>
  </si>
  <si>
    <t>กำไรเบ็ดเสร็จรวมสำหรับงวด</t>
  </si>
  <si>
    <t>กำไรสุทธิสำหรับงวด</t>
  </si>
  <si>
    <t xml:space="preserve"> </t>
  </si>
  <si>
    <t>ที่ดิน อาคารและอุปกรณ์</t>
  </si>
  <si>
    <t>เงินสดรับจากการดำเนินงาน</t>
  </si>
  <si>
    <t>เงินสดสุทธิได้มาจากกิจกรรมดำเนินงาน</t>
  </si>
  <si>
    <t xml:space="preserve">      สินทรัพย์ไม่มีตัวตน</t>
  </si>
  <si>
    <t>เงินปันผลจ่าย</t>
  </si>
  <si>
    <t>ทุนที่ออก</t>
  </si>
  <si>
    <t>และชำระแล้ว</t>
  </si>
  <si>
    <t>สินทรัพย์ภาษีเงินได้รอการตัดบัญชี</t>
  </si>
  <si>
    <t>หนี้สินตามสัญญาเช่าซื้อที่ครบกำหนด</t>
  </si>
  <si>
    <t>ชำระภายใน 1 ปี</t>
  </si>
  <si>
    <t>หนี้สินตามสัญญาเช่าซื้อ</t>
  </si>
  <si>
    <t>2560</t>
  </si>
  <si>
    <t>ยอดคงเหลือ ณ วันที่ 1 มกราคม 2560</t>
  </si>
  <si>
    <t xml:space="preserve">เงินลงทุนชั่วคราว </t>
  </si>
  <si>
    <t>เงินสดสุทธิใช้ไปในกิจกรรมลงทุน</t>
  </si>
  <si>
    <t>จ่ายชำระหนี้สินภายใต้สัญญาเช่าซื้อ</t>
  </si>
  <si>
    <t>ณ วันที่ 31 มีนาคม 2561</t>
  </si>
  <si>
    <t>31 มีนาคม</t>
  </si>
  <si>
    <t>สำหรับงวดสามเดือนสิ้นสุดวันที่ 31 มีนาคม 2561</t>
  </si>
  <si>
    <t>2561</t>
  </si>
  <si>
    <t>ยอดคงเหลือ ณ วันที่ 1 มกราคม 2561</t>
  </si>
  <si>
    <t>ยอดคงเหลือ ณ วันที่ 31 มีนาคม 2560</t>
  </si>
  <si>
    <t>ยอดคงเหลือ ณ วันที่ 31 มีนาคม 2561</t>
  </si>
  <si>
    <t>บริษัท ดีโอดี ไบโอเทค จำกัด (มหาชน)</t>
  </si>
  <si>
    <t>หุ้นสามัญ 300,000,000 หุ้น มูลค่าหุ้นละ 0.50 บาท</t>
  </si>
  <si>
    <t>หุ้นสามัญ 410,000,000 หุ้น มูลค่าหุ้นละ 0.50 บาท</t>
  </si>
  <si>
    <t>ค่าใช้จ่าย (รายได้) ภาษีเงินได้</t>
  </si>
  <si>
    <t>ขาดทุนจากการลดมูลค่าสินค้าคงเหลือ (กลับรายการ)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</si>
  <si>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</si>
  <si>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เงินสดและรายการเทียบเท่าเงินสดเพิ่มขึ้นสุทธิ</t>
  </si>
  <si>
    <t>18 และ 19</t>
  </si>
  <si>
    <t>15 และ 16</t>
  </si>
  <si>
    <t>เงินสดและรายการเทียบเท่าเงินสด ณ วันที่ 31 มีนาคม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</si>
</sst>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-* #,##0_-;\-* #,##0_-;_-* &quot;-&quot;??_-;_-@_-"/>
    <numFmt numFmtId="168" formatCode="#,##0.0_);\(#,##0.0\)"/>
    <numFmt numFmtId="169" formatCode="_(* #,##0_);_(* \(#,##0\);_(* &quot;-&quot;??_);_(@_)"/>
    <numFmt numFmtId="170" formatCode="#,##0;\(#,##0\)"/>
    <numFmt numFmtId="171" formatCode="#,###;\(#,##0\)"/>
    <numFmt numFmtId="172" formatCode="\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sz val="14"/>
      <name val="Cordia New"/>
      <family val="2"/>
    </font>
    <font>
      <i/>
      <sz val="16"/>
      <name val="Angsana New"/>
      <family val="1"/>
    </font>
    <font>
      <sz val="10"/>
      <name val="Arial"/>
      <family val="2"/>
    </font>
    <font>
      <sz val="18"/>
      <name val="Angsana New"/>
      <family val="1"/>
    </font>
    <font>
      <b/>
      <sz val="16"/>
      <color theme="0"/>
      <name val="Angsana New"/>
      <family val="1"/>
    </font>
    <font>
      <sz val="15"/>
      <name val="Angsana New"/>
      <family val="1"/>
    </font>
    <font>
      <b/>
      <sz val="12"/>
      <name val="Angsana New"/>
      <family val="1"/>
    </font>
    <font>
      <sz val="14"/>
      <name val="Angsana New"/>
      <family val="1"/>
    </font>
    <font>
      <sz val="13"/>
      <name val="Angsana New"/>
      <family val="1"/>
    </font>
    <font>
      <b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</cellStyleXfs>
  <cellXfs count="147">
    <xf numFmtId="0" fontId="0" fillId="0" borderId="0" xfId="0"/>
    <xf numFmtId="0" fontId="3" fillId="0" borderId="0" xfId="0" applyFont="1" applyBorder="1" applyAlignment="1">
      <alignment vertical="center"/>
    </xf>
    <xf numFmtId="167" fontId="3" fillId="0" borderId="0" xfId="1" applyNumberFormat="1" applyFont="1" applyFill="1" applyBorder="1" applyAlignment="1">
      <alignment vertical="center"/>
    </xf>
    <xf numFmtId="167" fontId="3" fillId="0" borderId="0" xfId="1" applyNumberFormat="1" applyFont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7" fontId="4" fillId="0" borderId="0" xfId="1" applyNumberFormat="1" applyFont="1" applyFill="1" applyAlignment="1">
      <alignment horizontal="center" vertical="center"/>
    </xf>
    <xf numFmtId="167" fontId="4" fillId="0" borderId="0" xfId="1" applyNumberFormat="1" applyFont="1" applyAlignment="1">
      <alignment horizontal="center" vertical="center"/>
    </xf>
    <xf numFmtId="167" fontId="3" fillId="0" borderId="0" xfId="1" applyNumberFormat="1" applyFont="1" applyFill="1" applyAlignment="1">
      <alignment vertical="center"/>
    </xf>
    <xf numFmtId="167" fontId="3" fillId="0" borderId="0" xfId="1" applyNumberFormat="1" applyFont="1" applyAlignment="1">
      <alignment vertical="center"/>
    </xf>
    <xf numFmtId="0" fontId="3" fillId="0" borderId="0" xfId="0" applyFont="1" applyAlignment="1">
      <alignment horizontal="left" vertical="center" indent="2"/>
    </xf>
    <xf numFmtId="37" fontId="3" fillId="0" borderId="0" xfId="1" applyNumberFormat="1" applyFont="1" applyFill="1" applyBorder="1" applyAlignment="1">
      <alignment vertical="center"/>
    </xf>
    <xf numFmtId="0" fontId="3" fillId="0" borderId="0" xfId="0" applyFont="1" applyAlignment="1">
      <alignment horizontal="left" vertical="center" indent="4"/>
    </xf>
    <xf numFmtId="37" fontId="3" fillId="0" borderId="2" xfId="1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 indent="2"/>
    </xf>
    <xf numFmtId="0" fontId="4" fillId="0" borderId="0" xfId="0" applyFont="1" applyAlignment="1">
      <alignment vertical="center"/>
    </xf>
    <xf numFmtId="37" fontId="4" fillId="0" borderId="0" xfId="0" applyNumberFormat="1" applyFont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37" fontId="4" fillId="0" borderId="0" xfId="0" applyNumberFormat="1" applyFont="1" applyFill="1" applyAlignment="1">
      <alignment vertical="center"/>
    </xf>
    <xf numFmtId="37" fontId="3" fillId="0" borderId="0" xfId="1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 indent="4"/>
    </xf>
    <xf numFmtId="37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vertical="center"/>
    </xf>
    <xf numFmtId="37" fontId="3" fillId="0" borderId="3" xfId="1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horizontal="right" vertical="center"/>
    </xf>
    <xf numFmtId="37" fontId="3" fillId="0" borderId="0" xfId="1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left" vertical="center" indent="2"/>
    </xf>
    <xf numFmtId="0" fontId="3" fillId="0" borderId="0" xfId="0" applyNumberFormat="1" applyFont="1" applyFill="1" applyAlignment="1">
      <alignment horizontal="left" vertical="center" indent="4"/>
    </xf>
    <xf numFmtId="37" fontId="4" fillId="0" borderId="0" xfId="1" applyNumberFormat="1" applyFont="1" applyFill="1" applyAlignment="1">
      <alignment horizontal="right" vertical="center"/>
    </xf>
    <xf numFmtId="0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166" fontId="9" fillId="0" borderId="0" xfId="1" applyFont="1" applyFill="1" applyAlignment="1">
      <alignment horizontal="left" vertical="center"/>
    </xf>
    <xf numFmtId="166" fontId="3" fillId="0" borderId="0" xfId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37" fontId="3" fillId="0" borderId="2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horizontal="right" vertical="center"/>
    </xf>
    <xf numFmtId="169" fontId="3" fillId="0" borderId="0" xfId="0" applyNumberFormat="1" applyFont="1" applyFill="1" applyAlignment="1">
      <alignment vertical="center"/>
    </xf>
    <xf numFmtId="0" fontId="3" fillId="0" borderId="0" xfId="4" applyFont="1" applyFill="1" applyAlignment="1">
      <alignment vertical="center"/>
    </xf>
    <xf numFmtId="0" fontId="3" fillId="0" borderId="0" xfId="6" applyFont="1" applyFill="1" applyBorder="1" applyAlignment="1">
      <alignment vertical="center"/>
    </xf>
    <xf numFmtId="37" fontId="2" fillId="0" borderId="0" xfId="4" applyNumberFormat="1" applyFont="1" applyFill="1" applyAlignment="1">
      <alignment horizontal="center" vertical="center"/>
    </xf>
    <xf numFmtId="0" fontId="12" fillId="0" borderId="0" xfId="6" applyFont="1" applyFill="1" applyAlignment="1">
      <alignment vertical="center"/>
    </xf>
    <xf numFmtId="0" fontId="13" fillId="0" borderId="0" xfId="6" applyFont="1" applyFill="1" applyAlignment="1">
      <alignment vertical="center"/>
    </xf>
    <xf numFmtId="0" fontId="4" fillId="0" borderId="0" xfId="0" applyFont="1" applyFill="1" applyBorder="1" applyAlignment="1">
      <alignment horizontal="right" vertical="center"/>
    </xf>
    <xf numFmtId="0" fontId="3" fillId="0" borderId="0" xfId="0" applyNumberFormat="1" applyFont="1" applyFill="1" applyAlignment="1">
      <alignment horizontal="left" vertical="center" indent="6"/>
    </xf>
    <xf numFmtId="37" fontId="3" fillId="0" borderId="2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4" xfId="0" applyNumberFormat="1" applyFont="1" applyFill="1" applyBorder="1" applyAlignment="1">
      <alignment vertical="center"/>
    </xf>
    <xf numFmtId="166" fontId="3" fillId="0" borderId="0" xfId="1" applyFont="1" applyFill="1" applyAlignment="1">
      <alignment vertical="center"/>
    </xf>
    <xf numFmtId="0" fontId="11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3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 indent="4"/>
    </xf>
    <xf numFmtId="0" fontId="6" fillId="0" borderId="0" xfId="0" applyFont="1" applyFill="1" applyAlignment="1">
      <alignment horizontal="left" vertical="center" indent="2"/>
    </xf>
    <xf numFmtId="168" fontId="3" fillId="0" borderId="0" xfId="0" applyNumberFormat="1" applyFont="1" applyFill="1" applyAlignment="1">
      <alignment horizontal="center" vertical="center"/>
    </xf>
    <xf numFmtId="169" fontId="3" fillId="0" borderId="0" xfId="1" applyNumberFormat="1" applyFont="1" applyBorder="1" applyAlignment="1">
      <alignment vertical="center"/>
    </xf>
    <xf numFmtId="38" fontId="4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indent="3"/>
    </xf>
    <xf numFmtId="37" fontId="3" fillId="0" borderId="5" xfId="0" applyNumberFormat="1" applyFont="1" applyFill="1" applyBorder="1" applyAlignment="1">
      <alignment horizontal="right" vertical="center"/>
    </xf>
    <xf numFmtId="37" fontId="3" fillId="0" borderId="5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 indent="4"/>
    </xf>
    <xf numFmtId="172" fontId="3" fillId="0" borderId="1" xfId="1" applyNumberFormat="1" applyFont="1" applyBorder="1" applyAlignment="1">
      <alignment horizontal="center" vertical="center"/>
    </xf>
    <xf numFmtId="37" fontId="3" fillId="0" borderId="4" xfId="0" applyNumberFormat="1" applyFont="1" applyFill="1" applyBorder="1" applyAlignment="1">
      <alignment horizontal="right" vertical="center"/>
    </xf>
    <xf numFmtId="169" fontId="3" fillId="0" borderId="0" xfId="1" applyNumberFormat="1" applyFont="1" applyFill="1" applyBorder="1" applyAlignment="1">
      <alignment vertical="center"/>
    </xf>
    <xf numFmtId="37" fontId="3" fillId="0" borderId="1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6" applyFont="1" applyFill="1" applyAlignment="1">
      <alignment vertical="center"/>
    </xf>
    <xf numFmtId="169" fontId="3" fillId="0" borderId="0" xfId="1" applyNumberFormat="1" applyFont="1" applyFill="1" applyAlignment="1">
      <alignment vertical="center"/>
    </xf>
    <xf numFmtId="169" fontId="3" fillId="0" borderId="0" xfId="1" applyNumberFormat="1" applyFont="1" applyAlignment="1">
      <alignment vertical="center"/>
    </xf>
    <xf numFmtId="169" fontId="3" fillId="0" borderId="2" xfId="1" applyNumberFormat="1" applyFont="1" applyFill="1" applyBorder="1" applyAlignment="1">
      <alignment vertical="center"/>
    </xf>
    <xf numFmtId="169" fontId="3" fillId="0" borderId="4" xfId="1" applyNumberFormat="1" applyFont="1" applyFill="1" applyBorder="1" applyAlignment="1">
      <alignment horizontal="right" vertical="center"/>
    </xf>
    <xf numFmtId="18" fontId="6" fillId="0" borderId="0" xfId="0" applyNumberFormat="1" applyFont="1" applyFill="1" applyAlignment="1">
      <alignment horizontal="center" vertical="center"/>
    </xf>
    <xf numFmtId="167" fontId="3" fillId="0" borderId="2" xfId="1" applyNumberFormat="1" applyFont="1" applyBorder="1" applyAlignment="1">
      <alignment vertical="center"/>
    </xf>
    <xf numFmtId="167" fontId="3" fillId="0" borderId="4" xfId="1" applyNumberFormat="1" applyFont="1" applyBorder="1" applyAlignment="1">
      <alignment vertical="center"/>
    </xf>
    <xf numFmtId="49" fontId="4" fillId="0" borderId="0" xfId="2" applyNumberFormat="1" applyFont="1" applyFill="1" applyAlignment="1">
      <alignment horizontal="center" vertical="center"/>
    </xf>
    <xf numFmtId="0" fontId="4" fillId="0" borderId="0" xfId="2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indent="5"/>
    </xf>
    <xf numFmtId="37" fontId="3" fillId="0" borderId="0" xfId="1" applyNumberFormat="1" applyFont="1" applyFill="1" applyBorder="1" applyAlignment="1">
      <alignment horizontal="right" vertical="center"/>
    </xf>
    <xf numFmtId="169" fontId="3" fillId="0" borderId="0" xfId="1" applyNumberFormat="1" applyFont="1" applyFill="1" applyBorder="1" applyAlignment="1">
      <alignment horizontal="right" vertical="center"/>
    </xf>
    <xf numFmtId="169" fontId="3" fillId="0" borderId="1" xfId="1" applyNumberFormat="1" applyFont="1" applyFill="1" applyBorder="1" applyAlignment="1">
      <alignment horizontal="right" vertical="center"/>
    </xf>
    <xf numFmtId="43" fontId="3" fillId="0" borderId="0" xfId="1" applyNumberFormat="1" applyFont="1" applyBorder="1" applyAlignment="1">
      <alignment vertical="center"/>
    </xf>
    <xf numFmtId="167" fontId="3" fillId="0" borderId="1" xfId="1" applyNumberFormat="1" applyFont="1" applyBorder="1" applyAlignment="1">
      <alignment vertical="center"/>
    </xf>
    <xf numFmtId="37" fontId="4" fillId="0" borderId="0" xfId="0" applyNumberFormat="1" applyFont="1" applyFill="1" applyBorder="1" applyAlignment="1">
      <alignment horizontal="right" vertical="center"/>
    </xf>
    <xf numFmtId="37" fontId="3" fillId="0" borderId="0" xfId="1" applyNumberFormat="1" applyFont="1" applyFill="1" applyAlignment="1">
      <alignment horizontal="right" vertical="center" indent="2"/>
    </xf>
    <xf numFmtId="37" fontId="3" fillId="0" borderId="0" xfId="1" applyNumberFormat="1" applyFont="1" applyFill="1" applyBorder="1" applyAlignment="1">
      <alignment horizontal="right" vertical="center" indent="2"/>
    </xf>
    <xf numFmtId="37" fontId="3" fillId="0" borderId="0" xfId="1" applyNumberFormat="1" applyFont="1" applyFill="1" applyAlignment="1">
      <alignment horizontal="right" vertical="center" indent="1"/>
    </xf>
    <xf numFmtId="37" fontId="3" fillId="0" borderId="0" xfId="1" applyNumberFormat="1" applyFont="1" applyFill="1" applyAlignment="1">
      <alignment horizontal="left" vertical="center" indent="1"/>
    </xf>
    <xf numFmtId="37" fontId="3" fillId="0" borderId="0" xfId="1" applyNumberFormat="1" applyFont="1" applyFill="1" applyAlignment="1">
      <alignment horizontal="left" vertical="center" indent="2"/>
    </xf>
    <xf numFmtId="37" fontId="3" fillId="0" borderId="0" xfId="1" applyNumberFormat="1" applyFont="1" applyFill="1" applyAlignment="1">
      <alignment horizontal="left" vertical="center" indent="4"/>
    </xf>
    <xf numFmtId="37" fontId="4" fillId="0" borderId="0" xfId="1" applyNumberFormat="1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170" fontId="14" fillId="0" borderId="0" xfId="7" applyNumberFormat="1" applyFont="1" applyFill="1" applyBorder="1" applyAlignment="1">
      <alignment horizontal="center" vertical="center" wrapText="1"/>
    </xf>
    <xf numFmtId="171" fontId="14" fillId="0" borderId="0" xfId="7" applyNumberFormat="1" applyFont="1" applyFill="1" applyAlignment="1">
      <alignment horizontal="center" vertical="center"/>
    </xf>
    <xf numFmtId="0" fontId="14" fillId="0" borderId="0" xfId="7" applyFont="1" applyFill="1" applyBorder="1" applyAlignment="1">
      <alignment horizontal="center" vertical="center" wrapText="1"/>
    </xf>
    <xf numFmtId="170" fontId="14" fillId="0" borderId="0" xfId="7" applyNumberFormat="1" applyFont="1" applyFill="1" applyBorder="1" applyAlignment="1">
      <alignment horizontal="center" vertical="center"/>
    </xf>
    <xf numFmtId="170" fontId="14" fillId="0" borderId="0" xfId="7" applyNumberFormat="1" applyFont="1" applyFill="1" applyAlignment="1">
      <alignment horizontal="center" vertical="center"/>
    </xf>
    <xf numFmtId="0" fontId="12" fillId="0" borderId="0" xfId="7" applyFont="1" applyFill="1" applyAlignment="1">
      <alignment vertical="center"/>
    </xf>
    <xf numFmtId="169" fontId="12" fillId="0" borderId="0" xfId="1" applyNumberFormat="1" applyFont="1" applyFill="1" applyBorder="1" applyAlignment="1">
      <alignment horizontal="center"/>
    </xf>
    <xf numFmtId="169" fontId="12" fillId="0" borderId="0" xfId="1" applyNumberFormat="1" applyFont="1" applyFill="1" applyBorder="1"/>
    <xf numFmtId="169" fontId="12" fillId="0" borderId="0" xfId="1" quotePrefix="1" applyNumberFormat="1" applyFont="1" applyFill="1" applyBorder="1" applyAlignment="1">
      <alignment horizontal="center" vertical="center"/>
    </xf>
    <xf numFmtId="0" fontId="12" fillId="0" borderId="0" xfId="7" applyFont="1" applyFill="1" applyBorder="1" applyAlignment="1">
      <alignment horizontal="left" vertical="center" wrapText="1"/>
    </xf>
    <xf numFmtId="169" fontId="12" fillId="0" borderId="0" xfId="1" applyNumberFormat="1" applyFont="1" applyFill="1" applyBorder="1" applyAlignment="1">
      <alignment vertical="center"/>
    </xf>
    <xf numFmtId="169" fontId="12" fillId="0" borderId="0" xfId="7" applyNumberFormat="1" applyFont="1" applyFill="1" applyBorder="1" applyAlignment="1">
      <alignment vertical="center"/>
    </xf>
    <xf numFmtId="169" fontId="12" fillId="0" borderId="0" xfId="1" quotePrefix="1" applyNumberFormat="1" applyFont="1" applyFill="1" applyBorder="1" applyAlignment="1">
      <alignment vertical="center"/>
    </xf>
    <xf numFmtId="37" fontId="12" fillId="0" borderId="0" xfId="0" applyNumberFormat="1" applyFont="1" applyFill="1" applyAlignment="1">
      <alignment horizontal="center" vertical="center"/>
    </xf>
    <xf numFmtId="169" fontId="12" fillId="0" borderId="4" xfId="1" quotePrefix="1" applyNumberFormat="1" applyFont="1" applyFill="1" applyBorder="1" applyAlignment="1">
      <alignment vertical="center"/>
    </xf>
    <xf numFmtId="169" fontId="12" fillId="0" borderId="4" xfId="1" applyNumberFormat="1" applyFont="1" applyFill="1" applyBorder="1" applyAlignment="1">
      <alignment horizontal="center"/>
    </xf>
    <xf numFmtId="0" fontId="3" fillId="0" borderId="0" xfId="0" applyFont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Fill="1" applyAlignment="1">
      <alignment horizontal="center" vertical="center"/>
    </xf>
    <xf numFmtId="37" fontId="3" fillId="0" borderId="3" xfId="1" applyNumberFormat="1" applyFont="1" applyFill="1" applyBorder="1" applyAlignment="1">
      <alignment vertical="center"/>
    </xf>
    <xf numFmtId="37" fontId="3" fillId="0" borderId="2" xfId="1" applyNumberFormat="1" applyFont="1" applyFill="1" applyBorder="1" applyAlignment="1">
      <alignment horizontal="right" vertical="center"/>
    </xf>
    <xf numFmtId="37" fontId="3" fillId="0" borderId="1" xfId="1" applyNumberFormat="1" applyFont="1" applyFill="1" applyBorder="1" applyAlignment="1">
      <alignment vertical="center"/>
    </xf>
    <xf numFmtId="169" fontId="12" fillId="0" borderId="0" xfId="1" applyNumberFormat="1" applyFont="1" applyFill="1" applyBorder="1" applyAlignment="1">
      <alignment horizontal="center" vertical="center"/>
    </xf>
    <xf numFmtId="172" fontId="12" fillId="0" borderId="0" xfId="1" quotePrefix="1" applyNumberFormat="1" applyFont="1" applyFill="1" applyBorder="1" applyAlignment="1">
      <alignment horizontal="center" vertical="center"/>
    </xf>
    <xf numFmtId="0" fontId="14" fillId="0" borderId="0" xfId="7" applyFont="1" applyFill="1" applyBorder="1" applyAlignment="1">
      <alignment horizontal="left" vertical="center" wrapText="1"/>
    </xf>
    <xf numFmtId="0" fontId="14" fillId="0" borderId="0" xfId="7" applyFont="1" applyFill="1" applyBorder="1" applyAlignment="1">
      <alignment horizontal="center" vertical="center"/>
    </xf>
    <xf numFmtId="171" fontId="14" fillId="0" borderId="0" xfId="7" applyNumberFormat="1" applyFont="1" applyFill="1" applyBorder="1" applyAlignment="1">
      <alignment horizontal="center" vertical="center"/>
    </xf>
    <xf numFmtId="172" fontId="3" fillId="0" borderId="0" xfId="1" applyNumberFormat="1" applyFont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69" fontId="12" fillId="0" borderId="0" xfId="1" applyNumberFormat="1" applyFont="1" applyFill="1" applyAlignment="1">
      <alignment vertical="center"/>
    </xf>
    <xf numFmtId="164" fontId="12" fillId="0" borderId="0" xfId="1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right" vertical="center"/>
    </xf>
    <xf numFmtId="0" fontId="14" fillId="0" borderId="0" xfId="7" applyFont="1" applyFill="1" applyBorder="1" applyAlignment="1">
      <alignment horizontal="left" vertical="center" wrapText="1"/>
    </xf>
    <xf numFmtId="0" fontId="14" fillId="0" borderId="0" xfId="7" applyFont="1" applyFill="1" applyBorder="1" applyAlignment="1">
      <alignment horizontal="center" vertical="center"/>
    </xf>
    <xf numFmtId="37" fontId="2" fillId="0" borderId="0" xfId="4" applyNumberFormat="1" applyFont="1" applyFill="1" applyBorder="1" applyAlignment="1">
      <alignment horizontal="center" vertical="top"/>
    </xf>
    <xf numFmtId="0" fontId="2" fillId="0" borderId="0" xfId="5" applyFont="1" applyFill="1" applyBorder="1" applyAlignment="1">
      <alignment horizontal="center" vertical="top"/>
    </xf>
    <xf numFmtId="37" fontId="4" fillId="0" borderId="1" xfId="4" applyNumberFormat="1" applyFont="1" applyFill="1" applyBorder="1" applyAlignment="1">
      <alignment horizontal="right" vertical="center"/>
    </xf>
    <xf numFmtId="171" fontId="14" fillId="0" borderId="0" xfId="7" applyNumberFormat="1" applyFont="1" applyFill="1" applyAlignment="1">
      <alignment horizontal="center" vertical="center" wrapText="1"/>
    </xf>
    <xf numFmtId="0" fontId="14" fillId="0" borderId="1" xfId="7" applyFont="1" applyFill="1" applyBorder="1" applyAlignment="1">
      <alignment horizontal="center" vertical="center"/>
    </xf>
    <xf numFmtId="171" fontId="14" fillId="0" borderId="5" xfId="7" applyNumberFormat="1" applyFont="1" applyFill="1" applyBorder="1" applyAlignment="1">
      <alignment horizontal="center" vertical="center"/>
    </xf>
    <xf numFmtId="171" fontId="14" fillId="0" borderId="0" xfId="7" applyNumberFormat="1" applyFont="1" applyFill="1" applyBorder="1" applyAlignment="1">
      <alignment horizontal="center" vertical="center"/>
    </xf>
  </cellXfs>
  <cellStyles count="11">
    <cellStyle name="Comma" xfId="1" builtinId="3"/>
    <cellStyle name="Comma 2 2" xfId="10"/>
    <cellStyle name="Comma 4" xfId="8"/>
    <cellStyle name="Currency" xfId="2" builtinId="4"/>
    <cellStyle name="Normal" xfId="0" builtinId="0"/>
    <cellStyle name="Normal 2" xfId="3"/>
    <cellStyle name="Normal 2 3" xfId="9"/>
    <cellStyle name="Normal 3" xfId="7"/>
    <cellStyle name="Normal_disclose" xfId="4"/>
    <cellStyle name="Normal_SAM02H" xfId="6"/>
    <cellStyle name="Normal_SMK45Q1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74"/>
  <sheetViews>
    <sheetView topLeftCell="A25" zoomScaleNormal="100" zoomScaleSheetLayoutView="100" workbookViewId="0">
      <selection activeCell="D12" sqref="D12"/>
    </sheetView>
  </sheetViews>
  <sheetFormatPr defaultRowHeight="23.25" customHeight="1" x14ac:dyDescent="0.25"/>
  <cols>
    <col min="1" max="1" width="44.5703125" style="113" customWidth="1"/>
    <col min="2" max="2" width="9" style="17" bestFit="1" customWidth="1"/>
    <col min="3" max="3" width="2.7109375" style="17" customWidth="1"/>
    <col min="4" max="4" width="12.28515625" style="8" bestFit="1" customWidth="1"/>
    <col min="5" max="5" width="2.7109375" style="8" customWidth="1"/>
    <col min="6" max="6" width="1.42578125" style="113" customWidth="1"/>
    <col min="7" max="7" width="12.140625" style="9" customWidth="1"/>
    <col min="8" max="239" width="9.28515625" style="113"/>
    <col min="240" max="240" width="44.5703125" style="113" customWidth="1"/>
    <col min="241" max="241" width="9" style="113" customWidth="1"/>
    <col min="242" max="242" width="15.7109375" style="113" customWidth="1"/>
    <col min="243" max="243" width="2.28515625" style="113" customWidth="1"/>
    <col min="244" max="244" width="15.7109375" style="113" customWidth="1"/>
    <col min="245" max="245" width="1.7109375" style="113" customWidth="1"/>
    <col min="246" max="246" width="15.7109375" style="113" customWidth="1"/>
    <col min="247" max="495" width="9.28515625" style="113"/>
    <col min="496" max="496" width="44.5703125" style="113" customWidth="1"/>
    <col min="497" max="497" width="9" style="113" customWidth="1"/>
    <col min="498" max="498" width="15.7109375" style="113" customWidth="1"/>
    <col min="499" max="499" width="2.28515625" style="113" customWidth="1"/>
    <col min="500" max="500" width="15.7109375" style="113" customWidth="1"/>
    <col min="501" max="501" width="1.7109375" style="113" customWidth="1"/>
    <col min="502" max="502" width="15.7109375" style="113" customWidth="1"/>
    <col min="503" max="751" width="9.28515625" style="113"/>
    <col min="752" max="752" width="44.5703125" style="113" customWidth="1"/>
    <col min="753" max="753" width="9" style="113" customWidth="1"/>
    <col min="754" max="754" width="15.7109375" style="113" customWidth="1"/>
    <col min="755" max="755" width="2.28515625" style="113" customWidth="1"/>
    <col min="756" max="756" width="15.7109375" style="113" customWidth="1"/>
    <col min="757" max="757" width="1.7109375" style="113" customWidth="1"/>
    <col min="758" max="758" width="15.7109375" style="113" customWidth="1"/>
    <col min="759" max="1007" width="9.28515625" style="113"/>
    <col min="1008" max="1008" width="44.5703125" style="113" customWidth="1"/>
    <col min="1009" max="1009" width="9" style="113" customWidth="1"/>
    <col min="1010" max="1010" width="15.7109375" style="113" customWidth="1"/>
    <col min="1011" max="1011" width="2.28515625" style="113" customWidth="1"/>
    <col min="1012" max="1012" width="15.7109375" style="113" customWidth="1"/>
    <col min="1013" max="1013" width="1.7109375" style="113" customWidth="1"/>
    <col min="1014" max="1014" width="15.7109375" style="113" customWidth="1"/>
    <col min="1015" max="1263" width="9.28515625" style="113"/>
    <col min="1264" max="1264" width="44.5703125" style="113" customWidth="1"/>
    <col min="1265" max="1265" width="9" style="113" customWidth="1"/>
    <col min="1266" max="1266" width="15.7109375" style="113" customWidth="1"/>
    <col min="1267" max="1267" width="2.28515625" style="113" customWidth="1"/>
    <col min="1268" max="1268" width="15.7109375" style="113" customWidth="1"/>
    <col min="1269" max="1269" width="1.7109375" style="113" customWidth="1"/>
    <col min="1270" max="1270" width="15.7109375" style="113" customWidth="1"/>
    <col min="1271" max="1519" width="9.28515625" style="113"/>
    <col min="1520" max="1520" width="44.5703125" style="113" customWidth="1"/>
    <col min="1521" max="1521" width="9" style="113" customWidth="1"/>
    <col min="1522" max="1522" width="15.7109375" style="113" customWidth="1"/>
    <col min="1523" max="1523" width="2.28515625" style="113" customWidth="1"/>
    <col min="1524" max="1524" width="15.7109375" style="113" customWidth="1"/>
    <col min="1525" max="1525" width="1.7109375" style="113" customWidth="1"/>
    <col min="1526" max="1526" width="15.7109375" style="113" customWidth="1"/>
    <col min="1527" max="1775" width="9.28515625" style="113"/>
    <col min="1776" max="1776" width="44.5703125" style="113" customWidth="1"/>
    <col min="1777" max="1777" width="9" style="113" customWidth="1"/>
    <col min="1778" max="1778" width="15.7109375" style="113" customWidth="1"/>
    <col min="1779" max="1779" width="2.28515625" style="113" customWidth="1"/>
    <col min="1780" max="1780" width="15.7109375" style="113" customWidth="1"/>
    <col min="1781" max="1781" width="1.7109375" style="113" customWidth="1"/>
    <col min="1782" max="1782" width="15.7109375" style="113" customWidth="1"/>
    <col min="1783" max="2031" width="9.28515625" style="113"/>
    <col min="2032" max="2032" width="44.5703125" style="113" customWidth="1"/>
    <col min="2033" max="2033" width="9" style="113" customWidth="1"/>
    <col min="2034" max="2034" width="15.7109375" style="113" customWidth="1"/>
    <col min="2035" max="2035" width="2.28515625" style="113" customWidth="1"/>
    <col min="2036" max="2036" width="15.7109375" style="113" customWidth="1"/>
    <col min="2037" max="2037" width="1.7109375" style="113" customWidth="1"/>
    <col min="2038" max="2038" width="15.7109375" style="113" customWidth="1"/>
    <col min="2039" max="2287" width="9.28515625" style="113"/>
    <col min="2288" max="2288" width="44.5703125" style="113" customWidth="1"/>
    <col min="2289" max="2289" width="9" style="113" customWidth="1"/>
    <col min="2290" max="2290" width="15.7109375" style="113" customWidth="1"/>
    <col min="2291" max="2291" width="2.28515625" style="113" customWidth="1"/>
    <col min="2292" max="2292" width="15.7109375" style="113" customWidth="1"/>
    <col min="2293" max="2293" width="1.7109375" style="113" customWidth="1"/>
    <col min="2294" max="2294" width="15.7109375" style="113" customWidth="1"/>
    <col min="2295" max="2543" width="9.28515625" style="113"/>
    <col min="2544" max="2544" width="44.5703125" style="113" customWidth="1"/>
    <col min="2545" max="2545" width="9" style="113" customWidth="1"/>
    <col min="2546" max="2546" width="15.7109375" style="113" customWidth="1"/>
    <col min="2547" max="2547" width="2.28515625" style="113" customWidth="1"/>
    <col min="2548" max="2548" width="15.7109375" style="113" customWidth="1"/>
    <col min="2549" max="2549" width="1.7109375" style="113" customWidth="1"/>
    <col min="2550" max="2550" width="15.7109375" style="113" customWidth="1"/>
    <col min="2551" max="2799" width="9.28515625" style="113"/>
    <col min="2800" max="2800" width="44.5703125" style="113" customWidth="1"/>
    <col min="2801" max="2801" width="9" style="113" customWidth="1"/>
    <col min="2802" max="2802" width="15.7109375" style="113" customWidth="1"/>
    <col min="2803" max="2803" width="2.28515625" style="113" customWidth="1"/>
    <col min="2804" max="2804" width="15.7109375" style="113" customWidth="1"/>
    <col min="2805" max="2805" width="1.7109375" style="113" customWidth="1"/>
    <col min="2806" max="2806" width="15.7109375" style="113" customWidth="1"/>
    <col min="2807" max="3055" width="9.28515625" style="113"/>
    <col min="3056" max="3056" width="44.5703125" style="113" customWidth="1"/>
    <col min="3057" max="3057" width="9" style="113" customWidth="1"/>
    <col min="3058" max="3058" width="15.7109375" style="113" customWidth="1"/>
    <col min="3059" max="3059" width="2.28515625" style="113" customWidth="1"/>
    <col min="3060" max="3060" width="15.7109375" style="113" customWidth="1"/>
    <col min="3061" max="3061" width="1.7109375" style="113" customWidth="1"/>
    <col min="3062" max="3062" width="15.7109375" style="113" customWidth="1"/>
    <col min="3063" max="3311" width="9.28515625" style="113"/>
    <col min="3312" max="3312" width="44.5703125" style="113" customWidth="1"/>
    <col min="3313" max="3313" width="9" style="113" customWidth="1"/>
    <col min="3314" max="3314" width="15.7109375" style="113" customWidth="1"/>
    <col min="3315" max="3315" width="2.28515625" style="113" customWidth="1"/>
    <col min="3316" max="3316" width="15.7109375" style="113" customWidth="1"/>
    <col min="3317" max="3317" width="1.7109375" style="113" customWidth="1"/>
    <col min="3318" max="3318" width="15.7109375" style="113" customWidth="1"/>
    <col min="3319" max="3567" width="9.28515625" style="113"/>
    <col min="3568" max="3568" width="44.5703125" style="113" customWidth="1"/>
    <col min="3569" max="3569" width="9" style="113" customWidth="1"/>
    <col min="3570" max="3570" width="15.7109375" style="113" customWidth="1"/>
    <col min="3571" max="3571" width="2.28515625" style="113" customWidth="1"/>
    <col min="3572" max="3572" width="15.7109375" style="113" customWidth="1"/>
    <col min="3573" max="3573" width="1.7109375" style="113" customWidth="1"/>
    <col min="3574" max="3574" width="15.7109375" style="113" customWidth="1"/>
    <col min="3575" max="3823" width="9.28515625" style="113"/>
    <col min="3824" max="3824" width="44.5703125" style="113" customWidth="1"/>
    <col min="3825" max="3825" width="9" style="113" customWidth="1"/>
    <col min="3826" max="3826" width="15.7109375" style="113" customWidth="1"/>
    <col min="3827" max="3827" width="2.28515625" style="113" customWidth="1"/>
    <col min="3828" max="3828" width="15.7109375" style="113" customWidth="1"/>
    <col min="3829" max="3829" width="1.7109375" style="113" customWidth="1"/>
    <col min="3830" max="3830" width="15.7109375" style="113" customWidth="1"/>
    <col min="3831" max="4079" width="9.28515625" style="113"/>
    <col min="4080" max="4080" width="44.5703125" style="113" customWidth="1"/>
    <col min="4081" max="4081" width="9" style="113" customWidth="1"/>
    <col min="4082" max="4082" width="15.7109375" style="113" customWidth="1"/>
    <col min="4083" max="4083" width="2.28515625" style="113" customWidth="1"/>
    <col min="4084" max="4084" width="15.7109375" style="113" customWidth="1"/>
    <col min="4085" max="4085" width="1.7109375" style="113" customWidth="1"/>
    <col min="4086" max="4086" width="15.7109375" style="113" customWidth="1"/>
    <col min="4087" max="4335" width="9.28515625" style="113"/>
    <col min="4336" max="4336" width="44.5703125" style="113" customWidth="1"/>
    <col min="4337" max="4337" width="9" style="113" customWidth="1"/>
    <col min="4338" max="4338" width="15.7109375" style="113" customWidth="1"/>
    <col min="4339" max="4339" width="2.28515625" style="113" customWidth="1"/>
    <col min="4340" max="4340" width="15.7109375" style="113" customWidth="1"/>
    <col min="4341" max="4341" width="1.7109375" style="113" customWidth="1"/>
    <col min="4342" max="4342" width="15.7109375" style="113" customWidth="1"/>
    <col min="4343" max="4591" width="9.28515625" style="113"/>
    <col min="4592" max="4592" width="44.5703125" style="113" customWidth="1"/>
    <col min="4593" max="4593" width="9" style="113" customWidth="1"/>
    <col min="4594" max="4594" width="15.7109375" style="113" customWidth="1"/>
    <col min="4595" max="4595" width="2.28515625" style="113" customWidth="1"/>
    <col min="4596" max="4596" width="15.7109375" style="113" customWidth="1"/>
    <col min="4597" max="4597" width="1.7109375" style="113" customWidth="1"/>
    <col min="4598" max="4598" width="15.7109375" style="113" customWidth="1"/>
    <col min="4599" max="4847" width="9.28515625" style="113"/>
    <col min="4848" max="4848" width="44.5703125" style="113" customWidth="1"/>
    <col min="4849" max="4849" width="9" style="113" customWidth="1"/>
    <col min="4850" max="4850" width="15.7109375" style="113" customWidth="1"/>
    <col min="4851" max="4851" width="2.28515625" style="113" customWidth="1"/>
    <col min="4852" max="4852" width="15.7109375" style="113" customWidth="1"/>
    <col min="4853" max="4853" width="1.7109375" style="113" customWidth="1"/>
    <col min="4854" max="4854" width="15.7109375" style="113" customWidth="1"/>
    <col min="4855" max="5103" width="9.28515625" style="113"/>
    <col min="5104" max="5104" width="44.5703125" style="113" customWidth="1"/>
    <col min="5105" max="5105" width="9" style="113" customWidth="1"/>
    <col min="5106" max="5106" width="15.7109375" style="113" customWidth="1"/>
    <col min="5107" max="5107" width="2.28515625" style="113" customWidth="1"/>
    <col min="5108" max="5108" width="15.7109375" style="113" customWidth="1"/>
    <col min="5109" max="5109" width="1.7109375" style="113" customWidth="1"/>
    <col min="5110" max="5110" width="15.7109375" style="113" customWidth="1"/>
    <col min="5111" max="5359" width="9.28515625" style="113"/>
    <col min="5360" max="5360" width="44.5703125" style="113" customWidth="1"/>
    <col min="5361" max="5361" width="9" style="113" customWidth="1"/>
    <col min="5362" max="5362" width="15.7109375" style="113" customWidth="1"/>
    <col min="5363" max="5363" width="2.28515625" style="113" customWidth="1"/>
    <col min="5364" max="5364" width="15.7109375" style="113" customWidth="1"/>
    <col min="5365" max="5365" width="1.7109375" style="113" customWidth="1"/>
    <col min="5366" max="5366" width="15.7109375" style="113" customWidth="1"/>
    <col min="5367" max="5615" width="9.28515625" style="113"/>
    <col min="5616" max="5616" width="44.5703125" style="113" customWidth="1"/>
    <col min="5617" max="5617" width="9" style="113" customWidth="1"/>
    <col min="5618" max="5618" width="15.7109375" style="113" customWidth="1"/>
    <col min="5619" max="5619" width="2.28515625" style="113" customWidth="1"/>
    <col min="5620" max="5620" width="15.7109375" style="113" customWidth="1"/>
    <col min="5621" max="5621" width="1.7109375" style="113" customWidth="1"/>
    <col min="5622" max="5622" width="15.7109375" style="113" customWidth="1"/>
    <col min="5623" max="5871" width="9.28515625" style="113"/>
    <col min="5872" max="5872" width="44.5703125" style="113" customWidth="1"/>
    <col min="5873" max="5873" width="9" style="113" customWidth="1"/>
    <col min="5874" max="5874" width="15.7109375" style="113" customWidth="1"/>
    <col min="5875" max="5875" width="2.28515625" style="113" customWidth="1"/>
    <col min="5876" max="5876" width="15.7109375" style="113" customWidth="1"/>
    <col min="5877" max="5877" width="1.7109375" style="113" customWidth="1"/>
    <col min="5878" max="5878" width="15.7109375" style="113" customWidth="1"/>
    <col min="5879" max="6127" width="9.28515625" style="113"/>
    <col min="6128" max="6128" width="44.5703125" style="113" customWidth="1"/>
    <col min="6129" max="6129" width="9" style="113" customWidth="1"/>
    <col min="6130" max="6130" width="15.7109375" style="113" customWidth="1"/>
    <col min="6131" max="6131" width="2.28515625" style="113" customWidth="1"/>
    <col min="6132" max="6132" width="15.7109375" style="113" customWidth="1"/>
    <col min="6133" max="6133" width="1.7109375" style="113" customWidth="1"/>
    <col min="6134" max="6134" width="15.7109375" style="113" customWidth="1"/>
    <col min="6135" max="6383" width="9.28515625" style="113"/>
    <col min="6384" max="6384" width="44.5703125" style="113" customWidth="1"/>
    <col min="6385" max="6385" width="9" style="113" customWidth="1"/>
    <col min="6386" max="6386" width="15.7109375" style="113" customWidth="1"/>
    <col min="6387" max="6387" width="2.28515625" style="113" customWidth="1"/>
    <col min="6388" max="6388" width="15.7109375" style="113" customWidth="1"/>
    <col min="6389" max="6389" width="1.7109375" style="113" customWidth="1"/>
    <col min="6390" max="6390" width="15.7109375" style="113" customWidth="1"/>
    <col min="6391" max="6639" width="9.28515625" style="113"/>
    <col min="6640" max="6640" width="44.5703125" style="113" customWidth="1"/>
    <col min="6641" max="6641" width="9" style="113" customWidth="1"/>
    <col min="6642" max="6642" width="15.7109375" style="113" customWidth="1"/>
    <col min="6643" max="6643" width="2.28515625" style="113" customWidth="1"/>
    <col min="6644" max="6644" width="15.7109375" style="113" customWidth="1"/>
    <col min="6645" max="6645" width="1.7109375" style="113" customWidth="1"/>
    <col min="6646" max="6646" width="15.7109375" style="113" customWidth="1"/>
    <col min="6647" max="6895" width="9.28515625" style="113"/>
    <col min="6896" max="6896" width="44.5703125" style="113" customWidth="1"/>
    <col min="6897" max="6897" width="9" style="113" customWidth="1"/>
    <col min="6898" max="6898" width="15.7109375" style="113" customWidth="1"/>
    <col min="6899" max="6899" width="2.28515625" style="113" customWidth="1"/>
    <col min="6900" max="6900" width="15.7109375" style="113" customWidth="1"/>
    <col min="6901" max="6901" width="1.7109375" style="113" customWidth="1"/>
    <col min="6902" max="6902" width="15.7109375" style="113" customWidth="1"/>
    <col min="6903" max="7151" width="9.28515625" style="113"/>
    <col min="7152" max="7152" width="44.5703125" style="113" customWidth="1"/>
    <col min="7153" max="7153" width="9" style="113" customWidth="1"/>
    <col min="7154" max="7154" width="15.7109375" style="113" customWidth="1"/>
    <col min="7155" max="7155" width="2.28515625" style="113" customWidth="1"/>
    <col min="7156" max="7156" width="15.7109375" style="113" customWidth="1"/>
    <col min="7157" max="7157" width="1.7109375" style="113" customWidth="1"/>
    <col min="7158" max="7158" width="15.7109375" style="113" customWidth="1"/>
    <col min="7159" max="7407" width="9.28515625" style="113"/>
    <col min="7408" max="7408" width="44.5703125" style="113" customWidth="1"/>
    <col min="7409" max="7409" width="9" style="113" customWidth="1"/>
    <col min="7410" max="7410" width="15.7109375" style="113" customWidth="1"/>
    <col min="7411" max="7411" width="2.28515625" style="113" customWidth="1"/>
    <col min="7412" max="7412" width="15.7109375" style="113" customWidth="1"/>
    <col min="7413" max="7413" width="1.7109375" style="113" customWidth="1"/>
    <col min="7414" max="7414" width="15.7109375" style="113" customWidth="1"/>
    <col min="7415" max="7663" width="9.28515625" style="113"/>
    <col min="7664" max="7664" width="44.5703125" style="113" customWidth="1"/>
    <col min="7665" max="7665" width="9" style="113" customWidth="1"/>
    <col min="7666" max="7666" width="15.7109375" style="113" customWidth="1"/>
    <col min="7667" max="7667" width="2.28515625" style="113" customWidth="1"/>
    <col min="7668" max="7668" width="15.7109375" style="113" customWidth="1"/>
    <col min="7669" max="7669" width="1.7109375" style="113" customWidth="1"/>
    <col min="7670" max="7670" width="15.7109375" style="113" customWidth="1"/>
    <col min="7671" max="7919" width="9.28515625" style="113"/>
    <col min="7920" max="7920" width="44.5703125" style="113" customWidth="1"/>
    <col min="7921" max="7921" width="9" style="113" customWidth="1"/>
    <col min="7922" max="7922" width="15.7109375" style="113" customWidth="1"/>
    <col min="7923" max="7923" width="2.28515625" style="113" customWidth="1"/>
    <col min="7924" max="7924" width="15.7109375" style="113" customWidth="1"/>
    <col min="7925" max="7925" width="1.7109375" style="113" customWidth="1"/>
    <col min="7926" max="7926" width="15.7109375" style="113" customWidth="1"/>
    <col min="7927" max="8175" width="9.28515625" style="113"/>
    <col min="8176" max="8176" width="44.5703125" style="113" customWidth="1"/>
    <col min="8177" max="8177" width="9" style="113" customWidth="1"/>
    <col min="8178" max="8178" width="15.7109375" style="113" customWidth="1"/>
    <col min="8179" max="8179" width="2.28515625" style="113" customWidth="1"/>
    <col min="8180" max="8180" width="15.7109375" style="113" customWidth="1"/>
    <col min="8181" max="8181" width="1.7109375" style="113" customWidth="1"/>
    <col min="8182" max="8182" width="15.7109375" style="113" customWidth="1"/>
    <col min="8183" max="8431" width="9.28515625" style="113"/>
    <col min="8432" max="8432" width="44.5703125" style="113" customWidth="1"/>
    <col min="8433" max="8433" width="9" style="113" customWidth="1"/>
    <col min="8434" max="8434" width="15.7109375" style="113" customWidth="1"/>
    <col min="8435" max="8435" width="2.28515625" style="113" customWidth="1"/>
    <col min="8436" max="8436" width="15.7109375" style="113" customWidth="1"/>
    <col min="8437" max="8437" width="1.7109375" style="113" customWidth="1"/>
    <col min="8438" max="8438" width="15.7109375" style="113" customWidth="1"/>
    <col min="8439" max="8687" width="9.28515625" style="113"/>
    <col min="8688" max="8688" width="44.5703125" style="113" customWidth="1"/>
    <col min="8689" max="8689" width="9" style="113" customWidth="1"/>
    <col min="8690" max="8690" width="15.7109375" style="113" customWidth="1"/>
    <col min="8691" max="8691" width="2.28515625" style="113" customWidth="1"/>
    <col min="8692" max="8692" width="15.7109375" style="113" customWidth="1"/>
    <col min="8693" max="8693" width="1.7109375" style="113" customWidth="1"/>
    <col min="8694" max="8694" width="15.7109375" style="113" customWidth="1"/>
    <col min="8695" max="8943" width="9.28515625" style="113"/>
    <col min="8944" max="8944" width="44.5703125" style="113" customWidth="1"/>
    <col min="8945" max="8945" width="9" style="113" customWidth="1"/>
    <col min="8946" max="8946" width="15.7109375" style="113" customWidth="1"/>
    <col min="8947" max="8947" width="2.28515625" style="113" customWidth="1"/>
    <col min="8948" max="8948" width="15.7109375" style="113" customWidth="1"/>
    <col min="8949" max="8949" width="1.7109375" style="113" customWidth="1"/>
    <col min="8950" max="8950" width="15.7109375" style="113" customWidth="1"/>
    <col min="8951" max="9199" width="9.28515625" style="113"/>
    <col min="9200" max="9200" width="44.5703125" style="113" customWidth="1"/>
    <col min="9201" max="9201" width="9" style="113" customWidth="1"/>
    <col min="9202" max="9202" width="15.7109375" style="113" customWidth="1"/>
    <col min="9203" max="9203" width="2.28515625" style="113" customWidth="1"/>
    <col min="9204" max="9204" width="15.7109375" style="113" customWidth="1"/>
    <col min="9205" max="9205" width="1.7109375" style="113" customWidth="1"/>
    <col min="9206" max="9206" width="15.7109375" style="113" customWidth="1"/>
    <col min="9207" max="9455" width="9.28515625" style="113"/>
    <col min="9456" max="9456" width="44.5703125" style="113" customWidth="1"/>
    <col min="9457" max="9457" width="9" style="113" customWidth="1"/>
    <col min="9458" max="9458" width="15.7109375" style="113" customWidth="1"/>
    <col min="9459" max="9459" width="2.28515625" style="113" customWidth="1"/>
    <col min="9460" max="9460" width="15.7109375" style="113" customWidth="1"/>
    <col min="9461" max="9461" width="1.7109375" style="113" customWidth="1"/>
    <col min="9462" max="9462" width="15.7109375" style="113" customWidth="1"/>
    <col min="9463" max="9711" width="9.28515625" style="113"/>
    <col min="9712" max="9712" width="44.5703125" style="113" customWidth="1"/>
    <col min="9713" max="9713" width="9" style="113" customWidth="1"/>
    <col min="9714" max="9714" width="15.7109375" style="113" customWidth="1"/>
    <col min="9715" max="9715" width="2.28515625" style="113" customWidth="1"/>
    <col min="9716" max="9716" width="15.7109375" style="113" customWidth="1"/>
    <col min="9717" max="9717" width="1.7109375" style="113" customWidth="1"/>
    <col min="9718" max="9718" width="15.7109375" style="113" customWidth="1"/>
    <col min="9719" max="9967" width="9.28515625" style="113"/>
    <col min="9968" max="9968" width="44.5703125" style="113" customWidth="1"/>
    <col min="9969" max="9969" width="9" style="113" customWidth="1"/>
    <col min="9970" max="9970" width="15.7109375" style="113" customWidth="1"/>
    <col min="9971" max="9971" width="2.28515625" style="113" customWidth="1"/>
    <col min="9972" max="9972" width="15.7109375" style="113" customWidth="1"/>
    <col min="9973" max="9973" width="1.7109375" style="113" customWidth="1"/>
    <col min="9974" max="9974" width="15.7109375" style="113" customWidth="1"/>
    <col min="9975" max="10223" width="9.28515625" style="113"/>
    <col min="10224" max="10224" width="44.5703125" style="113" customWidth="1"/>
    <col min="10225" max="10225" width="9" style="113" customWidth="1"/>
    <col min="10226" max="10226" width="15.7109375" style="113" customWidth="1"/>
    <col min="10227" max="10227" width="2.28515625" style="113" customWidth="1"/>
    <col min="10228" max="10228" width="15.7109375" style="113" customWidth="1"/>
    <col min="10229" max="10229" width="1.7109375" style="113" customWidth="1"/>
    <col min="10230" max="10230" width="15.7109375" style="113" customWidth="1"/>
    <col min="10231" max="10479" width="9.28515625" style="113"/>
    <col min="10480" max="10480" width="44.5703125" style="113" customWidth="1"/>
    <col min="10481" max="10481" width="9" style="113" customWidth="1"/>
    <col min="10482" max="10482" width="15.7109375" style="113" customWidth="1"/>
    <col min="10483" max="10483" width="2.28515625" style="113" customWidth="1"/>
    <col min="10484" max="10484" width="15.7109375" style="113" customWidth="1"/>
    <col min="10485" max="10485" width="1.7109375" style="113" customWidth="1"/>
    <col min="10486" max="10486" width="15.7109375" style="113" customWidth="1"/>
    <col min="10487" max="10735" width="9.28515625" style="113"/>
    <col min="10736" max="10736" width="44.5703125" style="113" customWidth="1"/>
    <col min="10737" max="10737" width="9" style="113" customWidth="1"/>
    <col min="10738" max="10738" width="15.7109375" style="113" customWidth="1"/>
    <col min="10739" max="10739" width="2.28515625" style="113" customWidth="1"/>
    <col min="10740" max="10740" width="15.7109375" style="113" customWidth="1"/>
    <col min="10741" max="10741" width="1.7109375" style="113" customWidth="1"/>
    <col min="10742" max="10742" width="15.7109375" style="113" customWidth="1"/>
    <col min="10743" max="10991" width="9.28515625" style="113"/>
    <col min="10992" max="10992" width="44.5703125" style="113" customWidth="1"/>
    <col min="10993" max="10993" width="9" style="113" customWidth="1"/>
    <col min="10994" max="10994" width="15.7109375" style="113" customWidth="1"/>
    <col min="10995" max="10995" width="2.28515625" style="113" customWidth="1"/>
    <col min="10996" max="10996" width="15.7109375" style="113" customWidth="1"/>
    <col min="10997" max="10997" width="1.7109375" style="113" customWidth="1"/>
    <col min="10998" max="10998" width="15.7109375" style="113" customWidth="1"/>
    <col min="10999" max="11247" width="9.28515625" style="113"/>
    <col min="11248" max="11248" width="44.5703125" style="113" customWidth="1"/>
    <col min="11249" max="11249" width="9" style="113" customWidth="1"/>
    <col min="11250" max="11250" width="15.7109375" style="113" customWidth="1"/>
    <col min="11251" max="11251" width="2.28515625" style="113" customWidth="1"/>
    <col min="11252" max="11252" width="15.7109375" style="113" customWidth="1"/>
    <col min="11253" max="11253" width="1.7109375" style="113" customWidth="1"/>
    <col min="11254" max="11254" width="15.7109375" style="113" customWidth="1"/>
    <col min="11255" max="11503" width="9.28515625" style="113"/>
    <col min="11504" max="11504" width="44.5703125" style="113" customWidth="1"/>
    <col min="11505" max="11505" width="9" style="113" customWidth="1"/>
    <col min="11506" max="11506" width="15.7109375" style="113" customWidth="1"/>
    <col min="11507" max="11507" width="2.28515625" style="113" customWidth="1"/>
    <col min="11508" max="11508" width="15.7109375" style="113" customWidth="1"/>
    <col min="11509" max="11509" width="1.7109375" style="113" customWidth="1"/>
    <col min="11510" max="11510" width="15.7109375" style="113" customWidth="1"/>
    <col min="11511" max="11759" width="9.28515625" style="113"/>
    <col min="11760" max="11760" width="44.5703125" style="113" customWidth="1"/>
    <col min="11761" max="11761" width="9" style="113" customWidth="1"/>
    <col min="11762" max="11762" width="15.7109375" style="113" customWidth="1"/>
    <col min="11763" max="11763" width="2.28515625" style="113" customWidth="1"/>
    <col min="11764" max="11764" width="15.7109375" style="113" customWidth="1"/>
    <col min="11765" max="11765" width="1.7109375" style="113" customWidth="1"/>
    <col min="11766" max="11766" width="15.7109375" style="113" customWidth="1"/>
    <col min="11767" max="12015" width="9.28515625" style="113"/>
    <col min="12016" max="12016" width="44.5703125" style="113" customWidth="1"/>
    <col min="12017" max="12017" width="9" style="113" customWidth="1"/>
    <col min="12018" max="12018" width="15.7109375" style="113" customWidth="1"/>
    <col min="12019" max="12019" width="2.28515625" style="113" customWidth="1"/>
    <col min="12020" max="12020" width="15.7109375" style="113" customWidth="1"/>
    <col min="12021" max="12021" width="1.7109375" style="113" customWidth="1"/>
    <col min="12022" max="12022" width="15.7109375" style="113" customWidth="1"/>
    <col min="12023" max="12271" width="9.28515625" style="113"/>
    <col min="12272" max="12272" width="44.5703125" style="113" customWidth="1"/>
    <col min="12273" max="12273" width="9" style="113" customWidth="1"/>
    <col min="12274" max="12274" width="15.7109375" style="113" customWidth="1"/>
    <col min="12275" max="12275" width="2.28515625" style="113" customWidth="1"/>
    <col min="12276" max="12276" width="15.7109375" style="113" customWidth="1"/>
    <col min="12277" max="12277" width="1.7109375" style="113" customWidth="1"/>
    <col min="12278" max="12278" width="15.7109375" style="113" customWidth="1"/>
    <col min="12279" max="12527" width="9.28515625" style="113"/>
    <col min="12528" max="12528" width="44.5703125" style="113" customWidth="1"/>
    <col min="12529" max="12529" width="9" style="113" customWidth="1"/>
    <col min="12530" max="12530" width="15.7109375" style="113" customWidth="1"/>
    <col min="12531" max="12531" width="2.28515625" style="113" customWidth="1"/>
    <col min="12532" max="12532" width="15.7109375" style="113" customWidth="1"/>
    <col min="12533" max="12533" width="1.7109375" style="113" customWidth="1"/>
    <col min="12534" max="12534" width="15.7109375" style="113" customWidth="1"/>
    <col min="12535" max="12783" width="9.28515625" style="113"/>
    <col min="12784" max="12784" width="44.5703125" style="113" customWidth="1"/>
    <col min="12785" max="12785" width="9" style="113" customWidth="1"/>
    <col min="12786" max="12786" width="15.7109375" style="113" customWidth="1"/>
    <col min="12787" max="12787" width="2.28515625" style="113" customWidth="1"/>
    <col min="12788" max="12788" width="15.7109375" style="113" customWidth="1"/>
    <col min="12789" max="12789" width="1.7109375" style="113" customWidth="1"/>
    <col min="12790" max="12790" width="15.7109375" style="113" customWidth="1"/>
    <col min="12791" max="13039" width="9.28515625" style="113"/>
    <col min="13040" max="13040" width="44.5703125" style="113" customWidth="1"/>
    <col min="13041" max="13041" width="9" style="113" customWidth="1"/>
    <col min="13042" max="13042" width="15.7109375" style="113" customWidth="1"/>
    <col min="13043" max="13043" width="2.28515625" style="113" customWidth="1"/>
    <col min="13044" max="13044" width="15.7109375" style="113" customWidth="1"/>
    <col min="13045" max="13045" width="1.7109375" style="113" customWidth="1"/>
    <col min="13046" max="13046" width="15.7109375" style="113" customWidth="1"/>
    <col min="13047" max="13295" width="9.28515625" style="113"/>
    <col min="13296" max="13296" width="44.5703125" style="113" customWidth="1"/>
    <col min="13297" max="13297" width="9" style="113" customWidth="1"/>
    <col min="13298" max="13298" width="15.7109375" style="113" customWidth="1"/>
    <col min="13299" max="13299" width="2.28515625" style="113" customWidth="1"/>
    <col min="13300" max="13300" width="15.7109375" style="113" customWidth="1"/>
    <col min="13301" max="13301" width="1.7109375" style="113" customWidth="1"/>
    <col min="13302" max="13302" width="15.7109375" style="113" customWidth="1"/>
    <col min="13303" max="13551" width="9.28515625" style="113"/>
    <col min="13552" max="13552" width="44.5703125" style="113" customWidth="1"/>
    <col min="13553" max="13553" width="9" style="113" customWidth="1"/>
    <col min="13554" max="13554" width="15.7109375" style="113" customWidth="1"/>
    <col min="13555" max="13555" width="2.28515625" style="113" customWidth="1"/>
    <col min="13556" max="13556" width="15.7109375" style="113" customWidth="1"/>
    <col min="13557" max="13557" width="1.7109375" style="113" customWidth="1"/>
    <col min="13558" max="13558" width="15.7109375" style="113" customWidth="1"/>
    <col min="13559" max="13807" width="9.28515625" style="113"/>
    <col min="13808" max="13808" width="44.5703125" style="113" customWidth="1"/>
    <col min="13809" max="13809" width="9" style="113" customWidth="1"/>
    <col min="13810" max="13810" width="15.7109375" style="113" customWidth="1"/>
    <col min="13811" max="13811" width="2.28515625" style="113" customWidth="1"/>
    <col min="13812" max="13812" width="15.7109375" style="113" customWidth="1"/>
    <col min="13813" max="13813" width="1.7109375" style="113" customWidth="1"/>
    <col min="13814" max="13814" width="15.7109375" style="113" customWidth="1"/>
    <col min="13815" max="14063" width="9.28515625" style="113"/>
    <col min="14064" max="14064" width="44.5703125" style="113" customWidth="1"/>
    <col min="14065" max="14065" width="9" style="113" customWidth="1"/>
    <col min="14066" max="14066" width="15.7109375" style="113" customWidth="1"/>
    <col min="14067" max="14067" width="2.28515625" style="113" customWidth="1"/>
    <col min="14068" max="14068" width="15.7109375" style="113" customWidth="1"/>
    <col min="14069" max="14069" width="1.7109375" style="113" customWidth="1"/>
    <col min="14070" max="14070" width="15.7109375" style="113" customWidth="1"/>
    <col min="14071" max="14319" width="9.28515625" style="113"/>
    <col min="14320" max="14320" width="44.5703125" style="113" customWidth="1"/>
    <col min="14321" max="14321" width="9" style="113" customWidth="1"/>
    <col min="14322" max="14322" width="15.7109375" style="113" customWidth="1"/>
    <col min="14323" max="14323" width="2.28515625" style="113" customWidth="1"/>
    <col min="14324" max="14324" width="15.7109375" style="113" customWidth="1"/>
    <col min="14325" max="14325" width="1.7109375" style="113" customWidth="1"/>
    <col min="14326" max="14326" width="15.7109375" style="113" customWidth="1"/>
    <col min="14327" max="14575" width="9.28515625" style="113"/>
    <col min="14576" max="14576" width="44.5703125" style="113" customWidth="1"/>
    <col min="14577" max="14577" width="9" style="113" customWidth="1"/>
    <col min="14578" max="14578" width="15.7109375" style="113" customWidth="1"/>
    <col min="14579" max="14579" width="2.28515625" style="113" customWidth="1"/>
    <col min="14580" max="14580" width="15.7109375" style="113" customWidth="1"/>
    <col min="14581" max="14581" width="1.7109375" style="113" customWidth="1"/>
    <col min="14582" max="14582" width="15.7109375" style="113" customWidth="1"/>
    <col min="14583" max="14831" width="9.28515625" style="113"/>
    <col min="14832" max="14832" width="44.5703125" style="113" customWidth="1"/>
    <col min="14833" max="14833" width="9" style="113" customWidth="1"/>
    <col min="14834" max="14834" width="15.7109375" style="113" customWidth="1"/>
    <col min="14835" max="14835" width="2.28515625" style="113" customWidth="1"/>
    <col min="14836" max="14836" width="15.7109375" style="113" customWidth="1"/>
    <col min="14837" max="14837" width="1.7109375" style="113" customWidth="1"/>
    <col min="14838" max="14838" width="15.7109375" style="113" customWidth="1"/>
    <col min="14839" max="15087" width="9.28515625" style="113"/>
    <col min="15088" max="15088" width="44.5703125" style="113" customWidth="1"/>
    <col min="15089" max="15089" width="9" style="113" customWidth="1"/>
    <col min="15090" max="15090" width="15.7109375" style="113" customWidth="1"/>
    <col min="15091" max="15091" width="2.28515625" style="113" customWidth="1"/>
    <col min="15092" max="15092" width="15.7109375" style="113" customWidth="1"/>
    <col min="15093" max="15093" width="1.7109375" style="113" customWidth="1"/>
    <col min="15094" max="15094" width="15.7109375" style="113" customWidth="1"/>
    <col min="15095" max="15343" width="9.28515625" style="113"/>
    <col min="15344" max="15344" width="44.5703125" style="113" customWidth="1"/>
    <col min="15345" max="15345" width="9" style="113" customWidth="1"/>
    <col min="15346" max="15346" width="15.7109375" style="113" customWidth="1"/>
    <col min="15347" max="15347" width="2.28515625" style="113" customWidth="1"/>
    <col min="15348" max="15348" width="15.7109375" style="113" customWidth="1"/>
    <col min="15349" max="15349" width="1.7109375" style="113" customWidth="1"/>
    <col min="15350" max="15350" width="15.7109375" style="113" customWidth="1"/>
    <col min="15351" max="15599" width="9.28515625" style="113"/>
    <col min="15600" max="15600" width="44.5703125" style="113" customWidth="1"/>
    <col min="15601" max="15601" width="9" style="113" customWidth="1"/>
    <col min="15602" max="15602" width="15.7109375" style="113" customWidth="1"/>
    <col min="15603" max="15603" width="2.28515625" style="113" customWidth="1"/>
    <col min="15604" max="15604" width="15.7109375" style="113" customWidth="1"/>
    <col min="15605" max="15605" width="1.7109375" style="113" customWidth="1"/>
    <col min="15606" max="15606" width="15.7109375" style="113" customWidth="1"/>
    <col min="15607" max="15855" width="9.28515625" style="113"/>
    <col min="15856" max="15856" width="44.5703125" style="113" customWidth="1"/>
    <col min="15857" max="15857" width="9" style="113" customWidth="1"/>
    <col min="15858" max="15858" width="15.7109375" style="113" customWidth="1"/>
    <col min="15859" max="15859" width="2.28515625" style="113" customWidth="1"/>
    <col min="15860" max="15860" width="15.7109375" style="113" customWidth="1"/>
    <col min="15861" max="15861" width="1.7109375" style="113" customWidth="1"/>
    <col min="15862" max="15862" width="15.7109375" style="113" customWidth="1"/>
    <col min="15863" max="16111" width="9.28515625" style="113"/>
    <col min="16112" max="16112" width="44.5703125" style="113" customWidth="1"/>
    <col min="16113" max="16113" width="9" style="113" customWidth="1"/>
    <col min="16114" max="16114" width="15.7109375" style="113" customWidth="1"/>
    <col min="16115" max="16115" width="2.28515625" style="113" customWidth="1"/>
    <col min="16116" max="16116" width="15.7109375" style="113" customWidth="1"/>
    <col min="16117" max="16117" width="1.7109375" style="113" customWidth="1"/>
    <col min="16118" max="16118" width="15.7109375" style="113" customWidth="1"/>
    <col min="16119" max="16384" width="9.28515625" style="113"/>
  </cols>
  <sheetData>
    <row r="1" spans="1:7" ht="26.25" customHeight="1" x14ac:dyDescent="0.25">
      <c r="A1" s="132" t="s">
        <v>114</v>
      </c>
      <c r="B1" s="132"/>
      <c r="C1" s="132"/>
      <c r="D1" s="132"/>
      <c r="E1" s="132"/>
      <c r="F1" s="132"/>
      <c r="G1" s="132"/>
    </row>
    <row r="2" spans="1:7" ht="26.25" customHeight="1" x14ac:dyDescent="0.25">
      <c r="A2" s="132" t="s">
        <v>0</v>
      </c>
      <c r="B2" s="132"/>
      <c r="C2" s="132"/>
      <c r="D2" s="132"/>
      <c r="E2" s="132"/>
      <c r="F2" s="132"/>
      <c r="G2" s="132"/>
    </row>
    <row r="3" spans="1:7" ht="26.25" customHeight="1" x14ac:dyDescent="0.25">
      <c r="A3" s="132" t="s">
        <v>107</v>
      </c>
      <c r="B3" s="132"/>
      <c r="C3" s="132"/>
      <c r="D3" s="132"/>
      <c r="E3" s="132"/>
      <c r="F3" s="132"/>
      <c r="G3" s="132"/>
    </row>
    <row r="4" spans="1:7" ht="23.25" customHeight="1" x14ac:dyDescent="0.25">
      <c r="A4" s="133" t="s">
        <v>1</v>
      </c>
      <c r="B4" s="133"/>
      <c r="C4" s="133"/>
      <c r="D4" s="133"/>
      <c r="E4" s="133"/>
      <c r="F4" s="133"/>
      <c r="G4" s="133"/>
    </row>
    <row r="5" spans="1:7" s="1" customFormat="1" ht="6" customHeight="1" x14ac:dyDescent="0.25">
      <c r="B5" s="35"/>
      <c r="C5" s="35"/>
      <c r="D5" s="2"/>
      <c r="E5" s="2"/>
      <c r="G5" s="3"/>
    </row>
    <row r="6" spans="1:7" ht="23.25" customHeight="1" x14ac:dyDescent="0.25">
      <c r="A6" s="115"/>
      <c r="B6" s="116" t="s">
        <v>2</v>
      </c>
      <c r="C6" s="134" t="s">
        <v>85</v>
      </c>
      <c r="D6" s="134"/>
      <c r="E6" s="134"/>
      <c r="F6" s="114"/>
      <c r="G6" s="114" t="s">
        <v>85</v>
      </c>
    </row>
    <row r="7" spans="1:7" ht="23.25" customHeight="1" x14ac:dyDescent="0.25">
      <c r="A7" s="115"/>
      <c r="B7" s="116"/>
      <c r="C7" s="134" t="s">
        <v>108</v>
      </c>
      <c r="D7" s="134"/>
      <c r="E7" s="134"/>
      <c r="F7" s="114"/>
      <c r="G7" s="114" t="s">
        <v>86</v>
      </c>
    </row>
    <row r="8" spans="1:7" ht="23.25" customHeight="1" x14ac:dyDescent="0.25">
      <c r="A8" s="115"/>
      <c r="B8" s="116"/>
      <c r="C8" s="134">
        <v>2561</v>
      </c>
      <c r="D8" s="134"/>
      <c r="E8" s="134"/>
      <c r="F8" s="114"/>
      <c r="G8" s="114">
        <v>2560</v>
      </c>
    </row>
    <row r="9" spans="1:7" ht="23.25" customHeight="1" x14ac:dyDescent="0.25">
      <c r="A9" s="115"/>
      <c r="B9" s="116"/>
      <c r="C9" s="134" t="s">
        <v>65</v>
      </c>
      <c r="D9" s="134"/>
      <c r="E9" s="134"/>
      <c r="F9" s="114"/>
      <c r="G9" s="114"/>
    </row>
    <row r="10" spans="1:7" ht="23.25" customHeight="1" x14ac:dyDescent="0.25">
      <c r="A10" s="5" t="s">
        <v>3</v>
      </c>
      <c r="B10" s="116"/>
      <c r="C10" s="116"/>
      <c r="D10" s="6"/>
      <c r="E10" s="6"/>
      <c r="F10" s="5"/>
      <c r="G10" s="7"/>
    </row>
    <row r="11" spans="1:7" ht="23.25" customHeight="1" x14ac:dyDescent="0.25">
      <c r="A11" s="115" t="s">
        <v>4</v>
      </c>
      <c r="D11" s="2"/>
    </row>
    <row r="12" spans="1:7" ht="23.25" customHeight="1" x14ac:dyDescent="0.25">
      <c r="A12" s="10" t="s">
        <v>5</v>
      </c>
      <c r="B12" s="18">
        <v>4.0999999999999996</v>
      </c>
      <c r="C12" s="18"/>
      <c r="D12" s="3">
        <v>179678151</v>
      </c>
      <c r="E12" s="74"/>
      <c r="F12" s="60"/>
      <c r="G12" s="11">
        <v>111903109</v>
      </c>
    </row>
    <row r="13" spans="1:7" ht="23.25" customHeight="1" x14ac:dyDescent="0.25">
      <c r="A13" s="10" t="s">
        <v>104</v>
      </c>
      <c r="B13" s="18">
        <v>5</v>
      </c>
      <c r="C13" s="18"/>
      <c r="D13" s="2">
        <v>5000000</v>
      </c>
      <c r="E13" s="74"/>
      <c r="F13" s="60"/>
      <c r="G13" s="11">
        <v>5000000</v>
      </c>
    </row>
    <row r="14" spans="1:7" ht="23.25" customHeight="1" x14ac:dyDescent="0.25">
      <c r="A14" s="10" t="s">
        <v>6</v>
      </c>
      <c r="B14" s="18">
        <v>6</v>
      </c>
      <c r="C14" s="18"/>
      <c r="D14" s="2">
        <v>35823332</v>
      </c>
      <c r="E14" s="74"/>
      <c r="F14" s="60"/>
      <c r="G14" s="11">
        <v>57243536</v>
      </c>
    </row>
    <row r="15" spans="1:7" ht="23.25" customHeight="1" x14ac:dyDescent="0.25">
      <c r="A15" s="10" t="s">
        <v>7</v>
      </c>
      <c r="B15" s="18">
        <v>7</v>
      </c>
      <c r="C15" s="18"/>
      <c r="D15" s="2">
        <v>53400215</v>
      </c>
      <c r="E15" s="74"/>
      <c r="F15" s="60"/>
      <c r="G15" s="11">
        <v>23270663</v>
      </c>
    </row>
    <row r="16" spans="1:7" ht="23.25" customHeight="1" x14ac:dyDescent="0.25">
      <c r="A16" s="10" t="s">
        <v>8</v>
      </c>
      <c r="B16" s="53"/>
      <c r="C16" s="77"/>
      <c r="D16" s="87">
        <v>2399154</v>
      </c>
      <c r="E16" s="74"/>
      <c r="F16" s="60"/>
      <c r="G16" s="11">
        <v>612923</v>
      </c>
    </row>
    <row r="17" spans="1:7" ht="23.25" customHeight="1" x14ac:dyDescent="0.25">
      <c r="A17" s="12" t="s">
        <v>9</v>
      </c>
      <c r="B17" s="53"/>
      <c r="C17" s="53"/>
      <c r="D17" s="78">
        <f>SUM(D12:D16)</f>
        <v>276300852</v>
      </c>
      <c r="E17" s="60"/>
      <c r="F17" s="60"/>
      <c r="G17" s="13">
        <f>SUM(G12:G16)</f>
        <v>198030231</v>
      </c>
    </row>
    <row r="18" spans="1:7" ht="23.25" customHeight="1" x14ac:dyDescent="0.25">
      <c r="A18" s="115"/>
      <c r="B18" s="53"/>
      <c r="C18" s="53"/>
      <c r="D18" s="3"/>
      <c r="E18" s="60"/>
      <c r="F18" s="60"/>
      <c r="G18" s="11"/>
    </row>
    <row r="19" spans="1:7" ht="23.25" customHeight="1" x14ac:dyDescent="0.25">
      <c r="A19" s="115" t="s">
        <v>10</v>
      </c>
      <c r="B19" s="53"/>
      <c r="C19" s="53"/>
      <c r="D19" s="86"/>
      <c r="E19" s="60"/>
      <c r="F19" s="60"/>
      <c r="G19" s="11"/>
    </row>
    <row r="20" spans="1:7" ht="23.25" customHeight="1" x14ac:dyDescent="0.25">
      <c r="A20" s="10" t="s">
        <v>91</v>
      </c>
      <c r="B20" s="18">
        <v>8</v>
      </c>
      <c r="C20" s="18"/>
      <c r="D20" s="3">
        <v>261325075</v>
      </c>
      <c r="E20" s="74"/>
      <c r="F20" s="60"/>
      <c r="G20" s="11">
        <v>249808960</v>
      </c>
    </row>
    <row r="21" spans="1:7" ht="23.25" customHeight="1" x14ac:dyDescent="0.25">
      <c r="A21" s="10" t="s">
        <v>14</v>
      </c>
      <c r="B21" s="18">
        <v>9</v>
      </c>
      <c r="C21" s="18"/>
      <c r="D21" s="3">
        <v>1300233</v>
      </c>
      <c r="E21" s="74"/>
      <c r="F21" s="60"/>
      <c r="G21" s="11">
        <v>1377735</v>
      </c>
    </row>
    <row r="22" spans="1:7" ht="23.25" customHeight="1" x14ac:dyDescent="0.25">
      <c r="A22" s="10" t="s">
        <v>98</v>
      </c>
      <c r="B22" s="18">
        <v>20</v>
      </c>
      <c r="C22" s="18"/>
      <c r="D22" s="3">
        <v>3102177</v>
      </c>
      <c r="E22" s="74"/>
      <c r="F22" s="60"/>
      <c r="G22" s="11">
        <v>3102871</v>
      </c>
    </row>
    <row r="23" spans="1:7" ht="23.25" customHeight="1" x14ac:dyDescent="0.45">
      <c r="A23" s="10" t="s">
        <v>11</v>
      </c>
      <c r="B23" s="54"/>
      <c r="C23" s="54"/>
      <c r="D23" s="3">
        <v>1582570</v>
      </c>
      <c r="E23" s="74"/>
      <c r="F23" s="60"/>
      <c r="G23" s="11">
        <v>1886977</v>
      </c>
    </row>
    <row r="24" spans="1:7" ht="23.25" customHeight="1" x14ac:dyDescent="0.25">
      <c r="A24" s="12" t="s">
        <v>12</v>
      </c>
      <c r="B24" s="22"/>
      <c r="C24" s="22"/>
      <c r="D24" s="78">
        <f>SUM(D20:D23)</f>
        <v>267310055</v>
      </c>
      <c r="E24" s="60"/>
      <c r="F24" s="60"/>
      <c r="G24" s="13">
        <f>SUM(G20:G23)</f>
        <v>256176543</v>
      </c>
    </row>
    <row r="25" spans="1:7" ht="23.25" customHeight="1" thickBot="1" x14ac:dyDescent="0.3">
      <c r="A25" s="15" t="s">
        <v>13</v>
      </c>
      <c r="B25" s="22"/>
      <c r="C25" s="22"/>
      <c r="D25" s="79">
        <f>+D17+D24</f>
        <v>543610907</v>
      </c>
      <c r="E25" s="60"/>
      <c r="F25" s="60"/>
      <c r="G25" s="119">
        <f>+G17+G24</f>
        <v>454206774</v>
      </c>
    </row>
    <row r="26" spans="1:7" ht="15" customHeight="1" thickTop="1" x14ac:dyDescent="0.25">
      <c r="A26" s="15"/>
      <c r="B26" s="22"/>
      <c r="C26" s="22"/>
      <c r="D26" s="3"/>
      <c r="E26" s="60"/>
      <c r="F26" s="60"/>
      <c r="G26" s="60"/>
    </row>
    <row r="27" spans="1:7" ht="18" customHeight="1" x14ac:dyDescent="0.25">
      <c r="A27" s="15"/>
      <c r="B27" s="22"/>
      <c r="C27" s="22"/>
      <c r="D27" s="2"/>
      <c r="E27" s="2"/>
      <c r="F27" s="16"/>
      <c r="G27" s="3"/>
    </row>
    <row r="28" spans="1:7" ht="3.75" hidden="1" customHeight="1" x14ac:dyDescent="0.25">
      <c r="A28" s="15"/>
      <c r="B28" s="22"/>
      <c r="C28" s="22"/>
      <c r="D28" s="2"/>
      <c r="E28" s="2"/>
      <c r="F28" s="16"/>
      <c r="G28" s="3"/>
    </row>
    <row r="29" spans="1:7" ht="23.45" customHeight="1" x14ac:dyDescent="0.25">
      <c r="A29" s="15"/>
      <c r="B29" s="22"/>
      <c r="C29" s="22"/>
      <c r="D29" s="2"/>
      <c r="E29" s="2"/>
      <c r="F29" s="16"/>
      <c r="G29" s="3"/>
    </row>
    <row r="30" spans="1:7" ht="17.100000000000001" customHeight="1" x14ac:dyDescent="0.25">
      <c r="A30" s="115"/>
      <c r="D30" s="2"/>
      <c r="E30" s="2"/>
    </row>
    <row r="31" spans="1:7" ht="14.45" customHeight="1" x14ac:dyDescent="0.25">
      <c r="A31" s="115"/>
    </row>
    <row r="32" spans="1:7" ht="23.25" customHeight="1" x14ac:dyDescent="0.25">
      <c r="A32" s="115"/>
      <c r="D32" s="2"/>
      <c r="E32" s="2"/>
    </row>
    <row r="33" spans="1:7" ht="23.25" customHeight="1" x14ac:dyDescent="0.25">
      <c r="A33" s="131" t="s">
        <v>87</v>
      </c>
      <c r="B33" s="131"/>
      <c r="C33" s="131"/>
      <c r="D33" s="131"/>
      <c r="E33" s="131"/>
      <c r="F33" s="131"/>
      <c r="G33" s="131"/>
    </row>
    <row r="34" spans="1:7" ht="23.25" customHeight="1" x14ac:dyDescent="0.25">
      <c r="A34" s="115"/>
      <c r="D34" s="2"/>
      <c r="E34" s="2"/>
    </row>
    <row r="35" spans="1:7" ht="23.25" customHeight="1" x14ac:dyDescent="0.25">
      <c r="A35" s="115"/>
      <c r="D35" s="2"/>
      <c r="E35" s="2"/>
    </row>
    <row r="36" spans="1:7" ht="23.25" customHeight="1" x14ac:dyDescent="0.25">
      <c r="A36" s="115"/>
      <c r="D36" s="2"/>
      <c r="E36" s="2"/>
    </row>
    <row r="37" spans="1:7" ht="23.25" customHeight="1" x14ac:dyDescent="0.25">
      <c r="A37" s="115"/>
      <c r="D37" s="2"/>
      <c r="E37" s="2"/>
    </row>
    <row r="38" spans="1:7" ht="23.25" customHeight="1" x14ac:dyDescent="0.25">
      <c r="A38" s="115"/>
      <c r="D38" s="2"/>
      <c r="E38" s="2"/>
    </row>
    <row r="39" spans="1:7" ht="23.25" customHeight="1" x14ac:dyDescent="0.25">
      <c r="A39" s="115"/>
      <c r="D39" s="2"/>
      <c r="E39" s="2"/>
    </row>
    <row r="40" spans="1:7" ht="23.25" customHeight="1" x14ac:dyDescent="0.25">
      <c r="A40" s="115"/>
      <c r="D40" s="2"/>
      <c r="E40" s="2"/>
    </row>
    <row r="41" spans="1:7" ht="23.25" customHeight="1" x14ac:dyDescent="0.25">
      <c r="A41" s="115"/>
      <c r="D41" s="2"/>
      <c r="E41" s="2"/>
    </row>
    <row r="42" spans="1:7" ht="23.25" customHeight="1" x14ac:dyDescent="0.25">
      <c r="A42" s="115"/>
      <c r="D42" s="2"/>
      <c r="E42" s="2"/>
    </row>
    <row r="43" spans="1:7" ht="23.25" customHeight="1" x14ac:dyDescent="0.25">
      <c r="A43" s="115"/>
      <c r="D43" s="2"/>
      <c r="E43" s="2"/>
    </row>
    <row r="44" spans="1:7" ht="23.25" customHeight="1" x14ac:dyDescent="0.25">
      <c r="A44" s="115"/>
      <c r="D44" s="2"/>
      <c r="E44" s="2"/>
    </row>
    <row r="45" spans="1:7" ht="23.25" customHeight="1" x14ac:dyDescent="0.25">
      <c r="A45" s="115"/>
      <c r="D45" s="2"/>
      <c r="E45" s="2"/>
    </row>
    <row r="46" spans="1:7" ht="23.25" customHeight="1" x14ac:dyDescent="0.25">
      <c r="A46" s="115"/>
      <c r="D46" s="2"/>
      <c r="E46" s="2"/>
    </row>
    <row r="47" spans="1:7" ht="23.25" customHeight="1" x14ac:dyDescent="0.25">
      <c r="A47" s="115"/>
      <c r="D47" s="2"/>
      <c r="E47" s="2"/>
    </row>
    <row r="48" spans="1:7" ht="23.25" customHeight="1" x14ac:dyDescent="0.25">
      <c r="A48" s="115"/>
      <c r="D48" s="2"/>
      <c r="E48" s="2"/>
    </row>
    <row r="49" spans="1:5" ht="23.25" customHeight="1" x14ac:dyDescent="0.25">
      <c r="A49" s="115"/>
      <c r="D49" s="2"/>
      <c r="E49" s="2"/>
    </row>
    <row r="50" spans="1:5" ht="23.25" customHeight="1" x14ac:dyDescent="0.25">
      <c r="A50" s="115"/>
      <c r="D50" s="2"/>
      <c r="E50" s="2"/>
    </row>
    <row r="51" spans="1:5" ht="23.25" customHeight="1" x14ac:dyDescent="0.25">
      <c r="A51" s="115"/>
      <c r="D51" s="2"/>
      <c r="E51" s="2"/>
    </row>
    <row r="52" spans="1:5" ht="23.25" customHeight="1" x14ac:dyDescent="0.25">
      <c r="A52" s="115"/>
      <c r="D52" s="2"/>
      <c r="E52" s="2"/>
    </row>
    <row r="53" spans="1:5" ht="23.25" customHeight="1" x14ac:dyDescent="0.25">
      <c r="A53" s="115"/>
      <c r="D53" s="2"/>
      <c r="E53" s="2"/>
    </row>
    <row r="54" spans="1:5" ht="23.25" customHeight="1" x14ac:dyDescent="0.25">
      <c r="A54" s="115"/>
      <c r="D54" s="2"/>
      <c r="E54" s="2"/>
    </row>
    <row r="55" spans="1:5" ht="23.25" customHeight="1" x14ac:dyDescent="0.25">
      <c r="A55" s="115"/>
      <c r="D55" s="2"/>
      <c r="E55" s="2"/>
    </row>
    <row r="56" spans="1:5" ht="23.25" customHeight="1" x14ac:dyDescent="0.25">
      <c r="A56" s="115"/>
      <c r="D56" s="2"/>
      <c r="E56" s="2"/>
    </row>
    <row r="57" spans="1:5" ht="23.25" customHeight="1" x14ac:dyDescent="0.25">
      <c r="A57" s="115"/>
      <c r="D57" s="2"/>
      <c r="E57" s="2"/>
    </row>
    <row r="58" spans="1:5" ht="23.25" customHeight="1" x14ac:dyDescent="0.25">
      <c r="D58" s="2"/>
      <c r="E58" s="2"/>
    </row>
    <row r="59" spans="1:5" ht="23.25" customHeight="1" x14ac:dyDescent="0.25">
      <c r="D59" s="2"/>
      <c r="E59" s="2"/>
    </row>
    <row r="60" spans="1:5" ht="23.25" customHeight="1" x14ac:dyDescent="0.25">
      <c r="D60" s="2"/>
      <c r="E60" s="2"/>
    </row>
    <row r="61" spans="1:5" ht="23.25" customHeight="1" x14ac:dyDescent="0.25">
      <c r="D61" s="2"/>
      <c r="E61" s="2"/>
    </row>
    <row r="62" spans="1:5" ht="23.25" customHeight="1" x14ac:dyDescent="0.25">
      <c r="D62" s="2"/>
      <c r="E62" s="2"/>
    </row>
    <row r="63" spans="1:5" ht="23.25" customHeight="1" x14ac:dyDescent="0.25">
      <c r="D63" s="2"/>
      <c r="E63" s="2"/>
    </row>
    <row r="64" spans="1:5" ht="23.25" customHeight="1" x14ac:dyDescent="0.25">
      <c r="D64" s="2"/>
      <c r="E64" s="2"/>
    </row>
    <row r="65" spans="4:5" ht="23.25" customHeight="1" x14ac:dyDescent="0.25">
      <c r="D65" s="2"/>
      <c r="E65" s="2"/>
    </row>
    <row r="66" spans="4:5" ht="23.25" customHeight="1" x14ac:dyDescent="0.25">
      <c r="D66" s="2"/>
      <c r="E66" s="2"/>
    </row>
    <row r="67" spans="4:5" ht="23.25" customHeight="1" x14ac:dyDescent="0.25">
      <c r="D67" s="2"/>
      <c r="E67" s="2"/>
    </row>
    <row r="68" spans="4:5" ht="23.25" customHeight="1" x14ac:dyDescent="0.25">
      <c r="D68" s="2"/>
      <c r="E68" s="2"/>
    </row>
    <row r="69" spans="4:5" ht="23.25" customHeight="1" x14ac:dyDescent="0.25">
      <c r="D69" s="2"/>
      <c r="E69" s="2"/>
    </row>
    <row r="70" spans="4:5" ht="23.25" customHeight="1" x14ac:dyDescent="0.25">
      <c r="D70" s="2"/>
      <c r="E70" s="2"/>
    </row>
    <row r="71" spans="4:5" ht="23.25" customHeight="1" x14ac:dyDescent="0.25">
      <c r="D71" s="2"/>
      <c r="E71" s="2"/>
    </row>
    <row r="72" spans="4:5" ht="23.25" customHeight="1" x14ac:dyDescent="0.25">
      <c r="D72" s="2"/>
      <c r="E72" s="2"/>
    </row>
    <row r="73" spans="4:5" ht="23.25" customHeight="1" x14ac:dyDescent="0.25">
      <c r="D73" s="2"/>
      <c r="E73" s="2"/>
    </row>
    <row r="74" spans="4:5" ht="23.25" customHeight="1" x14ac:dyDescent="0.25">
      <c r="D74" s="2"/>
      <c r="E74" s="2"/>
    </row>
  </sheetData>
  <mergeCells count="9">
    <mergeCell ref="A33:G33"/>
    <mergeCell ref="A1:G1"/>
    <mergeCell ref="A2:G2"/>
    <mergeCell ref="A3:G3"/>
    <mergeCell ref="A4:G4"/>
    <mergeCell ref="C6:E6"/>
    <mergeCell ref="C7:E7"/>
    <mergeCell ref="C8:E8"/>
    <mergeCell ref="C9:E9"/>
  </mergeCells>
  <pageMargins left="1" right="0.5" top="0.9" bottom="0.9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471"/>
  <sheetViews>
    <sheetView topLeftCell="A55" zoomScaleNormal="100" zoomScaleSheetLayoutView="100" workbookViewId="0">
      <selection activeCell="A36" sqref="A36"/>
    </sheetView>
  </sheetViews>
  <sheetFormatPr defaultRowHeight="23.25" customHeight="1" x14ac:dyDescent="0.25"/>
  <cols>
    <col min="1" max="1" width="46.28515625" style="17" customWidth="1"/>
    <col min="2" max="2" width="9" style="18" customWidth="1"/>
    <col min="3" max="3" width="2.7109375" style="18" customWidth="1"/>
    <col min="4" max="4" width="12.28515625" style="17" bestFit="1" customWidth="1"/>
    <col min="5" max="5" width="2.140625" style="17" customWidth="1"/>
    <col min="6" max="6" width="1.42578125" style="17" hidden="1" customWidth="1"/>
    <col min="7" max="7" width="12.7109375" style="17" customWidth="1"/>
    <col min="8" max="240" width="9.28515625" style="17"/>
    <col min="241" max="241" width="47" style="17" customWidth="1"/>
    <col min="242" max="242" width="9" style="17" bestFit="1" customWidth="1"/>
    <col min="243" max="243" width="15.28515625" style="17" customWidth="1"/>
    <col min="244" max="244" width="2" style="17" customWidth="1"/>
    <col min="245" max="245" width="15.28515625" style="17" customWidth="1"/>
    <col min="246" max="246" width="2" style="17" customWidth="1"/>
    <col min="247" max="247" width="15.28515625" style="17" customWidth="1"/>
    <col min="248" max="248" width="11.5703125" style="17" bestFit="1" customWidth="1"/>
    <col min="249" max="496" width="9.28515625" style="17"/>
    <col min="497" max="497" width="47" style="17" customWidth="1"/>
    <col min="498" max="498" width="9" style="17" bestFit="1" customWidth="1"/>
    <col min="499" max="499" width="15.28515625" style="17" customWidth="1"/>
    <col min="500" max="500" width="2" style="17" customWidth="1"/>
    <col min="501" max="501" width="15.28515625" style="17" customWidth="1"/>
    <col min="502" max="502" width="2" style="17" customWidth="1"/>
    <col min="503" max="503" width="15.28515625" style="17" customWidth="1"/>
    <col min="504" max="504" width="11.5703125" style="17" bestFit="1" customWidth="1"/>
    <col min="505" max="752" width="9.28515625" style="17"/>
    <col min="753" max="753" width="47" style="17" customWidth="1"/>
    <col min="754" max="754" width="9" style="17" bestFit="1" customWidth="1"/>
    <col min="755" max="755" width="15.28515625" style="17" customWidth="1"/>
    <col min="756" max="756" width="2" style="17" customWidth="1"/>
    <col min="757" max="757" width="15.28515625" style="17" customWidth="1"/>
    <col min="758" max="758" width="2" style="17" customWidth="1"/>
    <col min="759" max="759" width="15.28515625" style="17" customWidth="1"/>
    <col min="760" max="760" width="11.5703125" style="17" bestFit="1" customWidth="1"/>
    <col min="761" max="1008" width="9.28515625" style="17"/>
    <col min="1009" max="1009" width="47" style="17" customWidth="1"/>
    <col min="1010" max="1010" width="9" style="17" bestFit="1" customWidth="1"/>
    <col min="1011" max="1011" width="15.28515625" style="17" customWidth="1"/>
    <col min="1012" max="1012" width="2" style="17" customWidth="1"/>
    <col min="1013" max="1013" width="15.28515625" style="17" customWidth="1"/>
    <col min="1014" max="1014" width="2" style="17" customWidth="1"/>
    <col min="1015" max="1015" width="15.28515625" style="17" customWidth="1"/>
    <col min="1016" max="1016" width="11.5703125" style="17" bestFit="1" customWidth="1"/>
    <col min="1017" max="1264" width="9.28515625" style="17"/>
    <col min="1265" max="1265" width="47" style="17" customWidth="1"/>
    <col min="1266" max="1266" width="9" style="17" bestFit="1" customWidth="1"/>
    <col min="1267" max="1267" width="15.28515625" style="17" customWidth="1"/>
    <col min="1268" max="1268" width="2" style="17" customWidth="1"/>
    <col min="1269" max="1269" width="15.28515625" style="17" customWidth="1"/>
    <col min="1270" max="1270" width="2" style="17" customWidth="1"/>
    <col min="1271" max="1271" width="15.28515625" style="17" customWidth="1"/>
    <col min="1272" max="1272" width="11.5703125" style="17" bestFit="1" customWidth="1"/>
    <col min="1273" max="1520" width="9.28515625" style="17"/>
    <col min="1521" max="1521" width="47" style="17" customWidth="1"/>
    <col min="1522" max="1522" width="9" style="17" bestFit="1" customWidth="1"/>
    <col min="1523" max="1523" width="15.28515625" style="17" customWidth="1"/>
    <col min="1524" max="1524" width="2" style="17" customWidth="1"/>
    <col min="1525" max="1525" width="15.28515625" style="17" customWidth="1"/>
    <col min="1526" max="1526" width="2" style="17" customWidth="1"/>
    <col min="1527" max="1527" width="15.28515625" style="17" customWidth="1"/>
    <col min="1528" max="1528" width="11.5703125" style="17" bestFit="1" customWidth="1"/>
    <col min="1529" max="1776" width="9.28515625" style="17"/>
    <col min="1777" max="1777" width="47" style="17" customWidth="1"/>
    <col min="1778" max="1778" width="9" style="17" bestFit="1" customWidth="1"/>
    <col min="1779" max="1779" width="15.28515625" style="17" customWidth="1"/>
    <col min="1780" max="1780" width="2" style="17" customWidth="1"/>
    <col min="1781" max="1781" width="15.28515625" style="17" customWidth="1"/>
    <col min="1782" max="1782" width="2" style="17" customWidth="1"/>
    <col min="1783" max="1783" width="15.28515625" style="17" customWidth="1"/>
    <col min="1784" max="1784" width="11.5703125" style="17" bestFit="1" customWidth="1"/>
    <col min="1785" max="2032" width="9.28515625" style="17"/>
    <col min="2033" max="2033" width="47" style="17" customWidth="1"/>
    <col min="2034" max="2034" width="9" style="17" bestFit="1" customWidth="1"/>
    <col min="2035" max="2035" width="15.28515625" style="17" customWidth="1"/>
    <col min="2036" max="2036" width="2" style="17" customWidth="1"/>
    <col min="2037" max="2037" width="15.28515625" style="17" customWidth="1"/>
    <col min="2038" max="2038" width="2" style="17" customWidth="1"/>
    <col min="2039" max="2039" width="15.28515625" style="17" customWidth="1"/>
    <col min="2040" max="2040" width="11.5703125" style="17" bestFit="1" customWidth="1"/>
    <col min="2041" max="2288" width="9.28515625" style="17"/>
    <col min="2289" max="2289" width="47" style="17" customWidth="1"/>
    <col min="2290" max="2290" width="9" style="17" bestFit="1" customWidth="1"/>
    <col min="2291" max="2291" width="15.28515625" style="17" customWidth="1"/>
    <col min="2292" max="2292" width="2" style="17" customWidth="1"/>
    <col min="2293" max="2293" width="15.28515625" style="17" customWidth="1"/>
    <col min="2294" max="2294" width="2" style="17" customWidth="1"/>
    <col min="2295" max="2295" width="15.28515625" style="17" customWidth="1"/>
    <col min="2296" max="2296" width="11.5703125" style="17" bestFit="1" customWidth="1"/>
    <col min="2297" max="2544" width="9.28515625" style="17"/>
    <col min="2545" max="2545" width="47" style="17" customWidth="1"/>
    <col min="2546" max="2546" width="9" style="17" bestFit="1" customWidth="1"/>
    <col min="2547" max="2547" width="15.28515625" style="17" customWidth="1"/>
    <col min="2548" max="2548" width="2" style="17" customWidth="1"/>
    <col min="2549" max="2549" width="15.28515625" style="17" customWidth="1"/>
    <col min="2550" max="2550" width="2" style="17" customWidth="1"/>
    <col min="2551" max="2551" width="15.28515625" style="17" customWidth="1"/>
    <col min="2552" max="2552" width="11.5703125" style="17" bestFit="1" customWidth="1"/>
    <col min="2553" max="2800" width="9.28515625" style="17"/>
    <col min="2801" max="2801" width="47" style="17" customWidth="1"/>
    <col min="2802" max="2802" width="9" style="17" bestFit="1" customWidth="1"/>
    <col min="2803" max="2803" width="15.28515625" style="17" customWidth="1"/>
    <col min="2804" max="2804" width="2" style="17" customWidth="1"/>
    <col min="2805" max="2805" width="15.28515625" style="17" customWidth="1"/>
    <col min="2806" max="2806" width="2" style="17" customWidth="1"/>
    <col min="2807" max="2807" width="15.28515625" style="17" customWidth="1"/>
    <col min="2808" max="2808" width="11.5703125" style="17" bestFit="1" customWidth="1"/>
    <col min="2809" max="3056" width="9.28515625" style="17"/>
    <col min="3057" max="3057" width="47" style="17" customWidth="1"/>
    <col min="3058" max="3058" width="9" style="17" bestFit="1" customWidth="1"/>
    <col min="3059" max="3059" width="15.28515625" style="17" customWidth="1"/>
    <col min="3060" max="3060" width="2" style="17" customWidth="1"/>
    <col min="3061" max="3061" width="15.28515625" style="17" customWidth="1"/>
    <col min="3062" max="3062" width="2" style="17" customWidth="1"/>
    <col min="3063" max="3063" width="15.28515625" style="17" customWidth="1"/>
    <col min="3064" max="3064" width="11.5703125" style="17" bestFit="1" customWidth="1"/>
    <col min="3065" max="3312" width="9.28515625" style="17"/>
    <col min="3313" max="3313" width="47" style="17" customWidth="1"/>
    <col min="3314" max="3314" width="9" style="17" bestFit="1" customWidth="1"/>
    <col min="3315" max="3315" width="15.28515625" style="17" customWidth="1"/>
    <col min="3316" max="3316" width="2" style="17" customWidth="1"/>
    <col min="3317" max="3317" width="15.28515625" style="17" customWidth="1"/>
    <col min="3318" max="3318" width="2" style="17" customWidth="1"/>
    <col min="3319" max="3319" width="15.28515625" style="17" customWidth="1"/>
    <col min="3320" max="3320" width="11.5703125" style="17" bestFit="1" customWidth="1"/>
    <col min="3321" max="3568" width="9.28515625" style="17"/>
    <col min="3569" max="3569" width="47" style="17" customWidth="1"/>
    <col min="3570" max="3570" width="9" style="17" bestFit="1" customWidth="1"/>
    <col min="3571" max="3571" width="15.28515625" style="17" customWidth="1"/>
    <col min="3572" max="3572" width="2" style="17" customWidth="1"/>
    <col min="3573" max="3573" width="15.28515625" style="17" customWidth="1"/>
    <col min="3574" max="3574" width="2" style="17" customWidth="1"/>
    <col min="3575" max="3575" width="15.28515625" style="17" customWidth="1"/>
    <col min="3576" max="3576" width="11.5703125" style="17" bestFit="1" customWidth="1"/>
    <col min="3577" max="3824" width="9.28515625" style="17"/>
    <col min="3825" max="3825" width="47" style="17" customWidth="1"/>
    <col min="3826" max="3826" width="9" style="17" bestFit="1" customWidth="1"/>
    <col min="3827" max="3827" width="15.28515625" style="17" customWidth="1"/>
    <col min="3828" max="3828" width="2" style="17" customWidth="1"/>
    <col min="3829" max="3829" width="15.28515625" style="17" customWidth="1"/>
    <col min="3830" max="3830" width="2" style="17" customWidth="1"/>
    <col min="3831" max="3831" width="15.28515625" style="17" customWidth="1"/>
    <col min="3832" max="3832" width="11.5703125" style="17" bestFit="1" customWidth="1"/>
    <col min="3833" max="4080" width="9.28515625" style="17"/>
    <col min="4081" max="4081" width="47" style="17" customWidth="1"/>
    <col min="4082" max="4082" width="9" style="17" bestFit="1" customWidth="1"/>
    <col min="4083" max="4083" width="15.28515625" style="17" customWidth="1"/>
    <col min="4084" max="4084" width="2" style="17" customWidth="1"/>
    <col min="4085" max="4085" width="15.28515625" style="17" customWidth="1"/>
    <col min="4086" max="4086" width="2" style="17" customWidth="1"/>
    <col min="4087" max="4087" width="15.28515625" style="17" customWidth="1"/>
    <col min="4088" max="4088" width="11.5703125" style="17" bestFit="1" customWidth="1"/>
    <col min="4089" max="4336" width="9.28515625" style="17"/>
    <col min="4337" max="4337" width="47" style="17" customWidth="1"/>
    <col min="4338" max="4338" width="9" style="17" bestFit="1" customWidth="1"/>
    <col min="4339" max="4339" width="15.28515625" style="17" customWidth="1"/>
    <col min="4340" max="4340" width="2" style="17" customWidth="1"/>
    <col min="4341" max="4341" width="15.28515625" style="17" customWidth="1"/>
    <col min="4342" max="4342" width="2" style="17" customWidth="1"/>
    <col min="4343" max="4343" width="15.28515625" style="17" customWidth="1"/>
    <col min="4344" max="4344" width="11.5703125" style="17" bestFit="1" customWidth="1"/>
    <col min="4345" max="4592" width="9.28515625" style="17"/>
    <col min="4593" max="4593" width="47" style="17" customWidth="1"/>
    <col min="4594" max="4594" width="9" style="17" bestFit="1" customWidth="1"/>
    <col min="4595" max="4595" width="15.28515625" style="17" customWidth="1"/>
    <col min="4596" max="4596" width="2" style="17" customWidth="1"/>
    <col min="4597" max="4597" width="15.28515625" style="17" customWidth="1"/>
    <col min="4598" max="4598" width="2" style="17" customWidth="1"/>
    <col min="4599" max="4599" width="15.28515625" style="17" customWidth="1"/>
    <col min="4600" max="4600" width="11.5703125" style="17" bestFit="1" customWidth="1"/>
    <col min="4601" max="4848" width="9.28515625" style="17"/>
    <col min="4849" max="4849" width="47" style="17" customWidth="1"/>
    <col min="4850" max="4850" width="9" style="17" bestFit="1" customWidth="1"/>
    <col min="4851" max="4851" width="15.28515625" style="17" customWidth="1"/>
    <col min="4852" max="4852" width="2" style="17" customWidth="1"/>
    <col min="4853" max="4853" width="15.28515625" style="17" customWidth="1"/>
    <col min="4854" max="4854" width="2" style="17" customWidth="1"/>
    <col min="4855" max="4855" width="15.28515625" style="17" customWidth="1"/>
    <col min="4856" max="4856" width="11.5703125" style="17" bestFit="1" customWidth="1"/>
    <col min="4857" max="5104" width="9.28515625" style="17"/>
    <col min="5105" max="5105" width="47" style="17" customWidth="1"/>
    <col min="5106" max="5106" width="9" style="17" bestFit="1" customWidth="1"/>
    <col min="5107" max="5107" width="15.28515625" style="17" customWidth="1"/>
    <col min="5108" max="5108" width="2" style="17" customWidth="1"/>
    <col min="5109" max="5109" width="15.28515625" style="17" customWidth="1"/>
    <col min="5110" max="5110" width="2" style="17" customWidth="1"/>
    <col min="5111" max="5111" width="15.28515625" style="17" customWidth="1"/>
    <col min="5112" max="5112" width="11.5703125" style="17" bestFit="1" customWidth="1"/>
    <col min="5113" max="5360" width="9.28515625" style="17"/>
    <col min="5361" max="5361" width="47" style="17" customWidth="1"/>
    <col min="5362" max="5362" width="9" style="17" bestFit="1" customWidth="1"/>
    <col min="5363" max="5363" width="15.28515625" style="17" customWidth="1"/>
    <col min="5364" max="5364" width="2" style="17" customWidth="1"/>
    <col min="5365" max="5365" width="15.28515625" style="17" customWidth="1"/>
    <col min="5366" max="5366" width="2" style="17" customWidth="1"/>
    <col min="5367" max="5367" width="15.28515625" style="17" customWidth="1"/>
    <col min="5368" max="5368" width="11.5703125" style="17" bestFit="1" customWidth="1"/>
    <col min="5369" max="5616" width="9.28515625" style="17"/>
    <col min="5617" max="5617" width="47" style="17" customWidth="1"/>
    <col min="5618" max="5618" width="9" style="17" bestFit="1" customWidth="1"/>
    <col min="5619" max="5619" width="15.28515625" style="17" customWidth="1"/>
    <col min="5620" max="5620" width="2" style="17" customWidth="1"/>
    <col min="5621" max="5621" width="15.28515625" style="17" customWidth="1"/>
    <col min="5622" max="5622" width="2" style="17" customWidth="1"/>
    <col min="5623" max="5623" width="15.28515625" style="17" customWidth="1"/>
    <col min="5624" max="5624" width="11.5703125" style="17" bestFit="1" customWidth="1"/>
    <col min="5625" max="5872" width="9.28515625" style="17"/>
    <col min="5873" max="5873" width="47" style="17" customWidth="1"/>
    <col min="5874" max="5874" width="9" style="17" bestFit="1" customWidth="1"/>
    <col min="5875" max="5875" width="15.28515625" style="17" customWidth="1"/>
    <col min="5876" max="5876" width="2" style="17" customWidth="1"/>
    <col min="5877" max="5877" width="15.28515625" style="17" customWidth="1"/>
    <col min="5878" max="5878" width="2" style="17" customWidth="1"/>
    <col min="5879" max="5879" width="15.28515625" style="17" customWidth="1"/>
    <col min="5880" max="5880" width="11.5703125" style="17" bestFit="1" customWidth="1"/>
    <col min="5881" max="6128" width="9.28515625" style="17"/>
    <col min="6129" max="6129" width="47" style="17" customWidth="1"/>
    <col min="6130" max="6130" width="9" style="17" bestFit="1" customWidth="1"/>
    <col min="6131" max="6131" width="15.28515625" style="17" customWidth="1"/>
    <col min="6132" max="6132" width="2" style="17" customWidth="1"/>
    <col min="6133" max="6133" width="15.28515625" style="17" customWidth="1"/>
    <col min="6134" max="6134" width="2" style="17" customWidth="1"/>
    <col min="6135" max="6135" width="15.28515625" style="17" customWidth="1"/>
    <col min="6136" max="6136" width="11.5703125" style="17" bestFit="1" customWidth="1"/>
    <col min="6137" max="6384" width="9.28515625" style="17"/>
    <col min="6385" max="6385" width="47" style="17" customWidth="1"/>
    <col min="6386" max="6386" width="9" style="17" bestFit="1" customWidth="1"/>
    <col min="6387" max="6387" width="15.28515625" style="17" customWidth="1"/>
    <col min="6388" max="6388" width="2" style="17" customWidth="1"/>
    <col min="6389" max="6389" width="15.28515625" style="17" customWidth="1"/>
    <col min="6390" max="6390" width="2" style="17" customWidth="1"/>
    <col min="6391" max="6391" width="15.28515625" style="17" customWidth="1"/>
    <col min="6392" max="6392" width="11.5703125" style="17" bestFit="1" customWidth="1"/>
    <col min="6393" max="6640" width="9.28515625" style="17"/>
    <col min="6641" max="6641" width="47" style="17" customWidth="1"/>
    <col min="6642" max="6642" width="9" style="17" bestFit="1" customWidth="1"/>
    <col min="6643" max="6643" width="15.28515625" style="17" customWidth="1"/>
    <col min="6644" max="6644" width="2" style="17" customWidth="1"/>
    <col min="6645" max="6645" width="15.28515625" style="17" customWidth="1"/>
    <col min="6646" max="6646" width="2" style="17" customWidth="1"/>
    <col min="6647" max="6647" width="15.28515625" style="17" customWidth="1"/>
    <col min="6648" max="6648" width="11.5703125" style="17" bestFit="1" customWidth="1"/>
    <col min="6649" max="6896" width="9.28515625" style="17"/>
    <col min="6897" max="6897" width="47" style="17" customWidth="1"/>
    <col min="6898" max="6898" width="9" style="17" bestFit="1" customWidth="1"/>
    <col min="6899" max="6899" width="15.28515625" style="17" customWidth="1"/>
    <col min="6900" max="6900" width="2" style="17" customWidth="1"/>
    <col min="6901" max="6901" width="15.28515625" style="17" customWidth="1"/>
    <col min="6902" max="6902" width="2" style="17" customWidth="1"/>
    <col min="6903" max="6903" width="15.28515625" style="17" customWidth="1"/>
    <col min="6904" max="6904" width="11.5703125" style="17" bestFit="1" customWidth="1"/>
    <col min="6905" max="7152" width="9.28515625" style="17"/>
    <col min="7153" max="7153" width="47" style="17" customWidth="1"/>
    <col min="7154" max="7154" width="9" style="17" bestFit="1" customWidth="1"/>
    <col min="7155" max="7155" width="15.28515625" style="17" customWidth="1"/>
    <col min="7156" max="7156" width="2" style="17" customWidth="1"/>
    <col min="7157" max="7157" width="15.28515625" style="17" customWidth="1"/>
    <col min="7158" max="7158" width="2" style="17" customWidth="1"/>
    <col min="7159" max="7159" width="15.28515625" style="17" customWidth="1"/>
    <col min="7160" max="7160" width="11.5703125" style="17" bestFit="1" customWidth="1"/>
    <col min="7161" max="7408" width="9.28515625" style="17"/>
    <col min="7409" max="7409" width="47" style="17" customWidth="1"/>
    <col min="7410" max="7410" width="9" style="17" bestFit="1" customWidth="1"/>
    <col min="7411" max="7411" width="15.28515625" style="17" customWidth="1"/>
    <col min="7412" max="7412" width="2" style="17" customWidth="1"/>
    <col min="7413" max="7413" width="15.28515625" style="17" customWidth="1"/>
    <col min="7414" max="7414" width="2" style="17" customWidth="1"/>
    <col min="7415" max="7415" width="15.28515625" style="17" customWidth="1"/>
    <col min="7416" max="7416" width="11.5703125" style="17" bestFit="1" customWidth="1"/>
    <col min="7417" max="7664" width="9.28515625" style="17"/>
    <col min="7665" max="7665" width="47" style="17" customWidth="1"/>
    <col min="7666" max="7666" width="9" style="17" bestFit="1" customWidth="1"/>
    <col min="7667" max="7667" width="15.28515625" style="17" customWidth="1"/>
    <col min="7668" max="7668" width="2" style="17" customWidth="1"/>
    <col min="7669" max="7669" width="15.28515625" style="17" customWidth="1"/>
    <col min="7670" max="7670" width="2" style="17" customWidth="1"/>
    <col min="7671" max="7671" width="15.28515625" style="17" customWidth="1"/>
    <col min="7672" max="7672" width="11.5703125" style="17" bestFit="1" customWidth="1"/>
    <col min="7673" max="7920" width="9.28515625" style="17"/>
    <col min="7921" max="7921" width="47" style="17" customWidth="1"/>
    <col min="7922" max="7922" width="9" style="17" bestFit="1" customWidth="1"/>
    <col min="7923" max="7923" width="15.28515625" style="17" customWidth="1"/>
    <col min="7924" max="7924" width="2" style="17" customWidth="1"/>
    <col min="7925" max="7925" width="15.28515625" style="17" customWidth="1"/>
    <col min="7926" max="7926" width="2" style="17" customWidth="1"/>
    <col min="7927" max="7927" width="15.28515625" style="17" customWidth="1"/>
    <col min="7928" max="7928" width="11.5703125" style="17" bestFit="1" customWidth="1"/>
    <col min="7929" max="8176" width="9.28515625" style="17"/>
    <col min="8177" max="8177" width="47" style="17" customWidth="1"/>
    <col min="8178" max="8178" width="9" style="17" bestFit="1" customWidth="1"/>
    <col min="8179" max="8179" width="15.28515625" style="17" customWidth="1"/>
    <col min="8180" max="8180" width="2" style="17" customWidth="1"/>
    <col min="8181" max="8181" width="15.28515625" style="17" customWidth="1"/>
    <col min="8182" max="8182" width="2" style="17" customWidth="1"/>
    <col min="8183" max="8183" width="15.28515625" style="17" customWidth="1"/>
    <col min="8184" max="8184" width="11.5703125" style="17" bestFit="1" customWidth="1"/>
    <col min="8185" max="8432" width="9.28515625" style="17"/>
    <col min="8433" max="8433" width="47" style="17" customWidth="1"/>
    <col min="8434" max="8434" width="9" style="17" bestFit="1" customWidth="1"/>
    <col min="8435" max="8435" width="15.28515625" style="17" customWidth="1"/>
    <col min="8436" max="8436" width="2" style="17" customWidth="1"/>
    <col min="8437" max="8437" width="15.28515625" style="17" customWidth="1"/>
    <col min="8438" max="8438" width="2" style="17" customWidth="1"/>
    <col min="8439" max="8439" width="15.28515625" style="17" customWidth="1"/>
    <col min="8440" max="8440" width="11.5703125" style="17" bestFit="1" customWidth="1"/>
    <col min="8441" max="8688" width="9.28515625" style="17"/>
    <col min="8689" max="8689" width="47" style="17" customWidth="1"/>
    <col min="8690" max="8690" width="9" style="17" bestFit="1" customWidth="1"/>
    <col min="8691" max="8691" width="15.28515625" style="17" customWidth="1"/>
    <col min="8692" max="8692" width="2" style="17" customWidth="1"/>
    <col min="8693" max="8693" width="15.28515625" style="17" customWidth="1"/>
    <col min="8694" max="8694" width="2" style="17" customWidth="1"/>
    <col min="8695" max="8695" width="15.28515625" style="17" customWidth="1"/>
    <col min="8696" max="8696" width="11.5703125" style="17" bestFit="1" customWidth="1"/>
    <col min="8697" max="8944" width="9.28515625" style="17"/>
    <col min="8945" max="8945" width="47" style="17" customWidth="1"/>
    <col min="8946" max="8946" width="9" style="17" bestFit="1" customWidth="1"/>
    <col min="8947" max="8947" width="15.28515625" style="17" customWidth="1"/>
    <col min="8948" max="8948" width="2" style="17" customWidth="1"/>
    <col min="8949" max="8949" width="15.28515625" style="17" customWidth="1"/>
    <col min="8950" max="8950" width="2" style="17" customWidth="1"/>
    <col min="8951" max="8951" width="15.28515625" style="17" customWidth="1"/>
    <col min="8952" max="8952" width="11.5703125" style="17" bestFit="1" customWidth="1"/>
    <col min="8953" max="9200" width="9.28515625" style="17"/>
    <col min="9201" max="9201" width="47" style="17" customWidth="1"/>
    <col min="9202" max="9202" width="9" style="17" bestFit="1" customWidth="1"/>
    <col min="9203" max="9203" width="15.28515625" style="17" customWidth="1"/>
    <col min="9204" max="9204" width="2" style="17" customWidth="1"/>
    <col min="9205" max="9205" width="15.28515625" style="17" customWidth="1"/>
    <col min="9206" max="9206" width="2" style="17" customWidth="1"/>
    <col min="9207" max="9207" width="15.28515625" style="17" customWidth="1"/>
    <col min="9208" max="9208" width="11.5703125" style="17" bestFit="1" customWidth="1"/>
    <col min="9209" max="9456" width="9.28515625" style="17"/>
    <col min="9457" max="9457" width="47" style="17" customWidth="1"/>
    <col min="9458" max="9458" width="9" style="17" bestFit="1" customWidth="1"/>
    <col min="9459" max="9459" width="15.28515625" style="17" customWidth="1"/>
    <col min="9460" max="9460" width="2" style="17" customWidth="1"/>
    <col min="9461" max="9461" width="15.28515625" style="17" customWidth="1"/>
    <col min="9462" max="9462" width="2" style="17" customWidth="1"/>
    <col min="9463" max="9463" width="15.28515625" style="17" customWidth="1"/>
    <col min="9464" max="9464" width="11.5703125" style="17" bestFit="1" customWidth="1"/>
    <col min="9465" max="9712" width="9.28515625" style="17"/>
    <col min="9713" max="9713" width="47" style="17" customWidth="1"/>
    <col min="9714" max="9714" width="9" style="17" bestFit="1" customWidth="1"/>
    <col min="9715" max="9715" width="15.28515625" style="17" customWidth="1"/>
    <col min="9716" max="9716" width="2" style="17" customWidth="1"/>
    <col min="9717" max="9717" width="15.28515625" style="17" customWidth="1"/>
    <col min="9718" max="9718" width="2" style="17" customWidth="1"/>
    <col min="9719" max="9719" width="15.28515625" style="17" customWidth="1"/>
    <col min="9720" max="9720" width="11.5703125" style="17" bestFit="1" customWidth="1"/>
    <col min="9721" max="9968" width="9.28515625" style="17"/>
    <col min="9969" max="9969" width="47" style="17" customWidth="1"/>
    <col min="9970" max="9970" width="9" style="17" bestFit="1" customWidth="1"/>
    <col min="9971" max="9971" width="15.28515625" style="17" customWidth="1"/>
    <col min="9972" max="9972" width="2" style="17" customWidth="1"/>
    <col min="9973" max="9973" width="15.28515625" style="17" customWidth="1"/>
    <col min="9974" max="9974" width="2" style="17" customWidth="1"/>
    <col min="9975" max="9975" width="15.28515625" style="17" customWidth="1"/>
    <col min="9976" max="9976" width="11.5703125" style="17" bestFit="1" customWidth="1"/>
    <col min="9977" max="10224" width="9.28515625" style="17"/>
    <col min="10225" max="10225" width="47" style="17" customWidth="1"/>
    <col min="10226" max="10226" width="9" style="17" bestFit="1" customWidth="1"/>
    <col min="10227" max="10227" width="15.28515625" style="17" customWidth="1"/>
    <col min="10228" max="10228" width="2" style="17" customWidth="1"/>
    <col min="10229" max="10229" width="15.28515625" style="17" customWidth="1"/>
    <col min="10230" max="10230" width="2" style="17" customWidth="1"/>
    <col min="10231" max="10231" width="15.28515625" style="17" customWidth="1"/>
    <col min="10232" max="10232" width="11.5703125" style="17" bestFit="1" customWidth="1"/>
    <col min="10233" max="10480" width="9.28515625" style="17"/>
    <col min="10481" max="10481" width="47" style="17" customWidth="1"/>
    <col min="10482" max="10482" width="9" style="17" bestFit="1" customWidth="1"/>
    <col min="10483" max="10483" width="15.28515625" style="17" customWidth="1"/>
    <col min="10484" max="10484" width="2" style="17" customWidth="1"/>
    <col min="10485" max="10485" width="15.28515625" style="17" customWidth="1"/>
    <col min="10486" max="10486" width="2" style="17" customWidth="1"/>
    <col min="10487" max="10487" width="15.28515625" style="17" customWidth="1"/>
    <col min="10488" max="10488" width="11.5703125" style="17" bestFit="1" customWidth="1"/>
    <col min="10489" max="10736" width="9.28515625" style="17"/>
    <col min="10737" max="10737" width="47" style="17" customWidth="1"/>
    <col min="10738" max="10738" width="9" style="17" bestFit="1" customWidth="1"/>
    <col min="10739" max="10739" width="15.28515625" style="17" customWidth="1"/>
    <col min="10740" max="10740" width="2" style="17" customWidth="1"/>
    <col min="10741" max="10741" width="15.28515625" style="17" customWidth="1"/>
    <col min="10742" max="10742" width="2" style="17" customWidth="1"/>
    <col min="10743" max="10743" width="15.28515625" style="17" customWidth="1"/>
    <col min="10744" max="10744" width="11.5703125" style="17" bestFit="1" customWidth="1"/>
    <col min="10745" max="10992" width="9.28515625" style="17"/>
    <col min="10993" max="10993" width="47" style="17" customWidth="1"/>
    <col min="10994" max="10994" width="9" style="17" bestFit="1" customWidth="1"/>
    <col min="10995" max="10995" width="15.28515625" style="17" customWidth="1"/>
    <col min="10996" max="10996" width="2" style="17" customWidth="1"/>
    <col min="10997" max="10997" width="15.28515625" style="17" customWidth="1"/>
    <col min="10998" max="10998" width="2" style="17" customWidth="1"/>
    <col min="10999" max="10999" width="15.28515625" style="17" customWidth="1"/>
    <col min="11000" max="11000" width="11.5703125" style="17" bestFit="1" customWidth="1"/>
    <col min="11001" max="11248" width="9.28515625" style="17"/>
    <col min="11249" max="11249" width="47" style="17" customWidth="1"/>
    <col min="11250" max="11250" width="9" style="17" bestFit="1" customWidth="1"/>
    <col min="11251" max="11251" width="15.28515625" style="17" customWidth="1"/>
    <col min="11252" max="11252" width="2" style="17" customWidth="1"/>
    <col min="11253" max="11253" width="15.28515625" style="17" customWidth="1"/>
    <col min="11254" max="11254" width="2" style="17" customWidth="1"/>
    <col min="11255" max="11255" width="15.28515625" style="17" customWidth="1"/>
    <col min="11256" max="11256" width="11.5703125" style="17" bestFit="1" customWidth="1"/>
    <col min="11257" max="11504" width="9.28515625" style="17"/>
    <col min="11505" max="11505" width="47" style="17" customWidth="1"/>
    <col min="11506" max="11506" width="9" style="17" bestFit="1" customWidth="1"/>
    <col min="11507" max="11507" width="15.28515625" style="17" customWidth="1"/>
    <col min="11508" max="11508" width="2" style="17" customWidth="1"/>
    <col min="11509" max="11509" width="15.28515625" style="17" customWidth="1"/>
    <col min="11510" max="11510" width="2" style="17" customWidth="1"/>
    <col min="11511" max="11511" width="15.28515625" style="17" customWidth="1"/>
    <col min="11512" max="11512" width="11.5703125" style="17" bestFit="1" customWidth="1"/>
    <col min="11513" max="11760" width="9.28515625" style="17"/>
    <col min="11761" max="11761" width="47" style="17" customWidth="1"/>
    <col min="11762" max="11762" width="9" style="17" bestFit="1" customWidth="1"/>
    <col min="11763" max="11763" width="15.28515625" style="17" customWidth="1"/>
    <col min="11764" max="11764" width="2" style="17" customWidth="1"/>
    <col min="11765" max="11765" width="15.28515625" style="17" customWidth="1"/>
    <col min="11766" max="11766" width="2" style="17" customWidth="1"/>
    <col min="11767" max="11767" width="15.28515625" style="17" customWidth="1"/>
    <col min="11768" max="11768" width="11.5703125" style="17" bestFit="1" customWidth="1"/>
    <col min="11769" max="12016" width="9.28515625" style="17"/>
    <col min="12017" max="12017" width="47" style="17" customWidth="1"/>
    <col min="12018" max="12018" width="9" style="17" bestFit="1" customWidth="1"/>
    <col min="12019" max="12019" width="15.28515625" style="17" customWidth="1"/>
    <col min="12020" max="12020" width="2" style="17" customWidth="1"/>
    <col min="12021" max="12021" width="15.28515625" style="17" customWidth="1"/>
    <col min="12022" max="12022" width="2" style="17" customWidth="1"/>
    <col min="12023" max="12023" width="15.28515625" style="17" customWidth="1"/>
    <col min="12024" max="12024" width="11.5703125" style="17" bestFit="1" customWidth="1"/>
    <col min="12025" max="12272" width="9.28515625" style="17"/>
    <col min="12273" max="12273" width="47" style="17" customWidth="1"/>
    <col min="12274" max="12274" width="9" style="17" bestFit="1" customWidth="1"/>
    <col min="12275" max="12275" width="15.28515625" style="17" customWidth="1"/>
    <col min="12276" max="12276" width="2" style="17" customWidth="1"/>
    <col min="12277" max="12277" width="15.28515625" style="17" customWidth="1"/>
    <col min="12278" max="12278" width="2" style="17" customWidth="1"/>
    <col min="12279" max="12279" width="15.28515625" style="17" customWidth="1"/>
    <col min="12280" max="12280" width="11.5703125" style="17" bestFit="1" customWidth="1"/>
    <col min="12281" max="12528" width="9.28515625" style="17"/>
    <col min="12529" max="12529" width="47" style="17" customWidth="1"/>
    <col min="12530" max="12530" width="9" style="17" bestFit="1" customWidth="1"/>
    <col min="12531" max="12531" width="15.28515625" style="17" customWidth="1"/>
    <col min="12532" max="12532" width="2" style="17" customWidth="1"/>
    <col min="12533" max="12533" width="15.28515625" style="17" customWidth="1"/>
    <col min="12534" max="12534" width="2" style="17" customWidth="1"/>
    <col min="12535" max="12535" width="15.28515625" style="17" customWidth="1"/>
    <col min="12536" max="12536" width="11.5703125" style="17" bestFit="1" customWidth="1"/>
    <col min="12537" max="12784" width="9.28515625" style="17"/>
    <col min="12785" max="12785" width="47" style="17" customWidth="1"/>
    <col min="12786" max="12786" width="9" style="17" bestFit="1" customWidth="1"/>
    <col min="12787" max="12787" width="15.28515625" style="17" customWidth="1"/>
    <col min="12788" max="12788" width="2" style="17" customWidth="1"/>
    <col min="12789" max="12789" width="15.28515625" style="17" customWidth="1"/>
    <col min="12790" max="12790" width="2" style="17" customWidth="1"/>
    <col min="12791" max="12791" width="15.28515625" style="17" customWidth="1"/>
    <col min="12792" max="12792" width="11.5703125" style="17" bestFit="1" customWidth="1"/>
    <col min="12793" max="13040" width="9.28515625" style="17"/>
    <col min="13041" max="13041" width="47" style="17" customWidth="1"/>
    <col min="13042" max="13042" width="9" style="17" bestFit="1" customWidth="1"/>
    <col min="13043" max="13043" width="15.28515625" style="17" customWidth="1"/>
    <col min="13044" max="13044" width="2" style="17" customWidth="1"/>
    <col min="13045" max="13045" width="15.28515625" style="17" customWidth="1"/>
    <col min="13046" max="13046" width="2" style="17" customWidth="1"/>
    <col min="13047" max="13047" width="15.28515625" style="17" customWidth="1"/>
    <col min="13048" max="13048" width="11.5703125" style="17" bestFit="1" customWidth="1"/>
    <col min="13049" max="13296" width="9.28515625" style="17"/>
    <col min="13297" max="13297" width="47" style="17" customWidth="1"/>
    <col min="13298" max="13298" width="9" style="17" bestFit="1" customWidth="1"/>
    <col min="13299" max="13299" width="15.28515625" style="17" customWidth="1"/>
    <col min="13300" max="13300" width="2" style="17" customWidth="1"/>
    <col min="13301" max="13301" width="15.28515625" style="17" customWidth="1"/>
    <col min="13302" max="13302" width="2" style="17" customWidth="1"/>
    <col min="13303" max="13303" width="15.28515625" style="17" customWidth="1"/>
    <col min="13304" max="13304" width="11.5703125" style="17" bestFit="1" customWidth="1"/>
    <col min="13305" max="13552" width="9.28515625" style="17"/>
    <col min="13553" max="13553" width="47" style="17" customWidth="1"/>
    <col min="13554" max="13554" width="9" style="17" bestFit="1" customWidth="1"/>
    <col min="13555" max="13555" width="15.28515625" style="17" customWidth="1"/>
    <col min="13556" max="13556" width="2" style="17" customWidth="1"/>
    <col min="13557" max="13557" width="15.28515625" style="17" customWidth="1"/>
    <col min="13558" max="13558" width="2" style="17" customWidth="1"/>
    <col min="13559" max="13559" width="15.28515625" style="17" customWidth="1"/>
    <col min="13560" max="13560" width="11.5703125" style="17" bestFit="1" customWidth="1"/>
    <col min="13561" max="13808" width="9.28515625" style="17"/>
    <col min="13809" max="13809" width="47" style="17" customWidth="1"/>
    <col min="13810" max="13810" width="9" style="17" bestFit="1" customWidth="1"/>
    <col min="13811" max="13811" width="15.28515625" style="17" customWidth="1"/>
    <col min="13812" max="13812" width="2" style="17" customWidth="1"/>
    <col min="13813" max="13813" width="15.28515625" style="17" customWidth="1"/>
    <col min="13814" max="13814" width="2" style="17" customWidth="1"/>
    <col min="13815" max="13815" width="15.28515625" style="17" customWidth="1"/>
    <col min="13816" max="13816" width="11.5703125" style="17" bestFit="1" customWidth="1"/>
    <col min="13817" max="14064" width="9.28515625" style="17"/>
    <col min="14065" max="14065" width="47" style="17" customWidth="1"/>
    <col min="14066" max="14066" width="9" style="17" bestFit="1" customWidth="1"/>
    <col min="14067" max="14067" width="15.28515625" style="17" customWidth="1"/>
    <col min="14068" max="14068" width="2" style="17" customWidth="1"/>
    <col min="14069" max="14069" width="15.28515625" style="17" customWidth="1"/>
    <col min="14070" max="14070" width="2" style="17" customWidth="1"/>
    <col min="14071" max="14071" width="15.28515625" style="17" customWidth="1"/>
    <col min="14072" max="14072" width="11.5703125" style="17" bestFit="1" customWidth="1"/>
    <col min="14073" max="14320" width="9.28515625" style="17"/>
    <col min="14321" max="14321" width="47" style="17" customWidth="1"/>
    <col min="14322" max="14322" width="9" style="17" bestFit="1" customWidth="1"/>
    <col min="14323" max="14323" width="15.28515625" style="17" customWidth="1"/>
    <col min="14324" max="14324" width="2" style="17" customWidth="1"/>
    <col min="14325" max="14325" width="15.28515625" style="17" customWidth="1"/>
    <col min="14326" max="14326" width="2" style="17" customWidth="1"/>
    <col min="14327" max="14327" width="15.28515625" style="17" customWidth="1"/>
    <col min="14328" max="14328" width="11.5703125" style="17" bestFit="1" customWidth="1"/>
    <col min="14329" max="14576" width="9.28515625" style="17"/>
    <col min="14577" max="14577" width="47" style="17" customWidth="1"/>
    <col min="14578" max="14578" width="9" style="17" bestFit="1" customWidth="1"/>
    <col min="14579" max="14579" width="15.28515625" style="17" customWidth="1"/>
    <col min="14580" max="14580" width="2" style="17" customWidth="1"/>
    <col min="14581" max="14581" width="15.28515625" style="17" customWidth="1"/>
    <col min="14582" max="14582" width="2" style="17" customWidth="1"/>
    <col min="14583" max="14583" width="15.28515625" style="17" customWidth="1"/>
    <col min="14584" max="14584" width="11.5703125" style="17" bestFit="1" customWidth="1"/>
    <col min="14585" max="14832" width="9.28515625" style="17"/>
    <col min="14833" max="14833" width="47" style="17" customWidth="1"/>
    <col min="14834" max="14834" width="9" style="17" bestFit="1" customWidth="1"/>
    <col min="14835" max="14835" width="15.28515625" style="17" customWidth="1"/>
    <col min="14836" max="14836" width="2" style="17" customWidth="1"/>
    <col min="14837" max="14837" width="15.28515625" style="17" customWidth="1"/>
    <col min="14838" max="14838" width="2" style="17" customWidth="1"/>
    <col min="14839" max="14839" width="15.28515625" style="17" customWidth="1"/>
    <col min="14840" max="14840" width="11.5703125" style="17" bestFit="1" customWidth="1"/>
    <col min="14841" max="15088" width="9.28515625" style="17"/>
    <col min="15089" max="15089" width="47" style="17" customWidth="1"/>
    <col min="15090" max="15090" width="9" style="17" bestFit="1" customWidth="1"/>
    <col min="15091" max="15091" width="15.28515625" style="17" customWidth="1"/>
    <col min="15092" max="15092" width="2" style="17" customWidth="1"/>
    <col min="15093" max="15093" width="15.28515625" style="17" customWidth="1"/>
    <col min="15094" max="15094" width="2" style="17" customWidth="1"/>
    <col min="15095" max="15095" width="15.28515625" style="17" customWidth="1"/>
    <col min="15096" max="15096" width="11.5703125" style="17" bestFit="1" customWidth="1"/>
    <col min="15097" max="15344" width="9.28515625" style="17"/>
    <col min="15345" max="15345" width="47" style="17" customWidth="1"/>
    <col min="15346" max="15346" width="9" style="17" bestFit="1" customWidth="1"/>
    <col min="15347" max="15347" width="15.28515625" style="17" customWidth="1"/>
    <col min="15348" max="15348" width="2" style="17" customWidth="1"/>
    <col min="15349" max="15349" width="15.28515625" style="17" customWidth="1"/>
    <col min="15350" max="15350" width="2" style="17" customWidth="1"/>
    <col min="15351" max="15351" width="15.28515625" style="17" customWidth="1"/>
    <col min="15352" max="15352" width="11.5703125" style="17" bestFit="1" customWidth="1"/>
    <col min="15353" max="15600" width="9.28515625" style="17"/>
    <col min="15601" max="15601" width="47" style="17" customWidth="1"/>
    <col min="15602" max="15602" width="9" style="17" bestFit="1" customWidth="1"/>
    <col min="15603" max="15603" width="15.28515625" style="17" customWidth="1"/>
    <col min="15604" max="15604" width="2" style="17" customWidth="1"/>
    <col min="15605" max="15605" width="15.28515625" style="17" customWidth="1"/>
    <col min="15606" max="15606" width="2" style="17" customWidth="1"/>
    <col min="15607" max="15607" width="15.28515625" style="17" customWidth="1"/>
    <col min="15608" max="15608" width="11.5703125" style="17" bestFit="1" customWidth="1"/>
    <col min="15609" max="15856" width="9.28515625" style="17"/>
    <col min="15857" max="15857" width="47" style="17" customWidth="1"/>
    <col min="15858" max="15858" width="9" style="17" bestFit="1" customWidth="1"/>
    <col min="15859" max="15859" width="15.28515625" style="17" customWidth="1"/>
    <col min="15860" max="15860" width="2" style="17" customWidth="1"/>
    <col min="15861" max="15861" width="15.28515625" style="17" customWidth="1"/>
    <col min="15862" max="15862" width="2" style="17" customWidth="1"/>
    <col min="15863" max="15863" width="15.28515625" style="17" customWidth="1"/>
    <col min="15864" max="15864" width="11.5703125" style="17" bestFit="1" customWidth="1"/>
    <col min="15865" max="16112" width="9.28515625" style="17"/>
    <col min="16113" max="16113" width="47" style="17" customWidth="1"/>
    <col min="16114" max="16114" width="9" style="17" bestFit="1" customWidth="1"/>
    <col min="16115" max="16115" width="15.28515625" style="17" customWidth="1"/>
    <col min="16116" max="16116" width="2" style="17" customWidth="1"/>
    <col min="16117" max="16117" width="15.28515625" style="17" customWidth="1"/>
    <col min="16118" max="16118" width="2" style="17" customWidth="1"/>
    <col min="16119" max="16119" width="15.28515625" style="17" customWidth="1"/>
    <col min="16120" max="16120" width="11.5703125" style="17" bestFit="1" customWidth="1"/>
    <col min="16121" max="16384" width="9.28515625" style="17"/>
  </cols>
  <sheetData>
    <row r="1" spans="1:7" ht="26.25" customHeight="1" x14ac:dyDescent="0.25">
      <c r="A1" s="135" t="str">
        <f>สินทรัพย์!A1</f>
        <v>บริษัท ดีโอดี ไบโอเทค จำกัด (มหาชน)</v>
      </c>
      <c r="B1" s="135"/>
      <c r="C1" s="135"/>
      <c r="D1" s="135"/>
      <c r="E1" s="135"/>
      <c r="F1" s="135"/>
      <c r="G1" s="135"/>
    </row>
    <row r="2" spans="1:7" ht="26.25" customHeight="1" x14ac:dyDescent="0.25">
      <c r="A2" s="135" t="s">
        <v>15</v>
      </c>
      <c r="B2" s="135"/>
      <c r="C2" s="135"/>
      <c r="D2" s="135"/>
      <c r="E2" s="135"/>
      <c r="F2" s="135"/>
      <c r="G2" s="135"/>
    </row>
    <row r="3" spans="1:7" ht="26.25" customHeight="1" x14ac:dyDescent="0.25">
      <c r="A3" s="132" t="s">
        <v>107</v>
      </c>
      <c r="B3" s="132"/>
      <c r="C3" s="132"/>
      <c r="D3" s="132"/>
      <c r="E3" s="132"/>
      <c r="F3" s="132"/>
      <c r="G3" s="132"/>
    </row>
    <row r="4" spans="1:7" ht="23.25" customHeight="1" x14ac:dyDescent="0.25">
      <c r="A4" s="133" t="s">
        <v>1</v>
      </c>
      <c r="B4" s="133"/>
      <c r="C4" s="133"/>
      <c r="D4" s="133"/>
      <c r="E4" s="133"/>
      <c r="F4" s="133"/>
      <c r="G4" s="133"/>
    </row>
    <row r="5" spans="1:7" ht="6" customHeight="1" x14ac:dyDescent="0.25">
      <c r="A5" s="1"/>
      <c r="B5" s="35"/>
      <c r="C5" s="35"/>
      <c r="D5" s="2"/>
      <c r="E5" s="2"/>
      <c r="F5" s="1"/>
      <c r="G5" s="3"/>
    </row>
    <row r="6" spans="1:7" ht="23.25" customHeight="1" x14ac:dyDescent="0.25">
      <c r="A6" s="117"/>
      <c r="B6" s="118" t="s">
        <v>2</v>
      </c>
      <c r="C6" s="134" t="s">
        <v>85</v>
      </c>
      <c r="D6" s="134"/>
      <c r="E6" s="134"/>
      <c r="F6" s="118"/>
      <c r="G6" s="118" t="s">
        <v>85</v>
      </c>
    </row>
    <row r="7" spans="1:7" ht="23.25" customHeight="1" x14ac:dyDescent="0.25">
      <c r="A7" s="117"/>
      <c r="B7" s="118"/>
      <c r="C7" s="134" t="s">
        <v>108</v>
      </c>
      <c r="D7" s="134"/>
      <c r="E7" s="134"/>
      <c r="F7" s="118"/>
      <c r="G7" s="118" t="s">
        <v>86</v>
      </c>
    </row>
    <row r="8" spans="1:7" ht="23.25" customHeight="1" x14ac:dyDescent="0.25">
      <c r="A8" s="117"/>
      <c r="B8" s="118"/>
      <c r="C8" s="134">
        <v>2561</v>
      </c>
      <c r="D8" s="134"/>
      <c r="E8" s="134"/>
      <c r="F8" s="118"/>
      <c r="G8" s="118">
        <v>2560</v>
      </c>
    </row>
    <row r="9" spans="1:7" ht="23.25" customHeight="1" x14ac:dyDescent="0.25">
      <c r="A9" s="117"/>
      <c r="B9" s="118"/>
      <c r="C9" s="134" t="s">
        <v>65</v>
      </c>
      <c r="D9" s="134"/>
      <c r="E9" s="134"/>
      <c r="F9" s="118"/>
      <c r="G9" s="118"/>
    </row>
    <row r="10" spans="1:7" ht="23.25" customHeight="1" x14ac:dyDescent="0.25">
      <c r="A10" s="116" t="s">
        <v>16</v>
      </c>
      <c r="B10" s="116"/>
      <c r="C10" s="116"/>
      <c r="D10" s="116"/>
      <c r="E10" s="116"/>
      <c r="F10" s="114"/>
    </row>
    <row r="11" spans="1:7" ht="23.25" customHeight="1" x14ac:dyDescent="0.25">
      <c r="A11" s="17" t="s">
        <v>17</v>
      </c>
      <c r="E11" s="116"/>
      <c r="F11" s="114"/>
    </row>
    <row r="12" spans="1:7" ht="23.25" customHeight="1" x14ac:dyDescent="0.25">
      <c r="A12" s="14" t="s">
        <v>18</v>
      </c>
      <c r="B12" s="18">
        <v>10</v>
      </c>
      <c r="D12" s="73">
        <v>194035492</v>
      </c>
      <c r="E12" s="11"/>
      <c r="F12" s="11"/>
      <c r="G12" s="37">
        <v>103121966</v>
      </c>
    </row>
    <row r="13" spans="1:7" ht="23.25" customHeight="1" x14ac:dyDescent="0.25">
      <c r="A13" s="14" t="s">
        <v>68</v>
      </c>
      <c r="D13" s="73"/>
      <c r="E13" s="11"/>
      <c r="F13" s="11"/>
      <c r="G13" s="37"/>
    </row>
    <row r="14" spans="1:7" ht="23.25" customHeight="1" x14ac:dyDescent="0.25">
      <c r="A14" s="63" t="s">
        <v>69</v>
      </c>
      <c r="B14" s="18">
        <v>11</v>
      </c>
      <c r="D14" s="73">
        <v>9468690</v>
      </c>
      <c r="E14" s="11"/>
      <c r="F14" s="11"/>
      <c r="G14" s="37">
        <v>9362513</v>
      </c>
    </row>
    <row r="15" spans="1:7" ht="23.25" customHeight="1" x14ac:dyDescent="0.25">
      <c r="A15" s="14" t="s">
        <v>99</v>
      </c>
      <c r="D15" s="40"/>
      <c r="E15" s="11"/>
      <c r="F15" s="11"/>
    </row>
    <row r="16" spans="1:7" ht="23.25" customHeight="1" x14ac:dyDescent="0.25">
      <c r="A16" s="63" t="s">
        <v>100</v>
      </c>
      <c r="B16" s="18">
        <v>12</v>
      </c>
      <c r="D16" s="40">
        <v>1013230</v>
      </c>
      <c r="E16" s="11"/>
      <c r="F16" s="11"/>
      <c r="G16" s="37">
        <v>1004085</v>
      </c>
    </row>
    <row r="17" spans="1:7" ht="23.25" customHeight="1" x14ac:dyDescent="0.25">
      <c r="A17" s="14" t="s">
        <v>79</v>
      </c>
      <c r="D17" s="73">
        <v>717275</v>
      </c>
      <c r="E17" s="11"/>
      <c r="F17" s="11"/>
      <c r="G17" s="37">
        <v>138406</v>
      </c>
    </row>
    <row r="18" spans="1:7" ht="23.25" customHeight="1" x14ac:dyDescent="0.25">
      <c r="A18" s="14" t="s">
        <v>30</v>
      </c>
      <c r="B18" s="59"/>
      <c r="C18" s="59"/>
      <c r="D18" s="73">
        <v>6838128</v>
      </c>
      <c r="E18" s="11"/>
      <c r="F18" s="11"/>
      <c r="G18" s="83">
        <v>3136744</v>
      </c>
    </row>
    <row r="19" spans="1:7" ht="23.25" customHeight="1" x14ac:dyDescent="0.25">
      <c r="A19" s="22" t="s">
        <v>19</v>
      </c>
      <c r="D19" s="75">
        <f>SUM(D12:D18)</f>
        <v>212072815</v>
      </c>
      <c r="E19" s="11"/>
      <c r="F19" s="11"/>
      <c r="G19" s="120">
        <f>SUM(G12:G18)</f>
        <v>116763714</v>
      </c>
    </row>
    <row r="20" spans="1:7" ht="23.25" customHeight="1" x14ac:dyDescent="0.25">
      <c r="A20" s="22"/>
      <c r="D20" s="23"/>
      <c r="E20" s="19"/>
      <c r="F20" s="19"/>
      <c r="G20" s="37"/>
    </row>
    <row r="21" spans="1:7" ht="23.25" customHeight="1" x14ac:dyDescent="0.25">
      <c r="A21" s="17" t="s">
        <v>20</v>
      </c>
      <c r="D21" s="21"/>
      <c r="E21" s="19"/>
      <c r="F21" s="19"/>
    </row>
    <row r="22" spans="1:7" ht="23.25" customHeight="1" x14ac:dyDescent="0.25">
      <c r="A22" s="14" t="s">
        <v>70</v>
      </c>
      <c r="B22" s="18">
        <v>11</v>
      </c>
      <c r="D22" s="37">
        <v>37947317</v>
      </c>
      <c r="E22" s="19"/>
      <c r="F22" s="19"/>
      <c r="G22" s="37">
        <v>40361841</v>
      </c>
    </row>
    <row r="23" spans="1:7" ht="23.25" customHeight="1" x14ac:dyDescent="0.25">
      <c r="A23" s="14" t="s">
        <v>101</v>
      </c>
      <c r="B23" s="18">
        <v>12</v>
      </c>
      <c r="D23" s="37">
        <v>1958621</v>
      </c>
      <c r="E23" s="19"/>
      <c r="F23" s="19"/>
      <c r="G23" s="37">
        <v>2214311</v>
      </c>
    </row>
    <row r="24" spans="1:7" ht="23.25" customHeight="1" x14ac:dyDescent="0.25">
      <c r="A24" s="14" t="s">
        <v>60</v>
      </c>
      <c r="D24" s="37">
        <v>1389429</v>
      </c>
      <c r="E24" s="19"/>
      <c r="F24" s="19"/>
      <c r="G24" s="37">
        <v>1172367</v>
      </c>
    </row>
    <row r="25" spans="1:7" ht="23.25" customHeight="1" x14ac:dyDescent="0.25">
      <c r="A25" s="14" t="s">
        <v>80</v>
      </c>
      <c r="D25" s="37">
        <v>4513028</v>
      </c>
      <c r="E25" s="19"/>
      <c r="F25" s="19"/>
      <c r="G25" s="27">
        <v>4173028</v>
      </c>
    </row>
    <row r="26" spans="1:7" ht="23.25" customHeight="1" x14ac:dyDescent="0.25">
      <c r="A26" s="22" t="s">
        <v>21</v>
      </c>
      <c r="D26" s="75">
        <f>SUM(D22:D25)</f>
        <v>45808395</v>
      </c>
      <c r="E26" s="19"/>
      <c r="F26" s="19"/>
      <c r="G26" s="120">
        <f>SUM(G22:G25)</f>
        <v>47921547</v>
      </c>
    </row>
    <row r="27" spans="1:7" ht="23.25" customHeight="1" x14ac:dyDescent="0.25">
      <c r="A27" s="14" t="s">
        <v>22</v>
      </c>
      <c r="D27" s="75">
        <f>D19+D26</f>
        <v>257881210</v>
      </c>
      <c r="E27" s="19"/>
      <c r="F27" s="19"/>
      <c r="G27" s="120">
        <f>G19+G26</f>
        <v>164685261</v>
      </c>
    </row>
    <row r="28" spans="1:7" ht="23.25" customHeight="1" x14ac:dyDescent="0.25">
      <c r="A28" s="14"/>
      <c r="D28" s="2"/>
      <c r="E28" s="116"/>
      <c r="F28" s="114"/>
      <c r="G28" s="2"/>
    </row>
    <row r="29" spans="1:7" ht="23.25" customHeight="1" x14ac:dyDescent="0.25">
      <c r="A29" s="14"/>
      <c r="D29" s="2"/>
      <c r="E29" s="116"/>
      <c r="F29" s="114"/>
      <c r="G29" s="2"/>
    </row>
    <row r="30" spans="1:7" ht="23.25" customHeight="1" x14ac:dyDescent="0.25">
      <c r="A30" s="14"/>
      <c r="D30" s="2"/>
      <c r="E30" s="128"/>
      <c r="F30" s="128"/>
      <c r="G30" s="2"/>
    </row>
    <row r="31" spans="1:7" ht="26.25" customHeight="1" x14ac:dyDescent="0.25">
      <c r="A31" s="135" t="str">
        <f>สินทรัพย์!A1</f>
        <v>บริษัท ดีโอดี ไบโอเทค จำกัด (มหาชน)</v>
      </c>
      <c r="B31" s="135"/>
      <c r="C31" s="135"/>
      <c r="D31" s="135"/>
      <c r="E31" s="135"/>
      <c r="F31" s="135"/>
      <c r="G31" s="135"/>
    </row>
    <row r="32" spans="1:7" ht="26.25" customHeight="1" x14ac:dyDescent="0.25">
      <c r="A32" s="135" t="s">
        <v>15</v>
      </c>
      <c r="B32" s="135"/>
      <c r="C32" s="135"/>
      <c r="D32" s="135"/>
      <c r="E32" s="135"/>
      <c r="F32" s="135"/>
      <c r="G32" s="135"/>
    </row>
    <row r="33" spans="1:7" ht="26.25" customHeight="1" x14ac:dyDescent="0.25">
      <c r="A33" s="132" t="s">
        <v>107</v>
      </c>
      <c r="B33" s="132"/>
      <c r="C33" s="132"/>
      <c r="D33" s="132"/>
      <c r="E33" s="132"/>
      <c r="F33" s="132"/>
      <c r="G33" s="132"/>
    </row>
    <row r="34" spans="1:7" ht="23.25" customHeight="1" x14ac:dyDescent="0.25">
      <c r="A34" s="133" t="s">
        <v>1</v>
      </c>
      <c r="B34" s="133"/>
      <c r="C34" s="133"/>
      <c r="D34" s="133"/>
      <c r="E34" s="133"/>
      <c r="F34" s="133"/>
      <c r="G34" s="133"/>
    </row>
    <row r="35" spans="1:7" ht="6" customHeight="1" x14ac:dyDescent="0.25">
      <c r="A35" s="1"/>
      <c r="B35" s="35"/>
      <c r="C35" s="35"/>
      <c r="D35" s="2"/>
      <c r="E35" s="2"/>
      <c r="F35" s="1"/>
      <c r="G35" s="3"/>
    </row>
    <row r="36" spans="1:7" ht="23.25" customHeight="1" x14ac:dyDescent="0.25">
      <c r="A36" s="117"/>
      <c r="B36" s="118" t="s">
        <v>2</v>
      </c>
      <c r="C36" s="134" t="s">
        <v>85</v>
      </c>
      <c r="D36" s="134"/>
      <c r="E36" s="134"/>
      <c r="F36" s="118"/>
      <c r="G36" s="118" t="s">
        <v>85</v>
      </c>
    </row>
    <row r="37" spans="1:7" ht="23.25" customHeight="1" x14ac:dyDescent="0.25">
      <c r="A37" s="117"/>
      <c r="B37" s="118"/>
      <c r="C37" s="134" t="s">
        <v>108</v>
      </c>
      <c r="D37" s="134"/>
      <c r="E37" s="134"/>
      <c r="F37" s="118"/>
      <c r="G37" s="118" t="s">
        <v>86</v>
      </c>
    </row>
    <row r="38" spans="1:7" ht="23.25" customHeight="1" x14ac:dyDescent="0.25">
      <c r="A38" s="117"/>
      <c r="B38" s="118"/>
      <c r="C38" s="134">
        <v>2561</v>
      </c>
      <c r="D38" s="134"/>
      <c r="E38" s="134"/>
      <c r="F38" s="118"/>
      <c r="G38" s="118">
        <v>2560</v>
      </c>
    </row>
    <row r="39" spans="1:7" ht="23.25" customHeight="1" x14ac:dyDescent="0.25">
      <c r="A39" s="117"/>
      <c r="B39" s="118"/>
      <c r="C39" s="134" t="s">
        <v>65</v>
      </c>
      <c r="D39" s="134"/>
      <c r="E39" s="134"/>
      <c r="F39" s="118"/>
      <c r="G39" s="118"/>
    </row>
    <row r="40" spans="1:7" ht="23.25" customHeight="1" x14ac:dyDescent="0.25">
      <c r="A40" s="116" t="s">
        <v>23</v>
      </c>
      <c r="B40" s="116"/>
      <c r="C40" s="116"/>
      <c r="D40" s="116"/>
      <c r="E40" s="116"/>
      <c r="F40" s="114"/>
      <c r="G40" s="114"/>
    </row>
    <row r="41" spans="1:7" ht="23.25" customHeight="1" x14ac:dyDescent="0.25">
      <c r="A41" s="24" t="s">
        <v>24</v>
      </c>
      <c r="B41" s="55">
        <v>13</v>
      </c>
      <c r="C41" s="55"/>
      <c r="E41" s="116"/>
      <c r="F41" s="114"/>
    </row>
    <row r="42" spans="1:7" ht="23.25" customHeight="1" x14ac:dyDescent="0.25">
      <c r="A42" s="17" t="s">
        <v>25</v>
      </c>
      <c r="E42" s="116"/>
      <c r="F42" s="114"/>
    </row>
    <row r="43" spans="1:7" ht="23.25" customHeight="1" x14ac:dyDescent="0.25">
      <c r="A43" s="14" t="s">
        <v>26</v>
      </c>
      <c r="E43" s="116"/>
      <c r="F43" s="114"/>
    </row>
    <row r="44" spans="1:7" ht="23.25" customHeight="1" thickBot="1" x14ac:dyDescent="0.3">
      <c r="A44" s="82" t="s">
        <v>116</v>
      </c>
      <c r="D44" s="25">
        <v>205000000</v>
      </c>
      <c r="E44" s="116"/>
      <c r="F44" s="114"/>
      <c r="G44" s="119">
        <v>205000000</v>
      </c>
    </row>
    <row r="45" spans="1:7" ht="23.25" customHeight="1" thickTop="1" x14ac:dyDescent="0.25">
      <c r="A45" s="14" t="s">
        <v>82</v>
      </c>
      <c r="D45" s="27"/>
      <c r="E45" s="26"/>
      <c r="F45" s="26"/>
      <c r="G45" s="11"/>
    </row>
    <row r="46" spans="1:7" ht="23.25" customHeight="1" x14ac:dyDescent="0.25">
      <c r="A46" s="82" t="s">
        <v>115</v>
      </c>
      <c r="D46" s="27"/>
      <c r="E46" s="26"/>
      <c r="F46" s="26"/>
    </row>
    <row r="47" spans="1:7" ht="23.25" customHeight="1" x14ac:dyDescent="0.25">
      <c r="A47" s="22" t="s">
        <v>83</v>
      </c>
      <c r="D47" s="27">
        <v>150000000</v>
      </c>
      <c r="E47" s="26"/>
      <c r="F47" s="26"/>
      <c r="G47" s="20">
        <v>150000000</v>
      </c>
    </row>
    <row r="48" spans="1:7" ht="23.25" customHeight="1" x14ac:dyDescent="0.25">
      <c r="A48" s="17" t="s">
        <v>76</v>
      </c>
      <c r="D48" s="27"/>
      <c r="E48" s="26"/>
      <c r="F48" s="26"/>
    </row>
    <row r="49" spans="1:7" ht="23.25" customHeight="1" x14ac:dyDescent="0.25">
      <c r="A49" s="28" t="s">
        <v>27</v>
      </c>
      <c r="B49" s="53"/>
      <c r="C49" s="53"/>
      <c r="D49" s="83"/>
      <c r="E49" s="26"/>
      <c r="F49" s="26"/>
    </row>
    <row r="50" spans="1:7" ht="23.25" customHeight="1" x14ac:dyDescent="0.25">
      <c r="A50" s="29" t="s">
        <v>28</v>
      </c>
      <c r="B50" s="18">
        <v>15</v>
      </c>
      <c r="D50" s="84">
        <v>20500000</v>
      </c>
      <c r="E50" s="26"/>
      <c r="F50" s="26"/>
      <c r="G50" s="20">
        <v>20500000</v>
      </c>
    </row>
    <row r="51" spans="1:7" ht="23.25" customHeight="1" x14ac:dyDescent="0.25">
      <c r="A51" s="14" t="s">
        <v>42</v>
      </c>
      <c r="B51" s="53"/>
      <c r="C51" s="53"/>
      <c r="D51" s="85">
        <v>115229697</v>
      </c>
      <c r="E51" s="30"/>
      <c r="F51" s="30"/>
      <c r="G51" s="121">
        <v>119021513</v>
      </c>
    </row>
    <row r="52" spans="1:7" ht="23.25" customHeight="1" x14ac:dyDescent="0.25">
      <c r="A52" s="28" t="s">
        <v>59</v>
      </c>
      <c r="B52" s="55"/>
      <c r="C52" s="55"/>
      <c r="D52" s="85">
        <f>SUM(D47:D51)</f>
        <v>285729697</v>
      </c>
      <c r="E52" s="26"/>
      <c r="F52" s="26"/>
      <c r="G52" s="121">
        <f>SUM(G47:G51)</f>
        <v>289521513</v>
      </c>
    </row>
    <row r="53" spans="1:7" ht="23.25" customHeight="1" thickBot="1" x14ac:dyDescent="0.3">
      <c r="A53" s="31" t="s">
        <v>29</v>
      </c>
      <c r="B53" s="56"/>
      <c r="C53" s="56"/>
      <c r="D53" s="76">
        <f>D52+D27</f>
        <v>543610907</v>
      </c>
      <c r="E53" s="26"/>
      <c r="F53" s="26"/>
      <c r="G53" s="119">
        <f>+G27+G52</f>
        <v>454206774</v>
      </c>
    </row>
    <row r="54" spans="1:7" ht="18.600000000000001" customHeight="1" thickTop="1" x14ac:dyDescent="0.25">
      <c r="A54" s="32"/>
      <c r="B54" s="116"/>
      <c r="C54" s="116"/>
      <c r="D54" s="34"/>
      <c r="E54" s="33"/>
      <c r="F54" s="33"/>
    </row>
    <row r="55" spans="1:7" ht="17.45" customHeight="1" x14ac:dyDescent="0.25">
      <c r="A55" s="32"/>
      <c r="B55" s="116"/>
      <c r="C55" s="116"/>
      <c r="D55" s="69"/>
      <c r="E55" s="33"/>
      <c r="F55" s="33"/>
    </row>
    <row r="56" spans="1:7" ht="16.5" customHeight="1" x14ac:dyDescent="0.25">
      <c r="A56" s="32"/>
      <c r="B56" s="116"/>
      <c r="C56" s="116"/>
      <c r="D56" s="69"/>
      <c r="E56" s="33"/>
      <c r="F56" s="33"/>
    </row>
    <row r="57" spans="1:7" ht="14.1" customHeight="1" x14ac:dyDescent="0.25">
      <c r="A57" s="32"/>
      <c r="B57" s="116"/>
      <c r="C57" s="116"/>
      <c r="D57" s="69"/>
      <c r="E57" s="33"/>
      <c r="F57" s="33"/>
      <c r="G57" s="34"/>
    </row>
    <row r="58" spans="1:7" ht="18" customHeight="1" x14ac:dyDescent="0.25">
      <c r="A58" s="32"/>
      <c r="B58" s="116"/>
      <c r="C58" s="116"/>
      <c r="D58" s="34"/>
      <c r="E58" s="33"/>
      <c r="F58" s="33"/>
      <c r="G58" s="34"/>
    </row>
    <row r="59" spans="1:7" ht="17.25" customHeight="1" x14ac:dyDescent="0.25">
      <c r="A59" s="32"/>
      <c r="B59" s="114"/>
      <c r="C59" s="114"/>
      <c r="D59" s="34"/>
      <c r="E59" s="33"/>
      <c r="F59" s="33"/>
      <c r="G59" s="34"/>
    </row>
    <row r="60" spans="1:7" ht="27.75" customHeight="1" x14ac:dyDescent="0.25">
      <c r="A60" s="32"/>
      <c r="B60" s="114"/>
      <c r="C60" s="114"/>
      <c r="D60" s="34"/>
      <c r="E60" s="33"/>
      <c r="F60" s="33"/>
      <c r="G60" s="34"/>
    </row>
    <row r="61" spans="1:7" ht="3" hidden="1" customHeight="1" x14ac:dyDescent="0.25">
      <c r="D61" s="23"/>
      <c r="G61" s="21"/>
    </row>
    <row r="63" spans="1:7" ht="23.25" customHeight="1" x14ac:dyDescent="0.25">
      <c r="A63" s="136" t="s">
        <v>87</v>
      </c>
      <c r="B63" s="136"/>
      <c r="C63" s="136"/>
      <c r="D63" s="136"/>
      <c r="E63" s="136"/>
      <c r="F63" s="136"/>
      <c r="G63" s="136"/>
    </row>
    <row r="64" spans="1:7" ht="23.25" customHeight="1" x14ac:dyDescent="0.25">
      <c r="D64" s="23"/>
      <c r="G64" s="21"/>
    </row>
    <row r="65" spans="4:7" ht="23.25" customHeight="1" x14ac:dyDescent="0.25">
      <c r="D65" s="23"/>
      <c r="G65" s="21"/>
    </row>
    <row r="66" spans="4:7" ht="23.25" customHeight="1" x14ac:dyDescent="0.25">
      <c r="D66" s="23"/>
      <c r="G66" s="21"/>
    </row>
    <row r="67" spans="4:7" ht="23.25" customHeight="1" x14ac:dyDescent="0.25">
      <c r="D67" s="23"/>
      <c r="G67" s="21"/>
    </row>
    <row r="68" spans="4:7" ht="23.25" customHeight="1" x14ac:dyDescent="0.25">
      <c r="D68" s="23"/>
      <c r="G68" s="21"/>
    </row>
    <row r="69" spans="4:7" ht="23.25" customHeight="1" x14ac:dyDescent="0.25">
      <c r="D69" s="23"/>
      <c r="G69" s="21"/>
    </row>
    <row r="70" spans="4:7" ht="23.25" customHeight="1" x14ac:dyDescent="0.25">
      <c r="D70" s="23"/>
      <c r="G70" s="21"/>
    </row>
    <row r="71" spans="4:7" ht="23.25" customHeight="1" x14ac:dyDescent="0.25">
      <c r="D71" s="23"/>
      <c r="G71" s="21"/>
    </row>
    <row r="72" spans="4:7" ht="23.25" customHeight="1" x14ac:dyDescent="0.25">
      <c r="D72" s="23"/>
      <c r="G72" s="21"/>
    </row>
    <row r="73" spans="4:7" ht="23.25" customHeight="1" x14ac:dyDescent="0.25">
      <c r="D73" s="23"/>
      <c r="G73" s="21"/>
    </row>
    <row r="74" spans="4:7" ht="23.25" customHeight="1" x14ac:dyDescent="0.25">
      <c r="D74" s="23"/>
      <c r="G74" s="21"/>
    </row>
    <row r="75" spans="4:7" ht="23.25" customHeight="1" x14ac:dyDescent="0.25">
      <c r="D75" s="23"/>
      <c r="G75" s="21"/>
    </row>
    <row r="76" spans="4:7" ht="23.25" customHeight="1" x14ac:dyDescent="0.25">
      <c r="D76" s="23"/>
      <c r="G76" s="21"/>
    </row>
    <row r="77" spans="4:7" ht="23.25" customHeight="1" x14ac:dyDescent="0.25">
      <c r="D77" s="23"/>
      <c r="G77" s="21"/>
    </row>
    <row r="78" spans="4:7" ht="23.25" customHeight="1" x14ac:dyDescent="0.25">
      <c r="D78" s="23"/>
      <c r="G78" s="21"/>
    </row>
    <row r="79" spans="4:7" ht="23.25" customHeight="1" x14ac:dyDescent="0.25">
      <c r="D79" s="23"/>
      <c r="G79" s="21"/>
    </row>
    <row r="80" spans="4:7" ht="23.25" customHeight="1" x14ac:dyDescent="0.25">
      <c r="D80" s="23"/>
      <c r="G80" s="21"/>
    </row>
    <row r="81" spans="4:7" ht="23.25" customHeight="1" x14ac:dyDescent="0.25">
      <c r="D81" s="23"/>
      <c r="G81" s="21"/>
    </row>
    <row r="82" spans="4:7" ht="23.25" customHeight="1" x14ac:dyDescent="0.25">
      <c r="D82" s="23"/>
      <c r="G82" s="21"/>
    </row>
    <row r="83" spans="4:7" ht="23.25" customHeight="1" x14ac:dyDescent="0.25">
      <c r="D83" s="23"/>
      <c r="G83" s="21"/>
    </row>
    <row r="84" spans="4:7" ht="23.25" customHeight="1" x14ac:dyDescent="0.25">
      <c r="D84" s="23"/>
      <c r="G84" s="21"/>
    </row>
    <row r="85" spans="4:7" ht="23.25" customHeight="1" x14ac:dyDescent="0.25">
      <c r="D85" s="23"/>
      <c r="G85" s="21"/>
    </row>
    <row r="86" spans="4:7" ht="23.25" customHeight="1" x14ac:dyDescent="0.25">
      <c r="D86" s="23"/>
      <c r="G86" s="21"/>
    </row>
    <row r="87" spans="4:7" ht="23.25" customHeight="1" x14ac:dyDescent="0.25">
      <c r="D87" s="23"/>
      <c r="G87" s="21"/>
    </row>
    <row r="88" spans="4:7" ht="23.25" customHeight="1" x14ac:dyDescent="0.25">
      <c r="D88" s="23"/>
      <c r="G88" s="21"/>
    </row>
    <row r="89" spans="4:7" ht="23.25" customHeight="1" x14ac:dyDescent="0.25">
      <c r="D89" s="23"/>
      <c r="G89" s="21"/>
    </row>
    <row r="90" spans="4:7" ht="23.25" customHeight="1" x14ac:dyDescent="0.25">
      <c r="D90" s="23"/>
      <c r="G90" s="21"/>
    </row>
    <row r="91" spans="4:7" ht="23.25" customHeight="1" x14ac:dyDescent="0.25">
      <c r="D91" s="23"/>
      <c r="G91" s="21"/>
    </row>
    <row r="92" spans="4:7" ht="23.25" customHeight="1" x14ac:dyDescent="0.25">
      <c r="D92" s="23"/>
      <c r="G92" s="21"/>
    </row>
    <row r="93" spans="4:7" ht="23.25" customHeight="1" x14ac:dyDescent="0.25">
      <c r="D93" s="23"/>
      <c r="G93" s="21"/>
    </row>
    <row r="94" spans="4:7" ht="23.25" customHeight="1" x14ac:dyDescent="0.25">
      <c r="D94" s="23"/>
      <c r="G94" s="21"/>
    </row>
    <row r="95" spans="4:7" ht="23.25" customHeight="1" x14ac:dyDescent="0.25">
      <c r="D95" s="23"/>
      <c r="G95" s="21"/>
    </row>
    <row r="96" spans="4:7" ht="23.25" customHeight="1" x14ac:dyDescent="0.25">
      <c r="D96" s="23"/>
      <c r="G96" s="21"/>
    </row>
    <row r="97" spans="4:7" ht="23.25" customHeight="1" x14ac:dyDescent="0.25">
      <c r="D97" s="23"/>
      <c r="G97" s="21"/>
    </row>
    <row r="98" spans="4:7" ht="23.25" customHeight="1" x14ac:dyDescent="0.25">
      <c r="D98" s="23"/>
      <c r="G98" s="21"/>
    </row>
    <row r="99" spans="4:7" ht="23.25" customHeight="1" x14ac:dyDescent="0.25">
      <c r="D99" s="23"/>
      <c r="G99" s="21"/>
    </row>
    <row r="100" spans="4:7" ht="23.25" customHeight="1" x14ac:dyDescent="0.25">
      <c r="D100" s="23"/>
      <c r="G100" s="21"/>
    </row>
    <row r="101" spans="4:7" ht="23.25" customHeight="1" x14ac:dyDescent="0.25">
      <c r="D101" s="23"/>
      <c r="G101" s="21"/>
    </row>
    <row r="102" spans="4:7" ht="23.25" customHeight="1" x14ac:dyDescent="0.25">
      <c r="D102" s="23"/>
      <c r="G102" s="21"/>
    </row>
    <row r="103" spans="4:7" ht="23.25" customHeight="1" x14ac:dyDescent="0.25">
      <c r="D103" s="23"/>
      <c r="G103" s="21"/>
    </row>
    <row r="104" spans="4:7" ht="23.25" customHeight="1" x14ac:dyDescent="0.25">
      <c r="D104" s="23"/>
      <c r="G104" s="21"/>
    </row>
    <row r="105" spans="4:7" ht="23.25" customHeight="1" x14ac:dyDescent="0.25">
      <c r="D105" s="23"/>
      <c r="G105" s="21"/>
    </row>
    <row r="106" spans="4:7" ht="23.25" customHeight="1" x14ac:dyDescent="0.25">
      <c r="D106" s="23"/>
      <c r="G106" s="21"/>
    </row>
    <row r="107" spans="4:7" ht="23.25" customHeight="1" x14ac:dyDescent="0.25">
      <c r="D107" s="23"/>
      <c r="G107" s="21"/>
    </row>
    <row r="108" spans="4:7" ht="23.25" customHeight="1" x14ac:dyDescent="0.25">
      <c r="D108" s="23"/>
      <c r="G108" s="21"/>
    </row>
    <row r="109" spans="4:7" ht="23.25" customHeight="1" x14ac:dyDescent="0.25">
      <c r="D109" s="23"/>
      <c r="G109" s="21"/>
    </row>
    <row r="110" spans="4:7" ht="23.25" customHeight="1" x14ac:dyDescent="0.25">
      <c r="D110" s="23"/>
      <c r="G110" s="21"/>
    </row>
    <row r="111" spans="4:7" ht="23.25" customHeight="1" x14ac:dyDescent="0.25">
      <c r="D111" s="23"/>
      <c r="G111" s="21"/>
    </row>
    <row r="112" spans="4:7" ht="23.25" customHeight="1" x14ac:dyDescent="0.25">
      <c r="D112" s="23"/>
      <c r="G112" s="21"/>
    </row>
    <row r="113" spans="4:7" ht="23.25" customHeight="1" x14ac:dyDescent="0.25">
      <c r="D113" s="23"/>
      <c r="G113" s="21"/>
    </row>
    <row r="114" spans="4:7" ht="23.25" customHeight="1" x14ac:dyDescent="0.25">
      <c r="D114" s="23"/>
      <c r="G114" s="21"/>
    </row>
    <row r="115" spans="4:7" ht="23.25" customHeight="1" x14ac:dyDescent="0.25">
      <c r="D115" s="23"/>
      <c r="G115" s="21"/>
    </row>
    <row r="116" spans="4:7" ht="23.25" customHeight="1" x14ac:dyDescent="0.25">
      <c r="D116" s="23"/>
      <c r="G116" s="21"/>
    </row>
    <row r="117" spans="4:7" ht="23.25" customHeight="1" x14ac:dyDescent="0.25">
      <c r="D117" s="23"/>
      <c r="G117" s="21"/>
    </row>
    <row r="118" spans="4:7" ht="23.25" customHeight="1" x14ac:dyDescent="0.25">
      <c r="D118" s="23"/>
      <c r="G118" s="21"/>
    </row>
    <row r="119" spans="4:7" ht="23.25" customHeight="1" x14ac:dyDescent="0.25">
      <c r="D119" s="23"/>
      <c r="G119" s="21"/>
    </row>
    <row r="120" spans="4:7" ht="23.25" customHeight="1" x14ac:dyDescent="0.25">
      <c r="D120" s="23"/>
      <c r="G120" s="21"/>
    </row>
    <row r="121" spans="4:7" ht="23.25" customHeight="1" x14ac:dyDescent="0.25">
      <c r="D121" s="23"/>
      <c r="G121" s="21"/>
    </row>
    <row r="122" spans="4:7" ht="23.25" customHeight="1" x14ac:dyDescent="0.25">
      <c r="D122" s="23"/>
      <c r="G122" s="21"/>
    </row>
    <row r="123" spans="4:7" ht="23.25" customHeight="1" x14ac:dyDescent="0.25">
      <c r="D123" s="23"/>
      <c r="G123" s="21"/>
    </row>
    <row r="124" spans="4:7" ht="23.25" customHeight="1" x14ac:dyDescent="0.25">
      <c r="D124" s="23"/>
      <c r="G124" s="21"/>
    </row>
    <row r="125" spans="4:7" ht="23.25" customHeight="1" x14ac:dyDescent="0.25">
      <c r="D125" s="23"/>
      <c r="G125" s="21"/>
    </row>
    <row r="126" spans="4:7" ht="23.25" customHeight="1" x14ac:dyDescent="0.25">
      <c r="D126" s="23"/>
      <c r="G126" s="21"/>
    </row>
    <row r="127" spans="4:7" ht="23.25" customHeight="1" x14ac:dyDescent="0.25">
      <c r="D127" s="23"/>
      <c r="G127" s="21"/>
    </row>
    <row r="128" spans="4:7" ht="23.25" customHeight="1" x14ac:dyDescent="0.25">
      <c r="D128" s="23"/>
      <c r="G128" s="21"/>
    </row>
    <row r="129" spans="4:7" ht="23.25" customHeight="1" x14ac:dyDescent="0.25">
      <c r="D129" s="23"/>
      <c r="G129" s="21"/>
    </row>
    <row r="130" spans="4:7" ht="23.25" customHeight="1" x14ac:dyDescent="0.25">
      <c r="D130" s="23"/>
      <c r="G130" s="21"/>
    </row>
    <row r="131" spans="4:7" ht="23.25" customHeight="1" x14ac:dyDescent="0.25">
      <c r="D131" s="23"/>
      <c r="G131" s="21"/>
    </row>
    <row r="132" spans="4:7" ht="23.25" customHeight="1" x14ac:dyDescent="0.25">
      <c r="D132" s="23"/>
      <c r="G132" s="21"/>
    </row>
    <row r="133" spans="4:7" ht="23.25" customHeight="1" x14ac:dyDescent="0.25">
      <c r="D133" s="23"/>
      <c r="G133" s="21"/>
    </row>
    <row r="134" spans="4:7" ht="23.25" customHeight="1" x14ac:dyDescent="0.25">
      <c r="D134" s="23"/>
      <c r="G134" s="21"/>
    </row>
    <row r="135" spans="4:7" ht="23.25" customHeight="1" x14ac:dyDescent="0.25">
      <c r="D135" s="23"/>
      <c r="G135" s="21"/>
    </row>
    <row r="136" spans="4:7" ht="23.25" customHeight="1" x14ac:dyDescent="0.25">
      <c r="D136" s="23"/>
      <c r="G136" s="21"/>
    </row>
    <row r="137" spans="4:7" ht="23.25" customHeight="1" x14ac:dyDescent="0.25">
      <c r="D137" s="23"/>
      <c r="G137" s="21"/>
    </row>
    <row r="138" spans="4:7" ht="23.25" customHeight="1" x14ac:dyDescent="0.25">
      <c r="D138" s="23"/>
      <c r="G138" s="21"/>
    </row>
    <row r="139" spans="4:7" ht="23.25" customHeight="1" x14ac:dyDescent="0.25">
      <c r="D139" s="23"/>
      <c r="G139" s="21"/>
    </row>
    <row r="140" spans="4:7" ht="23.25" customHeight="1" x14ac:dyDescent="0.25">
      <c r="D140" s="21"/>
      <c r="G140" s="21"/>
    </row>
    <row r="141" spans="4:7" ht="23.25" customHeight="1" x14ac:dyDescent="0.25">
      <c r="D141" s="21"/>
      <c r="G141" s="21"/>
    </row>
    <row r="142" spans="4:7" ht="23.25" customHeight="1" x14ac:dyDescent="0.25">
      <c r="D142" s="21"/>
      <c r="G142" s="21"/>
    </row>
    <row r="143" spans="4:7" ht="23.25" customHeight="1" x14ac:dyDescent="0.25">
      <c r="D143" s="21"/>
      <c r="G143" s="21"/>
    </row>
    <row r="144" spans="4:7" ht="23.25" customHeight="1" x14ac:dyDescent="0.25">
      <c r="D144" s="21"/>
      <c r="G144" s="21"/>
    </row>
    <row r="145" spans="4:7" ht="23.25" customHeight="1" x14ac:dyDescent="0.25">
      <c r="D145" s="21"/>
      <c r="G145" s="21"/>
    </row>
    <row r="146" spans="4:7" ht="23.25" customHeight="1" x14ac:dyDescent="0.25">
      <c r="D146" s="21"/>
      <c r="G146" s="21"/>
    </row>
    <row r="147" spans="4:7" ht="23.25" customHeight="1" x14ac:dyDescent="0.25">
      <c r="D147" s="21"/>
      <c r="G147" s="21"/>
    </row>
    <row r="148" spans="4:7" ht="23.25" customHeight="1" x14ac:dyDescent="0.25">
      <c r="D148" s="21"/>
      <c r="G148" s="21"/>
    </row>
    <row r="149" spans="4:7" ht="23.25" customHeight="1" x14ac:dyDescent="0.25">
      <c r="D149" s="21"/>
      <c r="G149" s="21"/>
    </row>
    <row r="150" spans="4:7" ht="23.25" customHeight="1" x14ac:dyDescent="0.25">
      <c r="D150" s="21"/>
      <c r="G150" s="21"/>
    </row>
    <row r="151" spans="4:7" ht="23.25" customHeight="1" x14ac:dyDescent="0.25">
      <c r="D151" s="21"/>
      <c r="G151" s="21"/>
    </row>
    <row r="152" spans="4:7" ht="23.25" customHeight="1" x14ac:dyDescent="0.25">
      <c r="D152" s="21"/>
      <c r="G152" s="21"/>
    </row>
    <row r="153" spans="4:7" ht="23.25" customHeight="1" x14ac:dyDescent="0.25">
      <c r="D153" s="21"/>
      <c r="G153" s="21"/>
    </row>
    <row r="154" spans="4:7" ht="23.25" customHeight="1" x14ac:dyDescent="0.25">
      <c r="D154" s="21"/>
      <c r="G154" s="21"/>
    </row>
    <row r="155" spans="4:7" ht="23.25" customHeight="1" x14ac:dyDescent="0.25">
      <c r="D155" s="21"/>
      <c r="G155" s="21"/>
    </row>
    <row r="156" spans="4:7" ht="23.25" customHeight="1" x14ac:dyDescent="0.25">
      <c r="D156" s="21"/>
      <c r="G156" s="21"/>
    </row>
    <row r="157" spans="4:7" ht="23.25" customHeight="1" x14ac:dyDescent="0.25">
      <c r="D157" s="21"/>
      <c r="G157" s="21"/>
    </row>
    <row r="158" spans="4:7" ht="23.25" customHeight="1" x14ac:dyDescent="0.25">
      <c r="D158" s="21"/>
      <c r="G158" s="21"/>
    </row>
    <row r="159" spans="4:7" ht="23.25" customHeight="1" x14ac:dyDescent="0.25">
      <c r="D159" s="21"/>
      <c r="G159" s="21"/>
    </row>
    <row r="160" spans="4:7" ht="23.25" customHeight="1" x14ac:dyDescent="0.25">
      <c r="D160" s="21"/>
      <c r="G160" s="21"/>
    </row>
    <row r="161" spans="4:7" ht="23.25" customHeight="1" x14ac:dyDescent="0.25">
      <c r="D161" s="21"/>
      <c r="G161" s="21"/>
    </row>
    <row r="162" spans="4:7" ht="23.25" customHeight="1" x14ac:dyDescent="0.25">
      <c r="D162" s="21"/>
      <c r="G162" s="21"/>
    </row>
    <row r="163" spans="4:7" ht="23.25" customHeight="1" x14ac:dyDescent="0.25">
      <c r="D163" s="21"/>
      <c r="G163" s="21"/>
    </row>
    <row r="164" spans="4:7" ht="23.25" customHeight="1" x14ac:dyDescent="0.25">
      <c r="D164" s="21"/>
      <c r="G164" s="21"/>
    </row>
    <row r="165" spans="4:7" ht="23.25" customHeight="1" x14ac:dyDescent="0.25">
      <c r="D165" s="21"/>
      <c r="G165" s="21"/>
    </row>
    <row r="166" spans="4:7" ht="23.25" customHeight="1" x14ac:dyDescent="0.25">
      <c r="D166" s="21"/>
      <c r="G166" s="21"/>
    </row>
    <row r="167" spans="4:7" ht="23.25" customHeight="1" x14ac:dyDescent="0.25">
      <c r="D167" s="21"/>
      <c r="G167" s="21"/>
    </row>
    <row r="168" spans="4:7" ht="23.25" customHeight="1" x14ac:dyDescent="0.25">
      <c r="D168" s="21"/>
      <c r="G168" s="21"/>
    </row>
    <row r="169" spans="4:7" ht="23.25" customHeight="1" x14ac:dyDescent="0.25">
      <c r="D169" s="21"/>
      <c r="G169" s="21"/>
    </row>
    <row r="170" spans="4:7" ht="23.25" customHeight="1" x14ac:dyDescent="0.25">
      <c r="D170" s="21"/>
      <c r="G170" s="21"/>
    </row>
    <row r="171" spans="4:7" ht="23.25" customHeight="1" x14ac:dyDescent="0.25">
      <c r="D171" s="21"/>
      <c r="G171" s="21"/>
    </row>
    <row r="172" spans="4:7" ht="23.25" customHeight="1" x14ac:dyDescent="0.25">
      <c r="D172" s="21"/>
      <c r="G172" s="21"/>
    </row>
    <row r="173" spans="4:7" ht="23.25" customHeight="1" x14ac:dyDescent="0.25">
      <c r="D173" s="21"/>
      <c r="G173" s="21"/>
    </row>
    <row r="174" spans="4:7" ht="23.25" customHeight="1" x14ac:dyDescent="0.25">
      <c r="D174" s="21"/>
      <c r="G174" s="21"/>
    </row>
    <row r="175" spans="4:7" ht="23.25" customHeight="1" x14ac:dyDescent="0.25">
      <c r="D175" s="21"/>
      <c r="G175" s="21"/>
    </row>
    <row r="176" spans="4:7" ht="23.25" customHeight="1" x14ac:dyDescent="0.25">
      <c r="D176" s="21"/>
      <c r="G176" s="21"/>
    </row>
    <row r="177" spans="4:7" ht="23.25" customHeight="1" x14ac:dyDescent="0.25">
      <c r="D177" s="21"/>
      <c r="G177" s="21"/>
    </row>
    <row r="178" spans="4:7" ht="23.25" customHeight="1" x14ac:dyDescent="0.25">
      <c r="D178" s="21"/>
      <c r="G178" s="21"/>
    </row>
    <row r="179" spans="4:7" ht="23.25" customHeight="1" x14ac:dyDescent="0.25">
      <c r="D179" s="21"/>
      <c r="G179" s="21"/>
    </row>
    <row r="180" spans="4:7" ht="23.25" customHeight="1" x14ac:dyDescent="0.25">
      <c r="D180" s="21"/>
      <c r="G180" s="21"/>
    </row>
    <row r="181" spans="4:7" ht="23.25" customHeight="1" x14ac:dyDescent="0.25">
      <c r="D181" s="21"/>
      <c r="G181" s="21"/>
    </row>
    <row r="182" spans="4:7" ht="23.25" customHeight="1" x14ac:dyDescent="0.25">
      <c r="D182" s="21"/>
      <c r="G182" s="21"/>
    </row>
    <row r="183" spans="4:7" ht="23.25" customHeight="1" x14ac:dyDescent="0.25">
      <c r="D183" s="21"/>
      <c r="G183" s="21"/>
    </row>
    <row r="184" spans="4:7" ht="23.25" customHeight="1" x14ac:dyDescent="0.25">
      <c r="D184" s="21"/>
      <c r="G184" s="21"/>
    </row>
    <row r="185" spans="4:7" ht="23.25" customHeight="1" x14ac:dyDescent="0.25">
      <c r="D185" s="21"/>
      <c r="G185" s="21"/>
    </row>
    <row r="186" spans="4:7" ht="23.25" customHeight="1" x14ac:dyDescent="0.25">
      <c r="D186" s="21"/>
      <c r="G186" s="21"/>
    </row>
    <row r="187" spans="4:7" ht="23.25" customHeight="1" x14ac:dyDescent="0.25">
      <c r="D187" s="21"/>
      <c r="G187" s="21"/>
    </row>
    <row r="188" spans="4:7" ht="23.25" customHeight="1" x14ac:dyDescent="0.25">
      <c r="D188" s="21"/>
      <c r="G188" s="21"/>
    </row>
    <row r="189" spans="4:7" ht="23.25" customHeight="1" x14ac:dyDescent="0.25">
      <c r="D189" s="21"/>
      <c r="G189" s="21"/>
    </row>
    <row r="190" spans="4:7" ht="23.25" customHeight="1" x14ac:dyDescent="0.25">
      <c r="D190" s="21"/>
      <c r="G190" s="21"/>
    </row>
    <row r="191" spans="4:7" ht="23.25" customHeight="1" x14ac:dyDescent="0.25">
      <c r="D191" s="21"/>
      <c r="G191" s="21"/>
    </row>
    <row r="192" spans="4:7" ht="23.25" customHeight="1" x14ac:dyDescent="0.25">
      <c r="D192" s="21"/>
      <c r="G192" s="21"/>
    </row>
    <row r="193" spans="4:7" ht="23.25" customHeight="1" x14ac:dyDescent="0.25">
      <c r="D193" s="21"/>
      <c r="G193" s="21"/>
    </row>
    <row r="194" spans="4:7" ht="23.25" customHeight="1" x14ac:dyDescent="0.25">
      <c r="D194" s="21"/>
      <c r="G194" s="21"/>
    </row>
    <row r="195" spans="4:7" ht="23.25" customHeight="1" x14ac:dyDescent="0.25">
      <c r="D195" s="21"/>
      <c r="G195" s="21"/>
    </row>
    <row r="196" spans="4:7" ht="23.25" customHeight="1" x14ac:dyDescent="0.25">
      <c r="D196" s="21"/>
      <c r="G196" s="21"/>
    </row>
    <row r="197" spans="4:7" ht="23.25" customHeight="1" x14ac:dyDescent="0.25">
      <c r="D197" s="21"/>
      <c r="G197" s="21"/>
    </row>
    <row r="198" spans="4:7" ht="23.25" customHeight="1" x14ac:dyDescent="0.25">
      <c r="D198" s="21"/>
      <c r="G198" s="21"/>
    </row>
    <row r="199" spans="4:7" ht="23.25" customHeight="1" x14ac:dyDescent="0.25">
      <c r="D199" s="21"/>
      <c r="G199" s="21"/>
    </row>
    <row r="200" spans="4:7" ht="23.25" customHeight="1" x14ac:dyDescent="0.25">
      <c r="D200" s="21"/>
      <c r="G200" s="21"/>
    </row>
    <row r="201" spans="4:7" ht="23.25" customHeight="1" x14ac:dyDescent="0.25">
      <c r="D201" s="21"/>
      <c r="G201" s="21"/>
    </row>
    <row r="202" spans="4:7" ht="23.25" customHeight="1" x14ac:dyDescent="0.25">
      <c r="D202" s="21"/>
      <c r="G202" s="21"/>
    </row>
    <row r="203" spans="4:7" ht="23.25" customHeight="1" x14ac:dyDescent="0.25">
      <c r="D203" s="21"/>
      <c r="G203" s="21"/>
    </row>
    <row r="204" spans="4:7" ht="23.25" customHeight="1" x14ac:dyDescent="0.25">
      <c r="D204" s="21"/>
      <c r="G204" s="21"/>
    </row>
    <row r="205" spans="4:7" ht="23.25" customHeight="1" x14ac:dyDescent="0.25">
      <c r="D205" s="21"/>
      <c r="G205" s="21"/>
    </row>
    <row r="206" spans="4:7" ht="23.25" customHeight="1" x14ac:dyDescent="0.25">
      <c r="D206" s="21"/>
      <c r="G206" s="21"/>
    </row>
    <row r="207" spans="4:7" ht="23.25" customHeight="1" x14ac:dyDescent="0.25">
      <c r="D207" s="21"/>
      <c r="G207" s="21"/>
    </row>
    <row r="208" spans="4:7" ht="23.25" customHeight="1" x14ac:dyDescent="0.25">
      <c r="D208" s="21"/>
      <c r="G208" s="21"/>
    </row>
    <row r="209" spans="4:7" ht="23.25" customHeight="1" x14ac:dyDescent="0.25">
      <c r="D209" s="21"/>
      <c r="G209" s="21"/>
    </row>
    <row r="210" spans="4:7" ht="23.25" customHeight="1" x14ac:dyDescent="0.25">
      <c r="D210" s="21"/>
      <c r="G210" s="21"/>
    </row>
    <row r="211" spans="4:7" ht="23.25" customHeight="1" x14ac:dyDescent="0.25">
      <c r="D211" s="21"/>
      <c r="G211" s="21"/>
    </row>
    <row r="212" spans="4:7" ht="23.25" customHeight="1" x14ac:dyDescent="0.25">
      <c r="D212" s="21"/>
      <c r="G212" s="21"/>
    </row>
    <row r="213" spans="4:7" ht="23.25" customHeight="1" x14ac:dyDescent="0.25">
      <c r="D213" s="21"/>
      <c r="G213" s="21"/>
    </row>
    <row r="214" spans="4:7" ht="23.25" customHeight="1" x14ac:dyDescent="0.25">
      <c r="D214" s="21"/>
      <c r="G214" s="21"/>
    </row>
    <row r="215" spans="4:7" ht="23.25" customHeight="1" x14ac:dyDescent="0.25">
      <c r="D215" s="21"/>
      <c r="G215" s="21"/>
    </row>
    <row r="216" spans="4:7" ht="23.25" customHeight="1" x14ac:dyDescent="0.25">
      <c r="D216" s="21"/>
      <c r="G216" s="21"/>
    </row>
    <row r="217" spans="4:7" ht="23.25" customHeight="1" x14ac:dyDescent="0.25">
      <c r="D217" s="21"/>
      <c r="G217" s="21"/>
    </row>
    <row r="218" spans="4:7" ht="23.25" customHeight="1" x14ac:dyDescent="0.25">
      <c r="D218" s="21"/>
      <c r="G218" s="21"/>
    </row>
    <row r="219" spans="4:7" ht="23.25" customHeight="1" x14ac:dyDescent="0.25">
      <c r="D219" s="21"/>
      <c r="G219" s="21"/>
    </row>
    <row r="220" spans="4:7" ht="23.25" customHeight="1" x14ac:dyDescent="0.25">
      <c r="D220" s="21"/>
      <c r="G220" s="21"/>
    </row>
    <row r="221" spans="4:7" ht="23.25" customHeight="1" x14ac:dyDescent="0.25">
      <c r="D221" s="21"/>
      <c r="G221" s="21"/>
    </row>
    <row r="222" spans="4:7" ht="23.25" customHeight="1" x14ac:dyDescent="0.25">
      <c r="D222" s="21"/>
      <c r="G222" s="21"/>
    </row>
    <row r="223" spans="4:7" ht="23.25" customHeight="1" x14ac:dyDescent="0.25">
      <c r="D223" s="21"/>
      <c r="G223" s="21"/>
    </row>
    <row r="224" spans="4:7" ht="23.25" customHeight="1" x14ac:dyDescent="0.25">
      <c r="D224" s="21"/>
      <c r="G224" s="21"/>
    </row>
    <row r="225" spans="4:7" ht="23.25" customHeight="1" x14ac:dyDescent="0.25">
      <c r="D225" s="21"/>
      <c r="G225" s="21"/>
    </row>
    <row r="226" spans="4:7" ht="23.25" customHeight="1" x14ac:dyDescent="0.25">
      <c r="D226" s="21"/>
      <c r="G226" s="21"/>
    </row>
    <row r="227" spans="4:7" ht="23.25" customHeight="1" x14ac:dyDescent="0.25">
      <c r="D227" s="21"/>
      <c r="G227" s="21"/>
    </row>
    <row r="228" spans="4:7" ht="23.25" customHeight="1" x14ac:dyDescent="0.25">
      <c r="D228" s="21"/>
      <c r="G228" s="21"/>
    </row>
    <row r="229" spans="4:7" ht="23.25" customHeight="1" x14ac:dyDescent="0.25">
      <c r="D229" s="21"/>
      <c r="G229" s="21"/>
    </row>
    <row r="230" spans="4:7" ht="23.25" customHeight="1" x14ac:dyDescent="0.25">
      <c r="D230" s="21"/>
      <c r="G230" s="21"/>
    </row>
    <row r="231" spans="4:7" ht="23.25" customHeight="1" x14ac:dyDescent="0.25">
      <c r="D231" s="21"/>
      <c r="G231" s="21"/>
    </row>
    <row r="232" spans="4:7" ht="23.25" customHeight="1" x14ac:dyDescent="0.25">
      <c r="D232" s="21"/>
      <c r="G232" s="21"/>
    </row>
    <row r="233" spans="4:7" ht="23.25" customHeight="1" x14ac:dyDescent="0.25">
      <c r="D233" s="21"/>
      <c r="G233" s="21"/>
    </row>
    <row r="234" spans="4:7" ht="23.25" customHeight="1" x14ac:dyDescent="0.25">
      <c r="D234" s="21"/>
      <c r="G234" s="21"/>
    </row>
    <row r="235" spans="4:7" ht="23.25" customHeight="1" x14ac:dyDescent="0.25">
      <c r="D235" s="21"/>
      <c r="G235" s="21"/>
    </row>
    <row r="236" spans="4:7" ht="23.25" customHeight="1" x14ac:dyDescent="0.25">
      <c r="D236" s="21"/>
      <c r="G236" s="21"/>
    </row>
    <row r="237" spans="4:7" ht="23.25" customHeight="1" x14ac:dyDescent="0.25">
      <c r="D237" s="21"/>
      <c r="G237" s="21"/>
    </row>
    <row r="238" spans="4:7" ht="23.25" customHeight="1" x14ac:dyDescent="0.25">
      <c r="D238" s="21"/>
      <c r="G238" s="21"/>
    </row>
    <row r="239" spans="4:7" ht="23.25" customHeight="1" x14ac:dyDescent="0.25">
      <c r="D239" s="21"/>
      <c r="G239" s="21"/>
    </row>
    <row r="240" spans="4:7" ht="23.25" customHeight="1" x14ac:dyDescent="0.25">
      <c r="D240" s="21"/>
      <c r="G240" s="21"/>
    </row>
    <row r="241" spans="4:7" ht="23.25" customHeight="1" x14ac:dyDescent="0.25">
      <c r="D241" s="21"/>
      <c r="G241" s="21"/>
    </row>
    <row r="242" spans="4:7" ht="23.25" customHeight="1" x14ac:dyDescent="0.25">
      <c r="D242" s="21"/>
      <c r="G242" s="21"/>
    </row>
    <row r="243" spans="4:7" ht="23.25" customHeight="1" x14ac:dyDescent="0.25">
      <c r="D243" s="21"/>
      <c r="G243" s="21"/>
    </row>
    <row r="244" spans="4:7" ht="23.25" customHeight="1" x14ac:dyDescent="0.25">
      <c r="D244" s="21"/>
      <c r="G244" s="21"/>
    </row>
    <row r="245" spans="4:7" ht="23.25" customHeight="1" x14ac:dyDescent="0.25">
      <c r="D245" s="21"/>
      <c r="G245" s="21"/>
    </row>
    <row r="246" spans="4:7" ht="23.25" customHeight="1" x14ac:dyDescent="0.25">
      <c r="D246" s="21"/>
      <c r="G246" s="21"/>
    </row>
    <row r="247" spans="4:7" ht="23.25" customHeight="1" x14ac:dyDescent="0.25">
      <c r="D247" s="21"/>
      <c r="G247" s="21"/>
    </row>
    <row r="248" spans="4:7" ht="23.25" customHeight="1" x14ac:dyDescent="0.25">
      <c r="D248" s="21"/>
      <c r="G248" s="21"/>
    </row>
    <row r="249" spans="4:7" ht="23.25" customHeight="1" x14ac:dyDescent="0.25">
      <c r="D249" s="21"/>
      <c r="G249" s="21"/>
    </row>
    <row r="250" spans="4:7" ht="23.25" customHeight="1" x14ac:dyDescent="0.25">
      <c r="D250" s="21"/>
      <c r="G250" s="21"/>
    </row>
    <row r="251" spans="4:7" ht="23.25" customHeight="1" x14ac:dyDescent="0.25">
      <c r="D251" s="21"/>
      <c r="G251" s="21"/>
    </row>
    <row r="252" spans="4:7" ht="23.25" customHeight="1" x14ac:dyDescent="0.25">
      <c r="D252" s="21"/>
      <c r="G252" s="21"/>
    </row>
    <row r="253" spans="4:7" ht="23.25" customHeight="1" x14ac:dyDescent="0.25">
      <c r="D253" s="21"/>
      <c r="G253" s="21"/>
    </row>
    <row r="254" spans="4:7" ht="23.25" customHeight="1" x14ac:dyDescent="0.25">
      <c r="D254" s="21"/>
      <c r="G254" s="21"/>
    </row>
    <row r="255" spans="4:7" ht="23.25" customHeight="1" x14ac:dyDescent="0.25">
      <c r="D255" s="21"/>
      <c r="G255" s="21"/>
    </row>
    <row r="256" spans="4:7" ht="23.25" customHeight="1" x14ac:dyDescent="0.25">
      <c r="D256" s="21"/>
      <c r="G256" s="21"/>
    </row>
    <row r="257" spans="4:7" ht="23.25" customHeight="1" x14ac:dyDescent="0.25">
      <c r="D257" s="21"/>
      <c r="G257" s="21"/>
    </row>
    <row r="258" spans="4:7" ht="23.25" customHeight="1" x14ac:dyDescent="0.25">
      <c r="D258" s="21"/>
      <c r="G258" s="21"/>
    </row>
    <row r="259" spans="4:7" ht="23.25" customHeight="1" x14ac:dyDescent="0.25">
      <c r="D259" s="21"/>
      <c r="G259" s="21"/>
    </row>
    <row r="260" spans="4:7" ht="23.25" customHeight="1" x14ac:dyDescent="0.25">
      <c r="D260" s="21"/>
      <c r="G260" s="21"/>
    </row>
    <row r="261" spans="4:7" ht="23.25" customHeight="1" x14ac:dyDescent="0.25">
      <c r="D261" s="21"/>
      <c r="G261" s="21"/>
    </row>
    <row r="262" spans="4:7" ht="23.25" customHeight="1" x14ac:dyDescent="0.25">
      <c r="D262" s="21"/>
      <c r="G262" s="21"/>
    </row>
    <row r="263" spans="4:7" ht="23.25" customHeight="1" x14ac:dyDescent="0.25">
      <c r="D263" s="21"/>
      <c r="G263" s="21"/>
    </row>
    <row r="264" spans="4:7" ht="23.25" customHeight="1" x14ac:dyDescent="0.25">
      <c r="D264" s="21"/>
      <c r="G264" s="21"/>
    </row>
    <row r="265" spans="4:7" ht="23.25" customHeight="1" x14ac:dyDescent="0.25">
      <c r="D265" s="21"/>
      <c r="G265" s="21"/>
    </row>
    <row r="266" spans="4:7" ht="23.25" customHeight="1" x14ac:dyDescent="0.25">
      <c r="D266" s="21"/>
      <c r="G266" s="21"/>
    </row>
    <row r="267" spans="4:7" ht="23.25" customHeight="1" x14ac:dyDescent="0.25">
      <c r="D267" s="21"/>
      <c r="G267" s="21"/>
    </row>
    <row r="268" spans="4:7" ht="23.25" customHeight="1" x14ac:dyDescent="0.25">
      <c r="D268" s="21"/>
      <c r="G268" s="21"/>
    </row>
    <row r="269" spans="4:7" ht="23.25" customHeight="1" x14ac:dyDescent="0.25">
      <c r="D269" s="21"/>
      <c r="G269" s="21"/>
    </row>
    <row r="270" spans="4:7" ht="23.25" customHeight="1" x14ac:dyDescent="0.25">
      <c r="D270" s="21"/>
      <c r="G270" s="21"/>
    </row>
    <row r="271" spans="4:7" ht="23.25" customHeight="1" x14ac:dyDescent="0.25">
      <c r="D271" s="21"/>
      <c r="G271" s="21"/>
    </row>
    <row r="272" spans="4:7" ht="23.25" customHeight="1" x14ac:dyDescent="0.25">
      <c r="D272" s="21"/>
      <c r="G272" s="21"/>
    </row>
    <row r="273" spans="4:7" ht="23.25" customHeight="1" x14ac:dyDescent="0.25">
      <c r="D273" s="21"/>
      <c r="G273" s="21"/>
    </row>
    <row r="274" spans="4:7" ht="23.25" customHeight="1" x14ac:dyDescent="0.25">
      <c r="D274" s="21"/>
      <c r="G274" s="21"/>
    </row>
    <row r="275" spans="4:7" ht="23.25" customHeight="1" x14ac:dyDescent="0.25">
      <c r="D275" s="21"/>
      <c r="G275" s="21"/>
    </row>
    <row r="276" spans="4:7" ht="23.25" customHeight="1" x14ac:dyDescent="0.25">
      <c r="D276" s="21"/>
      <c r="G276" s="21"/>
    </row>
    <row r="277" spans="4:7" ht="23.25" customHeight="1" x14ac:dyDescent="0.25">
      <c r="D277" s="21"/>
      <c r="G277" s="21"/>
    </row>
    <row r="278" spans="4:7" ht="23.25" customHeight="1" x14ac:dyDescent="0.25">
      <c r="D278" s="21"/>
      <c r="G278" s="21"/>
    </row>
    <row r="279" spans="4:7" ht="23.25" customHeight="1" x14ac:dyDescent="0.25">
      <c r="D279" s="21"/>
      <c r="G279" s="21"/>
    </row>
    <row r="280" spans="4:7" ht="23.25" customHeight="1" x14ac:dyDescent="0.25">
      <c r="D280" s="21"/>
      <c r="G280" s="21"/>
    </row>
    <row r="281" spans="4:7" ht="23.25" customHeight="1" x14ac:dyDescent="0.25">
      <c r="D281" s="21"/>
      <c r="G281" s="21"/>
    </row>
    <row r="282" spans="4:7" ht="23.25" customHeight="1" x14ac:dyDescent="0.25">
      <c r="D282" s="21"/>
      <c r="G282" s="21"/>
    </row>
    <row r="283" spans="4:7" ht="23.25" customHeight="1" x14ac:dyDescent="0.25">
      <c r="D283" s="21"/>
      <c r="G283" s="21"/>
    </row>
    <row r="284" spans="4:7" ht="23.25" customHeight="1" x14ac:dyDescent="0.25">
      <c r="D284" s="21"/>
      <c r="G284" s="21"/>
    </row>
    <row r="285" spans="4:7" ht="23.25" customHeight="1" x14ac:dyDescent="0.25">
      <c r="D285" s="21"/>
      <c r="G285" s="21"/>
    </row>
    <row r="286" spans="4:7" ht="23.25" customHeight="1" x14ac:dyDescent="0.25">
      <c r="D286" s="21"/>
      <c r="G286" s="21"/>
    </row>
    <row r="287" spans="4:7" ht="23.25" customHeight="1" x14ac:dyDescent="0.25">
      <c r="D287" s="21"/>
      <c r="G287" s="21"/>
    </row>
    <row r="288" spans="4:7" ht="23.25" customHeight="1" x14ac:dyDescent="0.25">
      <c r="G288" s="21"/>
    </row>
    <row r="289" spans="7:7" ht="23.25" customHeight="1" x14ac:dyDescent="0.25">
      <c r="G289" s="21"/>
    </row>
    <row r="290" spans="7:7" ht="23.25" customHeight="1" x14ac:dyDescent="0.25">
      <c r="G290" s="21"/>
    </row>
    <row r="291" spans="7:7" ht="23.25" customHeight="1" x14ac:dyDescent="0.25">
      <c r="G291" s="21"/>
    </row>
    <row r="292" spans="7:7" ht="23.25" customHeight="1" x14ac:dyDescent="0.25">
      <c r="G292" s="21"/>
    </row>
    <row r="293" spans="7:7" ht="23.25" customHeight="1" x14ac:dyDescent="0.25">
      <c r="G293" s="21"/>
    </row>
    <row r="294" spans="7:7" ht="23.25" customHeight="1" x14ac:dyDescent="0.25">
      <c r="G294" s="21"/>
    </row>
    <row r="295" spans="7:7" ht="23.25" customHeight="1" x14ac:dyDescent="0.25">
      <c r="G295" s="21"/>
    </row>
    <row r="296" spans="7:7" ht="23.25" customHeight="1" x14ac:dyDescent="0.25">
      <c r="G296" s="21"/>
    </row>
    <row r="297" spans="7:7" ht="23.25" customHeight="1" x14ac:dyDescent="0.25">
      <c r="G297" s="21"/>
    </row>
    <row r="298" spans="7:7" ht="23.25" customHeight="1" x14ac:dyDescent="0.25">
      <c r="G298" s="21"/>
    </row>
    <row r="299" spans="7:7" ht="23.25" customHeight="1" x14ac:dyDescent="0.25">
      <c r="G299" s="21"/>
    </row>
    <row r="300" spans="7:7" ht="23.25" customHeight="1" x14ac:dyDescent="0.25">
      <c r="G300" s="21"/>
    </row>
    <row r="301" spans="7:7" ht="23.25" customHeight="1" x14ac:dyDescent="0.25">
      <c r="G301" s="21"/>
    </row>
    <row r="302" spans="7:7" ht="23.25" customHeight="1" x14ac:dyDescent="0.25">
      <c r="G302" s="21"/>
    </row>
    <row r="303" spans="7:7" ht="23.25" customHeight="1" x14ac:dyDescent="0.25">
      <c r="G303" s="21"/>
    </row>
    <row r="304" spans="7:7" ht="23.25" customHeight="1" x14ac:dyDescent="0.25">
      <c r="G304" s="21"/>
    </row>
    <row r="305" spans="7:7" ht="23.25" customHeight="1" x14ac:dyDescent="0.25">
      <c r="G305" s="21"/>
    </row>
    <row r="306" spans="7:7" ht="23.25" customHeight="1" x14ac:dyDescent="0.25">
      <c r="G306" s="21"/>
    </row>
    <row r="307" spans="7:7" ht="23.25" customHeight="1" x14ac:dyDescent="0.25">
      <c r="G307" s="21"/>
    </row>
    <row r="308" spans="7:7" ht="23.25" customHeight="1" x14ac:dyDescent="0.25">
      <c r="G308" s="21"/>
    </row>
    <row r="309" spans="7:7" ht="23.25" customHeight="1" x14ac:dyDescent="0.25">
      <c r="G309" s="21"/>
    </row>
    <row r="310" spans="7:7" ht="23.25" customHeight="1" x14ac:dyDescent="0.25">
      <c r="G310" s="21"/>
    </row>
    <row r="311" spans="7:7" ht="23.25" customHeight="1" x14ac:dyDescent="0.25">
      <c r="G311" s="21"/>
    </row>
    <row r="312" spans="7:7" ht="23.25" customHeight="1" x14ac:dyDescent="0.25">
      <c r="G312" s="21"/>
    </row>
    <row r="313" spans="7:7" ht="23.25" customHeight="1" x14ac:dyDescent="0.25">
      <c r="G313" s="21"/>
    </row>
    <row r="314" spans="7:7" ht="23.25" customHeight="1" x14ac:dyDescent="0.25">
      <c r="G314" s="21"/>
    </row>
    <row r="315" spans="7:7" ht="23.25" customHeight="1" x14ac:dyDescent="0.25">
      <c r="G315" s="21"/>
    </row>
    <row r="316" spans="7:7" ht="23.25" customHeight="1" x14ac:dyDescent="0.25">
      <c r="G316" s="21"/>
    </row>
    <row r="317" spans="7:7" ht="23.25" customHeight="1" x14ac:dyDescent="0.25">
      <c r="G317" s="21"/>
    </row>
    <row r="318" spans="7:7" ht="23.25" customHeight="1" x14ac:dyDescent="0.25">
      <c r="G318" s="21"/>
    </row>
    <row r="319" spans="7:7" ht="23.25" customHeight="1" x14ac:dyDescent="0.25">
      <c r="G319" s="21"/>
    </row>
    <row r="320" spans="7:7" ht="23.25" customHeight="1" x14ac:dyDescent="0.25">
      <c r="G320" s="21"/>
    </row>
    <row r="321" spans="7:7" ht="23.25" customHeight="1" x14ac:dyDescent="0.25">
      <c r="G321" s="21"/>
    </row>
    <row r="322" spans="7:7" ht="23.25" customHeight="1" x14ac:dyDescent="0.25">
      <c r="G322" s="21"/>
    </row>
    <row r="323" spans="7:7" ht="23.25" customHeight="1" x14ac:dyDescent="0.25">
      <c r="G323" s="21"/>
    </row>
    <row r="324" spans="7:7" ht="23.25" customHeight="1" x14ac:dyDescent="0.25">
      <c r="G324" s="21"/>
    </row>
    <row r="325" spans="7:7" ht="23.25" customHeight="1" x14ac:dyDescent="0.25">
      <c r="G325" s="21"/>
    </row>
    <row r="326" spans="7:7" ht="23.25" customHeight="1" x14ac:dyDescent="0.25">
      <c r="G326" s="21"/>
    </row>
    <row r="327" spans="7:7" ht="23.25" customHeight="1" x14ac:dyDescent="0.25">
      <c r="G327" s="21"/>
    </row>
    <row r="328" spans="7:7" ht="23.25" customHeight="1" x14ac:dyDescent="0.25">
      <c r="G328" s="21"/>
    </row>
    <row r="329" spans="7:7" ht="23.25" customHeight="1" x14ac:dyDescent="0.25">
      <c r="G329" s="21"/>
    </row>
    <row r="330" spans="7:7" ht="23.25" customHeight="1" x14ac:dyDescent="0.25">
      <c r="G330" s="21"/>
    </row>
    <row r="331" spans="7:7" ht="23.25" customHeight="1" x14ac:dyDescent="0.25">
      <c r="G331" s="21"/>
    </row>
    <row r="332" spans="7:7" ht="23.25" customHeight="1" x14ac:dyDescent="0.25">
      <c r="G332" s="21"/>
    </row>
    <row r="333" spans="7:7" ht="23.25" customHeight="1" x14ac:dyDescent="0.25">
      <c r="G333" s="21"/>
    </row>
    <row r="334" spans="7:7" ht="23.25" customHeight="1" x14ac:dyDescent="0.25">
      <c r="G334" s="21"/>
    </row>
    <row r="335" spans="7:7" ht="23.25" customHeight="1" x14ac:dyDescent="0.25">
      <c r="G335" s="21"/>
    </row>
    <row r="336" spans="7:7" ht="23.25" customHeight="1" x14ac:dyDescent="0.25">
      <c r="G336" s="21"/>
    </row>
    <row r="337" spans="7:7" ht="23.25" customHeight="1" x14ac:dyDescent="0.25">
      <c r="G337" s="21"/>
    </row>
    <row r="338" spans="7:7" ht="23.25" customHeight="1" x14ac:dyDescent="0.25">
      <c r="G338" s="21"/>
    </row>
    <row r="339" spans="7:7" ht="23.25" customHeight="1" x14ac:dyDescent="0.25">
      <c r="G339" s="21"/>
    </row>
    <row r="340" spans="7:7" ht="23.25" customHeight="1" x14ac:dyDescent="0.25">
      <c r="G340" s="21"/>
    </row>
    <row r="341" spans="7:7" ht="23.25" customHeight="1" x14ac:dyDescent="0.25">
      <c r="G341" s="21"/>
    </row>
    <row r="342" spans="7:7" ht="23.25" customHeight="1" x14ac:dyDescent="0.25">
      <c r="G342" s="21"/>
    </row>
    <row r="343" spans="7:7" ht="23.25" customHeight="1" x14ac:dyDescent="0.25">
      <c r="G343" s="21"/>
    </row>
    <row r="344" spans="7:7" ht="23.25" customHeight="1" x14ac:dyDescent="0.25">
      <c r="G344" s="21"/>
    </row>
    <row r="345" spans="7:7" ht="23.25" customHeight="1" x14ac:dyDescent="0.25">
      <c r="G345" s="21"/>
    </row>
    <row r="346" spans="7:7" ht="23.25" customHeight="1" x14ac:dyDescent="0.25">
      <c r="G346" s="21"/>
    </row>
    <row r="347" spans="7:7" ht="23.25" customHeight="1" x14ac:dyDescent="0.25">
      <c r="G347" s="21"/>
    </row>
    <row r="348" spans="7:7" ht="23.25" customHeight="1" x14ac:dyDescent="0.25">
      <c r="G348" s="21"/>
    </row>
    <row r="349" spans="7:7" ht="23.25" customHeight="1" x14ac:dyDescent="0.25">
      <c r="G349" s="21"/>
    </row>
    <row r="350" spans="7:7" ht="23.25" customHeight="1" x14ac:dyDescent="0.25">
      <c r="G350" s="21"/>
    </row>
    <row r="351" spans="7:7" ht="23.25" customHeight="1" x14ac:dyDescent="0.25">
      <c r="G351" s="21"/>
    </row>
    <row r="352" spans="7:7" ht="23.25" customHeight="1" x14ac:dyDescent="0.25">
      <c r="G352" s="21"/>
    </row>
    <row r="353" spans="7:7" ht="23.25" customHeight="1" x14ac:dyDescent="0.25">
      <c r="G353" s="21"/>
    </row>
    <row r="354" spans="7:7" ht="23.25" customHeight="1" x14ac:dyDescent="0.25">
      <c r="G354" s="21"/>
    </row>
    <row r="355" spans="7:7" ht="23.25" customHeight="1" x14ac:dyDescent="0.25">
      <c r="G355" s="21"/>
    </row>
    <row r="356" spans="7:7" ht="23.25" customHeight="1" x14ac:dyDescent="0.25">
      <c r="G356" s="21"/>
    </row>
    <row r="357" spans="7:7" ht="23.25" customHeight="1" x14ac:dyDescent="0.25">
      <c r="G357" s="21"/>
    </row>
    <row r="358" spans="7:7" ht="23.25" customHeight="1" x14ac:dyDescent="0.25">
      <c r="G358" s="21"/>
    </row>
    <row r="359" spans="7:7" ht="23.25" customHeight="1" x14ac:dyDescent="0.25">
      <c r="G359" s="21"/>
    </row>
    <row r="360" spans="7:7" ht="23.25" customHeight="1" x14ac:dyDescent="0.25">
      <c r="G360" s="21"/>
    </row>
    <row r="361" spans="7:7" ht="23.25" customHeight="1" x14ac:dyDescent="0.25">
      <c r="G361" s="21"/>
    </row>
    <row r="362" spans="7:7" ht="23.25" customHeight="1" x14ac:dyDescent="0.25">
      <c r="G362" s="21"/>
    </row>
    <row r="363" spans="7:7" ht="23.25" customHeight="1" x14ac:dyDescent="0.25">
      <c r="G363" s="21"/>
    </row>
    <row r="364" spans="7:7" ht="23.25" customHeight="1" x14ac:dyDescent="0.25">
      <c r="G364" s="21"/>
    </row>
    <row r="365" spans="7:7" ht="23.25" customHeight="1" x14ac:dyDescent="0.25">
      <c r="G365" s="21"/>
    </row>
    <row r="366" spans="7:7" ht="23.25" customHeight="1" x14ac:dyDescent="0.25">
      <c r="G366" s="21"/>
    </row>
    <row r="367" spans="7:7" ht="23.25" customHeight="1" x14ac:dyDescent="0.25">
      <c r="G367" s="21"/>
    </row>
    <row r="368" spans="7:7" ht="23.25" customHeight="1" x14ac:dyDescent="0.25">
      <c r="G368" s="21"/>
    </row>
    <row r="369" spans="7:7" ht="23.25" customHeight="1" x14ac:dyDescent="0.25">
      <c r="G369" s="21"/>
    </row>
    <row r="370" spans="7:7" ht="23.25" customHeight="1" x14ac:dyDescent="0.25">
      <c r="G370" s="21"/>
    </row>
    <row r="371" spans="7:7" ht="23.25" customHeight="1" x14ac:dyDescent="0.25">
      <c r="G371" s="21"/>
    </row>
    <row r="372" spans="7:7" ht="23.25" customHeight="1" x14ac:dyDescent="0.25">
      <c r="G372" s="21"/>
    </row>
    <row r="373" spans="7:7" ht="23.25" customHeight="1" x14ac:dyDescent="0.25">
      <c r="G373" s="21"/>
    </row>
    <row r="374" spans="7:7" ht="23.25" customHeight="1" x14ac:dyDescent="0.25">
      <c r="G374" s="21"/>
    </row>
    <row r="375" spans="7:7" ht="23.25" customHeight="1" x14ac:dyDescent="0.25">
      <c r="G375" s="21"/>
    </row>
    <row r="376" spans="7:7" ht="23.25" customHeight="1" x14ac:dyDescent="0.25">
      <c r="G376" s="21"/>
    </row>
    <row r="377" spans="7:7" ht="23.25" customHeight="1" x14ac:dyDescent="0.25">
      <c r="G377" s="21"/>
    </row>
    <row r="378" spans="7:7" ht="23.25" customHeight="1" x14ac:dyDescent="0.25">
      <c r="G378" s="21"/>
    </row>
    <row r="379" spans="7:7" ht="23.25" customHeight="1" x14ac:dyDescent="0.25">
      <c r="G379" s="21"/>
    </row>
    <row r="380" spans="7:7" ht="23.25" customHeight="1" x14ac:dyDescent="0.25">
      <c r="G380" s="21"/>
    </row>
    <row r="381" spans="7:7" ht="23.25" customHeight="1" x14ac:dyDescent="0.25">
      <c r="G381" s="21"/>
    </row>
    <row r="382" spans="7:7" ht="23.25" customHeight="1" x14ac:dyDescent="0.25">
      <c r="G382" s="21"/>
    </row>
    <row r="383" spans="7:7" ht="23.25" customHeight="1" x14ac:dyDescent="0.25">
      <c r="G383" s="21"/>
    </row>
    <row r="384" spans="7:7" ht="23.25" customHeight="1" x14ac:dyDescent="0.25">
      <c r="G384" s="21"/>
    </row>
    <row r="385" spans="7:7" ht="23.25" customHeight="1" x14ac:dyDescent="0.25">
      <c r="G385" s="21"/>
    </row>
    <row r="386" spans="7:7" ht="23.25" customHeight="1" x14ac:dyDescent="0.25">
      <c r="G386" s="21"/>
    </row>
    <row r="387" spans="7:7" ht="23.25" customHeight="1" x14ac:dyDescent="0.25">
      <c r="G387" s="21"/>
    </row>
    <row r="388" spans="7:7" ht="23.25" customHeight="1" x14ac:dyDescent="0.25">
      <c r="G388" s="21"/>
    </row>
    <row r="389" spans="7:7" ht="23.25" customHeight="1" x14ac:dyDescent="0.25">
      <c r="G389" s="21"/>
    </row>
    <row r="390" spans="7:7" ht="23.25" customHeight="1" x14ac:dyDescent="0.25">
      <c r="G390" s="21"/>
    </row>
    <row r="391" spans="7:7" ht="23.25" customHeight="1" x14ac:dyDescent="0.25">
      <c r="G391" s="21"/>
    </row>
    <row r="392" spans="7:7" ht="23.25" customHeight="1" x14ac:dyDescent="0.25">
      <c r="G392" s="21"/>
    </row>
    <row r="393" spans="7:7" ht="23.25" customHeight="1" x14ac:dyDescent="0.25">
      <c r="G393" s="21"/>
    </row>
    <row r="394" spans="7:7" ht="23.25" customHeight="1" x14ac:dyDescent="0.25">
      <c r="G394" s="21"/>
    </row>
    <row r="395" spans="7:7" ht="23.25" customHeight="1" x14ac:dyDescent="0.25">
      <c r="G395" s="21"/>
    </row>
    <row r="396" spans="7:7" ht="23.25" customHeight="1" x14ac:dyDescent="0.25">
      <c r="G396" s="21"/>
    </row>
    <row r="397" spans="7:7" ht="23.25" customHeight="1" x14ac:dyDescent="0.25">
      <c r="G397" s="21"/>
    </row>
    <row r="398" spans="7:7" ht="23.25" customHeight="1" x14ac:dyDescent="0.25">
      <c r="G398" s="21"/>
    </row>
    <row r="399" spans="7:7" ht="23.25" customHeight="1" x14ac:dyDescent="0.25">
      <c r="G399" s="21"/>
    </row>
    <row r="400" spans="7:7" ht="23.25" customHeight="1" x14ac:dyDescent="0.25">
      <c r="G400" s="21"/>
    </row>
    <row r="401" spans="7:7" ht="23.25" customHeight="1" x14ac:dyDescent="0.25">
      <c r="G401" s="21"/>
    </row>
    <row r="402" spans="7:7" ht="23.25" customHeight="1" x14ac:dyDescent="0.25">
      <c r="G402" s="21"/>
    </row>
    <row r="403" spans="7:7" ht="23.25" customHeight="1" x14ac:dyDescent="0.25">
      <c r="G403" s="21"/>
    </row>
    <row r="404" spans="7:7" ht="23.25" customHeight="1" x14ac:dyDescent="0.25">
      <c r="G404" s="21"/>
    </row>
    <row r="405" spans="7:7" ht="23.25" customHeight="1" x14ac:dyDescent="0.25">
      <c r="G405" s="21"/>
    </row>
    <row r="406" spans="7:7" ht="23.25" customHeight="1" x14ac:dyDescent="0.25">
      <c r="G406" s="21"/>
    </row>
    <row r="407" spans="7:7" ht="23.25" customHeight="1" x14ac:dyDescent="0.25">
      <c r="G407" s="21"/>
    </row>
    <row r="408" spans="7:7" ht="23.25" customHeight="1" x14ac:dyDescent="0.25">
      <c r="G408" s="21"/>
    </row>
    <row r="409" spans="7:7" ht="23.25" customHeight="1" x14ac:dyDescent="0.25">
      <c r="G409" s="21"/>
    </row>
    <row r="410" spans="7:7" ht="23.25" customHeight="1" x14ac:dyDescent="0.25">
      <c r="G410" s="21"/>
    </row>
    <row r="411" spans="7:7" ht="23.25" customHeight="1" x14ac:dyDescent="0.25">
      <c r="G411" s="21"/>
    </row>
    <row r="412" spans="7:7" ht="23.25" customHeight="1" x14ac:dyDescent="0.25">
      <c r="G412" s="21"/>
    </row>
    <row r="413" spans="7:7" ht="23.25" customHeight="1" x14ac:dyDescent="0.25">
      <c r="G413" s="21"/>
    </row>
    <row r="414" spans="7:7" ht="23.25" customHeight="1" x14ac:dyDescent="0.25">
      <c r="G414" s="21"/>
    </row>
    <row r="415" spans="7:7" ht="23.25" customHeight="1" x14ac:dyDescent="0.25">
      <c r="G415" s="21"/>
    </row>
    <row r="416" spans="7:7" ht="23.25" customHeight="1" x14ac:dyDescent="0.25">
      <c r="G416" s="21"/>
    </row>
    <row r="417" spans="7:7" ht="23.25" customHeight="1" x14ac:dyDescent="0.25">
      <c r="G417" s="21"/>
    </row>
    <row r="418" spans="7:7" ht="23.25" customHeight="1" x14ac:dyDescent="0.25">
      <c r="G418" s="21"/>
    </row>
    <row r="419" spans="7:7" ht="23.25" customHeight="1" x14ac:dyDescent="0.25">
      <c r="G419" s="21"/>
    </row>
    <row r="420" spans="7:7" ht="23.25" customHeight="1" x14ac:dyDescent="0.25">
      <c r="G420" s="21"/>
    </row>
    <row r="421" spans="7:7" ht="23.25" customHeight="1" x14ac:dyDescent="0.25">
      <c r="G421" s="21"/>
    </row>
    <row r="422" spans="7:7" ht="23.25" customHeight="1" x14ac:dyDescent="0.25">
      <c r="G422" s="21"/>
    </row>
    <row r="423" spans="7:7" ht="23.25" customHeight="1" x14ac:dyDescent="0.25">
      <c r="G423" s="21"/>
    </row>
    <row r="424" spans="7:7" ht="23.25" customHeight="1" x14ac:dyDescent="0.25">
      <c r="G424" s="21"/>
    </row>
    <row r="425" spans="7:7" ht="23.25" customHeight="1" x14ac:dyDescent="0.25">
      <c r="G425" s="21"/>
    </row>
    <row r="426" spans="7:7" ht="23.25" customHeight="1" x14ac:dyDescent="0.25">
      <c r="G426" s="21"/>
    </row>
    <row r="427" spans="7:7" ht="23.25" customHeight="1" x14ac:dyDescent="0.25">
      <c r="G427" s="21"/>
    </row>
    <row r="428" spans="7:7" ht="23.25" customHeight="1" x14ac:dyDescent="0.25">
      <c r="G428" s="21"/>
    </row>
    <row r="429" spans="7:7" ht="23.25" customHeight="1" x14ac:dyDescent="0.25">
      <c r="G429" s="21"/>
    </row>
    <row r="430" spans="7:7" ht="23.25" customHeight="1" x14ac:dyDescent="0.25">
      <c r="G430" s="21"/>
    </row>
    <row r="431" spans="7:7" ht="23.25" customHeight="1" x14ac:dyDescent="0.25">
      <c r="G431" s="21"/>
    </row>
    <row r="432" spans="7:7" ht="23.25" customHeight="1" x14ac:dyDescent="0.25">
      <c r="G432" s="21"/>
    </row>
    <row r="433" spans="7:7" ht="23.25" customHeight="1" x14ac:dyDescent="0.25">
      <c r="G433" s="21"/>
    </row>
    <row r="434" spans="7:7" ht="23.25" customHeight="1" x14ac:dyDescent="0.25">
      <c r="G434" s="21"/>
    </row>
    <row r="435" spans="7:7" ht="23.25" customHeight="1" x14ac:dyDescent="0.25">
      <c r="G435" s="21"/>
    </row>
    <row r="436" spans="7:7" ht="23.25" customHeight="1" x14ac:dyDescent="0.25">
      <c r="G436" s="21"/>
    </row>
    <row r="437" spans="7:7" ht="23.25" customHeight="1" x14ac:dyDescent="0.25">
      <c r="G437" s="21"/>
    </row>
    <row r="438" spans="7:7" ht="23.25" customHeight="1" x14ac:dyDescent="0.25">
      <c r="G438" s="21"/>
    </row>
    <row r="439" spans="7:7" ht="23.25" customHeight="1" x14ac:dyDescent="0.25">
      <c r="G439" s="21"/>
    </row>
    <row r="440" spans="7:7" ht="23.25" customHeight="1" x14ac:dyDescent="0.25">
      <c r="G440" s="21"/>
    </row>
    <row r="441" spans="7:7" ht="23.25" customHeight="1" x14ac:dyDescent="0.25">
      <c r="G441" s="21"/>
    </row>
    <row r="442" spans="7:7" ht="23.25" customHeight="1" x14ac:dyDescent="0.25">
      <c r="G442" s="21"/>
    </row>
    <row r="443" spans="7:7" ht="23.25" customHeight="1" x14ac:dyDescent="0.25">
      <c r="G443" s="21"/>
    </row>
    <row r="444" spans="7:7" ht="23.25" customHeight="1" x14ac:dyDescent="0.25">
      <c r="G444" s="21"/>
    </row>
    <row r="445" spans="7:7" ht="23.25" customHeight="1" x14ac:dyDescent="0.25">
      <c r="G445" s="21"/>
    </row>
    <row r="446" spans="7:7" ht="23.25" customHeight="1" x14ac:dyDescent="0.25">
      <c r="G446" s="21"/>
    </row>
    <row r="447" spans="7:7" ht="23.25" customHeight="1" x14ac:dyDescent="0.25">
      <c r="G447" s="21"/>
    </row>
    <row r="448" spans="7:7" ht="23.25" customHeight="1" x14ac:dyDescent="0.25">
      <c r="G448" s="21"/>
    </row>
    <row r="449" spans="7:7" ht="23.25" customHeight="1" x14ac:dyDescent="0.25">
      <c r="G449" s="21"/>
    </row>
    <row r="450" spans="7:7" ht="23.25" customHeight="1" x14ac:dyDescent="0.25">
      <c r="G450" s="21"/>
    </row>
    <row r="451" spans="7:7" ht="23.25" customHeight="1" x14ac:dyDescent="0.25">
      <c r="G451" s="21"/>
    </row>
    <row r="452" spans="7:7" ht="23.25" customHeight="1" x14ac:dyDescent="0.25">
      <c r="G452" s="21"/>
    </row>
    <row r="453" spans="7:7" ht="23.25" customHeight="1" x14ac:dyDescent="0.25">
      <c r="G453" s="21"/>
    </row>
    <row r="454" spans="7:7" ht="23.25" customHeight="1" x14ac:dyDescent="0.25">
      <c r="G454" s="21"/>
    </row>
    <row r="455" spans="7:7" ht="23.25" customHeight="1" x14ac:dyDescent="0.25">
      <c r="G455" s="21"/>
    </row>
    <row r="456" spans="7:7" ht="23.25" customHeight="1" x14ac:dyDescent="0.25">
      <c r="G456" s="21"/>
    </row>
    <row r="457" spans="7:7" ht="23.25" customHeight="1" x14ac:dyDescent="0.25">
      <c r="G457" s="21"/>
    </row>
    <row r="458" spans="7:7" ht="23.25" customHeight="1" x14ac:dyDescent="0.25">
      <c r="G458" s="21"/>
    </row>
    <row r="459" spans="7:7" ht="23.25" customHeight="1" x14ac:dyDescent="0.25">
      <c r="G459" s="21"/>
    </row>
    <row r="460" spans="7:7" ht="23.25" customHeight="1" x14ac:dyDescent="0.25">
      <c r="G460" s="21"/>
    </row>
    <row r="461" spans="7:7" ht="23.25" customHeight="1" x14ac:dyDescent="0.25">
      <c r="G461" s="21"/>
    </row>
    <row r="462" spans="7:7" ht="23.25" customHeight="1" x14ac:dyDescent="0.25">
      <c r="G462" s="21"/>
    </row>
    <row r="463" spans="7:7" ht="23.25" customHeight="1" x14ac:dyDescent="0.25">
      <c r="G463" s="21"/>
    </row>
    <row r="464" spans="7:7" ht="23.25" customHeight="1" x14ac:dyDescent="0.25">
      <c r="G464" s="21"/>
    </row>
    <row r="465" spans="7:7" ht="23.25" customHeight="1" x14ac:dyDescent="0.25">
      <c r="G465" s="21"/>
    </row>
    <row r="466" spans="7:7" ht="23.25" customHeight="1" x14ac:dyDescent="0.25">
      <c r="G466" s="21"/>
    </row>
    <row r="467" spans="7:7" ht="23.25" customHeight="1" x14ac:dyDescent="0.25">
      <c r="G467" s="21"/>
    </row>
    <row r="468" spans="7:7" ht="23.25" customHeight="1" x14ac:dyDescent="0.25">
      <c r="G468" s="21"/>
    </row>
    <row r="469" spans="7:7" ht="23.25" customHeight="1" x14ac:dyDescent="0.25">
      <c r="G469" s="21"/>
    </row>
    <row r="470" spans="7:7" ht="23.25" customHeight="1" x14ac:dyDescent="0.25">
      <c r="G470" s="21"/>
    </row>
    <row r="471" spans="7:7" ht="23.25" customHeight="1" x14ac:dyDescent="0.25">
      <c r="G471" s="21"/>
    </row>
  </sheetData>
  <mergeCells count="17">
    <mergeCell ref="C37:E37"/>
    <mergeCell ref="C38:E38"/>
    <mergeCell ref="C39:E39"/>
    <mergeCell ref="A34:G34"/>
    <mergeCell ref="A63:G63"/>
    <mergeCell ref="C36:E36"/>
    <mergeCell ref="A1:G1"/>
    <mergeCell ref="A2:G2"/>
    <mergeCell ref="A3:G3"/>
    <mergeCell ref="A4:G4"/>
    <mergeCell ref="A31:G31"/>
    <mergeCell ref="A32:G32"/>
    <mergeCell ref="A33:G33"/>
    <mergeCell ref="C6:E6"/>
    <mergeCell ref="C7:E7"/>
    <mergeCell ref="C8:E8"/>
    <mergeCell ref="C9:E9"/>
  </mergeCells>
  <pageMargins left="1" right="0.5" top="0.9" bottom="0.9" header="0.31496062992126" footer="0.31496062992126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E211"/>
  <sheetViews>
    <sheetView topLeftCell="A19" zoomScale="90" zoomScaleNormal="90" workbookViewId="0">
      <selection activeCell="A31" sqref="A31:XFD31"/>
    </sheetView>
  </sheetViews>
  <sheetFormatPr defaultRowHeight="23.25" x14ac:dyDescent="0.25"/>
  <cols>
    <col min="1" max="1" width="48.5703125" style="17" customWidth="1"/>
    <col min="2" max="2" width="10.85546875" style="17" customWidth="1"/>
    <col min="3" max="3" width="12" style="17" customWidth="1"/>
    <col min="4" max="4" width="2.7109375" style="17" customWidth="1"/>
    <col min="5" max="5" width="12" style="17" customWidth="1"/>
    <col min="6" max="243" width="9.28515625" style="17"/>
    <col min="244" max="244" width="56.42578125" style="17" customWidth="1"/>
    <col min="245" max="245" width="9.28515625" style="17" customWidth="1"/>
    <col min="246" max="246" width="4.42578125" style="17" bestFit="1" customWidth="1"/>
    <col min="247" max="247" width="15.28515625" style="17" customWidth="1"/>
    <col min="248" max="248" width="4" style="17" customWidth="1"/>
    <col min="249" max="249" width="15.28515625" style="17" customWidth="1"/>
    <col min="250" max="250" width="0.42578125" style="17" customWidth="1"/>
    <col min="251" max="251" width="13.7109375" style="17" bestFit="1" customWidth="1"/>
    <col min="252" max="252" width="13.7109375" style="17" customWidth="1"/>
    <col min="253" max="499" width="9.28515625" style="17"/>
    <col min="500" max="500" width="56.42578125" style="17" customWidth="1"/>
    <col min="501" max="501" width="9.28515625" style="17" customWidth="1"/>
    <col min="502" max="502" width="4.42578125" style="17" bestFit="1" customWidth="1"/>
    <col min="503" max="503" width="15.28515625" style="17" customWidth="1"/>
    <col min="504" max="504" width="4" style="17" customWidth="1"/>
    <col min="505" max="505" width="15.28515625" style="17" customWidth="1"/>
    <col min="506" max="506" width="0.42578125" style="17" customWidth="1"/>
    <col min="507" max="507" width="13.7109375" style="17" bestFit="1" customWidth="1"/>
    <col min="508" max="508" width="13.7109375" style="17" customWidth="1"/>
    <col min="509" max="755" width="9.28515625" style="17"/>
    <col min="756" max="756" width="56.42578125" style="17" customWidth="1"/>
    <col min="757" max="757" width="9.28515625" style="17" customWidth="1"/>
    <col min="758" max="758" width="4.42578125" style="17" bestFit="1" customWidth="1"/>
    <col min="759" max="759" width="15.28515625" style="17" customWidth="1"/>
    <col min="760" max="760" width="4" style="17" customWidth="1"/>
    <col min="761" max="761" width="15.28515625" style="17" customWidth="1"/>
    <col min="762" max="762" width="0.42578125" style="17" customWidth="1"/>
    <col min="763" max="763" width="13.7109375" style="17" bestFit="1" customWidth="1"/>
    <col min="764" max="764" width="13.7109375" style="17" customWidth="1"/>
    <col min="765" max="1011" width="9.28515625" style="17"/>
    <col min="1012" max="1012" width="56.42578125" style="17" customWidth="1"/>
    <col min="1013" max="1013" width="9.28515625" style="17" customWidth="1"/>
    <col min="1014" max="1014" width="4.42578125" style="17" bestFit="1" customWidth="1"/>
    <col min="1015" max="1015" width="15.28515625" style="17" customWidth="1"/>
    <col min="1016" max="1016" width="4" style="17" customWidth="1"/>
    <col min="1017" max="1017" width="15.28515625" style="17" customWidth="1"/>
    <col min="1018" max="1018" width="0.42578125" style="17" customWidth="1"/>
    <col min="1019" max="1019" width="13.7109375" style="17" bestFit="1" customWidth="1"/>
    <col min="1020" max="1020" width="13.7109375" style="17" customWidth="1"/>
    <col min="1021" max="1267" width="9.28515625" style="17"/>
    <col min="1268" max="1268" width="56.42578125" style="17" customWidth="1"/>
    <col min="1269" max="1269" width="9.28515625" style="17" customWidth="1"/>
    <col min="1270" max="1270" width="4.42578125" style="17" bestFit="1" customWidth="1"/>
    <col min="1271" max="1271" width="15.28515625" style="17" customWidth="1"/>
    <col min="1272" max="1272" width="4" style="17" customWidth="1"/>
    <col min="1273" max="1273" width="15.28515625" style="17" customWidth="1"/>
    <col min="1274" max="1274" width="0.42578125" style="17" customWidth="1"/>
    <col min="1275" max="1275" width="13.7109375" style="17" bestFit="1" customWidth="1"/>
    <col min="1276" max="1276" width="13.7109375" style="17" customWidth="1"/>
    <col min="1277" max="1523" width="9.28515625" style="17"/>
    <col min="1524" max="1524" width="56.42578125" style="17" customWidth="1"/>
    <col min="1525" max="1525" width="9.28515625" style="17" customWidth="1"/>
    <col min="1526" max="1526" width="4.42578125" style="17" bestFit="1" customWidth="1"/>
    <col min="1527" max="1527" width="15.28515625" style="17" customWidth="1"/>
    <col min="1528" max="1528" width="4" style="17" customWidth="1"/>
    <col min="1529" max="1529" width="15.28515625" style="17" customWidth="1"/>
    <col min="1530" max="1530" width="0.42578125" style="17" customWidth="1"/>
    <col min="1531" max="1531" width="13.7109375" style="17" bestFit="1" customWidth="1"/>
    <col min="1532" max="1532" width="13.7109375" style="17" customWidth="1"/>
    <col min="1533" max="1779" width="9.28515625" style="17"/>
    <col min="1780" max="1780" width="56.42578125" style="17" customWidth="1"/>
    <col min="1781" max="1781" width="9.28515625" style="17" customWidth="1"/>
    <col min="1782" max="1782" width="4.42578125" style="17" bestFit="1" customWidth="1"/>
    <col min="1783" max="1783" width="15.28515625" style="17" customWidth="1"/>
    <col min="1784" max="1784" width="4" style="17" customWidth="1"/>
    <col min="1785" max="1785" width="15.28515625" style="17" customWidth="1"/>
    <col min="1786" max="1786" width="0.42578125" style="17" customWidth="1"/>
    <col min="1787" max="1787" width="13.7109375" style="17" bestFit="1" customWidth="1"/>
    <col min="1788" max="1788" width="13.7109375" style="17" customWidth="1"/>
    <col min="1789" max="2035" width="9.28515625" style="17"/>
    <col min="2036" max="2036" width="56.42578125" style="17" customWidth="1"/>
    <col min="2037" max="2037" width="9.28515625" style="17" customWidth="1"/>
    <col min="2038" max="2038" width="4.42578125" style="17" bestFit="1" customWidth="1"/>
    <col min="2039" max="2039" width="15.28515625" style="17" customWidth="1"/>
    <col min="2040" max="2040" width="4" style="17" customWidth="1"/>
    <col min="2041" max="2041" width="15.28515625" style="17" customWidth="1"/>
    <col min="2042" max="2042" width="0.42578125" style="17" customWidth="1"/>
    <col min="2043" max="2043" width="13.7109375" style="17" bestFit="1" customWidth="1"/>
    <col min="2044" max="2044" width="13.7109375" style="17" customWidth="1"/>
    <col min="2045" max="2291" width="9.28515625" style="17"/>
    <col min="2292" max="2292" width="56.42578125" style="17" customWidth="1"/>
    <col min="2293" max="2293" width="9.28515625" style="17" customWidth="1"/>
    <col min="2294" max="2294" width="4.42578125" style="17" bestFit="1" customWidth="1"/>
    <col min="2295" max="2295" width="15.28515625" style="17" customWidth="1"/>
    <col min="2296" max="2296" width="4" style="17" customWidth="1"/>
    <col min="2297" max="2297" width="15.28515625" style="17" customWidth="1"/>
    <col min="2298" max="2298" width="0.42578125" style="17" customWidth="1"/>
    <col min="2299" max="2299" width="13.7109375" style="17" bestFit="1" customWidth="1"/>
    <col min="2300" max="2300" width="13.7109375" style="17" customWidth="1"/>
    <col min="2301" max="2547" width="9.28515625" style="17"/>
    <col min="2548" max="2548" width="56.42578125" style="17" customWidth="1"/>
    <col min="2549" max="2549" width="9.28515625" style="17" customWidth="1"/>
    <col min="2550" max="2550" width="4.42578125" style="17" bestFit="1" customWidth="1"/>
    <col min="2551" max="2551" width="15.28515625" style="17" customWidth="1"/>
    <col min="2552" max="2552" width="4" style="17" customWidth="1"/>
    <col min="2553" max="2553" width="15.28515625" style="17" customWidth="1"/>
    <col min="2554" max="2554" width="0.42578125" style="17" customWidth="1"/>
    <col min="2555" max="2555" width="13.7109375" style="17" bestFit="1" customWidth="1"/>
    <col min="2556" max="2556" width="13.7109375" style="17" customWidth="1"/>
    <col min="2557" max="2803" width="9.28515625" style="17"/>
    <col min="2804" max="2804" width="56.42578125" style="17" customWidth="1"/>
    <col min="2805" max="2805" width="9.28515625" style="17" customWidth="1"/>
    <col min="2806" max="2806" width="4.42578125" style="17" bestFit="1" customWidth="1"/>
    <col min="2807" max="2807" width="15.28515625" style="17" customWidth="1"/>
    <col min="2808" max="2808" width="4" style="17" customWidth="1"/>
    <col min="2809" max="2809" width="15.28515625" style="17" customWidth="1"/>
    <col min="2810" max="2810" width="0.42578125" style="17" customWidth="1"/>
    <col min="2811" max="2811" width="13.7109375" style="17" bestFit="1" customWidth="1"/>
    <col min="2812" max="2812" width="13.7109375" style="17" customWidth="1"/>
    <col min="2813" max="3059" width="9.28515625" style="17"/>
    <col min="3060" max="3060" width="56.42578125" style="17" customWidth="1"/>
    <col min="3061" max="3061" width="9.28515625" style="17" customWidth="1"/>
    <col min="3062" max="3062" width="4.42578125" style="17" bestFit="1" customWidth="1"/>
    <col min="3063" max="3063" width="15.28515625" style="17" customWidth="1"/>
    <col min="3064" max="3064" width="4" style="17" customWidth="1"/>
    <col min="3065" max="3065" width="15.28515625" style="17" customWidth="1"/>
    <col min="3066" max="3066" width="0.42578125" style="17" customWidth="1"/>
    <col min="3067" max="3067" width="13.7109375" style="17" bestFit="1" customWidth="1"/>
    <col min="3068" max="3068" width="13.7109375" style="17" customWidth="1"/>
    <col min="3069" max="3315" width="9.28515625" style="17"/>
    <col min="3316" max="3316" width="56.42578125" style="17" customWidth="1"/>
    <col min="3317" max="3317" width="9.28515625" style="17" customWidth="1"/>
    <col min="3318" max="3318" width="4.42578125" style="17" bestFit="1" customWidth="1"/>
    <col min="3319" max="3319" width="15.28515625" style="17" customWidth="1"/>
    <col min="3320" max="3320" width="4" style="17" customWidth="1"/>
    <col min="3321" max="3321" width="15.28515625" style="17" customWidth="1"/>
    <col min="3322" max="3322" width="0.42578125" style="17" customWidth="1"/>
    <col min="3323" max="3323" width="13.7109375" style="17" bestFit="1" customWidth="1"/>
    <col min="3324" max="3324" width="13.7109375" style="17" customWidth="1"/>
    <col min="3325" max="3571" width="9.28515625" style="17"/>
    <col min="3572" max="3572" width="56.42578125" style="17" customWidth="1"/>
    <col min="3573" max="3573" width="9.28515625" style="17" customWidth="1"/>
    <col min="3574" max="3574" width="4.42578125" style="17" bestFit="1" customWidth="1"/>
    <col min="3575" max="3575" width="15.28515625" style="17" customWidth="1"/>
    <col min="3576" max="3576" width="4" style="17" customWidth="1"/>
    <col min="3577" max="3577" width="15.28515625" style="17" customWidth="1"/>
    <col min="3578" max="3578" width="0.42578125" style="17" customWidth="1"/>
    <col min="3579" max="3579" width="13.7109375" style="17" bestFit="1" customWidth="1"/>
    <col min="3580" max="3580" width="13.7109375" style="17" customWidth="1"/>
    <col min="3581" max="3827" width="9.28515625" style="17"/>
    <col min="3828" max="3828" width="56.42578125" style="17" customWidth="1"/>
    <col min="3829" max="3829" width="9.28515625" style="17" customWidth="1"/>
    <col min="3830" max="3830" width="4.42578125" style="17" bestFit="1" customWidth="1"/>
    <col min="3831" max="3831" width="15.28515625" style="17" customWidth="1"/>
    <col min="3832" max="3832" width="4" style="17" customWidth="1"/>
    <col min="3833" max="3833" width="15.28515625" style="17" customWidth="1"/>
    <col min="3834" max="3834" width="0.42578125" style="17" customWidth="1"/>
    <col min="3835" max="3835" width="13.7109375" style="17" bestFit="1" customWidth="1"/>
    <col min="3836" max="3836" width="13.7109375" style="17" customWidth="1"/>
    <col min="3837" max="4083" width="9.28515625" style="17"/>
    <col min="4084" max="4084" width="56.42578125" style="17" customWidth="1"/>
    <col min="4085" max="4085" width="9.28515625" style="17" customWidth="1"/>
    <col min="4086" max="4086" width="4.42578125" style="17" bestFit="1" customWidth="1"/>
    <col min="4087" max="4087" width="15.28515625" style="17" customWidth="1"/>
    <col min="4088" max="4088" width="4" style="17" customWidth="1"/>
    <col min="4089" max="4089" width="15.28515625" style="17" customWidth="1"/>
    <col min="4090" max="4090" width="0.42578125" style="17" customWidth="1"/>
    <col min="4091" max="4091" width="13.7109375" style="17" bestFit="1" customWidth="1"/>
    <col min="4092" max="4092" width="13.7109375" style="17" customWidth="1"/>
    <col min="4093" max="4339" width="9.28515625" style="17"/>
    <col min="4340" max="4340" width="56.42578125" style="17" customWidth="1"/>
    <col min="4341" max="4341" width="9.28515625" style="17" customWidth="1"/>
    <col min="4342" max="4342" width="4.42578125" style="17" bestFit="1" customWidth="1"/>
    <col min="4343" max="4343" width="15.28515625" style="17" customWidth="1"/>
    <col min="4344" max="4344" width="4" style="17" customWidth="1"/>
    <col min="4345" max="4345" width="15.28515625" style="17" customWidth="1"/>
    <col min="4346" max="4346" width="0.42578125" style="17" customWidth="1"/>
    <col min="4347" max="4347" width="13.7109375" style="17" bestFit="1" customWidth="1"/>
    <col min="4348" max="4348" width="13.7109375" style="17" customWidth="1"/>
    <col min="4349" max="4595" width="9.28515625" style="17"/>
    <col min="4596" max="4596" width="56.42578125" style="17" customWidth="1"/>
    <col min="4597" max="4597" width="9.28515625" style="17" customWidth="1"/>
    <col min="4598" max="4598" width="4.42578125" style="17" bestFit="1" customWidth="1"/>
    <col min="4599" max="4599" width="15.28515625" style="17" customWidth="1"/>
    <col min="4600" max="4600" width="4" style="17" customWidth="1"/>
    <col min="4601" max="4601" width="15.28515625" style="17" customWidth="1"/>
    <col min="4602" max="4602" width="0.42578125" style="17" customWidth="1"/>
    <col min="4603" max="4603" width="13.7109375" style="17" bestFit="1" customWidth="1"/>
    <col min="4604" max="4604" width="13.7109375" style="17" customWidth="1"/>
    <col min="4605" max="4851" width="9.28515625" style="17"/>
    <col min="4852" max="4852" width="56.42578125" style="17" customWidth="1"/>
    <col min="4853" max="4853" width="9.28515625" style="17" customWidth="1"/>
    <col min="4854" max="4854" width="4.42578125" style="17" bestFit="1" customWidth="1"/>
    <col min="4855" max="4855" width="15.28515625" style="17" customWidth="1"/>
    <col min="4856" max="4856" width="4" style="17" customWidth="1"/>
    <col min="4857" max="4857" width="15.28515625" style="17" customWidth="1"/>
    <col min="4858" max="4858" width="0.42578125" style="17" customWidth="1"/>
    <col min="4859" max="4859" width="13.7109375" style="17" bestFit="1" customWidth="1"/>
    <col min="4860" max="4860" width="13.7109375" style="17" customWidth="1"/>
    <col min="4861" max="5107" width="9.28515625" style="17"/>
    <col min="5108" max="5108" width="56.42578125" style="17" customWidth="1"/>
    <col min="5109" max="5109" width="9.28515625" style="17" customWidth="1"/>
    <col min="5110" max="5110" width="4.42578125" style="17" bestFit="1" customWidth="1"/>
    <col min="5111" max="5111" width="15.28515625" style="17" customWidth="1"/>
    <col min="5112" max="5112" width="4" style="17" customWidth="1"/>
    <col min="5113" max="5113" width="15.28515625" style="17" customWidth="1"/>
    <col min="5114" max="5114" width="0.42578125" style="17" customWidth="1"/>
    <col min="5115" max="5115" width="13.7109375" style="17" bestFit="1" customWidth="1"/>
    <col min="5116" max="5116" width="13.7109375" style="17" customWidth="1"/>
    <col min="5117" max="5363" width="9.28515625" style="17"/>
    <col min="5364" max="5364" width="56.42578125" style="17" customWidth="1"/>
    <col min="5365" max="5365" width="9.28515625" style="17" customWidth="1"/>
    <col min="5366" max="5366" width="4.42578125" style="17" bestFit="1" customWidth="1"/>
    <col min="5367" max="5367" width="15.28515625" style="17" customWidth="1"/>
    <col min="5368" max="5368" width="4" style="17" customWidth="1"/>
    <col min="5369" max="5369" width="15.28515625" style="17" customWidth="1"/>
    <col min="5370" max="5370" width="0.42578125" style="17" customWidth="1"/>
    <col min="5371" max="5371" width="13.7109375" style="17" bestFit="1" customWidth="1"/>
    <col min="5372" max="5372" width="13.7109375" style="17" customWidth="1"/>
    <col min="5373" max="5619" width="9.28515625" style="17"/>
    <col min="5620" max="5620" width="56.42578125" style="17" customWidth="1"/>
    <col min="5621" max="5621" width="9.28515625" style="17" customWidth="1"/>
    <col min="5622" max="5622" width="4.42578125" style="17" bestFit="1" customWidth="1"/>
    <col min="5623" max="5623" width="15.28515625" style="17" customWidth="1"/>
    <col min="5624" max="5624" width="4" style="17" customWidth="1"/>
    <col min="5625" max="5625" width="15.28515625" style="17" customWidth="1"/>
    <col min="5626" max="5626" width="0.42578125" style="17" customWidth="1"/>
    <col min="5627" max="5627" width="13.7109375" style="17" bestFit="1" customWidth="1"/>
    <col min="5628" max="5628" width="13.7109375" style="17" customWidth="1"/>
    <col min="5629" max="5875" width="9.28515625" style="17"/>
    <col min="5876" max="5876" width="56.42578125" style="17" customWidth="1"/>
    <col min="5877" max="5877" width="9.28515625" style="17" customWidth="1"/>
    <col min="5878" max="5878" width="4.42578125" style="17" bestFit="1" customWidth="1"/>
    <col min="5879" max="5879" width="15.28515625" style="17" customWidth="1"/>
    <col min="5880" max="5880" width="4" style="17" customWidth="1"/>
    <col min="5881" max="5881" width="15.28515625" style="17" customWidth="1"/>
    <col min="5882" max="5882" width="0.42578125" style="17" customWidth="1"/>
    <col min="5883" max="5883" width="13.7109375" style="17" bestFit="1" customWidth="1"/>
    <col min="5884" max="5884" width="13.7109375" style="17" customWidth="1"/>
    <col min="5885" max="6131" width="9.28515625" style="17"/>
    <col min="6132" max="6132" width="56.42578125" style="17" customWidth="1"/>
    <col min="6133" max="6133" width="9.28515625" style="17" customWidth="1"/>
    <col min="6134" max="6134" width="4.42578125" style="17" bestFit="1" customWidth="1"/>
    <col min="6135" max="6135" width="15.28515625" style="17" customWidth="1"/>
    <col min="6136" max="6136" width="4" style="17" customWidth="1"/>
    <col min="6137" max="6137" width="15.28515625" style="17" customWidth="1"/>
    <col min="6138" max="6138" width="0.42578125" style="17" customWidth="1"/>
    <col min="6139" max="6139" width="13.7109375" style="17" bestFit="1" customWidth="1"/>
    <col min="6140" max="6140" width="13.7109375" style="17" customWidth="1"/>
    <col min="6141" max="6387" width="9.28515625" style="17"/>
    <col min="6388" max="6388" width="56.42578125" style="17" customWidth="1"/>
    <col min="6389" max="6389" width="9.28515625" style="17" customWidth="1"/>
    <col min="6390" max="6390" width="4.42578125" style="17" bestFit="1" customWidth="1"/>
    <col min="6391" max="6391" width="15.28515625" style="17" customWidth="1"/>
    <col min="6392" max="6392" width="4" style="17" customWidth="1"/>
    <col min="6393" max="6393" width="15.28515625" style="17" customWidth="1"/>
    <col min="6394" max="6394" width="0.42578125" style="17" customWidth="1"/>
    <col min="6395" max="6395" width="13.7109375" style="17" bestFit="1" customWidth="1"/>
    <col min="6396" max="6396" width="13.7109375" style="17" customWidth="1"/>
    <col min="6397" max="6643" width="9.28515625" style="17"/>
    <col min="6644" max="6644" width="56.42578125" style="17" customWidth="1"/>
    <col min="6645" max="6645" width="9.28515625" style="17" customWidth="1"/>
    <col min="6646" max="6646" width="4.42578125" style="17" bestFit="1" customWidth="1"/>
    <col min="6647" max="6647" width="15.28515625" style="17" customWidth="1"/>
    <col min="6648" max="6648" width="4" style="17" customWidth="1"/>
    <col min="6649" max="6649" width="15.28515625" style="17" customWidth="1"/>
    <col min="6650" max="6650" width="0.42578125" style="17" customWidth="1"/>
    <col min="6651" max="6651" width="13.7109375" style="17" bestFit="1" customWidth="1"/>
    <col min="6652" max="6652" width="13.7109375" style="17" customWidth="1"/>
    <col min="6653" max="6899" width="9.28515625" style="17"/>
    <col min="6900" max="6900" width="56.42578125" style="17" customWidth="1"/>
    <col min="6901" max="6901" width="9.28515625" style="17" customWidth="1"/>
    <col min="6902" max="6902" width="4.42578125" style="17" bestFit="1" customWidth="1"/>
    <col min="6903" max="6903" width="15.28515625" style="17" customWidth="1"/>
    <col min="6904" max="6904" width="4" style="17" customWidth="1"/>
    <col min="6905" max="6905" width="15.28515625" style="17" customWidth="1"/>
    <col min="6906" max="6906" width="0.42578125" style="17" customWidth="1"/>
    <col min="6907" max="6907" width="13.7109375" style="17" bestFit="1" customWidth="1"/>
    <col min="6908" max="6908" width="13.7109375" style="17" customWidth="1"/>
    <col min="6909" max="7155" width="9.28515625" style="17"/>
    <col min="7156" max="7156" width="56.42578125" style="17" customWidth="1"/>
    <col min="7157" max="7157" width="9.28515625" style="17" customWidth="1"/>
    <col min="7158" max="7158" width="4.42578125" style="17" bestFit="1" customWidth="1"/>
    <col min="7159" max="7159" width="15.28515625" style="17" customWidth="1"/>
    <col min="7160" max="7160" width="4" style="17" customWidth="1"/>
    <col min="7161" max="7161" width="15.28515625" style="17" customWidth="1"/>
    <col min="7162" max="7162" width="0.42578125" style="17" customWidth="1"/>
    <col min="7163" max="7163" width="13.7109375" style="17" bestFit="1" customWidth="1"/>
    <col min="7164" max="7164" width="13.7109375" style="17" customWidth="1"/>
    <col min="7165" max="7411" width="9.28515625" style="17"/>
    <col min="7412" max="7412" width="56.42578125" style="17" customWidth="1"/>
    <col min="7413" max="7413" width="9.28515625" style="17" customWidth="1"/>
    <col min="7414" max="7414" width="4.42578125" style="17" bestFit="1" customWidth="1"/>
    <col min="7415" max="7415" width="15.28515625" style="17" customWidth="1"/>
    <col min="7416" max="7416" width="4" style="17" customWidth="1"/>
    <col min="7417" max="7417" width="15.28515625" style="17" customWidth="1"/>
    <col min="7418" max="7418" width="0.42578125" style="17" customWidth="1"/>
    <col min="7419" max="7419" width="13.7109375" style="17" bestFit="1" customWidth="1"/>
    <col min="7420" max="7420" width="13.7109375" style="17" customWidth="1"/>
    <col min="7421" max="7667" width="9.28515625" style="17"/>
    <col min="7668" max="7668" width="56.42578125" style="17" customWidth="1"/>
    <col min="7669" max="7669" width="9.28515625" style="17" customWidth="1"/>
    <col min="7670" max="7670" width="4.42578125" style="17" bestFit="1" customWidth="1"/>
    <col min="7671" max="7671" width="15.28515625" style="17" customWidth="1"/>
    <col min="7672" max="7672" width="4" style="17" customWidth="1"/>
    <col min="7673" max="7673" width="15.28515625" style="17" customWidth="1"/>
    <col min="7674" max="7674" width="0.42578125" style="17" customWidth="1"/>
    <col min="7675" max="7675" width="13.7109375" style="17" bestFit="1" customWidth="1"/>
    <col min="7676" max="7676" width="13.7109375" style="17" customWidth="1"/>
    <col min="7677" max="7923" width="9.28515625" style="17"/>
    <col min="7924" max="7924" width="56.42578125" style="17" customWidth="1"/>
    <col min="7925" max="7925" width="9.28515625" style="17" customWidth="1"/>
    <col min="7926" max="7926" width="4.42578125" style="17" bestFit="1" customWidth="1"/>
    <col min="7927" max="7927" width="15.28515625" style="17" customWidth="1"/>
    <col min="7928" max="7928" width="4" style="17" customWidth="1"/>
    <col min="7929" max="7929" width="15.28515625" style="17" customWidth="1"/>
    <col min="7930" max="7930" width="0.42578125" style="17" customWidth="1"/>
    <col min="7931" max="7931" width="13.7109375" style="17" bestFit="1" customWidth="1"/>
    <col min="7932" max="7932" width="13.7109375" style="17" customWidth="1"/>
    <col min="7933" max="8179" width="9.28515625" style="17"/>
    <col min="8180" max="8180" width="56.42578125" style="17" customWidth="1"/>
    <col min="8181" max="8181" width="9.28515625" style="17" customWidth="1"/>
    <col min="8182" max="8182" width="4.42578125" style="17" bestFit="1" customWidth="1"/>
    <col min="8183" max="8183" width="15.28515625" style="17" customWidth="1"/>
    <col min="8184" max="8184" width="4" style="17" customWidth="1"/>
    <col min="8185" max="8185" width="15.28515625" style="17" customWidth="1"/>
    <col min="8186" max="8186" width="0.42578125" style="17" customWidth="1"/>
    <col min="8187" max="8187" width="13.7109375" style="17" bestFit="1" customWidth="1"/>
    <col min="8188" max="8188" width="13.7109375" style="17" customWidth="1"/>
    <col min="8189" max="8435" width="9.28515625" style="17"/>
    <col min="8436" max="8436" width="56.42578125" style="17" customWidth="1"/>
    <col min="8437" max="8437" width="9.28515625" style="17" customWidth="1"/>
    <col min="8438" max="8438" width="4.42578125" style="17" bestFit="1" customWidth="1"/>
    <col min="8439" max="8439" width="15.28515625" style="17" customWidth="1"/>
    <col min="8440" max="8440" width="4" style="17" customWidth="1"/>
    <col min="8441" max="8441" width="15.28515625" style="17" customWidth="1"/>
    <col min="8442" max="8442" width="0.42578125" style="17" customWidth="1"/>
    <col min="8443" max="8443" width="13.7109375" style="17" bestFit="1" customWidth="1"/>
    <col min="8444" max="8444" width="13.7109375" style="17" customWidth="1"/>
    <col min="8445" max="8691" width="9.28515625" style="17"/>
    <col min="8692" max="8692" width="56.42578125" style="17" customWidth="1"/>
    <col min="8693" max="8693" width="9.28515625" style="17" customWidth="1"/>
    <col min="8694" max="8694" width="4.42578125" style="17" bestFit="1" customWidth="1"/>
    <col min="8695" max="8695" width="15.28515625" style="17" customWidth="1"/>
    <col min="8696" max="8696" width="4" style="17" customWidth="1"/>
    <col min="8697" max="8697" width="15.28515625" style="17" customWidth="1"/>
    <col min="8698" max="8698" width="0.42578125" style="17" customWidth="1"/>
    <col min="8699" max="8699" width="13.7109375" style="17" bestFit="1" customWidth="1"/>
    <col min="8700" max="8700" width="13.7109375" style="17" customWidth="1"/>
    <col min="8701" max="8947" width="9.28515625" style="17"/>
    <col min="8948" max="8948" width="56.42578125" style="17" customWidth="1"/>
    <col min="8949" max="8949" width="9.28515625" style="17" customWidth="1"/>
    <col min="8950" max="8950" width="4.42578125" style="17" bestFit="1" customWidth="1"/>
    <col min="8951" max="8951" width="15.28515625" style="17" customWidth="1"/>
    <col min="8952" max="8952" width="4" style="17" customWidth="1"/>
    <col min="8953" max="8953" width="15.28515625" style="17" customWidth="1"/>
    <col min="8954" max="8954" width="0.42578125" style="17" customWidth="1"/>
    <col min="8955" max="8955" width="13.7109375" style="17" bestFit="1" customWidth="1"/>
    <col min="8956" max="8956" width="13.7109375" style="17" customWidth="1"/>
    <col min="8957" max="9203" width="9.28515625" style="17"/>
    <col min="9204" max="9204" width="56.42578125" style="17" customWidth="1"/>
    <col min="9205" max="9205" width="9.28515625" style="17" customWidth="1"/>
    <col min="9206" max="9206" width="4.42578125" style="17" bestFit="1" customWidth="1"/>
    <col min="9207" max="9207" width="15.28515625" style="17" customWidth="1"/>
    <col min="9208" max="9208" width="4" style="17" customWidth="1"/>
    <col min="9209" max="9209" width="15.28515625" style="17" customWidth="1"/>
    <col min="9210" max="9210" width="0.42578125" style="17" customWidth="1"/>
    <col min="9211" max="9211" width="13.7109375" style="17" bestFit="1" customWidth="1"/>
    <col min="9212" max="9212" width="13.7109375" style="17" customWidth="1"/>
    <col min="9213" max="9459" width="9.28515625" style="17"/>
    <col min="9460" max="9460" width="56.42578125" style="17" customWidth="1"/>
    <col min="9461" max="9461" width="9.28515625" style="17" customWidth="1"/>
    <col min="9462" max="9462" width="4.42578125" style="17" bestFit="1" customWidth="1"/>
    <col min="9463" max="9463" width="15.28515625" style="17" customWidth="1"/>
    <col min="9464" max="9464" width="4" style="17" customWidth="1"/>
    <col min="9465" max="9465" width="15.28515625" style="17" customWidth="1"/>
    <col min="9466" max="9466" width="0.42578125" style="17" customWidth="1"/>
    <col min="9467" max="9467" width="13.7109375" style="17" bestFit="1" customWidth="1"/>
    <col min="9468" max="9468" width="13.7109375" style="17" customWidth="1"/>
    <col min="9469" max="9715" width="9.28515625" style="17"/>
    <col min="9716" max="9716" width="56.42578125" style="17" customWidth="1"/>
    <col min="9717" max="9717" width="9.28515625" style="17" customWidth="1"/>
    <col min="9718" max="9718" width="4.42578125" style="17" bestFit="1" customWidth="1"/>
    <col min="9719" max="9719" width="15.28515625" style="17" customWidth="1"/>
    <col min="9720" max="9720" width="4" style="17" customWidth="1"/>
    <col min="9721" max="9721" width="15.28515625" style="17" customWidth="1"/>
    <col min="9722" max="9722" width="0.42578125" style="17" customWidth="1"/>
    <col min="9723" max="9723" width="13.7109375" style="17" bestFit="1" customWidth="1"/>
    <col min="9724" max="9724" width="13.7109375" style="17" customWidth="1"/>
    <col min="9725" max="9971" width="9.28515625" style="17"/>
    <col min="9972" max="9972" width="56.42578125" style="17" customWidth="1"/>
    <col min="9973" max="9973" width="9.28515625" style="17" customWidth="1"/>
    <col min="9974" max="9974" width="4.42578125" style="17" bestFit="1" customWidth="1"/>
    <col min="9975" max="9975" width="15.28515625" style="17" customWidth="1"/>
    <col min="9976" max="9976" width="4" style="17" customWidth="1"/>
    <col min="9977" max="9977" width="15.28515625" style="17" customWidth="1"/>
    <col min="9978" max="9978" width="0.42578125" style="17" customWidth="1"/>
    <col min="9979" max="9979" width="13.7109375" style="17" bestFit="1" customWidth="1"/>
    <col min="9980" max="9980" width="13.7109375" style="17" customWidth="1"/>
    <col min="9981" max="10227" width="9.28515625" style="17"/>
    <col min="10228" max="10228" width="56.42578125" style="17" customWidth="1"/>
    <col min="10229" max="10229" width="9.28515625" style="17" customWidth="1"/>
    <col min="10230" max="10230" width="4.42578125" style="17" bestFit="1" customWidth="1"/>
    <col min="10231" max="10231" width="15.28515625" style="17" customWidth="1"/>
    <col min="10232" max="10232" width="4" style="17" customWidth="1"/>
    <col min="10233" max="10233" width="15.28515625" style="17" customWidth="1"/>
    <col min="10234" max="10234" width="0.42578125" style="17" customWidth="1"/>
    <col min="10235" max="10235" width="13.7109375" style="17" bestFit="1" customWidth="1"/>
    <col min="10236" max="10236" width="13.7109375" style="17" customWidth="1"/>
    <col min="10237" max="10483" width="9.28515625" style="17"/>
    <col min="10484" max="10484" width="56.42578125" style="17" customWidth="1"/>
    <col min="10485" max="10485" width="9.28515625" style="17" customWidth="1"/>
    <col min="10486" max="10486" width="4.42578125" style="17" bestFit="1" customWidth="1"/>
    <col min="10487" max="10487" width="15.28515625" style="17" customWidth="1"/>
    <col min="10488" max="10488" width="4" style="17" customWidth="1"/>
    <col min="10489" max="10489" width="15.28515625" style="17" customWidth="1"/>
    <col min="10490" max="10490" width="0.42578125" style="17" customWidth="1"/>
    <col min="10491" max="10491" width="13.7109375" style="17" bestFit="1" customWidth="1"/>
    <col min="10492" max="10492" width="13.7109375" style="17" customWidth="1"/>
    <col min="10493" max="10739" width="9.28515625" style="17"/>
    <col min="10740" max="10740" width="56.42578125" style="17" customWidth="1"/>
    <col min="10741" max="10741" width="9.28515625" style="17" customWidth="1"/>
    <col min="10742" max="10742" width="4.42578125" style="17" bestFit="1" customWidth="1"/>
    <col min="10743" max="10743" width="15.28515625" style="17" customWidth="1"/>
    <col min="10744" max="10744" width="4" style="17" customWidth="1"/>
    <col min="10745" max="10745" width="15.28515625" style="17" customWidth="1"/>
    <col min="10746" max="10746" width="0.42578125" style="17" customWidth="1"/>
    <col min="10747" max="10747" width="13.7109375" style="17" bestFit="1" customWidth="1"/>
    <col min="10748" max="10748" width="13.7109375" style="17" customWidth="1"/>
    <col min="10749" max="10995" width="9.28515625" style="17"/>
    <col min="10996" max="10996" width="56.42578125" style="17" customWidth="1"/>
    <col min="10997" max="10997" width="9.28515625" style="17" customWidth="1"/>
    <col min="10998" max="10998" width="4.42578125" style="17" bestFit="1" customWidth="1"/>
    <col min="10999" max="10999" width="15.28515625" style="17" customWidth="1"/>
    <col min="11000" max="11000" width="4" style="17" customWidth="1"/>
    <col min="11001" max="11001" width="15.28515625" style="17" customWidth="1"/>
    <col min="11002" max="11002" width="0.42578125" style="17" customWidth="1"/>
    <col min="11003" max="11003" width="13.7109375" style="17" bestFit="1" customWidth="1"/>
    <col min="11004" max="11004" width="13.7109375" style="17" customWidth="1"/>
    <col min="11005" max="11251" width="9.28515625" style="17"/>
    <col min="11252" max="11252" width="56.42578125" style="17" customWidth="1"/>
    <col min="11253" max="11253" width="9.28515625" style="17" customWidth="1"/>
    <col min="11254" max="11254" width="4.42578125" style="17" bestFit="1" customWidth="1"/>
    <col min="11255" max="11255" width="15.28515625" style="17" customWidth="1"/>
    <col min="11256" max="11256" width="4" style="17" customWidth="1"/>
    <col min="11257" max="11257" width="15.28515625" style="17" customWidth="1"/>
    <col min="11258" max="11258" width="0.42578125" style="17" customWidth="1"/>
    <col min="11259" max="11259" width="13.7109375" style="17" bestFit="1" customWidth="1"/>
    <col min="11260" max="11260" width="13.7109375" style="17" customWidth="1"/>
    <col min="11261" max="11507" width="9.28515625" style="17"/>
    <col min="11508" max="11508" width="56.42578125" style="17" customWidth="1"/>
    <col min="11509" max="11509" width="9.28515625" style="17" customWidth="1"/>
    <col min="11510" max="11510" width="4.42578125" style="17" bestFit="1" customWidth="1"/>
    <col min="11511" max="11511" width="15.28515625" style="17" customWidth="1"/>
    <col min="11512" max="11512" width="4" style="17" customWidth="1"/>
    <col min="11513" max="11513" width="15.28515625" style="17" customWidth="1"/>
    <col min="11514" max="11514" width="0.42578125" style="17" customWidth="1"/>
    <col min="11515" max="11515" width="13.7109375" style="17" bestFit="1" customWidth="1"/>
    <col min="11516" max="11516" width="13.7109375" style="17" customWidth="1"/>
    <col min="11517" max="11763" width="9.28515625" style="17"/>
    <col min="11764" max="11764" width="56.42578125" style="17" customWidth="1"/>
    <col min="11765" max="11765" width="9.28515625" style="17" customWidth="1"/>
    <col min="11766" max="11766" width="4.42578125" style="17" bestFit="1" customWidth="1"/>
    <col min="11767" max="11767" width="15.28515625" style="17" customWidth="1"/>
    <col min="11768" max="11768" width="4" style="17" customWidth="1"/>
    <col min="11769" max="11769" width="15.28515625" style="17" customWidth="1"/>
    <col min="11770" max="11770" width="0.42578125" style="17" customWidth="1"/>
    <col min="11771" max="11771" width="13.7109375" style="17" bestFit="1" customWidth="1"/>
    <col min="11772" max="11772" width="13.7109375" style="17" customWidth="1"/>
    <col min="11773" max="12019" width="9.28515625" style="17"/>
    <col min="12020" max="12020" width="56.42578125" style="17" customWidth="1"/>
    <col min="12021" max="12021" width="9.28515625" style="17" customWidth="1"/>
    <col min="12022" max="12022" width="4.42578125" style="17" bestFit="1" customWidth="1"/>
    <col min="12023" max="12023" width="15.28515625" style="17" customWidth="1"/>
    <col min="12024" max="12024" width="4" style="17" customWidth="1"/>
    <col min="12025" max="12025" width="15.28515625" style="17" customWidth="1"/>
    <col min="12026" max="12026" width="0.42578125" style="17" customWidth="1"/>
    <col min="12027" max="12027" width="13.7109375" style="17" bestFit="1" customWidth="1"/>
    <col min="12028" max="12028" width="13.7109375" style="17" customWidth="1"/>
    <col min="12029" max="12275" width="9.28515625" style="17"/>
    <col min="12276" max="12276" width="56.42578125" style="17" customWidth="1"/>
    <col min="12277" max="12277" width="9.28515625" style="17" customWidth="1"/>
    <col min="12278" max="12278" width="4.42578125" style="17" bestFit="1" customWidth="1"/>
    <col min="12279" max="12279" width="15.28515625" style="17" customWidth="1"/>
    <col min="12280" max="12280" width="4" style="17" customWidth="1"/>
    <col min="12281" max="12281" width="15.28515625" style="17" customWidth="1"/>
    <col min="12282" max="12282" width="0.42578125" style="17" customWidth="1"/>
    <col min="12283" max="12283" width="13.7109375" style="17" bestFit="1" customWidth="1"/>
    <col min="12284" max="12284" width="13.7109375" style="17" customWidth="1"/>
    <col min="12285" max="12531" width="9.28515625" style="17"/>
    <col min="12532" max="12532" width="56.42578125" style="17" customWidth="1"/>
    <col min="12533" max="12533" width="9.28515625" style="17" customWidth="1"/>
    <col min="12534" max="12534" width="4.42578125" style="17" bestFit="1" customWidth="1"/>
    <col min="12535" max="12535" width="15.28515625" style="17" customWidth="1"/>
    <col min="12536" max="12536" width="4" style="17" customWidth="1"/>
    <col min="12537" max="12537" width="15.28515625" style="17" customWidth="1"/>
    <col min="12538" max="12538" width="0.42578125" style="17" customWidth="1"/>
    <col min="12539" max="12539" width="13.7109375" style="17" bestFit="1" customWidth="1"/>
    <col min="12540" max="12540" width="13.7109375" style="17" customWidth="1"/>
    <col min="12541" max="12787" width="9.28515625" style="17"/>
    <col min="12788" max="12788" width="56.42578125" style="17" customWidth="1"/>
    <col min="12789" max="12789" width="9.28515625" style="17" customWidth="1"/>
    <col min="12790" max="12790" width="4.42578125" style="17" bestFit="1" customWidth="1"/>
    <col min="12791" max="12791" width="15.28515625" style="17" customWidth="1"/>
    <col min="12792" max="12792" width="4" style="17" customWidth="1"/>
    <col min="12793" max="12793" width="15.28515625" style="17" customWidth="1"/>
    <col min="12794" max="12794" width="0.42578125" style="17" customWidth="1"/>
    <col min="12795" max="12795" width="13.7109375" style="17" bestFit="1" customWidth="1"/>
    <col min="12796" max="12796" width="13.7109375" style="17" customWidth="1"/>
    <col min="12797" max="13043" width="9.28515625" style="17"/>
    <col min="13044" max="13044" width="56.42578125" style="17" customWidth="1"/>
    <col min="13045" max="13045" width="9.28515625" style="17" customWidth="1"/>
    <col min="13046" max="13046" width="4.42578125" style="17" bestFit="1" customWidth="1"/>
    <col min="13047" max="13047" width="15.28515625" style="17" customWidth="1"/>
    <col min="13048" max="13048" width="4" style="17" customWidth="1"/>
    <col min="13049" max="13049" width="15.28515625" style="17" customWidth="1"/>
    <col min="13050" max="13050" width="0.42578125" style="17" customWidth="1"/>
    <col min="13051" max="13051" width="13.7109375" style="17" bestFit="1" customWidth="1"/>
    <col min="13052" max="13052" width="13.7109375" style="17" customWidth="1"/>
    <col min="13053" max="13299" width="9.28515625" style="17"/>
    <col min="13300" max="13300" width="56.42578125" style="17" customWidth="1"/>
    <col min="13301" max="13301" width="9.28515625" style="17" customWidth="1"/>
    <col min="13302" max="13302" width="4.42578125" style="17" bestFit="1" customWidth="1"/>
    <col min="13303" max="13303" width="15.28515625" style="17" customWidth="1"/>
    <col min="13304" max="13304" width="4" style="17" customWidth="1"/>
    <col min="13305" max="13305" width="15.28515625" style="17" customWidth="1"/>
    <col min="13306" max="13306" width="0.42578125" style="17" customWidth="1"/>
    <col min="13307" max="13307" width="13.7109375" style="17" bestFit="1" customWidth="1"/>
    <col min="13308" max="13308" width="13.7109375" style="17" customWidth="1"/>
    <col min="13309" max="13555" width="9.28515625" style="17"/>
    <col min="13556" max="13556" width="56.42578125" style="17" customWidth="1"/>
    <col min="13557" max="13557" width="9.28515625" style="17" customWidth="1"/>
    <col min="13558" max="13558" width="4.42578125" style="17" bestFit="1" customWidth="1"/>
    <col min="13559" max="13559" width="15.28515625" style="17" customWidth="1"/>
    <col min="13560" max="13560" width="4" style="17" customWidth="1"/>
    <col min="13561" max="13561" width="15.28515625" style="17" customWidth="1"/>
    <col min="13562" max="13562" width="0.42578125" style="17" customWidth="1"/>
    <col min="13563" max="13563" width="13.7109375" style="17" bestFit="1" customWidth="1"/>
    <col min="13564" max="13564" width="13.7109375" style="17" customWidth="1"/>
    <col min="13565" max="13811" width="9.28515625" style="17"/>
    <col min="13812" max="13812" width="56.42578125" style="17" customWidth="1"/>
    <col min="13813" max="13813" width="9.28515625" style="17" customWidth="1"/>
    <col min="13814" max="13814" width="4.42578125" style="17" bestFit="1" customWidth="1"/>
    <col min="13815" max="13815" width="15.28515625" style="17" customWidth="1"/>
    <col min="13816" max="13816" width="4" style="17" customWidth="1"/>
    <col min="13817" max="13817" width="15.28515625" style="17" customWidth="1"/>
    <col min="13818" max="13818" width="0.42578125" style="17" customWidth="1"/>
    <col min="13819" max="13819" width="13.7109375" style="17" bestFit="1" customWidth="1"/>
    <col min="13820" max="13820" width="13.7109375" style="17" customWidth="1"/>
    <col min="13821" max="14067" width="9.28515625" style="17"/>
    <col min="14068" max="14068" width="56.42578125" style="17" customWidth="1"/>
    <col min="14069" max="14069" width="9.28515625" style="17" customWidth="1"/>
    <col min="14070" max="14070" width="4.42578125" style="17" bestFit="1" customWidth="1"/>
    <col min="14071" max="14071" width="15.28515625" style="17" customWidth="1"/>
    <col min="14072" max="14072" width="4" style="17" customWidth="1"/>
    <col min="14073" max="14073" width="15.28515625" style="17" customWidth="1"/>
    <col min="14074" max="14074" width="0.42578125" style="17" customWidth="1"/>
    <col min="14075" max="14075" width="13.7109375" style="17" bestFit="1" customWidth="1"/>
    <col min="14076" max="14076" width="13.7109375" style="17" customWidth="1"/>
    <col min="14077" max="14323" width="9.28515625" style="17"/>
    <col min="14324" max="14324" width="56.42578125" style="17" customWidth="1"/>
    <col min="14325" max="14325" width="9.28515625" style="17" customWidth="1"/>
    <col min="14326" max="14326" width="4.42578125" style="17" bestFit="1" customWidth="1"/>
    <col min="14327" max="14327" width="15.28515625" style="17" customWidth="1"/>
    <col min="14328" max="14328" width="4" style="17" customWidth="1"/>
    <col min="14329" max="14329" width="15.28515625" style="17" customWidth="1"/>
    <col min="14330" max="14330" width="0.42578125" style="17" customWidth="1"/>
    <col min="14331" max="14331" width="13.7109375" style="17" bestFit="1" customWidth="1"/>
    <col min="14332" max="14332" width="13.7109375" style="17" customWidth="1"/>
    <col min="14333" max="14579" width="9.28515625" style="17"/>
    <col min="14580" max="14580" width="56.42578125" style="17" customWidth="1"/>
    <col min="14581" max="14581" width="9.28515625" style="17" customWidth="1"/>
    <col min="14582" max="14582" width="4.42578125" style="17" bestFit="1" customWidth="1"/>
    <col min="14583" max="14583" width="15.28515625" style="17" customWidth="1"/>
    <col min="14584" max="14584" width="4" style="17" customWidth="1"/>
    <col min="14585" max="14585" width="15.28515625" style="17" customWidth="1"/>
    <col min="14586" max="14586" width="0.42578125" style="17" customWidth="1"/>
    <col min="14587" max="14587" width="13.7109375" style="17" bestFit="1" customWidth="1"/>
    <col min="14588" max="14588" width="13.7109375" style="17" customWidth="1"/>
    <col min="14589" max="14835" width="9.28515625" style="17"/>
    <col min="14836" max="14836" width="56.42578125" style="17" customWidth="1"/>
    <col min="14837" max="14837" width="9.28515625" style="17" customWidth="1"/>
    <col min="14838" max="14838" width="4.42578125" style="17" bestFit="1" customWidth="1"/>
    <col min="14839" max="14839" width="15.28515625" style="17" customWidth="1"/>
    <col min="14840" max="14840" width="4" style="17" customWidth="1"/>
    <col min="14841" max="14841" width="15.28515625" style="17" customWidth="1"/>
    <col min="14842" max="14842" width="0.42578125" style="17" customWidth="1"/>
    <col min="14843" max="14843" width="13.7109375" style="17" bestFit="1" customWidth="1"/>
    <col min="14844" max="14844" width="13.7109375" style="17" customWidth="1"/>
    <col min="14845" max="15091" width="9.28515625" style="17"/>
    <col min="15092" max="15092" width="56.42578125" style="17" customWidth="1"/>
    <col min="15093" max="15093" width="9.28515625" style="17" customWidth="1"/>
    <col min="15094" max="15094" width="4.42578125" style="17" bestFit="1" customWidth="1"/>
    <col min="15095" max="15095" width="15.28515625" style="17" customWidth="1"/>
    <col min="15096" max="15096" width="4" style="17" customWidth="1"/>
    <col min="15097" max="15097" width="15.28515625" style="17" customWidth="1"/>
    <col min="15098" max="15098" width="0.42578125" style="17" customWidth="1"/>
    <col min="15099" max="15099" width="13.7109375" style="17" bestFit="1" customWidth="1"/>
    <col min="15100" max="15100" width="13.7109375" style="17" customWidth="1"/>
    <col min="15101" max="15347" width="9.28515625" style="17"/>
    <col min="15348" max="15348" width="56.42578125" style="17" customWidth="1"/>
    <col min="15349" max="15349" width="9.28515625" style="17" customWidth="1"/>
    <col min="15350" max="15350" width="4.42578125" style="17" bestFit="1" customWidth="1"/>
    <col min="15351" max="15351" width="15.28515625" style="17" customWidth="1"/>
    <col min="15352" max="15352" width="4" style="17" customWidth="1"/>
    <col min="15353" max="15353" width="15.28515625" style="17" customWidth="1"/>
    <col min="15354" max="15354" width="0.42578125" style="17" customWidth="1"/>
    <col min="15355" max="15355" width="13.7109375" style="17" bestFit="1" customWidth="1"/>
    <col min="15356" max="15356" width="13.7109375" style="17" customWidth="1"/>
    <col min="15357" max="15603" width="9.28515625" style="17"/>
    <col min="15604" max="15604" width="56.42578125" style="17" customWidth="1"/>
    <col min="15605" max="15605" width="9.28515625" style="17" customWidth="1"/>
    <col min="15606" max="15606" width="4.42578125" style="17" bestFit="1" customWidth="1"/>
    <col min="15607" max="15607" width="15.28515625" style="17" customWidth="1"/>
    <col min="15608" max="15608" width="4" style="17" customWidth="1"/>
    <col min="15609" max="15609" width="15.28515625" style="17" customWidth="1"/>
    <col min="15610" max="15610" width="0.42578125" style="17" customWidth="1"/>
    <col min="15611" max="15611" width="13.7109375" style="17" bestFit="1" customWidth="1"/>
    <col min="15612" max="15612" width="13.7109375" style="17" customWidth="1"/>
    <col min="15613" max="15859" width="9.28515625" style="17"/>
    <col min="15860" max="15860" width="56.42578125" style="17" customWidth="1"/>
    <col min="15861" max="15861" width="9.28515625" style="17" customWidth="1"/>
    <col min="15862" max="15862" width="4.42578125" style="17" bestFit="1" customWidth="1"/>
    <col min="15863" max="15863" width="15.28515625" style="17" customWidth="1"/>
    <col min="15864" max="15864" width="4" style="17" customWidth="1"/>
    <col min="15865" max="15865" width="15.28515625" style="17" customWidth="1"/>
    <col min="15866" max="15866" width="0.42578125" style="17" customWidth="1"/>
    <col min="15867" max="15867" width="13.7109375" style="17" bestFit="1" customWidth="1"/>
    <col min="15868" max="15868" width="13.7109375" style="17" customWidth="1"/>
    <col min="15869" max="16115" width="9.28515625" style="17"/>
    <col min="16116" max="16116" width="56.42578125" style="17" customWidth="1"/>
    <col min="16117" max="16117" width="9.28515625" style="17" customWidth="1"/>
    <col min="16118" max="16118" width="4.42578125" style="17" bestFit="1" customWidth="1"/>
    <col min="16119" max="16119" width="15.28515625" style="17" customWidth="1"/>
    <col min="16120" max="16120" width="4" style="17" customWidth="1"/>
    <col min="16121" max="16121" width="15.28515625" style="17" customWidth="1"/>
    <col min="16122" max="16122" width="0.42578125" style="17" customWidth="1"/>
    <col min="16123" max="16123" width="13.7109375" style="17" bestFit="1" customWidth="1"/>
    <col min="16124" max="16124" width="13.7109375" style="17" customWidth="1"/>
    <col min="16125" max="16377" width="9.28515625" style="17"/>
    <col min="16378" max="16384" width="9.28515625" style="17" customWidth="1"/>
  </cols>
  <sheetData>
    <row r="1" spans="1:5" ht="26.25" customHeight="1" x14ac:dyDescent="0.25">
      <c r="A1" s="135" t="str">
        <f>สินทรัพย์!A1</f>
        <v>บริษัท ดีโอดี ไบโอเทค จำกัด (มหาชน)</v>
      </c>
      <c r="B1" s="135"/>
      <c r="C1" s="135"/>
      <c r="D1" s="135"/>
      <c r="E1" s="135"/>
    </row>
    <row r="2" spans="1:5" ht="26.25" customHeight="1" x14ac:dyDescent="0.25">
      <c r="A2" s="135" t="s">
        <v>61</v>
      </c>
      <c r="B2" s="135"/>
      <c r="C2" s="135"/>
      <c r="D2" s="135"/>
      <c r="E2" s="135"/>
    </row>
    <row r="3" spans="1:5" ht="26.25" customHeight="1" x14ac:dyDescent="0.25">
      <c r="A3" s="135" t="s">
        <v>109</v>
      </c>
      <c r="B3" s="135"/>
      <c r="C3" s="135"/>
      <c r="D3" s="135"/>
      <c r="E3" s="135"/>
    </row>
    <row r="4" spans="1:5" ht="26.25" customHeight="1" x14ac:dyDescent="0.25">
      <c r="A4" s="135" t="s">
        <v>65</v>
      </c>
      <c r="B4" s="135"/>
      <c r="C4" s="135"/>
      <c r="D4" s="135"/>
      <c r="E4" s="135"/>
    </row>
    <row r="5" spans="1:5" ht="23.25" customHeight="1" x14ac:dyDescent="0.25">
      <c r="A5" s="137" t="s">
        <v>1</v>
      </c>
      <c r="B5" s="137"/>
      <c r="C5" s="137"/>
      <c r="D5" s="137"/>
      <c r="E5" s="137"/>
    </row>
    <row r="6" spans="1:5" s="35" customFormat="1" ht="6" customHeight="1" x14ac:dyDescent="0.25">
      <c r="C6" s="4"/>
      <c r="D6" s="4"/>
    </row>
    <row r="7" spans="1:5" ht="24" customHeight="1" x14ac:dyDescent="0.25">
      <c r="A7" s="36"/>
      <c r="B7" s="116" t="s">
        <v>2</v>
      </c>
      <c r="C7" s="80" t="s">
        <v>110</v>
      </c>
      <c r="D7" s="80"/>
      <c r="E7" s="80" t="s">
        <v>102</v>
      </c>
    </row>
    <row r="8" spans="1:5" ht="24" customHeight="1" x14ac:dyDescent="0.25">
      <c r="A8" s="17" t="s">
        <v>31</v>
      </c>
      <c r="B8" s="53"/>
      <c r="C8" s="116"/>
      <c r="D8" s="116"/>
      <c r="E8" s="116"/>
    </row>
    <row r="9" spans="1:5" ht="24" customHeight="1" x14ac:dyDescent="0.25">
      <c r="A9" s="14" t="s">
        <v>32</v>
      </c>
      <c r="B9" s="49" t="s">
        <v>121</v>
      </c>
      <c r="C9" s="37">
        <v>214323376</v>
      </c>
      <c r="D9" s="26"/>
      <c r="E9" s="37">
        <v>96555631</v>
      </c>
    </row>
    <row r="10" spans="1:5" ht="24" customHeight="1" x14ac:dyDescent="0.25">
      <c r="A10" s="14" t="s">
        <v>33</v>
      </c>
      <c r="B10" s="53"/>
      <c r="C10" s="37">
        <v>239534</v>
      </c>
      <c r="D10" s="26"/>
      <c r="E10" s="37">
        <v>444390</v>
      </c>
    </row>
    <row r="11" spans="1:5" ht="24" customHeight="1" x14ac:dyDescent="0.25">
      <c r="A11" s="22" t="s">
        <v>34</v>
      </c>
      <c r="B11" s="57"/>
      <c r="C11" s="38">
        <f>SUM(C9:C10)</f>
        <v>214562910</v>
      </c>
      <c r="D11" s="26"/>
      <c r="E11" s="38">
        <f>SUM(E9:E10)</f>
        <v>97000021</v>
      </c>
    </row>
    <row r="12" spans="1:5" ht="9.9499999999999993" customHeight="1" x14ac:dyDescent="0.25">
      <c r="A12" s="22"/>
      <c r="B12" s="57"/>
      <c r="C12" s="39"/>
      <c r="D12" s="26"/>
      <c r="E12" s="39"/>
    </row>
    <row r="13" spans="1:5" ht="24" customHeight="1" x14ac:dyDescent="0.25">
      <c r="A13" s="17" t="s">
        <v>35</v>
      </c>
      <c r="B13" s="18"/>
      <c r="C13" s="37"/>
      <c r="D13" s="26"/>
      <c r="E13" s="37"/>
    </row>
    <row r="14" spans="1:5" ht="24" customHeight="1" x14ac:dyDescent="0.25">
      <c r="A14" s="14" t="s">
        <v>36</v>
      </c>
      <c r="B14" s="53"/>
      <c r="C14" s="37">
        <v>77952284</v>
      </c>
      <c r="D14" s="26"/>
      <c r="E14" s="37">
        <v>42840487</v>
      </c>
    </row>
    <row r="15" spans="1:5" ht="24" customHeight="1" x14ac:dyDescent="0.25">
      <c r="A15" s="14" t="s">
        <v>37</v>
      </c>
      <c r="B15" s="58"/>
      <c r="C15" s="37">
        <v>9196681</v>
      </c>
      <c r="D15" s="26"/>
      <c r="E15" s="37">
        <v>4082141</v>
      </c>
    </row>
    <row r="16" spans="1:5" ht="24" customHeight="1" x14ac:dyDescent="0.25">
      <c r="A16" s="14" t="s">
        <v>38</v>
      </c>
      <c r="B16" s="53"/>
      <c r="C16" s="37">
        <v>14601190</v>
      </c>
      <c r="D16" s="26"/>
      <c r="E16" s="37">
        <v>15806063</v>
      </c>
    </row>
    <row r="17" spans="1:5" ht="24" customHeight="1" x14ac:dyDescent="0.25">
      <c r="A17" s="22" t="s">
        <v>39</v>
      </c>
      <c r="B17" s="57"/>
      <c r="C17" s="38">
        <f>SUM(C14:C16)</f>
        <v>101750155</v>
      </c>
      <c r="D17" s="37"/>
      <c r="E17" s="38">
        <f>SUM(E14:E16)</f>
        <v>62728691</v>
      </c>
    </row>
    <row r="18" spans="1:5" ht="24" customHeight="1" x14ac:dyDescent="0.25">
      <c r="A18" s="17" t="s">
        <v>77</v>
      </c>
      <c r="B18" s="58"/>
      <c r="C18" s="64">
        <f>C11-C17</f>
        <v>112812755</v>
      </c>
      <c r="D18" s="39"/>
      <c r="E18" s="64">
        <f>E11-E17</f>
        <v>34271330</v>
      </c>
    </row>
    <row r="19" spans="1:5" ht="24" customHeight="1" x14ac:dyDescent="0.25">
      <c r="A19" s="17" t="s">
        <v>71</v>
      </c>
      <c r="C19" s="37">
        <v>1025008</v>
      </c>
      <c r="D19" s="35"/>
      <c r="E19" s="37">
        <v>880018</v>
      </c>
    </row>
    <row r="20" spans="1:5" ht="24" customHeight="1" x14ac:dyDescent="0.25">
      <c r="A20" s="17" t="s">
        <v>66</v>
      </c>
      <c r="C20" s="65">
        <f>C18-C19</f>
        <v>111787747</v>
      </c>
      <c r="E20" s="65">
        <f>E18-E19</f>
        <v>33391312</v>
      </c>
    </row>
    <row r="21" spans="1:5" s="35" customFormat="1" ht="24" customHeight="1" x14ac:dyDescent="0.25">
      <c r="A21" s="17" t="s">
        <v>117</v>
      </c>
      <c r="B21" s="71">
        <v>20</v>
      </c>
      <c r="C21" s="70">
        <v>579563</v>
      </c>
      <c r="D21" s="88"/>
      <c r="E21" s="70">
        <v>-131101</v>
      </c>
    </row>
    <row r="22" spans="1:5" s="35" customFormat="1" ht="24" customHeight="1" x14ac:dyDescent="0.25">
      <c r="A22" s="61" t="s">
        <v>89</v>
      </c>
      <c r="B22" s="66"/>
      <c r="C22" s="39">
        <f>C20-C21</f>
        <v>111208184</v>
      </c>
      <c r="D22" s="88"/>
      <c r="E22" s="39">
        <f>E20-E21</f>
        <v>33522413</v>
      </c>
    </row>
    <row r="23" spans="1:5" s="35" customFormat="1" ht="24" customHeight="1" x14ac:dyDescent="0.25">
      <c r="A23" s="17" t="s">
        <v>84</v>
      </c>
      <c r="B23" s="66"/>
      <c r="C23" s="67">
        <v>0</v>
      </c>
      <c r="D23" s="88"/>
      <c r="E23" s="67">
        <v>0</v>
      </c>
    </row>
    <row r="24" spans="1:5" s="35" customFormat="1" ht="24" customHeight="1" thickBot="1" x14ac:dyDescent="0.3">
      <c r="A24" s="32" t="s">
        <v>88</v>
      </c>
      <c r="B24" s="66"/>
      <c r="C24" s="68">
        <f>SUM(C22:C23)</f>
        <v>111208184</v>
      </c>
      <c r="D24" s="88"/>
      <c r="E24" s="68">
        <f>SUM(E22:E23)</f>
        <v>33522413</v>
      </c>
    </row>
    <row r="25" spans="1:5" ht="9.9499999999999993" customHeight="1" thickTop="1" x14ac:dyDescent="0.25">
      <c r="A25" s="22"/>
      <c r="B25" s="57"/>
      <c r="C25" s="39"/>
      <c r="D25" s="26"/>
      <c r="E25" s="39"/>
    </row>
    <row r="26" spans="1:5" ht="24" customHeight="1" x14ac:dyDescent="0.25">
      <c r="A26" s="61" t="s">
        <v>62</v>
      </c>
      <c r="B26" s="62">
        <v>14</v>
      </c>
      <c r="C26" s="51">
        <f>C22/C28</f>
        <v>0.37069394666666666</v>
      </c>
      <c r="E26" s="51">
        <v>0.11</v>
      </c>
    </row>
    <row r="27" spans="1:5" ht="9.9499999999999993" customHeight="1" x14ac:dyDescent="0.25">
      <c r="A27" s="22"/>
      <c r="B27" s="57"/>
      <c r="C27" s="39"/>
      <c r="D27" s="26"/>
      <c r="E27" s="39"/>
    </row>
    <row r="28" spans="1:5" ht="24" customHeight="1" x14ac:dyDescent="0.25">
      <c r="A28" s="61" t="s">
        <v>63</v>
      </c>
      <c r="B28" s="62">
        <v>14</v>
      </c>
      <c r="C28" s="40">
        <v>300000000</v>
      </c>
      <c r="E28" s="37">
        <v>300000000</v>
      </c>
    </row>
    <row r="29" spans="1:5" ht="24" customHeight="1" x14ac:dyDescent="0.25">
      <c r="C29" s="40"/>
      <c r="E29" s="40"/>
    </row>
    <row r="30" spans="1:5" ht="24" customHeight="1" x14ac:dyDescent="0.25">
      <c r="C30" s="40"/>
    </row>
    <row r="31" spans="1:5" ht="24" customHeight="1" x14ac:dyDescent="0.25">
      <c r="A31" s="17" t="s">
        <v>87</v>
      </c>
      <c r="C31" s="40"/>
    </row>
    <row r="32" spans="1:5" ht="24" customHeight="1" x14ac:dyDescent="0.25">
      <c r="C32" s="40"/>
    </row>
    <row r="33" spans="3:3" ht="24" customHeight="1" x14ac:dyDescent="0.25">
      <c r="C33" s="40"/>
    </row>
    <row r="34" spans="3:3" ht="24" customHeight="1" x14ac:dyDescent="0.25">
      <c r="C34" s="40"/>
    </row>
    <row r="35" spans="3:3" ht="24" customHeight="1" x14ac:dyDescent="0.25">
      <c r="C35" s="40"/>
    </row>
    <row r="36" spans="3:3" ht="24" customHeight="1" x14ac:dyDescent="0.25">
      <c r="C36" s="40"/>
    </row>
    <row r="37" spans="3:3" ht="24" customHeight="1" x14ac:dyDescent="0.25">
      <c r="C37" s="40"/>
    </row>
    <row r="38" spans="3:3" ht="24" customHeight="1" x14ac:dyDescent="0.25">
      <c r="C38" s="40"/>
    </row>
    <row r="39" spans="3:3" ht="24" customHeight="1" x14ac:dyDescent="0.25">
      <c r="C39" s="40"/>
    </row>
    <row r="40" spans="3:3" ht="24" customHeight="1" x14ac:dyDescent="0.25">
      <c r="C40" s="40"/>
    </row>
    <row r="41" spans="3:3" ht="24" customHeight="1" x14ac:dyDescent="0.25">
      <c r="C41" s="40"/>
    </row>
    <row r="42" spans="3:3" ht="24" customHeight="1" x14ac:dyDescent="0.25">
      <c r="C42" s="40"/>
    </row>
    <row r="43" spans="3:3" ht="24" customHeight="1" x14ac:dyDescent="0.25">
      <c r="C43" s="40"/>
    </row>
    <row r="44" spans="3:3" ht="24" customHeight="1" x14ac:dyDescent="0.25">
      <c r="C44" s="40"/>
    </row>
    <row r="45" spans="3:3" ht="24" customHeight="1" x14ac:dyDescent="0.25">
      <c r="C45" s="40"/>
    </row>
    <row r="46" spans="3:3" ht="24" customHeight="1" x14ac:dyDescent="0.25">
      <c r="C46" s="40"/>
    </row>
    <row r="47" spans="3:3" ht="24" customHeight="1" x14ac:dyDescent="0.25">
      <c r="C47" s="40"/>
    </row>
    <row r="48" spans="3:3" ht="24" customHeight="1" x14ac:dyDescent="0.25">
      <c r="C48" s="40"/>
    </row>
    <row r="49" spans="3:3" ht="24" customHeight="1" x14ac:dyDescent="0.25">
      <c r="C49" s="40"/>
    </row>
    <row r="50" spans="3:3" ht="24" customHeight="1" x14ac:dyDescent="0.25">
      <c r="C50" s="40"/>
    </row>
    <row r="51" spans="3:3" ht="24" customHeight="1" x14ac:dyDescent="0.25">
      <c r="C51" s="40"/>
    </row>
    <row r="52" spans="3:3" ht="24" customHeight="1" x14ac:dyDescent="0.25">
      <c r="C52" s="40"/>
    </row>
    <row r="53" spans="3:3" ht="24" customHeight="1" x14ac:dyDescent="0.25">
      <c r="C53" s="40"/>
    </row>
    <row r="54" spans="3:3" ht="24" customHeight="1" x14ac:dyDescent="0.25">
      <c r="C54" s="40"/>
    </row>
    <row r="55" spans="3:3" ht="24" customHeight="1" x14ac:dyDescent="0.25">
      <c r="C55" s="40"/>
    </row>
    <row r="56" spans="3:3" ht="24" customHeight="1" x14ac:dyDescent="0.25">
      <c r="C56" s="40"/>
    </row>
    <row r="57" spans="3:3" ht="24" customHeight="1" x14ac:dyDescent="0.25">
      <c r="C57" s="40"/>
    </row>
    <row r="58" spans="3:3" ht="24" customHeight="1" x14ac:dyDescent="0.25">
      <c r="C58" s="40"/>
    </row>
    <row r="59" spans="3:3" ht="24" customHeight="1" x14ac:dyDescent="0.25">
      <c r="C59" s="40"/>
    </row>
    <row r="60" spans="3:3" ht="24" customHeight="1" x14ac:dyDescent="0.25">
      <c r="C60" s="40"/>
    </row>
    <row r="61" spans="3:3" ht="24" customHeight="1" x14ac:dyDescent="0.25">
      <c r="C61" s="40"/>
    </row>
    <row r="62" spans="3:3" ht="24" customHeight="1" x14ac:dyDescent="0.25">
      <c r="C62" s="40"/>
    </row>
    <row r="63" spans="3:3" ht="24" customHeight="1" x14ac:dyDescent="0.25">
      <c r="C63" s="40"/>
    </row>
    <row r="64" spans="3:3" ht="24" customHeight="1" x14ac:dyDescent="0.25">
      <c r="C64" s="40"/>
    </row>
    <row r="65" spans="3:3" ht="24" customHeight="1" x14ac:dyDescent="0.25">
      <c r="C65" s="40"/>
    </row>
    <row r="66" spans="3:3" ht="24" customHeight="1" x14ac:dyDescent="0.25">
      <c r="C66" s="40"/>
    </row>
    <row r="67" spans="3:3" ht="24" customHeight="1" x14ac:dyDescent="0.25">
      <c r="C67" s="40"/>
    </row>
    <row r="68" spans="3:3" ht="24" customHeight="1" x14ac:dyDescent="0.25">
      <c r="C68" s="40"/>
    </row>
    <row r="69" spans="3:3" ht="24" customHeight="1" x14ac:dyDescent="0.25">
      <c r="C69" s="40"/>
    </row>
    <row r="70" spans="3:3" ht="24" customHeight="1" x14ac:dyDescent="0.25">
      <c r="C70" s="40"/>
    </row>
    <row r="71" spans="3:3" ht="24" customHeight="1" x14ac:dyDescent="0.25">
      <c r="C71" s="40"/>
    </row>
    <row r="72" spans="3:3" ht="24" customHeight="1" x14ac:dyDescent="0.25">
      <c r="C72" s="40"/>
    </row>
    <row r="73" spans="3:3" ht="24" customHeight="1" x14ac:dyDescent="0.25">
      <c r="C73" s="40"/>
    </row>
    <row r="74" spans="3:3" ht="24" customHeight="1" x14ac:dyDescent="0.25">
      <c r="C74" s="40"/>
    </row>
    <row r="75" spans="3:3" ht="24" customHeight="1" x14ac:dyDescent="0.25">
      <c r="C75" s="40"/>
    </row>
    <row r="76" spans="3:3" ht="24" customHeight="1" x14ac:dyDescent="0.25">
      <c r="C76" s="40"/>
    </row>
    <row r="77" spans="3:3" ht="24" customHeight="1" x14ac:dyDescent="0.25">
      <c r="C77" s="40"/>
    </row>
    <row r="78" spans="3:3" ht="24" customHeight="1" x14ac:dyDescent="0.25">
      <c r="C78" s="40"/>
    </row>
    <row r="79" spans="3:3" ht="24" customHeight="1" x14ac:dyDescent="0.25">
      <c r="C79" s="40"/>
    </row>
    <row r="80" spans="3:3" ht="24" customHeight="1" x14ac:dyDescent="0.25">
      <c r="C80" s="40"/>
    </row>
    <row r="81" spans="3:3" ht="24" customHeight="1" x14ac:dyDescent="0.25">
      <c r="C81" s="40"/>
    </row>
    <row r="82" spans="3:3" ht="24" customHeight="1" x14ac:dyDescent="0.25">
      <c r="C82" s="40"/>
    </row>
    <row r="83" spans="3:3" ht="24" customHeight="1" x14ac:dyDescent="0.25">
      <c r="C83" s="40"/>
    </row>
    <row r="84" spans="3:3" ht="23.25" customHeight="1" x14ac:dyDescent="0.25">
      <c r="C84" s="40"/>
    </row>
    <row r="85" spans="3:3" ht="23.25" customHeight="1" x14ac:dyDescent="0.25">
      <c r="C85" s="40"/>
    </row>
    <row r="86" spans="3:3" ht="23.25" customHeight="1" x14ac:dyDescent="0.25">
      <c r="C86" s="40"/>
    </row>
    <row r="87" spans="3:3" ht="23.25" customHeight="1" x14ac:dyDescent="0.25">
      <c r="C87" s="40"/>
    </row>
    <row r="88" spans="3:3" ht="23.25" customHeight="1" x14ac:dyDescent="0.25">
      <c r="C88" s="40"/>
    </row>
    <row r="89" spans="3:3" ht="23.25" customHeight="1" x14ac:dyDescent="0.25">
      <c r="C89" s="40"/>
    </row>
    <row r="90" spans="3:3" ht="23.25" customHeight="1" x14ac:dyDescent="0.25">
      <c r="C90" s="40"/>
    </row>
    <row r="91" spans="3:3" ht="23.25" customHeight="1" x14ac:dyDescent="0.25">
      <c r="C91" s="40"/>
    </row>
    <row r="92" spans="3:3" ht="23.25" customHeight="1" x14ac:dyDescent="0.25">
      <c r="C92" s="40"/>
    </row>
    <row r="93" spans="3:3" ht="23.25" customHeight="1" x14ac:dyDescent="0.25">
      <c r="C93" s="40"/>
    </row>
    <row r="94" spans="3:3" ht="23.25" customHeight="1" x14ac:dyDescent="0.25">
      <c r="C94" s="40"/>
    </row>
    <row r="95" spans="3:3" ht="23.25" customHeight="1" x14ac:dyDescent="0.25">
      <c r="C95" s="40"/>
    </row>
    <row r="96" spans="3:3" ht="23.25" customHeight="1" x14ac:dyDescent="0.25">
      <c r="C96" s="40"/>
    </row>
    <row r="97" spans="3:3" ht="23.25" customHeight="1" x14ac:dyDescent="0.25">
      <c r="C97" s="40"/>
    </row>
    <row r="98" spans="3:3" ht="23.25" customHeight="1" x14ac:dyDescent="0.25">
      <c r="C98" s="40"/>
    </row>
    <row r="99" spans="3:3" ht="23.25" customHeight="1" x14ac:dyDescent="0.25">
      <c r="C99" s="40"/>
    </row>
    <row r="100" spans="3:3" ht="23.25" customHeight="1" x14ac:dyDescent="0.25">
      <c r="C100" s="40"/>
    </row>
    <row r="101" spans="3:3" ht="23.25" customHeight="1" x14ac:dyDescent="0.25">
      <c r="C101" s="40"/>
    </row>
    <row r="102" spans="3:3" ht="23.25" customHeight="1" x14ac:dyDescent="0.25">
      <c r="C102" s="40"/>
    </row>
    <row r="103" spans="3:3" ht="23.25" customHeight="1" x14ac:dyDescent="0.25">
      <c r="C103" s="40"/>
    </row>
    <row r="104" spans="3:3" ht="23.25" customHeight="1" x14ac:dyDescent="0.25">
      <c r="C104" s="40"/>
    </row>
    <row r="105" spans="3:3" ht="23.25" customHeight="1" x14ac:dyDescent="0.25">
      <c r="C105" s="40"/>
    </row>
    <row r="106" spans="3:3" ht="23.25" customHeight="1" x14ac:dyDescent="0.25">
      <c r="C106" s="40"/>
    </row>
    <row r="107" spans="3:3" ht="23.25" customHeight="1" x14ac:dyDescent="0.25">
      <c r="C107" s="40"/>
    </row>
    <row r="108" spans="3:3" ht="23.25" customHeight="1" x14ac:dyDescent="0.25">
      <c r="C108" s="40"/>
    </row>
    <row r="109" spans="3:3" ht="23.25" customHeight="1" x14ac:dyDescent="0.25">
      <c r="C109" s="40"/>
    </row>
    <row r="110" spans="3:3" ht="23.25" customHeight="1" x14ac:dyDescent="0.25">
      <c r="C110" s="40"/>
    </row>
    <row r="111" spans="3:3" ht="23.25" customHeight="1" x14ac:dyDescent="0.25">
      <c r="C111" s="40"/>
    </row>
    <row r="112" spans="3:3" ht="23.25" customHeight="1" x14ac:dyDescent="0.25">
      <c r="C112" s="40"/>
    </row>
    <row r="113" spans="3:3" ht="23.25" customHeight="1" x14ac:dyDescent="0.25">
      <c r="C113" s="40"/>
    </row>
    <row r="114" spans="3:3" ht="23.25" customHeight="1" x14ac:dyDescent="0.25">
      <c r="C114" s="40"/>
    </row>
    <row r="115" spans="3:3" ht="23.25" customHeight="1" x14ac:dyDescent="0.25">
      <c r="C115" s="40"/>
    </row>
    <row r="116" spans="3:3" ht="23.25" customHeight="1" x14ac:dyDescent="0.25">
      <c r="C116" s="40"/>
    </row>
    <row r="117" spans="3:3" ht="23.25" customHeight="1" x14ac:dyDescent="0.25">
      <c r="C117" s="40"/>
    </row>
    <row r="118" spans="3:3" ht="23.25" customHeight="1" x14ac:dyDescent="0.25">
      <c r="C118" s="40"/>
    </row>
    <row r="119" spans="3:3" ht="23.25" customHeight="1" x14ac:dyDescent="0.25">
      <c r="C119" s="40"/>
    </row>
    <row r="120" spans="3:3" ht="23.25" customHeight="1" x14ac:dyDescent="0.25">
      <c r="C120" s="40"/>
    </row>
    <row r="121" spans="3:3" ht="23.25" customHeight="1" x14ac:dyDescent="0.25">
      <c r="C121" s="40"/>
    </row>
    <row r="122" spans="3:3" ht="23.25" customHeight="1" x14ac:dyDescent="0.25">
      <c r="C122" s="40"/>
    </row>
    <row r="123" spans="3:3" ht="23.25" customHeight="1" x14ac:dyDescent="0.25">
      <c r="C123" s="40"/>
    </row>
    <row r="124" spans="3:3" ht="23.25" customHeight="1" x14ac:dyDescent="0.25">
      <c r="C124" s="40"/>
    </row>
    <row r="125" spans="3:3" ht="23.25" customHeight="1" x14ac:dyDescent="0.25">
      <c r="C125" s="40"/>
    </row>
    <row r="126" spans="3:3" ht="23.25" customHeight="1" x14ac:dyDescent="0.25">
      <c r="C126" s="40"/>
    </row>
    <row r="127" spans="3:3" ht="23.25" customHeight="1" x14ac:dyDescent="0.25">
      <c r="C127" s="40"/>
    </row>
    <row r="128" spans="3:3" ht="23.25" customHeight="1" x14ac:dyDescent="0.25">
      <c r="C128" s="40"/>
    </row>
    <row r="129" spans="3:3" ht="23.25" customHeight="1" x14ac:dyDescent="0.25">
      <c r="C129" s="40"/>
    </row>
    <row r="130" spans="3:3" ht="23.25" customHeight="1" x14ac:dyDescent="0.25">
      <c r="C130" s="40"/>
    </row>
    <row r="131" spans="3:3" ht="23.25" customHeight="1" x14ac:dyDescent="0.25">
      <c r="C131" s="40"/>
    </row>
    <row r="132" spans="3:3" ht="23.25" customHeight="1" x14ac:dyDescent="0.25">
      <c r="C132" s="40"/>
    </row>
    <row r="133" spans="3:3" ht="23.25" customHeight="1" x14ac:dyDescent="0.25">
      <c r="C133" s="40"/>
    </row>
    <row r="134" spans="3:3" ht="23.25" customHeight="1" x14ac:dyDescent="0.25">
      <c r="C134" s="40"/>
    </row>
    <row r="135" spans="3:3" ht="23.25" customHeight="1" x14ac:dyDescent="0.25">
      <c r="C135" s="40"/>
    </row>
    <row r="136" spans="3:3" ht="23.25" customHeight="1" x14ac:dyDescent="0.25">
      <c r="C136" s="40"/>
    </row>
    <row r="137" spans="3:3" ht="23.25" customHeight="1" x14ac:dyDescent="0.25">
      <c r="C137" s="40"/>
    </row>
    <row r="138" spans="3:3" ht="23.25" customHeight="1" x14ac:dyDescent="0.25">
      <c r="C138" s="40"/>
    </row>
    <row r="139" spans="3:3" ht="23.25" customHeight="1" x14ac:dyDescent="0.25">
      <c r="C139" s="40"/>
    </row>
    <row r="140" spans="3:3" ht="23.25" customHeight="1" x14ac:dyDescent="0.25">
      <c r="C140" s="40"/>
    </row>
    <row r="141" spans="3:3" ht="23.25" customHeight="1" x14ac:dyDescent="0.25">
      <c r="C141" s="40"/>
    </row>
    <row r="142" spans="3:3" ht="23.25" customHeight="1" x14ac:dyDescent="0.25">
      <c r="C142" s="40"/>
    </row>
    <row r="143" spans="3:3" ht="23.25" customHeight="1" x14ac:dyDescent="0.25">
      <c r="C143" s="40"/>
    </row>
    <row r="144" spans="3:3" ht="23.25" customHeight="1" x14ac:dyDescent="0.25">
      <c r="C144" s="40"/>
    </row>
    <row r="145" spans="3:3" ht="23.25" customHeight="1" x14ac:dyDescent="0.25">
      <c r="C145" s="40"/>
    </row>
    <row r="146" spans="3:3" ht="23.25" customHeight="1" x14ac:dyDescent="0.25">
      <c r="C146" s="40"/>
    </row>
    <row r="147" spans="3:3" ht="23.25" customHeight="1" x14ac:dyDescent="0.25">
      <c r="C147" s="40"/>
    </row>
    <row r="148" spans="3:3" ht="23.25" customHeight="1" x14ac:dyDescent="0.25">
      <c r="C148" s="40"/>
    </row>
    <row r="149" spans="3:3" ht="23.25" customHeight="1" x14ac:dyDescent="0.25">
      <c r="C149" s="40"/>
    </row>
    <row r="150" spans="3:3" ht="23.25" customHeight="1" x14ac:dyDescent="0.25">
      <c r="C150" s="40"/>
    </row>
    <row r="151" spans="3:3" ht="23.25" customHeight="1" x14ac:dyDescent="0.25">
      <c r="C151" s="40"/>
    </row>
    <row r="152" spans="3:3" ht="23.25" customHeight="1" x14ac:dyDescent="0.25">
      <c r="C152" s="40"/>
    </row>
    <row r="153" spans="3:3" ht="23.25" customHeight="1" x14ac:dyDescent="0.25">
      <c r="C153" s="40"/>
    </row>
    <row r="154" spans="3:3" ht="23.25" customHeight="1" x14ac:dyDescent="0.25">
      <c r="C154" s="40"/>
    </row>
    <row r="155" spans="3:3" ht="23.25" customHeight="1" x14ac:dyDescent="0.25">
      <c r="C155" s="40"/>
    </row>
    <row r="156" spans="3:3" ht="23.25" customHeight="1" x14ac:dyDescent="0.25">
      <c r="C156" s="40"/>
    </row>
    <row r="157" spans="3:3" ht="23.25" customHeight="1" x14ac:dyDescent="0.25">
      <c r="C157" s="40"/>
    </row>
    <row r="158" spans="3:3" ht="23.25" customHeight="1" x14ac:dyDescent="0.25">
      <c r="C158" s="40"/>
    </row>
    <row r="159" spans="3:3" ht="23.25" customHeight="1" x14ac:dyDescent="0.25">
      <c r="C159" s="40"/>
    </row>
    <row r="160" spans="3:3" ht="23.25" customHeight="1" x14ac:dyDescent="0.25">
      <c r="C160" s="40"/>
    </row>
    <row r="161" spans="3:3" ht="23.25" customHeight="1" x14ac:dyDescent="0.25">
      <c r="C161" s="40"/>
    </row>
    <row r="162" spans="3:3" ht="23.25" customHeight="1" x14ac:dyDescent="0.25">
      <c r="C162" s="40"/>
    </row>
    <row r="163" spans="3:3" ht="23.25" customHeight="1" x14ac:dyDescent="0.25">
      <c r="C163" s="40"/>
    </row>
    <row r="164" spans="3:3" ht="23.25" customHeight="1" x14ac:dyDescent="0.25">
      <c r="C164" s="40"/>
    </row>
    <row r="165" spans="3:3" ht="23.25" customHeight="1" x14ac:dyDescent="0.25">
      <c r="C165" s="40"/>
    </row>
    <row r="166" spans="3:3" ht="23.25" customHeight="1" x14ac:dyDescent="0.25">
      <c r="C166" s="40"/>
    </row>
    <row r="167" spans="3:3" ht="23.25" customHeight="1" x14ac:dyDescent="0.25">
      <c r="C167" s="40"/>
    </row>
    <row r="168" spans="3:3" ht="23.25" customHeight="1" x14ac:dyDescent="0.25">
      <c r="C168" s="40"/>
    </row>
    <row r="169" spans="3:3" ht="23.25" customHeight="1" x14ac:dyDescent="0.25">
      <c r="C169" s="40"/>
    </row>
    <row r="170" spans="3:3" ht="23.25" customHeight="1" x14ac:dyDescent="0.25">
      <c r="C170" s="40"/>
    </row>
    <row r="171" spans="3:3" ht="23.25" customHeight="1" x14ac:dyDescent="0.25">
      <c r="C171" s="40"/>
    </row>
    <row r="172" spans="3:3" ht="23.25" customHeight="1" x14ac:dyDescent="0.25">
      <c r="C172" s="40"/>
    </row>
    <row r="173" spans="3:3" ht="23.25" customHeight="1" x14ac:dyDescent="0.25">
      <c r="C173" s="40"/>
    </row>
    <row r="174" spans="3:3" ht="23.25" customHeight="1" x14ac:dyDescent="0.25">
      <c r="C174" s="40"/>
    </row>
    <row r="175" spans="3:3" ht="23.25" customHeight="1" x14ac:dyDescent="0.25">
      <c r="C175" s="40"/>
    </row>
    <row r="176" spans="3:3" ht="23.25" customHeight="1" x14ac:dyDescent="0.25">
      <c r="C176" s="40"/>
    </row>
    <row r="177" spans="3:3" ht="23.25" customHeight="1" x14ac:dyDescent="0.25">
      <c r="C177" s="40"/>
    </row>
    <row r="178" spans="3:3" ht="23.25" customHeight="1" x14ac:dyDescent="0.25">
      <c r="C178" s="40"/>
    </row>
    <row r="179" spans="3:3" ht="23.25" customHeight="1" x14ac:dyDescent="0.25">
      <c r="C179" s="40"/>
    </row>
    <row r="180" spans="3:3" ht="23.25" customHeight="1" x14ac:dyDescent="0.25">
      <c r="C180" s="40"/>
    </row>
    <row r="181" spans="3:3" ht="23.25" customHeight="1" x14ac:dyDescent="0.25">
      <c r="C181" s="40"/>
    </row>
    <row r="182" spans="3:3" ht="23.25" customHeight="1" x14ac:dyDescent="0.25">
      <c r="C182" s="40"/>
    </row>
    <row r="183" spans="3:3" ht="23.25" customHeight="1" x14ac:dyDescent="0.25">
      <c r="C183" s="40"/>
    </row>
    <row r="184" spans="3:3" ht="23.25" customHeight="1" x14ac:dyDescent="0.25">
      <c r="C184" s="40"/>
    </row>
    <row r="185" spans="3:3" ht="23.25" customHeight="1" x14ac:dyDescent="0.25">
      <c r="C185" s="40"/>
    </row>
    <row r="186" spans="3:3" ht="23.25" customHeight="1" x14ac:dyDescent="0.25">
      <c r="C186" s="40"/>
    </row>
    <row r="187" spans="3:3" ht="23.25" customHeight="1" x14ac:dyDescent="0.25">
      <c r="C187" s="40"/>
    </row>
    <row r="188" spans="3:3" ht="23.25" customHeight="1" x14ac:dyDescent="0.25">
      <c r="C188" s="40"/>
    </row>
    <row r="189" spans="3:3" ht="23.25" customHeight="1" x14ac:dyDescent="0.25">
      <c r="C189" s="40"/>
    </row>
    <row r="190" spans="3:3" ht="23.25" customHeight="1" x14ac:dyDescent="0.25">
      <c r="C190" s="40"/>
    </row>
    <row r="191" spans="3:3" ht="23.25" customHeight="1" x14ac:dyDescent="0.25">
      <c r="C191" s="40"/>
    </row>
    <row r="192" spans="3:3" ht="23.25" customHeight="1" x14ac:dyDescent="0.25">
      <c r="C192" s="40"/>
    </row>
    <row r="193" spans="3:3" ht="23.25" customHeight="1" x14ac:dyDescent="0.25">
      <c r="C193" s="40"/>
    </row>
    <row r="194" spans="3:3" ht="23.25" customHeight="1" x14ac:dyDescent="0.25">
      <c r="C194" s="40"/>
    </row>
    <row r="195" spans="3:3" ht="23.25" customHeight="1" x14ac:dyDescent="0.25">
      <c r="C195" s="40"/>
    </row>
    <row r="196" spans="3:3" ht="23.25" customHeight="1" x14ac:dyDescent="0.25">
      <c r="C196" s="40"/>
    </row>
    <row r="197" spans="3:3" ht="23.25" customHeight="1" x14ac:dyDescent="0.25">
      <c r="C197" s="40"/>
    </row>
    <row r="198" spans="3:3" ht="23.25" customHeight="1" x14ac:dyDescent="0.25">
      <c r="C198" s="40"/>
    </row>
    <row r="199" spans="3:3" ht="23.25" customHeight="1" x14ac:dyDescent="0.25">
      <c r="C199" s="40"/>
    </row>
    <row r="200" spans="3:3" ht="23.25" customHeight="1" x14ac:dyDescent="0.25">
      <c r="C200" s="40"/>
    </row>
    <row r="201" spans="3:3" ht="23.25" customHeight="1" x14ac:dyDescent="0.25">
      <c r="C201" s="40"/>
    </row>
    <row r="202" spans="3:3" ht="23.25" customHeight="1" x14ac:dyDescent="0.25">
      <c r="C202" s="40"/>
    </row>
    <row r="203" spans="3:3" ht="23.25" customHeight="1" x14ac:dyDescent="0.25">
      <c r="C203" s="40"/>
    </row>
    <row r="204" spans="3:3" ht="23.25" customHeight="1" x14ac:dyDescent="0.25">
      <c r="C204" s="40"/>
    </row>
    <row r="205" spans="3:3" ht="23.25" customHeight="1" x14ac:dyDescent="0.25">
      <c r="C205" s="40"/>
    </row>
    <row r="206" spans="3:3" ht="23.25" customHeight="1" x14ac:dyDescent="0.25">
      <c r="C206" s="40"/>
    </row>
    <row r="207" spans="3:3" ht="23.25" customHeight="1" x14ac:dyDescent="0.25">
      <c r="C207" s="40"/>
    </row>
    <row r="208" spans="3:3" ht="23.25" customHeight="1" x14ac:dyDescent="0.25">
      <c r="C208" s="40"/>
    </row>
    <row r="209" spans="3:3" ht="23.25" customHeight="1" x14ac:dyDescent="0.25">
      <c r="C209" s="40"/>
    </row>
    <row r="210" spans="3:3" ht="23.25" customHeight="1" x14ac:dyDescent="0.25">
      <c r="C210" s="40"/>
    </row>
    <row r="211" spans="3:3" ht="23.25" customHeight="1" x14ac:dyDescent="0.25">
      <c r="C211" s="40"/>
    </row>
  </sheetData>
  <mergeCells count="5">
    <mergeCell ref="A1:E1"/>
    <mergeCell ref="A2:E2"/>
    <mergeCell ref="A3:E3"/>
    <mergeCell ref="A4:E4"/>
    <mergeCell ref="A5:E5"/>
  </mergeCells>
  <pageMargins left="1" right="0.5" top="0.9" bottom="0.9" header="0.31496062992126" footer="0.31496062992126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34"/>
  <sheetViews>
    <sheetView topLeftCell="A24" zoomScaleNormal="100" zoomScaleSheetLayoutView="100" workbookViewId="0">
      <selection activeCell="L26" sqref="L26"/>
    </sheetView>
  </sheetViews>
  <sheetFormatPr defaultRowHeight="23.25" customHeight="1" x14ac:dyDescent="0.25"/>
  <cols>
    <col min="1" max="1" width="28.140625" style="72" customWidth="1"/>
    <col min="2" max="2" width="8.42578125" style="72" bestFit="1" customWidth="1"/>
    <col min="3" max="3" width="11.28515625" style="72" bestFit="1" customWidth="1"/>
    <col min="4" max="4" width="0.5703125" style="72" customWidth="1"/>
    <col min="5" max="5" width="1" style="72" customWidth="1"/>
    <col min="6" max="6" width="10.7109375" style="72" customWidth="1"/>
    <col min="7" max="7" width="0.7109375" style="72" customWidth="1"/>
    <col min="8" max="8" width="1" style="72" customWidth="1"/>
    <col min="9" max="9" width="11.85546875" style="72" customWidth="1"/>
    <col min="10" max="10" width="1" style="72" customWidth="1"/>
    <col min="11" max="11" width="12" style="72" customWidth="1"/>
    <col min="12" max="12" width="1" style="72" customWidth="1"/>
    <col min="13" max="246" width="9.28515625" style="72"/>
    <col min="247" max="247" width="42.42578125" style="72" customWidth="1"/>
    <col min="248" max="248" width="7" style="72" bestFit="1" customWidth="1"/>
    <col min="249" max="249" width="0.5703125" style="72" customWidth="1"/>
    <col min="250" max="250" width="10" style="72" customWidth="1"/>
    <col min="251" max="251" width="0.7109375" style="72" customWidth="1"/>
    <col min="252" max="252" width="13.7109375" style="72" customWidth="1"/>
    <col min="253" max="253" width="1" style="72" customWidth="1"/>
    <col min="254" max="254" width="14.7109375" style="72" customWidth="1"/>
    <col min="255" max="255" width="1.28515625" style="72" customWidth="1"/>
    <col min="256" max="256" width="10.28515625" style="72" bestFit="1" customWidth="1"/>
    <col min="257" max="257" width="0.7109375" style="72" customWidth="1"/>
    <col min="258" max="258" width="11.7109375" style="72" customWidth="1"/>
    <col min="259" max="259" width="1.28515625" style="72" customWidth="1"/>
    <col min="260" max="260" width="11" style="72" customWidth="1"/>
    <col min="261" max="261" width="1.42578125" style="72" customWidth="1"/>
    <col min="262" max="262" width="12.28515625" style="72" customWidth="1"/>
    <col min="263" max="263" width="1.28515625" style="72" customWidth="1"/>
    <col min="264" max="264" width="12.7109375" style="72" customWidth="1"/>
    <col min="265" max="265" width="0.7109375" style="72" customWidth="1"/>
    <col min="266" max="267" width="10.7109375" style="72" customWidth="1"/>
    <col min="268" max="502" width="9.28515625" style="72"/>
    <col min="503" max="503" width="42.42578125" style="72" customWidth="1"/>
    <col min="504" max="504" width="7" style="72" bestFit="1" customWidth="1"/>
    <col min="505" max="505" width="0.5703125" style="72" customWidth="1"/>
    <col min="506" max="506" width="10" style="72" customWidth="1"/>
    <col min="507" max="507" width="0.7109375" style="72" customWidth="1"/>
    <col min="508" max="508" width="13.7109375" style="72" customWidth="1"/>
    <col min="509" max="509" width="1" style="72" customWidth="1"/>
    <col min="510" max="510" width="14.7109375" style="72" customWidth="1"/>
    <col min="511" max="511" width="1.28515625" style="72" customWidth="1"/>
    <col min="512" max="512" width="10.28515625" style="72" bestFit="1" customWidth="1"/>
    <col min="513" max="513" width="0.7109375" style="72" customWidth="1"/>
    <col min="514" max="514" width="11.7109375" style="72" customWidth="1"/>
    <col min="515" max="515" width="1.28515625" style="72" customWidth="1"/>
    <col min="516" max="516" width="11" style="72" customWidth="1"/>
    <col min="517" max="517" width="1.42578125" style="72" customWidth="1"/>
    <col min="518" max="518" width="12.28515625" style="72" customWidth="1"/>
    <col min="519" max="519" width="1.28515625" style="72" customWidth="1"/>
    <col min="520" max="520" width="12.7109375" style="72" customWidth="1"/>
    <col min="521" max="521" width="0.7109375" style="72" customWidth="1"/>
    <col min="522" max="523" width="10.7109375" style="72" customWidth="1"/>
    <col min="524" max="758" width="9.28515625" style="72"/>
    <col min="759" max="759" width="42.42578125" style="72" customWidth="1"/>
    <col min="760" max="760" width="7" style="72" bestFit="1" customWidth="1"/>
    <col min="761" max="761" width="0.5703125" style="72" customWidth="1"/>
    <col min="762" max="762" width="10" style="72" customWidth="1"/>
    <col min="763" max="763" width="0.7109375" style="72" customWidth="1"/>
    <col min="764" max="764" width="13.7109375" style="72" customWidth="1"/>
    <col min="765" max="765" width="1" style="72" customWidth="1"/>
    <col min="766" max="766" width="14.7109375" style="72" customWidth="1"/>
    <col min="767" max="767" width="1.28515625" style="72" customWidth="1"/>
    <col min="768" max="768" width="10.28515625" style="72" bestFit="1" customWidth="1"/>
    <col min="769" max="769" width="0.7109375" style="72" customWidth="1"/>
    <col min="770" max="770" width="11.7109375" style="72" customWidth="1"/>
    <col min="771" max="771" width="1.28515625" style="72" customWidth="1"/>
    <col min="772" max="772" width="11" style="72" customWidth="1"/>
    <col min="773" max="773" width="1.42578125" style="72" customWidth="1"/>
    <col min="774" max="774" width="12.28515625" style="72" customWidth="1"/>
    <col min="775" max="775" width="1.28515625" style="72" customWidth="1"/>
    <col min="776" max="776" width="12.7109375" style="72" customWidth="1"/>
    <col min="777" max="777" width="0.7109375" style="72" customWidth="1"/>
    <col min="778" max="779" width="10.7109375" style="72" customWidth="1"/>
    <col min="780" max="1014" width="9.28515625" style="72"/>
    <col min="1015" max="1015" width="42.42578125" style="72" customWidth="1"/>
    <col min="1016" max="1016" width="7" style="72" bestFit="1" customWidth="1"/>
    <col min="1017" max="1017" width="0.5703125" style="72" customWidth="1"/>
    <col min="1018" max="1018" width="10" style="72" customWidth="1"/>
    <col min="1019" max="1019" width="0.7109375" style="72" customWidth="1"/>
    <col min="1020" max="1020" width="13.7109375" style="72" customWidth="1"/>
    <col min="1021" max="1021" width="1" style="72" customWidth="1"/>
    <col min="1022" max="1022" width="14.7109375" style="72" customWidth="1"/>
    <col min="1023" max="1023" width="1.28515625" style="72" customWidth="1"/>
    <col min="1024" max="1024" width="10.28515625" style="72" bestFit="1" customWidth="1"/>
    <col min="1025" max="1025" width="0.7109375" style="72" customWidth="1"/>
    <col min="1026" max="1026" width="11.7109375" style="72" customWidth="1"/>
    <col min="1027" max="1027" width="1.28515625" style="72" customWidth="1"/>
    <col min="1028" max="1028" width="11" style="72" customWidth="1"/>
    <col min="1029" max="1029" width="1.42578125" style="72" customWidth="1"/>
    <col min="1030" max="1030" width="12.28515625" style="72" customWidth="1"/>
    <col min="1031" max="1031" width="1.28515625" style="72" customWidth="1"/>
    <col min="1032" max="1032" width="12.7109375" style="72" customWidth="1"/>
    <col min="1033" max="1033" width="0.7109375" style="72" customWidth="1"/>
    <col min="1034" max="1035" width="10.7109375" style="72" customWidth="1"/>
    <col min="1036" max="1270" width="9.28515625" style="72"/>
    <col min="1271" max="1271" width="42.42578125" style="72" customWidth="1"/>
    <col min="1272" max="1272" width="7" style="72" bestFit="1" customWidth="1"/>
    <col min="1273" max="1273" width="0.5703125" style="72" customWidth="1"/>
    <col min="1274" max="1274" width="10" style="72" customWidth="1"/>
    <col min="1275" max="1275" width="0.7109375" style="72" customWidth="1"/>
    <col min="1276" max="1276" width="13.7109375" style="72" customWidth="1"/>
    <col min="1277" max="1277" width="1" style="72" customWidth="1"/>
    <col min="1278" max="1278" width="14.7109375" style="72" customWidth="1"/>
    <col min="1279" max="1279" width="1.28515625" style="72" customWidth="1"/>
    <col min="1280" max="1280" width="10.28515625" style="72" bestFit="1" customWidth="1"/>
    <col min="1281" max="1281" width="0.7109375" style="72" customWidth="1"/>
    <col min="1282" max="1282" width="11.7109375" style="72" customWidth="1"/>
    <col min="1283" max="1283" width="1.28515625" style="72" customWidth="1"/>
    <col min="1284" max="1284" width="11" style="72" customWidth="1"/>
    <col min="1285" max="1285" width="1.42578125" style="72" customWidth="1"/>
    <col min="1286" max="1286" width="12.28515625" style="72" customWidth="1"/>
    <col min="1287" max="1287" width="1.28515625" style="72" customWidth="1"/>
    <col min="1288" max="1288" width="12.7109375" style="72" customWidth="1"/>
    <col min="1289" max="1289" width="0.7109375" style="72" customWidth="1"/>
    <col min="1290" max="1291" width="10.7109375" style="72" customWidth="1"/>
    <col min="1292" max="1526" width="9.28515625" style="72"/>
    <col min="1527" max="1527" width="42.42578125" style="72" customWidth="1"/>
    <col min="1528" max="1528" width="7" style="72" bestFit="1" customWidth="1"/>
    <col min="1529" max="1529" width="0.5703125" style="72" customWidth="1"/>
    <col min="1530" max="1530" width="10" style="72" customWidth="1"/>
    <col min="1531" max="1531" width="0.7109375" style="72" customWidth="1"/>
    <col min="1532" max="1532" width="13.7109375" style="72" customWidth="1"/>
    <col min="1533" max="1533" width="1" style="72" customWidth="1"/>
    <col min="1534" max="1534" width="14.7109375" style="72" customWidth="1"/>
    <col min="1535" max="1535" width="1.28515625" style="72" customWidth="1"/>
    <col min="1536" max="1536" width="10.28515625" style="72" bestFit="1" customWidth="1"/>
    <col min="1537" max="1537" width="0.7109375" style="72" customWidth="1"/>
    <col min="1538" max="1538" width="11.7109375" style="72" customWidth="1"/>
    <col min="1539" max="1539" width="1.28515625" style="72" customWidth="1"/>
    <col min="1540" max="1540" width="11" style="72" customWidth="1"/>
    <col min="1541" max="1541" width="1.42578125" style="72" customWidth="1"/>
    <col min="1542" max="1542" width="12.28515625" style="72" customWidth="1"/>
    <col min="1543" max="1543" width="1.28515625" style="72" customWidth="1"/>
    <col min="1544" max="1544" width="12.7109375" style="72" customWidth="1"/>
    <col min="1545" max="1545" width="0.7109375" style="72" customWidth="1"/>
    <col min="1546" max="1547" width="10.7109375" style="72" customWidth="1"/>
    <col min="1548" max="1782" width="9.28515625" style="72"/>
    <col min="1783" max="1783" width="42.42578125" style="72" customWidth="1"/>
    <col min="1784" max="1784" width="7" style="72" bestFit="1" customWidth="1"/>
    <col min="1785" max="1785" width="0.5703125" style="72" customWidth="1"/>
    <col min="1786" max="1786" width="10" style="72" customWidth="1"/>
    <col min="1787" max="1787" width="0.7109375" style="72" customWidth="1"/>
    <col min="1788" max="1788" width="13.7109375" style="72" customWidth="1"/>
    <col min="1789" max="1789" width="1" style="72" customWidth="1"/>
    <col min="1790" max="1790" width="14.7109375" style="72" customWidth="1"/>
    <col min="1791" max="1791" width="1.28515625" style="72" customWidth="1"/>
    <col min="1792" max="1792" width="10.28515625" style="72" bestFit="1" customWidth="1"/>
    <col min="1793" max="1793" width="0.7109375" style="72" customWidth="1"/>
    <col min="1794" max="1794" width="11.7109375" style="72" customWidth="1"/>
    <col min="1795" max="1795" width="1.28515625" style="72" customWidth="1"/>
    <col min="1796" max="1796" width="11" style="72" customWidth="1"/>
    <col min="1797" max="1797" width="1.42578125" style="72" customWidth="1"/>
    <col min="1798" max="1798" width="12.28515625" style="72" customWidth="1"/>
    <col min="1799" max="1799" width="1.28515625" style="72" customWidth="1"/>
    <col min="1800" max="1800" width="12.7109375" style="72" customWidth="1"/>
    <col min="1801" max="1801" width="0.7109375" style="72" customWidth="1"/>
    <col min="1802" max="1803" width="10.7109375" style="72" customWidth="1"/>
    <col min="1804" max="2038" width="9.28515625" style="72"/>
    <col min="2039" max="2039" width="42.42578125" style="72" customWidth="1"/>
    <col min="2040" max="2040" width="7" style="72" bestFit="1" customWidth="1"/>
    <col min="2041" max="2041" width="0.5703125" style="72" customWidth="1"/>
    <col min="2042" max="2042" width="10" style="72" customWidth="1"/>
    <col min="2043" max="2043" width="0.7109375" style="72" customWidth="1"/>
    <col min="2044" max="2044" width="13.7109375" style="72" customWidth="1"/>
    <col min="2045" max="2045" width="1" style="72" customWidth="1"/>
    <col min="2046" max="2046" width="14.7109375" style="72" customWidth="1"/>
    <col min="2047" max="2047" width="1.28515625" style="72" customWidth="1"/>
    <col min="2048" max="2048" width="10.28515625" style="72" bestFit="1" customWidth="1"/>
    <col min="2049" max="2049" width="0.7109375" style="72" customWidth="1"/>
    <col min="2050" max="2050" width="11.7109375" style="72" customWidth="1"/>
    <col min="2051" max="2051" width="1.28515625" style="72" customWidth="1"/>
    <col min="2052" max="2052" width="11" style="72" customWidth="1"/>
    <col min="2053" max="2053" width="1.42578125" style="72" customWidth="1"/>
    <col min="2054" max="2054" width="12.28515625" style="72" customWidth="1"/>
    <col min="2055" max="2055" width="1.28515625" style="72" customWidth="1"/>
    <col min="2056" max="2056" width="12.7109375" style="72" customWidth="1"/>
    <col min="2057" max="2057" width="0.7109375" style="72" customWidth="1"/>
    <col min="2058" max="2059" width="10.7109375" style="72" customWidth="1"/>
    <col min="2060" max="2294" width="9.28515625" style="72"/>
    <col min="2295" max="2295" width="42.42578125" style="72" customWidth="1"/>
    <col min="2296" max="2296" width="7" style="72" bestFit="1" customWidth="1"/>
    <col min="2297" max="2297" width="0.5703125" style="72" customWidth="1"/>
    <col min="2298" max="2298" width="10" style="72" customWidth="1"/>
    <col min="2299" max="2299" width="0.7109375" style="72" customWidth="1"/>
    <col min="2300" max="2300" width="13.7109375" style="72" customWidth="1"/>
    <col min="2301" max="2301" width="1" style="72" customWidth="1"/>
    <col min="2302" max="2302" width="14.7109375" style="72" customWidth="1"/>
    <col min="2303" max="2303" width="1.28515625" style="72" customWidth="1"/>
    <col min="2304" max="2304" width="10.28515625" style="72" bestFit="1" customWidth="1"/>
    <col min="2305" max="2305" width="0.7109375" style="72" customWidth="1"/>
    <col min="2306" max="2306" width="11.7109375" style="72" customWidth="1"/>
    <col min="2307" max="2307" width="1.28515625" style="72" customWidth="1"/>
    <col min="2308" max="2308" width="11" style="72" customWidth="1"/>
    <col min="2309" max="2309" width="1.42578125" style="72" customWidth="1"/>
    <col min="2310" max="2310" width="12.28515625" style="72" customWidth="1"/>
    <col min="2311" max="2311" width="1.28515625" style="72" customWidth="1"/>
    <col min="2312" max="2312" width="12.7109375" style="72" customWidth="1"/>
    <col min="2313" max="2313" width="0.7109375" style="72" customWidth="1"/>
    <col min="2314" max="2315" width="10.7109375" style="72" customWidth="1"/>
    <col min="2316" max="2550" width="9.28515625" style="72"/>
    <col min="2551" max="2551" width="42.42578125" style="72" customWidth="1"/>
    <col min="2552" max="2552" width="7" style="72" bestFit="1" customWidth="1"/>
    <col min="2553" max="2553" width="0.5703125" style="72" customWidth="1"/>
    <col min="2554" max="2554" width="10" style="72" customWidth="1"/>
    <col min="2555" max="2555" width="0.7109375" style="72" customWidth="1"/>
    <col min="2556" max="2556" width="13.7109375" style="72" customWidth="1"/>
    <col min="2557" max="2557" width="1" style="72" customWidth="1"/>
    <col min="2558" max="2558" width="14.7109375" style="72" customWidth="1"/>
    <col min="2559" max="2559" width="1.28515625" style="72" customWidth="1"/>
    <col min="2560" max="2560" width="10.28515625" style="72" bestFit="1" customWidth="1"/>
    <col min="2561" max="2561" width="0.7109375" style="72" customWidth="1"/>
    <col min="2562" max="2562" width="11.7109375" style="72" customWidth="1"/>
    <col min="2563" max="2563" width="1.28515625" style="72" customWidth="1"/>
    <col min="2564" max="2564" width="11" style="72" customWidth="1"/>
    <col min="2565" max="2565" width="1.42578125" style="72" customWidth="1"/>
    <col min="2566" max="2566" width="12.28515625" style="72" customWidth="1"/>
    <col min="2567" max="2567" width="1.28515625" style="72" customWidth="1"/>
    <col min="2568" max="2568" width="12.7109375" style="72" customWidth="1"/>
    <col min="2569" max="2569" width="0.7109375" style="72" customWidth="1"/>
    <col min="2570" max="2571" width="10.7109375" style="72" customWidth="1"/>
    <col min="2572" max="2806" width="9.28515625" style="72"/>
    <col min="2807" max="2807" width="42.42578125" style="72" customWidth="1"/>
    <col min="2808" max="2808" width="7" style="72" bestFit="1" customWidth="1"/>
    <col min="2809" max="2809" width="0.5703125" style="72" customWidth="1"/>
    <col min="2810" max="2810" width="10" style="72" customWidth="1"/>
    <col min="2811" max="2811" width="0.7109375" style="72" customWidth="1"/>
    <col min="2812" max="2812" width="13.7109375" style="72" customWidth="1"/>
    <col min="2813" max="2813" width="1" style="72" customWidth="1"/>
    <col min="2814" max="2814" width="14.7109375" style="72" customWidth="1"/>
    <col min="2815" max="2815" width="1.28515625" style="72" customWidth="1"/>
    <col min="2816" max="2816" width="10.28515625" style="72" bestFit="1" customWidth="1"/>
    <col min="2817" max="2817" width="0.7109375" style="72" customWidth="1"/>
    <col min="2818" max="2818" width="11.7109375" style="72" customWidth="1"/>
    <col min="2819" max="2819" width="1.28515625" style="72" customWidth="1"/>
    <col min="2820" max="2820" width="11" style="72" customWidth="1"/>
    <col min="2821" max="2821" width="1.42578125" style="72" customWidth="1"/>
    <col min="2822" max="2822" width="12.28515625" style="72" customWidth="1"/>
    <col min="2823" max="2823" width="1.28515625" style="72" customWidth="1"/>
    <col min="2824" max="2824" width="12.7109375" style="72" customWidth="1"/>
    <col min="2825" max="2825" width="0.7109375" style="72" customWidth="1"/>
    <col min="2826" max="2827" width="10.7109375" style="72" customWidth="1"/>
    <col min="2828" max="3062" width="9.28515625" style="72"/>
    <col min="3063" max="3063" width="42.42578125" style="72" customWidth="1"/>
    <col min="3064" max="3064" width="7" style="72" bestFit="1" customWidth="1"/>
    <col min="3065" max="3065" width="0.5703125" style="72" customWidth="1"/>
    <col min="3066" max="3066" width="10" style="72" customWidth="1"/>
    <col min="3067" max="3067" width="0.7109375" style="72" customWidth="1"/>
    <col min="3068" max="3068" width="13.7109375" style="72" customWidth="1"/>
    <col min="3069" max="3069" width="1" style="72" customWidth="1"/>
    <col min="3070" max="3070" width="14.7109375" style="72" customWidth="1"/>
    <col min="3071" max="3071" width="1.28515625" style="72" customWidth="1"/>
    <col min="3072" max="3072" width="10.28515625" style="72" bestFit="1" customWidth="1"/>
    <col min="3073" max="3073" width="0.7109375" style="72" customWidth="1"/>
    <col min="3074" max="3074" width="11.7109375" style="72" customWidth="1"/>
    <col min="3075" max="3075" width="1.28515625" style="72" customWidth="1"/>
    <col min="3076" max="3076" width="11" style="72" customWidth="1"/>
    <col min="3077" max="3077" width="1.42578125" style="72" customWidth="1"/>
    <col min="3078" max="3078" width="12.28515625" style="72" customWidth="1"/>
    <col min="3079" max="3079" width="1.28515625" style="72" customWidth="1"/>
    <col min="3080" max="3080" width="12.7109375" style="72" customWidth="1"/>
    <col min="3081" max="3081" width="0.7109375" style="72" customWidth="1"/>
    <col min="3082" max="3083" width="10.7109375" style="72" customWidth="1"/>
    <col min="3084" max="3318" width="9.28515625" style="72"/>
    <col min="3319" max="3319" width="42.42578125" style="72" customWidth="1"/>
    <col min="3320" max="3320" width="7" style="72" bestFit="1" customWidth="1"/>
    <col min="3321" max="3321" width="0.5703125" style="72" customWidth="1"/>
    <col min="3322" max="3322" width="10" style="72" customWidth="1"/>
    <col min="3323" max="3323" width="0.7109375" style="72" customWidth="1"/>
    <col min="3324" max="3324" width="13.7109375" style="72" customWidth="1"/>
    <col min="3325" max="3325" width="1" style="72" customWidth="1"/>
    <col min="3326" max="3326" width="14.7109375" style="72" customWidth="1"/>
    <col min="3327" max="3327" width="1.28515625" style="72" customWidth="1"/>
    <col min="3328" max="3328" width="10.28515625" style="72" bestFit="1" customWidth="1"/>
    <col min="3329" max="3329" width="0.7109375" style="72" customWidth="1"/>
    <col min="3330" max="3330" width="11.7109375" style="72" customWidth="1"/>
    <col min="3331" max="3331" width="1.28515625" style="72" customWidth="1"/>
    <col min="3332" max="3332" width="11" style="72" customWidth="1"/>
    <col min="3333" max="3333" width="1.42578125" style="72" customWidth="1"/>
    <col min="3334" max="3334" width="12.28515625" style="72" customWidth="1"/>
    <col min="3335" max="3335" width="1.28515625" style="72" customWidth="1"/>
    <col min="3336" max="3336" width="12.7109375" style="72" customWidth="1"/>
    <col min="3337" max="3337" width="0.7109375" style="72" customWidth="1"/>
    <col min="3338" max="3339" width="10.7109375" style="72" customWidth="1"/>
    <col min="3340" max="3574" width="9.28515625" style="72"/>
    <col min="3575" max="3575" width="42.42578125" style="72" customWidth="1"/>
    <col min="3576" max="3576" width="7" style="72" bestFit="1" customWidth="1"/>
    <col min="3577" max="3577" width="0.5703125" style="72" customWidth="1"/>
    <col min="3578" max="3578" width="10" style="72" customWidth="1"/>
    <col min="3579" max="3579" width="0.7109375" style="72" customWidth="1"/>
    <col min="3580" max="3580" width="13.7109375" style="72" customWidth="1"/>
    <col min="3581" max="3581" width="1" style="72" customWidth="1"/>
    <col min="3582" max="3582" width="14.7109375" style="72" customWidth="1"/>
    <col min="3583" max="3583" width="1.28515625" style="72" customWidth="1"/>
    <col min="3584" max="3584" width="10.28515625" style="72" bestFit="1" customWidth="1"/>
    <col min="3585" max="3585" width="0.7109375" style="72" customWidth="1"/>
    <col min="3586" max="3586" width="11.7109375" style="72" customWidth="1"/>
    <col min="3587" max="3587" width="1.28515625" style="72" customWidth="1"/>
    <col min="3588" max="3588" width="11" style="72" customWidth="1"/>
    <col min="3589" max="3589" width="1.42578125" style="72" customWidth="1"/>
    <col min="3590" max="3590" width="12.28515625" style="72" customWidth="1"/>
    <col min="3591" max="3591" width="1.28515625" style="72" customWidth="1"/>
    <col min="3592" max="3592" width="12.7109375" style="72" customWidth="1"/>
    <col min="3593" max="3593" width="0.7109375" style="72" customWidth="1"/>
    <col min="3594" max="3595" width="10.7109375" style="72" customWidth="1"/>
    <col min="3596" max="3830" width="9.28515625" style="72"/>
    <col min="3831" max="3831" width="42.42578125" style="72" customWidth="1"/>
    <col min="3832" max="3832" width="7" style="72" bestFit="1" customWidth="1"/>
    <col min="3833" max="3833" width="0.5703125" style="72" customWidth="1"/>
    <col min="3834" max="3834" width="10" style="72" customWidth="1"/>
    <col min="3835" max="3835" width="0.7109375" style="72" customWidth="1"/>
    <col min="3836" max="3836" width="13.7109375" style="72" customWidth="1"/>
    <col min="3837" max="3837" width="1" style="72" customWidth="1"/>
    <col min="3838" max="3838" width="14.7109375" style="72" customWidth="1"/>
    <col min="3839" max="3839" width="1.28515625" style="72" customWidth="1"/>
    <col min="3840" max="3840" width="10.28515625" style="72" bestFit="1" customWidth="1"/>
    <col min="3841" max="3841" width="0.7109375" style="72" customWidth="1"/>
    <col min="3842" max="3842" width="11.7109375" style="72" customWidth="1"/>
    <col min="3843" max="3843" width="1.28515625" style="72" customWidth="1"/>
    <col min="3844" max="3844" width="11" style="72" customWidth="1"/>
    <col min="3845" max="3845" width="1.42578125" style="72" customWidth="1"/>
    <col min="3846" max="3846" width="12.28515625" style="72" customWidth="1"/>
    <col min="3847" max="3847" width="1.28515625" style="72" customWidth="1"/>
    <col min="3848" max="3848" width="12.7109375" style="72" customWidth="1"/>
    <col min="3849" max="3849" width="0.7109375" style="72" customWidth="1"/>
    <col min="3850" max="3851" width="10.7109375" style="72" customWidth="1"/>
    <col min="3852" max="4086" width="9.28515625" style="72"/>
    <col min="4087" max="4087" width="42.42578125" style="72" customWidth="1"/>
    <col min="4088" max="4088" width="7" style="72" bestFit="1" customWidth="1"/>
    <col min="4089" max="4089" width="0.5703125" style="72" customWidth="1"/>
    <col min="4090" max="4090" width="10" style="72" customWidth="1"/>
    <col min="4091" max="4091" width="0.7109375" style="72" customWidth="1"/>
    <col min="4092" max="4092" width="13.7109375" style="72" customWidth="1"/>
    <col min="4093" max="4093" width="1" style="72" customWidth="1"/>
    <col min="4094" max="4094" width="14.7109375" style="72" customWidth="1"/>
    <col min="4095" max="4095" width="1.28515625" style="72" customWidth="1"/>
    <col min="4096" max="4096" width="10.28515625" style="72" bestFit="1" customWidth="1"/>
    <col min="4097" max="4097" width="0.7109375" style="72" customWidth="1"/>
    <col min="4098" max="4098" width="11.7109375" style="72" customWidth="1"/>
    <col min="4099" max="4099" width="1.28515625" style="72" customWidth="1"/>
    <col min="4100" max="4100" width="11" style="72" customWidth="1"/>
    <col min="4101" max="4101" width="1.42578125" style="72" customWidth="1"/>
    <col min="4102" max="4102" width="12.28515625" style="72" customWidth="1"/>
    <col min="4103" max="4103" width="1.28515625" style="72" customWidth="1"/>
    <col min="4104" max="4104" width="12.7109375" style="72" customWidth="1"/>
    <col min="4105" max="4105" width="0.7109375" style="72" customWidth="1"/>
    <col min="4106" max="4107" width="10.7109375" style="72" customWidth="1"/>
    <col min="4108" max="4342" width="9.28515625" style="72"/>
    <col min="4343" max="4343" width="42.42578125" style="72" customWidth="1"/>
    <col min="4344" max="4344" width="7" style="72" bestFit="1" customWidth="1"/>
    <col min="4345" max="4345" width="0.5703125" style="72" customWidth="1"/>
    <col min="4346" max="4346" width="10" style="72" customWidth="1"/>
    <col min="4347" max="4347" width="0.7109375" style="72" customWidth="1"/>
    <col min="4348" max="4348" width="13.7109375" style="72" customWidth="1"/>
    <col min="4349" max="4349" width="1" style="72" customWidth="1"/>
    <col min="4350" max="4350" width="14.7109375" style="72" customWidth="1"/>
    <col min="4351" max="4351" width="1.28515625" style="72" customWidth="1"/>
    <col min="4352" max="4352" width="10.28515625" style="72" bestFit="1" customWidth="1"/>
    <col min="4353" max="4353" width="0.7109375" style="72" customWidth="1"/>
    <col min="4354" max="4354" width="11.7109375" style="72" customWidth="1"/>
    <col min="4355" max="4355" width="1.28515625" style="72" customWidth="1"/>
    <col min="4356" max="4356" width="11" style="72" customWidth="1"/>
    <col min="4357" max="4357" width="1.42578125" style="72" customWidth="1"/>
    <col min="4358" max="4358" width="12.28515625" style="72" customWidth="1"/>
    <col min="4359" max="4359" width="1.28515625" style="72" customWidth="1"/>
    <col min="4360" max="4360" width="12.7109375" style="72" customWidth="1"/>
    <col min="4361" max="4361" width="0.7109375" style="72" customWidth="1"/>
    <col min="4362" max="4363" width="10.7109375" style="72" customWidth="1"/>
    <col min="4364" max="4598" width="9.28515625" style="72"/>
    <col min="4599" max="4599" width="42.42578125" style="72" customWidth="1"/>
    <col min="4600" max="4600" width="7" style="72" bestFit="1" customWidth="1"/>
    <col min="4601" max="4601" width="0.5703125" style="72" customWidth="1"/>
    <col min="4602" max="4602" width="10" style="72" customWidth="1"/>
    <col min="4603" max="4603" width="0.7109375" style="72" customWidth="1"/>
    <col min="4604" max="4604" width="13.7109375" style="72" customWidth="1"/>
    <col min="4605" max="4605" width="1" style="72" customWidth="1"/>
    <col min="4606" max="4606" width="14.7109375" style="72" customWidth="1"/>
    <col min="4607" max="4607" width="1.28515625" style="72" customWidth="1"/>
    <col min="4608" max="4608" width="10.28515625" style="72" bestFit="1" customWidth="1"/>
    <col min="4609" max="4609" width="0.7109375" style="72" customWidth="1"/>
    <col min="4610" max="4610" width="11.7109375" style="72" customWidth="1"/>
    <col min="4611" max="4611" width="1.28515625" style="72" customWidth="1"/>
    <col min="4612" max="4612" width="11" style="72" customWidth="1"/>
    <col min="4613" max="4613" width="1.42578125" style="72" customWidth="1"/>
    <col min="4614" max="4614" width="12.28515625" style="72" customWidth="1"/>
    <col min="4615" max="4615" width="1.28515625" style="72" customWidth="1"/>
    <col min="4616" max="4616" width="12.7109375" style="72" customWidth="1"/>
    <col min="4617" max="4617" width="0.7109375" style="72" customWidth="1"/>
    <col min="4618" max="4619" width="10.7109375" style="72" customWidth="1"/>
    <col min="4620" max="4854" width="9.28515625" style="72"/>
    <col min="4855" max="4855" width="42.42578125" style="72" customWidth="1"/>
    <col min="4856" max="4856" width="7" style="72" bestFit="1" customWidth="1"/>
    <col min="4857" max="4857" width="0.5703125" style="72" customWidth="1"/>
    <col min="4858" max="4858" width="10" style="72" customWidth="1"/>
    <col min="4859" max="4859" width="0.7109375" style="72" customWidth="1"/>
    <col min="4860" max="4860" width="13.7109375" style="72" customWidth="1"/>
    <col min="4861" max="4861" width="1" style="72" customWidth="1"/>
    <col min="4862" max="4862" width="14.7109375" style="72" customWidth="1"/>
    <col min="4863" max="4863" width="1.28515625" style="72" customWidth="1"/>
    <col min="4864" max="4864" width="10.28515625" style="72" bestFit="1" customWidth="1"/>
    <col min="4865" max="4865" width="0.7109375" style="72" customWidth="1"/>
    <col min="4866" max="4866" width="11.7109375" style="72" customWidth="1"/>
    <col min="4867" max="4867" width="1.28515625" style="72" customWidth="1"/>
    <col min="4868" max="4868" width="11" style="72" customWidth="1"/>
    <col min="4869" max="4869" width="1.42578125" style="72" customWidth="1"/>
    <col min="4870" max="4870" width="12.28515625" style="72" customWidth="1"/>
    <col min="4871" max="4871" width="1.28515625" style="72" customWidth="1"/>
    <col min="4872" max="4872" width="12.7109375" style="72" customWidth="1"/>
    <col min="4873" max="4873" width="0.7109375" style="72" customWidth="1"/>
    <col min="4874" max="4875" width="10.7109375" style="72" customWidth="1"/>
    <col min="4876" max="5110" width="9.28515625" style="72"/>
    <col min="5111" max="5111" width="42.42578125" style="72" customWidth="1"/>
    <col min="5112" max="5112" width="7" style="72" bestFit="1" customWidth="1"/>
    <col min="5113" max="5113" width="0.5703125" style="72" customWidth="1"/>
    <col min="5114" max="5114" width="10" style="72" customWidth="1"/>
    <col min="5115" max="5115" width="0.7109375" style="72" customWidth="1"/>
    <col min="5116" max="5116" width="13.7109375" style="72" customWidth="1"/>
    <col min="5117" max="5117" width="1" style="72" customWidth="1"/>
    <col min="5118" max="5118" width="14.7109375" style="72" customWidth="1"/>
    <col min="5119" max="5119" width="1.28515625" style="72" customWidth="1"/>
    <col min="5120" max="5120" width="10.28515625" style="72" bestFit="1" customWidth="1"/>
    <col min="5121" max="5121" width="0.7109375" style="72" customWidth="1"/>
    <col min="5122" max="5122" width="11.7109375" style="72" customWidth="1"/>
    <col min="5123" max="5123" width="1.28515625" style="72" customWidth="1"/>
    <col min="5124" max="5124" width="11" style="72" customWidth="1"/>
    <col min="5125" max="5125" width="1.42578125" style="72" customWidth="1"/>
    <col min="5126" max="5126" width="12.28515625" style="72" customWidth="1"/>
    <col min="5127" max="5127" width="1.28515625" style="72" customWidth="1"/>
    <col min="5128" max="5128" width="12.7109375" style="72" customWidth="1"/>
    <col min="5129" max="5129" width="0.7109375" style="72" customWidth="1"/>
    <col min="5130" max="5131" width="10.7109375" style="72" customWidth="1"/>
    <col min="5132" max="5366" width="9.28515625" style="72"/>
    <col min="5367" max="5367" width="42.42578125" style="72" customWidth="1"/>
    <col min="5368" max="5368" width="7" style="72" bestFit="1" customWidth="1"/>
    <col min="5369" max="5369" width="0.5703125" style="72" customWidth="1"/>
    <col min="5370" max="5370" width="10" style="72" customWidth="1"/>
    <col min="5371" max="5371" width="0.7109375" style="72" customWidth="1"/>
    <col min="5372" max="5372" width="13.7109375" style="72" customWidth="1"/>
    <col min="5373" max="5373" width="1" style="72" customWidth="1"/>
    <col min="5374" max="5374" width="14.7109375" style="72" customWidth="1"/>
    <col min="5375" max="5375" width="1.28515625" style="72" customWidth="1"/>
    <col min="5376" max="5376" width="10.28515625" style="72" bestFit="1" customWidth="1"/>
    <col min="5377" max="5377" width="0.7109375" style="72" customWidth="1"/>
    <col min="5378" max="5378" width="11.7109375" style="72" customWidth="1"/>
    <col min="5379" max="5379" width="1.28515625" style="72" customWidth="1"/>
    <col min="5380" max="5380" width="11" style="72" customWidth="1"/>
    <col min="5381" max="5381" width="1.42578125" style="72" customWidth="1"/>
    <col min="5382" max="5382" width="12.28515625" style="72" customWidth="1"/>
    <col min="5383" max="5383" width="1.28515625" style="72" customWidth="1"/>
    <col min="5384" max="5384" width="12.7109375" style="72" customWidth="1"/>
    <col min="5385" max="5385" width="0.7109375" style="72" customWidth="1"/>
    <col min="5386" max="5387" width="10.7109375" style="72" customWidth="1"/>
    <col min="5388" max="5622" width="9.28515625" style="72"/>
    <col min="5623" max="5623" width="42.42578125" style="72" customWidth="1"/>
    <col min="5624" max="5624" width="7" style="72" bestFit="1" customWidth="1"/>
    <col min="5625" max="5625" width="0.5703125" style="72" customWidth="1"/>
    <col min="5626" max="5626" width="10" style="72" customWidth="1"/>
    <col min="5627" max="5627" width="0.7109375" style="72" customWidth="1"/>
    <col min="5628" max="5628" width="13.7109375" style="72" customWidth="1"/>
    <col min="5629" max="5629" width="1" style="72" customWidth="1"/>
    <col min="5630" max="5630" width="14.7109375" style="72" customWidth="1"/>
    <col min="5631" max="5631" width="1.28515625" style="72" customWidth="1"/>
    <col min="5632" max="5632" width="10.28515625" style="72" bestFit="1" customWidth="1"/>
    <col min="5633" max="5633" width="0.7109375" style="72" customWidth="1"/>
    <col min="5634" max="5634" width="11.7109375" style="72" customWidth="1"/>
    <col min="5635" max="5635" width="1.28515625" style="72" customWidth="1"/>
    <col min="5636" max="5636" width="11" style="72" customWidth="1"/>
    <col min="5637" max="5637" width="1.42578125" style="72" customWidth="1"/>
    <col min="5638" max="5638" width="12.28515625" style="72" customWidth="1"/>
    <col min="5639" max="5639" width="1.28515625" style="72" customWidth="1"/>
    <col min="5640" max="5640" width="12.7109375" style="72" customWidth="1"/>
    <col min="5641" max="5641" width="0.7109375" style="72" customWidth="1"/>
    <col min="5642" max="5643" width="10.7109375" style="72" customWidth="1"/>
    <col min="5644" max="5878" width="9.28515625" style="72"/>
    <col min="5879" max="5879" width="42.42578125" style="72" customWidth="1"/>
    <col min="5880" max="5880" width="7" style="72" bestFit="1" customWidth="1"/>
    <col min="5881" max="5881" width="0.5703125" style="72" customWidth="1"/>
    <col min="5882" max="5882" width="10" style="72" customWidth="1"/>
    <col min="5883" max="5883" width="0.7109375" style="72" customWidth="1"/>
    <col min="5884" max="5884" width="13.7109375" style="72" customWidth="1"/>
    <col min="5885" max="5885" width="1" style="72" customWidth="1"/>
    <col min="5886" max="5886" width="14.7109375" style="72" customWidth="1"/>
    <col min="5887" max="5887" width="1.28515625" style="72" customWidth="1"/>
    <col min="5888" max="5888" width="10.28515625" style="72" bestFit="1" customWidth="1"/>
    <col min="5889" max="5889" width="0.7109375" style="72" customWidth="1"/>
    <col min="5890" max="5890" width="11.7109375" style="72" customWidth="1"/>
    <col min="5891" max="5891" width="1.28515625" style="72" customWidth="1"/>
    <col min="5892" max="5892" width="11" style="72" customWidth="1"/>
    <col min="5893" max="5893" width="1.42578125" style="72" customWidth="1"/>
    <col min="5894" max="5894" width="12.28515625" style="72" customWidth="1"/>
    <col min="5895" max="5895" width="1.28515625" style="72" customWidth="1"/>
    <col min="5896" max="5896" width="12.7109375" style="72" customWidth="1"/>
    <col min="5897" max="5897" width="0.7109375" style="72" customWidth="1"/>
    <col min="5898" max="5899" width="10.7109375" style="72" customWidth="1"/>
    <col min="5900" max="6134" width="9.28515625" style="72"/>
    <col min="6135" max="6135" width="42.42578125" style="72" customWidth="1"/>
    <col min="6136" max="6136" width="7" style="72" bestFit="1" customWidth="1"/>
    <col min="6137" max="6137" width="0.5703125" style="72" customWidth="1"/>
    <col min="6138" max="6138" width="10" style="72" customWidth="1"/>
    <col min="6139" max="6139" width="0.7109375" style="72" customWidth="1"/>
    <col min="6140" max="6140" width="13.7109375" style="72" customWidth="1"/>
    <col min="6141" max="6141" width="1" style="72" customWidth="1"/>
    <col min="6142" max="6142" width="14.7109375" style="72" customWidth="1"/>
    <col min="6143" max="6143" width="1.28515625" style="72" customWidth="1"/>
    <col min="6144" max="6144" width="10.28515625" style="72" bestFit="1" customWidth="1"/>
    <col min="6145" max="6145" width="0.7109375" style="72" customWidth="1"/>
    <col min="6146" max="6146" width="11.7109375" style="72" customWidth="1"/>
    <col min="6147" max="6147" width="1.28515625" style="72" customWidth="1"/>
    <col min="6148" max="6148" width="11" style="72" customWidth="1"/>
    <col min="6149" max="6149" width="1.42578125" style="72" customWidth="1"/>
    <col min="6150" max="6150" width="12.28515625" style="72" customWidth="1"/>
    <col min="6151" max="6151" width="1.28515625" style="72" customWidth="1"/>
    <col min="6152" max="6152" width="12.7109375" style="72" customWidth="1"/>
    <col min="6153" max="6153" width="0.7109375" style="72" customWidth="1"/>
    <col min="6154" max="6155" width="10.7109375" style="72" customWidth="1"/>
    <col min="6156" max="6390" width="9.28515625" style="72"/>
    <col min="6391" max="6391" width="42.42578125" style="72" customWidth="1"/>
    <col min="6392" max="6392" width="7" style="72" bestFit="1" customWidth="1"/>
    <col min="6393" max="6393" width="0.5703125" style="72" customWidth="1"/>
    <col min="6394" max="6394" width="10" style="72" customWidth="1"/>
    <col min="6395" max="6395" width="0.7109375" style="72" customWidth="1"/>
    <col min="6396" max="6396" width="13.7109375" style="72" customWidth="1"/>
    <col min="6397" max="6397" width="1" style="72" customWidth="1"/>
    <col min="6398" max="6398" width="14.7109375" style="72" customWidth="1"/>
    <col min="6399" max="6399" width="1.28515625" style="72" customWidth="1"/>
    <col min="6400" max="6400" width="10.28515625" style="72" bestFit="1" customWidth="1"/>
    <col min="6401" max="6401" width="0.7109375" style="72" customWidth="1"/>
    <col min="6402" max="6402" width="11.7109375" style="72" customWidth="1"/>
    <col min="6403" max="6403" width="1.28515625" style="72" customWidth="1"/>
    <col min="6404" max="6404" width="11" style="72" customWidth="1"/>
    <col min="6405" max="6405" width="1.42578125" style="72" customWidth="1"/>
    <col min="6406" max="6406" width="12.28515625" style="72" customWidth="1"/>
    <col min="6407" max="6407" width="1.28515625" style="72" customWidth="1"/>
    <col min="6408" max="6408" width="12.7109375" style="72" customWidth="1"/>
    <col min="6409" max="6409" width="0.7109375" style="72" customWidth="1"/>
    <col min="6410" max="6411" width="10.7109375" style="72" customWidth="1"/>
    <col min="6412" max="6646" width="9.28515625" style="72"/>
    <col min="6647" max="6647" width="42.42578125" style="72" customWidth="1"/>
    <col min="6648" max="6648" width="7" style="72" bestFit="1" customWidth="1"/>
    <col min="6649" max="6649" width="0.5703125" style="72" customWidth="1"/>
    <col min="6650" max="6650" width="10" style="72" customWidth="1"/>
    <col min="6651" max="6651" width="0.7109375" style="72" customWidth="1"/>
    <col min="6652" max="6652" width="13.7109375" style="72" customWidth="1"/>
    <col min="6653" max="6653" width="1" style="72" customWidth="1"/>
    <col min="6654" max="6654" width="14.7109375" style="72" customWidth="1"/>
    <col min="6655" max="6655" width="1.28515625" style="72" customWidth="1"/>
    <col min="6656" max="6656" width="10.28515625" style="72" bestFit="1" customWidth="1"/>
    <col min="6657" max="6657" width="0.7109375" style="72" customWidth="1"/>
    <col min="6658" max="6658" width="11.7109375" style="72" customWidth="1"/>
    <col min="6659" max="6659" width="1.28515625" style="72" customWidth="1"/>
    <col min="6660" max="6660" width="11" style="72" customWidth="1"/>
    <col min="6661" max="6661" width="1.42578125" style="72" customWidth="1"/>
    <col min="6662" max="6662" width="12.28515625" style="72" customWidth="1"/>
    <col min="6663" max="6663" width="1.28515625" style="72" customWidth="1"/>
    <col min="6664" max="6664" width="12.7109375" style="72" customWidth="1"/>
    <col min="6665" max="6665" width="0.7109375" style="72" customWidth="1"/>
    <col min="6666" max="6667" width="10.7109375" style="72" customWidth="1"/>
    <col min="6668" max="6902" width="9.28515625" style="72"/>
    <col min="6903" max="6903" width="42.42578125" style="72" customWidth="1"/>
    <col min="6904" max="6904" width="7" style="72" bestFit="1" customWidth="1"/>
    <col min="6905" max="6905" width="0.5703125" style="72" customWidth="1"/>
    <col min="6906" max="6906" width="10" style="72" customWidth="1"/>
    <col min="6907" max="6907" width="0.7109375" style="72" customWidth="1"/>
    <col min="6908" max="6908" width="13.7109375" style="72" customWidth="1"/>
    <col min="6909" max="6909" width="1" style="72" customWidth="1"/>
    <col min="6910" max="6910" width="14.7109375" style="72" customWidth="1"/>
    <col min="6911" max="6911" width="1.28515625" style="72" customWidth="1"/>
    <col min="6912" max="6912" width="10.28515625" style="72" bestFit="1" customWidth="1"/>
    <col min="6913" max="6913" width="0.7109375" style="72" customWidth="1"/>
    <col min="6914" max="6914" width="11.7109375" style="72" customWidth="1"/>
    <col min="6915" max="6915" width="1.28515625" style="72" customWidth="1"/>
    <col min="6916" max="6916" width="11" style="72" customWidth="1"/>
    <col min="6917" max="6917" width="1.42578125" style="72" customWidth="1"/>
    <col min="6918" max="6918" width="12.28515625" style="72" customWidth="1"/>
    <col min="6919" max="6919" width="1.28515625" style="72" customWidth="1"/>
    <col min="6920" max="6920" width="12.7109375" style="72" customWidth="1"/>
    <col min="6921" max="6921" width="0.7109375" style="72" customWidth="1"/>
    <col min="6922" max="6923" width="10.7109375" style="72" customWidth="1"/>
    <col min="6924" max="7158" width="9.28515625" style="72"/>
    <col min="7159" max="7159" width="42.42578125" style="72" customWidth="1"/>
    <col min="7160" max="7160" width="7" style="72" bestFit="1" customWidth="1"/>
    <col min="7161" max="7161" width="0.5703125" style="72" customWidth="1"/>
    <col min="7162" max="7162" width="10" style="72" customWidth="1"/>
    <col min="7163" max="7163" width="0.7109375" style="72" customWidth="1"/>
    <col min="7164" max="7164" width="13.7109375" style="72" customWidth="1"/>
    <col min="7165" max="7165" width="1" style="72" customWidth="1"/>
    <col min="7166" max="7166" width="14.7109375" style="72" customWidth="1"/>
    <col min="7167" max="7167" width="1.28515625" style="72" customWidth="1"/>
    <col min="7168" max="7168" width="10.28515625" style="72" bestFit="1" customWidth="1"/>
    <col min="7169" max="7169" width="0.7109375" style="72" customWidth="1"/>
    <col min="7170" max="7170" width="11.7109375" style="72" customWidth="1"/>
    <col min="7171" max="7171" width="1.28515625" style="72" customWidth="1"/>
    <col min="7172" max="7172" width="11" style="72" customWidth="1"/>
    <col min="7173" max="7173" width="1.42578125" style="72" customWidth="1"/>
    <col min="7174" max="7174" width="12.28515625" style="72" customWidth="1"/>
    <col min="7175" max="7175" width="1.28515625" style="72" customWidth="1"/>
    <col min="7176" max="7176" width="12.7109375" style="72" customWidth="1"/>
    <col min="7177" max="7177" width="0.7109375" style="72" customWidth="1"/>
    <col min="7178" max="7179" width="10.7109375" style="72" customWidth="1"/>
    <col min="7180" max="7414" width="9.28515625" style="72"/>
    <col min="7415" max="7415" width="42.42578125" style="72" customWidth="1"/>
    <col min="7416" max="7416" width="7" style="72" bestFit="1" customWidth="1"/>
    <col min="7417" max="7417" width="0.5703125" style="72" customWidth="1"/>
    <col min="7418" max="7418" width="10" style="72" customWidth="1"/>
    <col min="7419" max="7419" width="0.7109375" style="72" customWidth="1"/>
    <col min="7420" max="7420" width="13.7109375" style="72" customWidth="1"/>
    <col min="7421" max="7421" width="1" style="72" customWidth="1"/>
    <col min="7422" max="7422" width="14.7109375" style="72" customWidth="1"/>
    <col min="7423" max="7423" width="1.28515625" style="72" customWidth="1"/>
    <col min="7424" max="7424" width="10.28515625" style="72" bestFit="1" customWidth="1"/>
    <col min="7425" max="7425" width="0.7109375" style="72" customWidth="1"/>
    <col min="7426" max="7426" width="11.7109375" style="72" customWidth="1"/>
    <col min="7427" max="7427" width="1.28515625" style="72" customWidth="1"/>
    <col min="7428" max="7428" width="11" style="72" customWidth="1"/>
    <col min="7429" max="7429" width="1.42578125" style="72" customWidth="1"/>
    <col min="7430" max="7430" width="12.28515625" style="72" customWidth="1"/>
    <col min="7431" max="7431" width="1.28515625" style="72" customWidth="1"/>
    <col min="7432" max="7432" width="12.7109375" style="72" customWidth="1"/>
    <col min="7433" max="7433" width="0.7109375" style="72" customWidth="1"/>
    <col min="7434" max="7435" width="10.7109375" style="72" customWidth="1"/>
    <col min="7436" max="7670" width="9.28515625" style="72"/>
    <col min="7671" max="7671" width="42.42578125" style="72" customWidth="1"/>
    <col min="7672" max="7672" width="7" style="72" bestFit="1" customWidth="1"/>
    <col min="7673" max="7673" width="0.5703125" style="72" customWidth="1"/>
    <col min="7674" max="7674" width="10" style="72" customWidth="1"/>
    <col min="7675" max="7675" width="0.7109375" style="72" customWidth="1"/>
    <col min="7676" max="7676" width="13.7109375" style="72" customWidth="1"/>
    <col min="7677" max="7677" width="1" style="72" customWidth="1"/>
    <col min="7678" max="7678" width="14.7109375" style="72" customWidth="1"/>
    <col min="7679" max="7679" width="1.28515625" style="72" customWidth="1"/>
    <col min="7680" max="7680" width="10.28515625" style="72" bestFit="1" customWidth="1"/>
    <col min="7681" max="7681" width="0.7109375" style="72" customWidth="1"/>
    <col min="7682" max="7682" width="11.7109375" style="72" customWidth="1"/>
    <col min="7683" max="7683" width="1.28515625" style="72" customWidth="1"/>
    <col min="7684" max="7684" width="11" style="72" customWidth="1"/>
    <col min="7685" max="7685" width="1.42578125" style="72" customWidth="1"/>
    <col min="7686" max="7686" width="12.28515625" style="72" customWidth="1"/>
    <col min="7687" max="7687" width="1.28515625" style="72" customWidth="1"/>
    <col min="7688" max="7688" width="12.7109375" style="72" customWidth="1"/>
    <col min="7689" max="7689" width="0.7109375" style="72" customWidth="1"/>
    <col min="7690" max="7691" width="10.7109375" style="72" customWidth="1"/>
    <col min="7692" max="7926" width="9.28515625" style="72"/>
    <col min="7927" max="7927" width="42.42578125" style="72" customWidth="1"/>
    <col min="7928" max="7928" width="7" style="72" bestFit="1" customWidth="1"/>
    <col min="7929" max="7929" width="0.5703125" style="72" customWidth="1"/>
    <col min="7930" max="7930" width="10" style="72" customWidth="1"/>
    <col min="7931" max="7931" width="0.7109375" style="72" customWidth="1"/>
    <col min="7932" max="7932" width="13.7109375" style="72" customWidth="1"/>
    <col min="7933" max="7933" width="1" style="72" customWidth="1"/>
    <col min="7934" max="7934" width="14.7109375" style="72" customWidth="1"/>
    <col min="7935" max="7935" width="1.28515625" style="72" customWidth="1"/>
    <col min="7936" max="7936" width="10.28515625" style="72" bestFit="1" customWidth="1"/>
    <col min="7937" max="7937" width="0.7109375" style="72" customWidth="1"/>
    <col min="7938" max="7938" width="11.7109375" style="72" customWidth="1"/>
    <col min="7939" max="7939" width="1.28515625" style="72" customWidth="1"/>
    <col min="7940" max="7940" width="11" style="72" customWidth="1"/>
    <col min="7941" max="7941" width="1.42578125" style="72" customWidth="1"/>
    <col min="7942" max="7942" width="12.28515625" style="72" customWidth="1"/>
    <col min="7943" max="7943" width="1.28515625" style="72" customWidth="1"/>
    <col min="7944" max="7944" width="12.7109375" style="72" customWidth="1"/>
    <col min="7945" max="7945" width="0.7109375" style="72" customWidth="1"/>
    <col min="7946" max="7947" width="10.7109375" style="72" customWidth="1"/>
    <col min="7948" max="8182" width="9.28515625" style="72"/>
    <col min="8183" max="8183" width="42.42578125" style="72" customWidth="1"/>
    <col min="8184" max="8184" width="7" style="72" bestFit="1" customWidth="1"/>
    <col min="8185" max="8185" width="0.5703125" style="72" customWidth="1"/>
    <col min="8186" max="8186" width="10" style="72" customWidth="1"/>
    <col min="8187" max="8187" width="0.7109375" style="72" customWidth="1"/>
    <col min="8188" max="8188" width="13.7109375" style="72" customWidth="1"/>
    <col min="8189" max="8189" width="1" style="72" customWidth="1"/>
    <col min="8190" max="8190" width="14.7109375" style="72" customWidth="1"/>
    <col min="8191" max="8191" width="1.28515625" style="72" customWidth="1"/>
    <col min="8192" max="8192" width="10.28515625" style="72" bestFit="1" customWidth="1"/>
    <col min="8193" max="8193" width="0.7109375" style="72" customWidth="1"/>
    <col min="8194" max="8194" width="11.7109375" style="72" customWidth="1"/>
    <col min="8195" max="8195" width="1.28515625" style="72" customWidth="1"/>
    <col min="8196" max="8196" width="11" style="72" customWidth="1"/>
    <col min="8197" max="8197" width="1.42578125" style="72" customWidth="1"/>
    <col min="8198" max="8198" width="12.28515625" style="72" customWidth="1"/>
    <col min="8199" max="8199" width="1.28515625" style="72" customWidth="1"/>
    <col min="8200" max="8200" width="12.7109375" style="72" customWidth="1"/>
    <col min="8201" max="8201" width="0.7109375" style="72" customWidth="1"/>
    <col min="8202" max="8203" width="10.7109375" style="72" customWidth="1"/>
    <col min="8204" max="8438" width="9.28515625" style="72"/>
    <col min="8439" max="8439" width="42.42578125" style="72" customWidth="1"/>
    <col min="8440" max="8440" width="7" style="72" bestFit="1" customWidth="1"/>
    <col min="8441" max="8441" width="0.5703125" style="72" customWidth="1"/>
    <col min="8442" max="8442" width="10" style="72" customWidth="1"/>
    <col min="8443" max="8443" width="0.7109375" style="72" customWidth="1"/>
    <col min="8444" max="8444" width="13.7109375" style="72" customWidth="1"/>
    <col min="8445" max="8445" width="1" style="72" customWidth="1"/>
    <col min="8446" max="8446" width="14.7109375" style="72" customWidth="1"/>
    <col min="8447" max="8447" width="1.28515625" style="72" customWidth="1"/>
    <col min="8448" max="8448" width="10.28515625" style="72" bestFit="1" customWidth="1"/>
    <col min="8449" max="8449" width="0.7109375" style="72" customWidth="1"/>
    <col min="8450" max="8450" width="11.7109375" style="72" customWidth="1"/>
    <col min="8451" max="8451" width="1.28515625" style="72" customWidth="1"/>
    <col min="8452" max="8452" width="11" style="72" customWidth="1"/>
    <col min="8453" max="8453" width="1.42578125" style="72" customWidth="1"/>
    <col min="8454" max="8454" width="12.28515625" style="72" customWidth="1"/>
    <col min="8455" max="8455" width="1.28515625" style="72" customWidth="1"/>
    <col min="8456" max="8456" width="12.7109375" style="72" customWidth="1"/>
    <col min="8457" max="8457" width="0.7109375" style="72" customWidth="1"/>
    <col min="8458" max="8459" width="10.7109375" style="72" customWidth="1"/>
    <col min="8460" max="8694" width="9.28515625" style="72"/>
    <col min="8695" max="8695" width="42.42578125" style="72" customWidth="1"/>
    <col min="8696" max="8696" width="7" style="72" bestFit="1" customWidth="1"/>
    <col min="8697" max="8697" width="0.5703125" style="72" customWidth="1"/>
    <col min="8698" max="8698" width="10" style="72" customWidth="1"/>
    <col min="8699" max="8699" width="0.7109375" style="72" customWidth="1"/>
    <col min="8700" max="8700" width="13.7109375" style="72" customWidth="1"/>
    <col min="8701" max="8701" width="1" style="72" customWidth="1"/>
    <col min="8702" max="8702" width="14.7109375" style="72" customWidth="1"/>
    <col min="8703" max="8703" width="1.28515625" style="72" customWidth="1"/>
    <col min="8704" max="8704" width="10.28515625" style="72" bestFit="1" customWidth="1"/>
    <col min="8705" max="8705" width="0.7109375" style="72" customWidth="1"/>
    <col min="8706" max="8706" width="11.7109375" style="72" customWidth="1"/>
    <col min="8707" max="8707" width="1.28515625" style="72" customWidth="1"/>
    <col min="8708" max="8708" width="11" style="72" customWidth="1"/>
    <col min="8709" max="8709" width="1.42578125" style="72" customWidth="1"/>
    <col min="8710" max="8710" width="12.28515625" style="72" customWidth="1"/>
    <col min="8711" max="8711" width="1.28515625" style="72" customWidth="1"/>
    <col min="8712" max="8712" width="12.7109375" style="72" customWidth="1"/>
    <col min="8713" max="8713" width="0.7109375" style="72" customWidth="1"/>
    <col min="8714" max="8715" width="10.7109375" style="72" customWidth="1"/>
    <col min="8716" max="8950" width="9.28515625" style="72"/>
    <col min="8951" max="8951" width="42.42578125" style="72" customWidth="1"/>
    <col min="8952" max="8952" width="7" style="72" bestFit="1" customWidth="1"/>
    <col min="8953" max="8953" width="0.5703125" style="72" customWidth="1"/>
    <col min="8954" max="8954" width="10" style="72" customWidth="1"/>
    <col min="8955" max="8955" width="0.7109375" style="72" customWidth="1"/>
    <col min="8956" max="8956" width="13.7109375" style="72" customWidth="1"/>
    <col min="8957" max="8957" width="1" style="72" customWidth="1"/>
    <col min="8958" max="8958" width="14.7109375" style="72" customWidth="1"/>
    <col min="8959" max="8959" width="1.28515625" style="72" customWidth="1"/>
    <col min="8960" max="8960" width="10.28515625" style="72" bestFit="1" customWidth="1"/>
    <col min="8961" max="8961" width="0.7109375" style="72" customWidth="1"/>
    <col min="8962" max="8962" width="11.7109375" style="72" customWidth="1"/>
    <col min="8963" max="8963" width="1.28515625" style="72" customWidth="1"/>
    <col min="8964" max="8964" width="11" style="72" customWidth="1"/>
    <col min="8965" max="8965" width="1.42578125" style="72" customWidth="1"/>
    <col min="8966" max="8966" width="12.28515625" style="72" customWidth="1"/>
    <col min="8967" max="8967" width="1.28515625" style="72" customWidth="1"/>
    <col min="8968" max="8968" width="12.7109375" style="72" customWidth="1"/>
    <col min="8969" max="8969" width="0.7109375" style="72" customWidth="1"/>
    <col min="8970" max="8971" width="10.7109375" style="72" customWidth="1"/>
    <col min="8972" max="9206" width="9.28515625" style="72"/>
    <col min="9207" max="9207" width="42.42578125" style="72" customWidth="1"/>
    <col min="9208" max="9208" width="7" style="72" bestFit="1" customWidth="1"/>
    <col min="9209" max="9209" width="0.5703125" style="72" customWidth="1"/>
    <col min="9210" max="9210" width="10" style="72" customWidth="1"/>
    <col min="9211" max="9211" width="0.7109375" style="72" customWidth="1"/>
    <col min="9212" max="9212" width="13.7109375" style="72" customWidth="1"/>
    <col min="9213" max="9213" width="1" style="72" customWidth="1"/>
    <col min="9214" max="9214" width="14.7109375" style="72" customWidth="1"/>
    <col min="9215" max="9215" width="1.28515625" style="72" customWidth="1"/>
    <col min="9216" max="9216" width="10.28515625" style="72" bestFit="1" customWidth="1"/>
    <col min="9217" max="9217" width="0.7109375" style="72" customWidth="1"/>
    <col min="9218" max="9218" width="11.7109375" style="72" customWidth="1"/>
    <col min="9219" max="9219" width="1.28515625" style="72" customWidth="1"/>
    <col min="9220" max="9220" width="11" style="72" customWidth="1"/>
    <col min="9221" max="9221" width="1.42578125" style="72" customWidth="1"/>
    <col min="9222" max="9222" width="12.28515625" style="72" customWidth="1"/>
    <col min="9223" max="9223" width="1.28515625" style="72" customWidth="1"/>
    <col min="9224" max="9224" width="12.7109375" style="72" customWidth="1"/>
    <col min="9225" max="9225" width="0.7109375" style="72" customWidth="1"/>
    <col min="9226" max="9227" width="10.7109375" style="72" customWidth="1"/>
    <col min="9228" max="9462" width="9.28515625" style="72"/>
    <col min="9463" max="9463" width="42.42578125" style="72" customWidth="1"/>
    <col min="9464" max="9464" width="7" style="72" bestFit="1" customWidth="1"/>
    <col min="9465" max="9465" width="0.5703125" style="72" customWidth="1"/>
    <col min="9466" max="9466" width="10" style="72" customWidth="1"/>
    <col min="9467" max="9467" width="0.7109375" style="72" customWidth="1"/>
    <col min="9468" max="9468" width="13.7109375" style="72" customWidth="1"/>
    <col min="9469" max="9469" width="1" style="72" customWidth="1"/>
    <col min="9470" max="9470" width="14.7109375" style="72" customWidth="1"/>
    <col min="9471" max="9471" width="1.28515625" style="72" customWidth="1"/>
    <col min="9472" max="9472" width="10.28515625" style="72" bestFit="1" customWidth="1"/>
    <col min="9473" max="9473" width="0.7109375" style="72" customWidth="1"/>
    <col min="9474" max="9474" width="11.7109375" style="72" customWidth="1"/>
    <col min="9475" max="9475" width="1.28515625" style="72" customWidth="1"/>
    <col min="9476" max="9476" width="11" style="72" customWidth="1"/>
    <col min="9477" max="9477" width="1.42578125" style="72" customWidth="1"/>
    <col min="9478" max="9478" width="12.28515625" style="72" customWidth="1"/>
    <col min="9479" max="9479" width="1.28515625" style="72" customWidth="1"/>
    <col min="9480" max="9480" width="12.7109375" style="72" customWidth="1"/>
    <col min="9481" max="9481" width="0.7109375" style="72" customWidth="1"/>
    <col min="9482" max="9483" width="10.7109375" style="72" customWidth="1"/>
    <col min="9484" max="9718" width="9.28515625" style="72"/>
    <col min="9719" max="9719" width="42.42578125" style="72" customWidth="1"/>
    <col min="9720" max="9720" width="7" style="72" bestFit="1" customWidth="1"/>
    <col min="9721" max="9721" width="0.5703125" style="72" customWidth="1"/>
    <col min="9722" max="9722" width="10" style="72" customWidth="1"/>
    <col min="9723" max="9723" width="0.7109375" style="72" customWidth="1"/>
    <col min="9724" max="9724" width="13.7109375" style="72" customWidth="1"/>
    <col min="9725" max="9725" width="1" style="72" customWidth="1"/>
    <col min="9726" max="9726" width="14.7109375" style="72" customWidth="1"/>
    <col min="9727" max="9727" width="1.28515625" style="72" customWidth="1"/>
    <col min="9728" max="9728" width="10.28515625" style="72" bestFit="1" customWidth="1"/>
    <col min="9729" max="9729" width="0.7109375" style="72" customWidth="1"/>
    <col min="9730" max="9730" width="11.7109375" style="72" customWidth="1"/>
    <col min="9731" max="9731" width="1.28515625" style="72" customWidth="1"/>
    <col min="9732" max="9732" width="11" style="72" customWidth="1"/>
    <col min="9733" max="9733" width="1.42578125" style="72" customWidth="1"/>
    <col min="9734" max="9734" width="12.28515625" style="72" customWidth="1"/>
    <col min="9735" max="9735" width="1.28515625" style="72" customWidth="1"/>
    <col min="9736" max="9736" width="12.7109375" style="72" customWidth="1"/>
    <col min="9737" max="9737" width="0.7109375" style="72" customWidth="1"/>
    <col min="9738" max="9739" width="10.7109375" style="72" customWidth="1"/>
    <col min="9740" max="9974" width="9.28515625" style="72"/>
    <col min="9975" max="9975" width="42.42578125" style="72" customWidth="1"/>
    <col min="9976" max="9976" width="7" style="72" bestFit="1" customWidth="1"/>
    <col min="9977" max="9977" width="0.5703125" style="72" customWidth="1"/>
    <col min="9978" max="9978" width="10" style="72" customWidth="1"/>
    <col min="9979" max="9979" width="0.7109375" style="72" customWidth="1"/>
    <col min="9980" max="9980" width="13.7109375" style="72" customWidth="1"/>
    <col min="9981" max="9981" width="1" style="72" customWidth="1"/>
    <col min="9982" max="9982" width="14.7109375" style="72" customWidth="1"/>
    <col min="9983" max="9983" width="1.28515625" style="72" customWidth="1"/>
    <col min="9984" max="9984" width="10.28515625" style="72" bestFit="1" customWidth="1"/>
    <col min="9985" max="9985" width="0.7109375" style="72" customWidth="1"/>
    <col min="9986" max="9986" width="11.7109375" style="72" customWidth="1"/>
    <col min="9987" max="9987" width="1.28515625" style="72" customWidth="1"/>
    <col min="9988" max="9988" width="11" style="72" customWidth="1"/>
    <col min="9989" max="9989" width="1.42578125" style="72" customWidth="1"/>
    <col min="9990" max="9990" width="12.28515625" style="72" customWidth="1"/>
    <col min="9991" max="9991" width="1.28515625" style="72" customWidth="1"/>
    <col min="9992" max="9992" width="12.7109375" style="72" customWidth="1"/>
    <col min="9993" max="9993" width="0.7109375" style="72" customWidth="1"/>
    <col min="9994" max="9995" width="10.7109375" style="72" customWidth="1"/>
    <col min="9996" max="10230" width="9.28515625" style="72"/>
    <col min="10231" max="10231" width="42.42578125" style="72" customWidth="1"/>
    <col min="10232" max="10232" width="7" style="72" bestFit="1" customWidth="1"/>
    <col min="10233" max="10233" width="0.5703125" style="72" customWidth="1"/>
    <col min="10234" max="10234" width="10" style="72" customWidth="1"/>
    <col min="10235" max="10235" width="0.7109375" style="72" customWidth="1"/>
    <col min="10236" max="10236" width="13.7109375" style="72" customWidth="1"/>
    <col min="10237" max="10237" width="1" style="72" customWidth="1"/>
    <col min="10238" max="10238" width="14.7109375" style="72" customWidth="1"/>
    <col min="10239" max="10239" width="1.28515625" style="72" customWidth="1"/>
    <col min="10240" max="10240" width="10.28515625" style="72" bestFit="1" customWidth="1"/>
    <col min="10241" max="10241" width="0.7109375" style="72" customWidth="1"/>
    <col min="10242" max="10242" width="11.7109375" style="72" customWidth="1"/>
    <col min="10243" max="10243" width="1.28515625" style="72" customWidth="1"/>
    <col min="10244" max="10244" width="11" style="72" customWidth="1"/>
    <col min="10245" max="10245" width="1.42578125" style="72" customWidth="1"/>
    <col min="10246" max="10246" width="12.28515625" style="72" customWidth="1"/>
    <col min="10247" max="10247" width="1.28515625" style="72" customWidth="1"/>
    <col min="10248" max="10248" width="12.7109375" style="72" customWidth="1"/>
    <col min="10249" max="10249" width="0.7109375" style="72" customWidth="1"/>
    <col min="10250" max="10251" width="10.7109375" style="72" customWidth="1"/>
    <col min="10252" max="10486" width="9.28515625" style="72"/>
    <col min="10487" max="10487" width="42.42578125" style="72" customWidth="1"/>
    <col min="10488" max="10488" width="7" style="72" bestFit="1" customWidth="1"/>
    <col min="10489" max="10489" width="0.5703125" style="72" customWidth="1"/>
    <col min="10490" max="10490" width="10" style="72" customWidth="1"/>
    <col min="10491" max="10491" width="0.7109375" style="72" customWidth="1"/>
    <col min="10492" max="10492" width="13.7109375" style="72" customWidth="1"/>
    <col min="10493" max="10493" width="1" style="72" customWidth="1"/>
    <col min="10494" max="10494" width="14.7109375" style="72" customWidth="1"/>
    <col min="10495" max="10495" width="1.28515625" style="72" customWidth="1"/>
    <col min="10496" max="10496" width="10.28515625" style="72" bestFit="1" customWidth="1"/>
    <col min="10497" max="10497" width="0.7109375" style="72" customWidth="1"/>
    <col min="10498" max="10498" width="11.7109375" style="72" customWidth="1"/>
    <col min="10499" max="10499" width="1.28515625" style="72" customWidth="1"/>
    <col min="10500" max="10500" width="11" style="72" customWidth="1"/>
    <col min="10501" max="10501" width="1.42578125" style="72" customWidth="1"/>
    <col min="10502" max="10502" width="12.28515625" style="72" customWidth="1"/>
    <col min="10503" max="10503" width="1.28515625" style="72" customWidth="1"/>
    <col min="10504" max="10504" width="12.7109375" style="72" customWidth="1"/>
    <col min="10505" max="10505" width="0.7109375" style="72" customWidth="1"/>
    <col min="10506" max="10507" width="10.7109375" style="72" customWidth="1"/>
    <col min="10508" max="10742" width="9.28515625" style="72"/>
    <col min="10743" max="10743" width="42.42578125" style="72" customWidth="1"/>
    <col min="10744" max="10744" width="7" style="72" bestFit="1" customWidth="1"/>
    <col min="10745" max="10745" width="0.5703125" style="72" customWidth="1"/>
    <col min="10746" max="10746" width="10" style="72" customWidth="1"/>
    <col min="10747" max="10747" width="0.7109375" style="72" customWidth="1"/>
    <col min="10748" max="10748" width="13.7109375" style="72" customWidth="1"/>
    <col min="10749" max="10749" width="1" style="72" customWidth="1"/>
    <col min="10750" max="10750" width="14.7109375" style="72" customWidth="1"/>
    <col min="10751" max="10751" width="1.28515625" style="72" customWidth="1"/>
    <col min="10752" max="10752" width="10.28515625" style="72" bestFit="1" customWidth="1"/>
    <col min="10753" max="10753" width="0.7109375" style="72" customWidth="1"/>
    <col min="10754" max="10754" width="11.7109375" style="72" customWidth="1"/>
    <col min="10755" max="10755" width="1.28515625" style="72" customWidth="1"/>
    <col min="10756" max="10756" width="11" style="72" customWidth="1"/>
    <col min="10757" max="10757" width="1.42578125" style="72" customWidth="1"/>
    <col min="10758" max="10758" width="12.28515625" style="72" customWidth="1"/>
    <col min="10759" max="10759" width="1.28515625" style="72" customWidth="1"/>
    <col min="10760" max="10760" width="12.7109375" style="72" customWidth="1"/>
    <col min="10761" max="10761" width="0.7109375" style="72" customWidth="1"/>
    <col min="10762" max="10763" width="10.7109375" style="72" customWidth="1"/>
    <col min="10764" max="10998" width="9.28515625" style="72"/>
    <col min="10999" max="10999" width="42.42578125" style="72" customWidth="1"/>
    <col min="11000" max="11000" width="7" style="72" bestFit="1" customWidth="1"/>
    <col min="11001" max="11001" width="0.5703125" style="72" customWidth="1"/>
    <col min="11002" max="11002" width="10" style="72" customWidth="1"/>
    <col min="11003" max="11003" width="0.7109375" style="72" customWidth="1"/>
    <col min="11004" max="11004" width="13.7109375" style="72" customWidth="1"/>
    <col min="11005" max="11005" width="1" style="72" customWidth="1"/>
    <col min="11006" max="11006" width="14.7109375" style="72" customWidth="1"/>
    <col min="11007" max="11007" width="1.28515625" style="72" customWidth="1"/>
    <col min="11008" max="11008" width="10.28515625" style="72" bestFit="1" customWidth="1"/>
    <col min="11009" max="11009" width="0.7109375" style="72" customWidth="1"/>
    <col min="11010" max="11010" width="11.7109375" style="72" customWidth="1"/>
    <col min="11011" max="11011" width="1.28515625" style="72" customWidth="1"/>
    <col min="11012" max="11012" width="11" style="72" customWidth="1"/>
    <col min="11013" max="11013" width="1.42578125" style="72" customWidth="1"/>
    <col min="11014" max="11014" width="12.28515625" style="72" customWidth="1"/>
    <col min="11015" max="11015" width="1.28515625" style="72" customWidth="1"/>
    <col min="11016" max="11016" width="12.7109375" style="72" customWidth="1"/>
    <col min="11017" max="11017" width="0.7109375" style="72" customWidth="1"/>
    <col min="11018" max="11019" width="10.7109375" style="72" customWidth="1"/>
    <col min="11020" max="11254" width="9.28515625" style="72"/>
    <col min="11255" max="11255" width="42.42578125" style="72" customWidth="1"/>
    <col min="11256" max="11256" width="7" style="72" bestFit="1" customWidth="1"/>
    <col min="11257" max="11257" width="0.5703125" style="72" customWidth="1"/>
    <col min="11258" max="11258" width="10" style="72" customWidth="1"/>
    <col min="11259" max="11259" width="0.7109375" style="72" customWidth="1"/>
    <col min="11260" max="11260" width="13.7109375" style="72" customWidth="1"/>
    <col min="11261" max="11261" width="1" style="72" customWidth="1"/>
    <col min="11262" max="11262" width="14.7109375" style="72" customWidth="1"/>
    <col min="11263" max="11263" width="1.28515625" style="72" customWidth="1"/>
    <col min="11264" max="11264" width="10.28515625" style="72" bestFit="1" customWidth="1"/>
    <col min="11265" max="11265" width="0.7109375" style="72" customWidth="1"/>
    <col min="11266" max="11266" width="11.7109375" style="72" customWidth="1"/>
    <col min="11267" max="11267" width="1.28515625" style="72" customWidth="1"/>
    <col min="11268" max="11268" width="11" style="72" customWidth="1"/>
    <col min="11269" max="11269" width="1.42578125" style="72" customWidth="1"/>
    <col min="11270" max="11270" width="12.28515625" style="72" customWidth="1"/>
    <col min="11271" max="11271" width="1.28515625" style="72" customWidth="1"/>
    <col min="11272" max="11272" width="12.7109375" style="72" customWidth="1"/>
    <col min="11273" max="11273" width="0.7109375" style="72" customWidth="1"/>
    <col min="11274" max="11275" width="10.7109375" style="72" customWidth="1"/>
    <col min="11276" max="11510" width="9.28515625" style="72"/>
    <col min="11511" max="11511" width="42.42578125" style="72" customWidth="1"/>
    <col min="11512" max="11512" width="7" style="72" bestFit="1" customWidth="1"/>
    <col min="11513" max="11513" width="0.5703125" style="72" customWidth="1"/>
    <col min="11514" max="11514" width="10" style="72" customWidth="1"/>
    <col min="11515" max="11515" width="0.7109375" style="72" customWidth="1"/>
    <col min="11516" max="11516" width="13.7109375" style="72" customWidth="1"/>
    <col min="11517" max="11517" width="1" style="72" customWidth="1"/>
    <col min="11518" max="11518" width="14.7109375" style="72" customWidth="1"/>
    <col min="11519" max="11519" width="1.28515625" style="72" customWidth="1"/>
    <col min="11520" max="11520" width="10.28515625" style="72" bestFit="1" customWidth="1"/>
    <col min="11521" max="11521" width="0.7109375" style="72" customWidth="1"/>
    <col min="11522" max="11522" width="11.7109375" style="72" customWidth="1"/>
    <col min="11523" max="11523" width="1.28515625" style="72" customWidth="1"/>
    <col min="11524" max="11524" width="11" style="72" customWidth="1"/>
    <col min="11525" max="11525" width="1.42578125" style="72" customWidth="1"/>
    <col min="11526" max="11526" width="12.28515625" style="72" customWidth="1"/>
    <col min="11527" max="11527" width="1.28515625" style="72" customWidth="1"/>
    <col min="11528" max="11528" width="12.7109375" style="72" customWidth="1"/>
    <col min="11529" max="11529" width="0.7109375" style="72" customWidth="1"/>
    <col min="11530" max="11531" width="10.7109375" style="72" customWidth="1"/>
    <col min="11532" max="11766" width="9.28515625" style="72"/>
    <col min="11767" max="11767" width="42.42578125" style="72" customWidth="1"/>
    <col min="11768" max="11768" width="7" style="72" bestFit="1" customWidth="1"/>
    <col min="11769" max="11769" width="0.5703125" style="72" customWidth="1"/>
    <col min="11770" max="11770" width="10" style="72" customWidth="1"/>
    <col min="11771" max="11771" width="0.7109375" style="72" customWidth="1"/>
    <col min="11772" max="11772" width="13.7109375" style="72" customWidth="1"/>
    <col min="11773" max="11773" width="1" style="72" customWidth="1"/>
    <col min="11774" max="11774" width="14.7109375" style="72" customWidth="1"/>
    <col min="11775" max="11775" width="1.28515625" style="72" customWidth="1"/>
    <col min="11776" max="11776" width="10.28515625" style="72" bestFit="1" customWidth="1"/>
    <col min="11777" max="11777" width="0.7109375" style="72" customWidth="1"/>
    <col min="11778" max="11778" width="11.7109375" style="72" customWidth="1"/>
    <col min="11779" max="11779" width="1.28515625" style="72" customWidth="1"/>
    <col min="11780" max="11780" width="11" style="72" customWidth="1"/>
    <col min="11781" max="11781" width="1.42578125" style="72" customWidth="1"/>
    <col min="11782" max="11782" width="12.28515625" style="72" customWidth="1"/>
    <col min="11783" max="11783" width="1.28515625" style="72" customWidth="1"/>
    <col min="11784" max="11784" width="12.7109375" style="72" customWidth="1"/>
    <col min="11785" max="11785" width="0.7109375" style="72" customWidth="1"/>
    <col min="11786" max="11787" width="10.7109375" style="72" customWidth="1"/>
    <col min="11788" max="12022" width="9.28515625" style="72"/>
    <col min="12023" max="12023" width="42.42578125" style="72" customWidth="1"/>
    <col min="12024" max="12024" width="7" style="72" bestFit="1" customWidth="1"/>
    <col min="12025" max="12025" width="0.5703125" style="72" customWidth="1"/>
    <col min="12026" max="12026" width="10" style="72" customWidth="1"/>
    <col min="12027" max="12027" width="0.7109375" style="72" customWidth="1"/>
    <col min="12028" max="12028" width="13.7109375" style="72" customWidth="1"/>
    <col min="12029" max="12029" width="1" style="72" customWidth="1"/>
    <col min="12030" max="12030" width="14.7109375" style="72" customWidth="1"/>
    <col min="12031" max="12031" width="1.28515625" style="72" customWidth="1"/>
    <col min="12032" max="12032" width="10.28515625" style="72" bestFit="1" customWidth="1"/>
    <col min="12033" max="12033" width="0.7109375" style="72" customWidth="1"/>
    <col min="12034" max="12034" width="11.7109375" style="72" customWidth="1"/>
    <col min="12035" max="12035" width="1.28515625" style="72" customWidth="1"/>
    <col min="12036" max="12036" width="11" style="72" customWidth="1"/>
    <col min="12037" max="12037" width="1.42578125" style="72" customWidth="1"/>
    <col min="12038" max="12038" width="12.28515625" style="72" customWidth="1"/>
    <col min="12039" max="12039" width="1.28515625" style="72" customWidth="1"/>
    <col min="12040" max="12040" width="12.7109375" style="72" customWidth="1"/>
    <col min="12041" max="12041" width="0.7109375" style="72" customWidth="1"/>
    <col min="12042" max="12043" width="10.7109375" style="72" customWidth="1"/>
    <col min="12044" max="12278" width="9.28515625" style="72"/>
    <col min="12279" max="12279" width="42.42578125" style="72" customWidth="1"/>
    <col min="12280" max="12280" width="7" style="72" bestFit="1" customWidth="1"/>
    <col min="12281" max="12281" width="0.5703125" style="72" customWidth="1"/>
    <col min="12282" max="12282" width="10" style="72" customWidth="1"/>
    <col min="12283" max="12283" width="0.7109375" style="72" customWidth="1"/>
    <col min="12284" max="12284" width="13.7109375" style="72" customWidth="1"/>
    <col min="12285" max="12285" width="1" style="72" customWidth="1"/>
    <col min="12286" max="12286" width="14.7109375" style="72" customWidth="1"/>
    <col min="12287" max="12287" width="1.28515625" style="72" customWidth="1"/>
    <col min="12288" max="12288" width="10.28515625" style="72" bestFit="1" customWidth="1"/>
    <col min="12289" max="12289" width="0.7109375" style="72" customWidth="1"/>
    <col min="12290" max="12290" width="11.7109375" style="72" customWidth="1"/>
    <col min="12291" max="12291" width="1.28515625" style="72" customWidth="1"/>
    <col min="12292" max="12292" width="11" style="72" customWidth="1"/>
    <col min="12293" max="12293" width="1.42578125" style="72" customWidth="1"/>
    <col min="12294" max="12294" width="12.28515625" style="72" customWidth="1"/>
    <col min="12295" max="12295" width="1.28515625" style="72" customWidth="1"/>
    <col min="12296" max="12296" width="12.7109375" style="72" customWidth="1"/>
    <col min="12297" max="12297" width="0.7109375" style="72" customWidth="1"/>
    <col min="12298" max="12299" width="10.7109375" style="72" customWidth="1"/>
    <col min="12300" max="12534" width="9.28515625" style="72"/>
    <col min="12535" max="12535" width="42.42578125" style="72" customWidth="1"/>
    <col min="12536" max="12536" width="7" style="72" bestFit="1" customWidth="1"/>
    <col min="12537" max="12537" width="0.5703125" style="72" customWidth="1"/>
    <col min="12538" max="12538" width="10" style="72" customWidth="1"/>
    <col min="12539" max="12539" width="0.7109375" style="72" customWidth="1"/>
    <col min="12540" max="12540" width="13.7109375" style="72" customWidth="1"/>
    <col min="12541" max="12541" width="1" style="72" customWidth="1"/>
    <col min="12542" max="12542" width="14.7109375" style="72" customWidth="1"/>
    <col min="12543" max="12543" width="1.28515625" style="72" customWidth="1"/>
    <col min="12544" max="12544" width="10.28515625" style="72" bestFit="1" customWidth="1"/>
    <col min="12545" max="12545" width="0.7109375" style="72" customWidth="1"/>
    <col min="12546" max="12546" width="11.7109375" style="72" customWidth="1"/>
    <col min="12547" max="12547" width="1.28515625" style="72" customWidth="1"/>
    <col min="12548" max="12548" width="11" style="72" customWidth="1"/>
    <col min="12549" max="12549" width="1.42578125" style="72" customWidth="1"/>
    <col min="12550" max="12550" width="12.28515625" style="72" customWidth="1"/>
    <col min="12551" max="12551" width="1.28515625" style="72" customWidth="1"/>
    <col min="12552" max="12552" width="12.7109375" style="72" customWidth="1"/>
    <col min="12553" max="12553" width="0.7109375" style="72" customWidth="1"/>
    <col min="12554" max="12555" width="10.7109375" style="72" customWidth="1"/>
    <col min="12556" max="12790" width="9.28515625" style="72"/>
    <col min="12791" max="12791" width="42.42578125" style="72" customWidth="1"/>
    <col min="12792" max="12792" width="7" style="72" bestFit="1" customWidth="1"/>
    <col min="12793" max="12793" width="0.5703125" style="72" customWidth="1"/>
    <col min="12794" max="12794" width="10" style="72" customWidth="1"/>
    <col min="12795" max="12795" width="0.7109375" style="72" customWidth="1"/>
    <col min="12796" max="12796" width="13.7109375" style="72" customWidth="1"/>
    <col min="12797" max="12797" width="1" style="72" customWidth="1"/>
    <col min="12798" max="12798" width="14.7109375" style="72" customWidth="1"/>
    <col min="12799" max="12799" width="1.28515625" style="72" customWidth="1"/>
    <col min="12800" max="12800" width="10.28515625" style="72" bestFit="1" customWidth="1"/>
    <col min="12801" max="12801" width="0.7109375" style="72" customWidth="1"/>
    <col min="12802" max="12802" width="11.7109375" style="72" customWidth="1"/>
    <col min="12803" max="12803" width="1.28515625" style="72" customWidth="1"/>
    <col min="12804" max="12804" width="11" style="72" customWidth="1"/>
    <col min="12805" max="12805" width="1.42578125" style="72" customWidth="1"/>
    <col min="12806" max="12806" width="12.28515625" style="72" customWidth="1"/>
    <col min="12807" max="12807" width="1.28515625" style="72" customWidth="1"/>
    <col min="12808" max="12808" width="12.7109375" style="72" customWidth="1"/>
    <col min="12809" max="12809" width="0.7109375" style="72" customWidth="1"/>
    <col min="12810" max="12811" width="10.7109375" style="72" customWidth="1"/>
    <col min="12812" max="13046" width="9.28515625" style="72"/>
    <col min="13047" max="13047" width="42.42578125" style="72" customWidth="1"/>
    <col min="13048" max="13048" width="7" style="72" bestFit="1" customWidth="1"/>
    <col min="13049" max="13049" width="0.5703125" style="72" customWidth="1"/>
    <col min="13050" max="13050" width="10" style="72" customWidth="1"/>
    <col min="13051" max="13051" width="0.7109375" style="72" customWidth="1"/>
    <col min="13052" max="13052" width="13.7109375" style="72" customWidth="1"/>
    <col min="13053" max="13053" width="1" style="72" customWidth="1"/>
    <col min="13054" max="13054" width="14.7109375" style="72" customWidth="1"/>
    <col min="13055" max="13055" width="1.28515625" style="72" customWidth="1"/>
    <col min="13056" max="13056" width="10.28515625" style="72" bestFit="1" customWidth="1"/>
    <col min="13057" max="13057" width="0.7109375" style="72" customWidth="1"/>
    <col min="13058" max="13058" width="11.7109375" style="72" customWidth="1"/>
    <col min="13059" max="13059" width="1.28515625" style="72" customWidth="1"/>
    <col min="13060" max="13060" width="11" style="72" customWidth="1"/>
    <col min="13061" max="13061" width="1.42578125" style="72" customWidth="1"/>
    <col min="13062" max="13062" width="12.28515625" style="72" customWidth="1"/>
    <col min="13063" max="13063" width="1.28515625" style="72" customWidth="1"/>
    <col min="13064" max="13064" width="12.7109375" style="72" customWidth="1"/>
    <col min="13065" max="13065" width="0.7109375" style="72" customWidth="1"/>
    <col min="13066" max="13067" width="10.7109375" style="72" customWidth="1"/>
    <col min="13068" max="13302" width="9.28515625" style="72"/>
    <col min="13303" max="13303" width="42.42578125" style="72" customWidth="1"/>
    <col min="13304" max="13304" width="7" style="72" bestFit="1" customWidth="1"/>
    <col min="13305" max="13305" width="0.5703125" style="72" customWidth="1"/>
    <col min="13306" max="13306" width="10" style="72" customWidth="1"/>
    <col min="13307" max="13307" width="0.7109375" style="72" customWidth="1"/>
    <col min="13308" max="13308" width="13.7109375" style="72" customWidth="1"/>
    <col min="13309" max="13309" width="1" style="72" customWidth="1"/>
    <col min="13310" max="13310" width="14.7109375" style="72" customWidth="1"/>
    <col min="13311" max="13311" width="1.28515625" style="72" customWidth="1"/>
    <col min="13312" max="13312" width="10.28515625" style="72" bestFit="1" customWidth="1"/>
    <col min="13313" max="13313" width="0.7109375" style="72" customWidth="1"/>
    <col min="13314" max="13314" width="11.7109375" style="72" customWidth="1"/>
    <col min="13315" max="13315" width="1.28515625" style="72" customWidth="1"/>
    <col min="13316" max="13316" width="11" style="72" customWidth="1"/>
    <col min="13317" max="13317" width="1.42578125" style="72" customWidth="1"/>
    <col min="13318" max="13318" width="12.28515625" style="72" customWidth="1"/>
    <col min="13319" max="13319" width="1.28515625" style="72" customWidth="1"/>
    <col min="13320" max="13320" width="12.7109375" style="72" customWidth="1"/>
    <col min="13321" max="13321" width="0.7109375" style="72" customWidth="1"/>
    <col min="13322" max="13323" width="10.7109375" style="72" customWidth="1"/>
    <col min="13324" max="13558" width="9.28515625" style="72"/>
    <col min="13559" max="13559" width="42.42578125" style="72" customWidth="1"/>
    <col min="13560" max="13560" width="7" style="72" bestFit="1" customWidth="1"/>
    <col min="13561" max="13561" width="0.5703125" style="72" customWidth="1"/>
    <col min="13562" max="13562" width="10" style="72" customWidth="1"/>
    <col min="13563" max="13563" width="0.7109375" style="72" customWidth="1"/>
    <col min="13564" max="13564" width="13.7109375" style="72" customWidth="1"/>
    <col min="13565" max="13565" width="1" style="72" customWidth="1"/>
    <col min="13566" max="13566" width="14.7109375" style="72" customWidth="1"/>
    <col min="13567" max="13567" width="1.28515625" style="72" customWidth="1"/>
    <col min="13568" max="13568" width="10.28515625" style="72" bestFit="1" customWidth="1"/>
    <col min="13569" max="13569" width="0.7109375" style="72" customWidth="1"/>
    <col min="13570" max="13570" width="11.7109375" style="72" customWidth="1"/>
    <col min="13571" max="13571" width="1.28515625" style="72" customWidth="1"/>
    <col min="13572" max="13572" width="11" style="72" customWidth="1"/>
    <col min="13573" max="13573" width="1.42578125" style="72" customWidth="1"/>
    <col min="13574" max="13574" width="12.28515625" style="72" customWidth="1"/>
    <col min="13575" max="13575" width="1.28515625" style="72" customWidth="1"/>
    <col min="13576" max="13576" width="12.7109375" style="72" customWidth="1"/>
    <col min="13577" max="13577" width="0.7109375" style="72" customWidth="1"/>
    <col min="13578" max="13579" width="10.7109375" style="72" customWidth="1"/>
    <col min="13580" max="13814" width="9.28515625" style="72"/>
    <col min="13815" max="13815" width="42.42578125" style="72" customWidth="1"/>
    <col min="13816" max="13816" width="7" style="72" bestFit="1" customWidth="1"/>
    <col min="13817" max="13817" width="0.5703125" style="72" customWidth="1"/>
    <col min="13818" max="13818" width="10" style="72" customWidth="1"/>
    <col min="13819" max="13819" width="0.7109375" style="72" customWidth="1"/>
    <col min="13820" max="13820" width="13.7109375" style="72" customWidth="1"/>
    <col min="13821" max="13821" width="1" style="72" customWidth="1"/>
    <col min="13822" max="13822" width="14.7109375" style="72" customWidth="1"/>
    <col min="13823" max="13823" width="1.28515625" style="72" customWidth="1"/>
    <col min="13824" max="13824" width="10.28515625" style="72" bestFit="1" customWidth="1"/>
    <col min="13825" max="13825" width="0.7109375" style="72" customWidth="1"/>
    <col min="13826" max="13826" width="11.7109375" style="72" customWidth="1"/>
    <col min="13827" max="13827" width="1.28515625" style="72" customWidth="1"/>
    <col min="13828" max="13828" width="11" style="72" customWidth="1"/>
    <col min="13829" max="13829" width="1.42578125" style="72" customWidth="1"/>
    <col min="13830" max="13830" width="12.28515625" style="72" customWidth="1"/>
    <col min="13831" max="13831" width="1.28515625" style="72" customWidth="1"/>
    <col min="13832" max="13832" width="12.7109375" style="72" customWidth="1"/>
    <col min="13833" max="13833" width="0.7109375" style="72" customWidth="1"/>
    <col min="13834" max="13835" width="10.7109375" style="72" customWidth="1"/>
    <col min="13836" max="14070" width="9.28515625" style="72"/>
    <col min="14071" max="14071" width="42.42578125" style="72" customWidth="1"/>
    <col min="14072" max="14072" width="7" style="72" bestFit="1" customWidth="1"/>
    <col min="14073" max="14073" width="0.5703125" style="72" customWidth="1"/>
    <col min="14074" max="14074" width="10" style="72" customWidth="1"/>
    <col min="14075" max="14075" width="0.7109375" style="72" customWidth="1"/>
    <col min="14076" max="14076" width="13.7109375" style="72" customWidth="1"/>
    <col min="14077" max="14077" width="1" style="72" customWidth="1"/>
    <col min="14078" max="14078" width="14.7109375" style="72" customWidth="1"/>
    <col min="14079" max="14079" width="1.28515625" style="72" customWidth="1"/>
    <col min="14080" max="14080" width="10.28515625" style="72" bestFit="1" customWidth="1"/>
    <col min="14081" max="14081" width="0.7109375" style="72" customWidth="1"/>
    <col min="14082" max="14082" width="11.7109375" style="72" customWidth="1"/>
    <col min="14083" max="14083" width="1.28515625" style="72" customWidth="1"/>
    <col min="14084" max="14084" width="11" style="72" customWidth="1"/>
    <col min="14085" max="14085" width="1.42578125" style="72" customWidth="1"/>
    <col min="14086" max="14086" width="12.28515625" style="72" customWidth="1"/>
    <col min="14087" max="14087" width="1.28515625" style="72" customWidth="1"/>
    <col min="14088" max="14088" width="12.7109375" style="72" customWidth="1"/>
    <col min="14089" max="14089" width="0.7109375" style="72" customWidth="1"/>
    <col min="14090" max="14091" width="10.7109375" style="72" customWidth="1"/>
    <col min="14092" max="14326" width="9.28515625" style="72"/>
    <col min="14327" max="14327" width="42.42578125" style="72" customWidth="1"/>
    <col min="14328" max="14328" width="7" style="72" bestFit="1" customWidth="1"/>
    <col min="14329" max="14329" width="0.5703125" style="72" customWidth="1"/>
    <col min="14330" max="14330" width="10" style="72" customWidth="1"/>
    <col min="14331" max="14331" width="0.7109375" style="72" customWidth="1"/>
    <col min="14332" max="14332" width="13.7109375" style="72" customWidth="1"/>
    <col min="14333" max="14333" width="1" style="72" customWidth="1"/>
    <col min="14334" max="14334" width="14.7109375" style="72" customWidth="1"/>
    <col min="14335" max="14335" width="1.28515625" style="72" customWidth="1"/>
    <col min="14336" max="14336" width="10.28515625" style="72" bestFit="1" customWidth="1"/>
    <col min="14337" max="14337" width="0.7109375" style="72" customWidth="1"/>
    <col min="14338" max="14338" width="11.7109375" style="72" customWidth="1"/>
    <col min="14339" max="14339" width="1.28515625" style="72" customWidth="1"/>
    <col min="14340" max="14340" width="11" style="72" customWidth="1"/>
    <col min="14341" max="14341" width="1.42578125" style="72" customWidth="1"/>
    <col min="14342" max="14342" width="12.28515625" style="72" customWidth="1"/>
    <col min="14343" max="14343" width="1.28515625" style="72" customWidth="1"/>
    <col min="14344" max="14344" width="12.7109375" style="72" customWidth="1"/>
    <col min="14345" max="14345" width="0.7109375" style="72" customWidth="1"/>
    <col min="14346" max="14347" width="10.7109375" style="72" customWidth="1"/>
    <col min="14348" max="14582" width="9.28515625" style="72"/>
    <col min="14583" max="14583" width="42.42578125" style="72" customWidth="1"/>
    <col min="14584" max="14584" width="7" style="72" bestFit="1" customWidth="1"/>
    <col min="14585" max="14585" width="0.5703125" style="72" customWidth="1"/>
    <col min="14586" max="14586" width="10" style="72" customWidth="1"/>
    <col min="14587" max="14587" width="0.7109375" style="72" customWidth="1"/>
    <col min="14588" max="14588" width="13.7109375" style="72" customWidth="1"/>
    <col min="14589" max="14589" width="1" style="72" customWidth="1"/>
    <col min="14590" max="14590" width="14.7109375" style="72" customWidth="1"/>
    <col min="14591" max="14591" width="1.28515625" style="72" customWidth="1"/>
    <col min="14592" max="14592" width="10.28515625" style="72" bestFit="1" customWidth="1"/>
    <col min="14593" max="14593" width="0.7109375" style="72" customWidth="1"/>
    <col min="14594" max="14594" width="11.7109375" style="72" customWidth="1"/>
    <col min="14595" max="14595" width="1.28515625" style="72" customWidth="1"/>
    <col min="14596" max="14596" width="11" style="72" customWidth="1"/>
    <col min="14597" max="14597" width="1.42578125" style="72" customWidth="1"/>
    <col min="14598" max="14598" width="12.28515625" style="72" customWidth="1"/>
    <col min="14599" max="14599" width="1.28515625" style="72" customWidth="1"/>
    <col min="14600" max="14600" width="12.7109375" style="72" customWidth="1"/>
    <col min="14601" max="14601" width="0.7109375" style="72" customWidth="1"/>
    <col min="14602" max="14603" width="10.7109375" style="72" customWidth="1"/>
    <col min="14604" max="14838" width="9.28515625" style="72"/>
    <col min="14839" max="14839" width="42.42578125" style="72" customWidth="1"/>
    <col min="14840" max="14840" width="7" style="72" bestFit="1" customWidth="1"/>
    <col min="14841" max="14841" width="0.5703125" style="72" customWidth="1"/>
    <col min="14842" max="14842" width="10" style="72" customWidth="1"/>
    <col min="14843" max="14843" width="0.7109375" style="72" customWidth="1"/>
    <col min="14844" max="14844" width="13.7109375" style="72" customWidth="1"/>
    <col min="14845" max="14845" width="1" style="72" customWidth="1"/>
    <col min="14846" max="14846" width="14.7109375" style="72" customWidth="1"/>
    <col min="14847" max="14847" width="1.28515625" style="72" customWidth="1"/>
    <col min="14848" max="14848" width="10.28515625" style="72" bestFit="1" customWidth="1"/>
    <col min="14849" max="14849" width="0.7109375" style="72" customWidth="1"/>
    <col min="14850" max="14850" width="11.7109375" style="72" customWidth="1"/>
    <col min="14851" max="14851" width="1.28515625" style="72" customWidth="1"/>
    <col min="14852" max="14852" width="11" style="72" customWidth="1"/>
    <col min="14853" max="14853" width="1.42578125" style="72" customWidth="1"/>
    <col min="14854" max="14854" width="12.28515625" style="72" customWidth="1"/>
    <col min="14855" max="14855" width="1.28515625" style="72" customWidth="1"/>
    <col min="14856" max="14856" width="12.7109375" style="72" customWidth="1"/>
    <col min="14857" max="14857" width="0.7109375" style="72" customWidth="1"/>
    <col min="14858" max="14859" width="10.7109375" style="72" customWidth="1"/>
    <col min="14860" max="15094" width="9.28515625" style="72"/>
    <col min="15095" max="15095" width="42.42578125" style="72" customWidth="1"/>
    <col min="15096" max="15096" width="7" style="72" bestFit="1" customWidth="1"/>
    <col min="15097" max="15097" width="0.5703125" style="72" customWidth="1"/>
    <col min="15098" max="15098" width="10" style="72" customWidth="1"/>
    <col min="15099" max="15099" width="0.7109375" style="72" customWidth="1"/>
    <col min="15100" max="15100" width="13.7109375" style="72" customWidth="1"/>
    <col min="15101" max="15101" width="1" style="72" customWidth="1"/>
    <col min="15102" max="15102" width="14.7109375" style="72" customWidth="1"/>
    <col min="15103" max="15103" width="1.28515625" style="72" customWidth="1"/>
    <col min="15104" max="15104" width="10.28515625" style="72" bestFit="1" customWidth="1"/>
    <col min="15105" max="15105" width="0.7109375" style="72" customWidth="1"/>
    <col min="15106" max="15106" width="11.7109375" style="72" customWidth="1"/>
    <col min="15107" max="15107" width="1.28515625" style="72" customWidth="1"/>
    <col min="15108" max="15108" width="11" style="72" customWidth="1"/>
    <col min="15109" max="15109" width="1.42578125" style="72" customWidth="1"/>
    <col min="15110" max="15110" width="12.28515625" style="72" customWidth="1"/>
    <col min="15111" max="15111" width="1.28515625" style="72" customWidth="1"/>
    <col min="15112" max="15112" width="12.7109375" style="72" customWidth="1"/>
    <col min="15113" max="15113" width="0.7109375" style="72" customWidth="1"/>
    <col min="15114" max="15115" width="10.7109375" style="72" customWidth="1"/>
    <col min="15116" max="15350" width="9.28515625" style="72"/>
    <col min="15351" max="15351" width="42.42578125" style="72" customWidth="1"/>
    <col min="15352" max="15352" width="7" style="72" bestFit="1" customWidth="1"/>
    <col min="15353" max="15353" width="0.5703125" style="72" customWidth="1"/>
    <col min="15354" max="15354" width="10" style="72" customWidth="1"/>
    <col min="15355" max="15355" width="0.7109375" style="72" customWidth="1"/>
    <col min="15356" max="15356" width="13.7109375" style="72" customWidth="1"/>
    <col min="15357" max="15357" width="1" style="72" customWidth="1"/>
    <col min="15358" max="15358" width="14.7109375" style="72" customWidth="1"/>
    <col min="15359" max="15359" width="1.28515625" style="72" customWidth="1"/>
    <col min="15360" max="15360" width="10.28515625" style="72" bestFit="1" customWidth="1"/>
    <col min="15361" max="15361" width="0.7109375" style="72" customWidth="1"/>
    <col min="15362" max="15362" width="11.7109375" style="72" customWidth="1"/>
    <col min="15363" max="15363" width="1.28515625" style="72" customWidth="1"/>
    <col min="15364" max="15364" width="11" style="72" customWidth="1"/>
    <col min="15365" max="15365" width="1.42578125" style="72" customWidth="1"/>
    <col min="15366" max="15366" width="12.28515625" style="72" customWidth="1"/>
    <col min="15367" max="15367" width="1.28515625" style="72" customWidth="1"/>
    <col min="15368" max="15368" width="12.7109375" style="72" customWidth="1"/>
    <col min="15369" max="15369" width="0.7109375" style="72" customWidth="1"/>
    <col min="15370" max="15371" width="10.7109375" style="72" customWidth="1"/>
    <col min="15372" max="15606" width="9.28515625" style="72"/>
    <col min="15607" max="15607" width="42.42578125" style="72" customWidth="1"/>
    <col min="15608" max="15608" width="7" style="72" bestFit="1" customWidth="1"/>
    <col min="15609" max="15609" width="0.5703125" style="72" customWidth="1"/>
    <col min="15610" max="15610" width="10" style="72" customWidth="1"/>
    <col min="15611" max="15611" width="0.7109375" style="72" customWidth="1"/>
    <col min="15612" max="15612" width="13.7109375" style="72" customWidth="1"/>
    <col min="15613" max="15613" width="1" style="72" customWidth="1"/>
    <col min="15614" max="15614" width="14.7109375" style="72" customWidth="1"/>
    <col min="15615" max="15615" width="1.28515625" style="72" customWidth="1"/>
    <col min="15616" max="15616" width="10.28515625" style="72" bestFit="1" customWidth="1"/>
    <col min="15617" max="15617" width="0.7109375" style="72" customWidth="1"/>
    <col min="15618" max="15618" width="11.7109375" style="72" customWidth="1"/>
    <col min="15619" max="15619" width="1.28515625" style="72" customWidth="1"/>
    <col min="15620" max="15620" width="11" style="72" customWidth="1"/>
    <col min="15621" max="15621" width="1.42578125" style="72" customWidth="1"/>
    <col min="15622" max="15622" width="12.28515625" style="72" customWidth="1"/>
    <col min="15623" max="15623" width="1.28515625" style="72" customWidth="1"/>
    <col min="15624" max="15624" width="12.7109375" style="72" customWidth="1"/>
    <col min="15625" max="15625" width="0.7109375" style="72" customWidth="1"/>
    <col min="15626" max="15627" width="10.7109375" style="72" customWidth="1"/>
    <col min="15628" max="15862" width="9.28515625" style="72"/>
    <col min="15863" max="15863" width="42.42578125" style="72" customWidth="1"/>
    <col min="15864" max="15864" width="7" style="72" bestFit="1" customWidth="1"/>
    <col min="15865" max="15865" width="0.5703125" style="72" customWidth="1"/>
    <col min="15866" max="15866" width="10" style="72" customWidth="1"/>
    <col min="15867" max="15867" width="0.7109375" style="72" customWidth="1"/>
    <col min="15868" max="15868" width="13.7109375" style="72" customWidth="1"/>
    <col min="15869" max="15869" width="1" style="72" customWidth="1"/>
    <col min="15870" max="15870" width="14.7109375" style="72" customWidth="1"/>
    <col min="15871" max="15871" width="1.28515625" style="72" customWidth="1"/>
    <col min="15872" max="15872" width="10.28515625" style="72" bestFit="1" customWidth="1"/>
    <col min="15873" max="15873" width="0.7109375" style="72" customWidth="1"/>
    <col min="15874" max="15874" width="11.7109375" style="72" customWidth="1"/>
    <col min="15875" max="15875" width="1.28515625" style="72" customWidth="1"/>
    <col min="15876" max="15876" width="11" style="72" customWidth="1"/>
    <col min="15877" max="15877" width="1.42578125" style="72" customWidth="1"/>
    <col min="15878" max="15878" width="12.28515625" style="72" customWidth="1"/>
    <col min="15879" max="15879" width="1.28515625" style="72" customWidth="1"/>
    <col min="15880" max="15880" width="12.7109375" style="72" customWidth="1"/>
    <col min="15881" max="15881" width="0.7109375" style="72" customWidth="1"/>
    <col min="15882" max="15883" width="10.7109375" style="72" customWidth="1"/>
    <col min="15884" max="16118" width="9.28515625" style="72"/>
    <col min="16119" max="16119" width="42.42578125" style="72" customWidth="1"/>
    <col min="16120" max="16120" width="7" style="72" bestFit="1" customWidth="1"/>
    <col min="16121" max="16121" width="0.5703125" style="72" customWidth="1"/>
    <col min="16122" max="16122" width="10" style="72" customWidth="1"/>
    <col min="16123" max="16123" width="0.7109375" style="72" customWidth="1"/>
    <col min="16124" max="16124" width="13.7109375" style="72" customWidth="1"/>
    <col min="16125" max="16125" width="1" style="72" customWidth="1"/>
    <col min="16126" max="16126" width="14.7109375" style="72" customWidth="1"/>
    <col min="16127" max="16127" width="1.28515625" style="72" customWidth="1"/>
    <col min="16128" max="16128" width="10.28515625" style="72" bestFit="1" customWidth="1"/>
    <col min="16129" max="16129" width="0.7109375" style="72" customWidth="1"/>
    <col min="16130" max="16130" width="11.7109375" style="72" customWidth="1"/>
    <col min="16131" max="16131" width="1.28515625" style="72" customWidth="1"/>
    <col min="16132" max="16132" width="11" style="72" customWidth="1"/>
    <col min="16133" max="16133" width="1.42578125" style="72" customWidth="1"/>
    <col min="16134" max="16134" width="12.28515625" style="72" customWidth="1"/>
    <col min="16135" max="16135" width="1.28515625" style="72" customWidth="1"/>
    <col min="16136" max="16136" width="12.7109375" style="72" customWidth="1"/>
    <col min="16137" max="16137" width="0.7109375" style="72" customWidth="1"/>
    <col min="16138" max="16139" width="10.7109375" style="72" customWidth="1"/>
    <col min="16140" max="16384" width="9.28515625" style="72"/>
  </cols>
  <sheetData>
    <row r="1" spans="1:13" s="41" customFormat="1" ht="26.25" customHeight="1" x14ac:dyDescent="0.25">
      <c r="A1" s="140" t="str">
        <f>สินทรัพย์!A1</f>
        <v>บริษัท ดีโอดี ไบโอเทค จำกัด (มหาชน)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</row>
    <row r="2" spans="1:13" s="41" customFormat="1" ht="26.25" customHeight="1" x14ac:dyDescent="0.25">
      <c r="A2" s="141" t="s">
        <v>40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</row>
    <row r="3" spans="1:13" s="42" customFormat="1" ht="26.25" customHeight="1" x14ac:dyDescent="0.25">
      <c r="A3" s="140" t="s">
        <v>109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</row>
    <row r="4" spans="1:13" s="42" customFormat="1" ht="26.25" customHeight="1" x14ac:dyDescent="0.25">
      <c r="A4" s="140" t="s">
        <v>65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</row>
    <row r="5" spans="1:13" s="42" customFormat="1" ht="23.25" customHeight="1" x14ac:dyDescent="0.25">
      <c r="A5" s="142" t="s">
        <v>1</v>
      </c>
      <c r="B5" s="142"/>
      <c r="C5" s="142"/>
      <c r="D5" s="142"/>
      <c r="E5" s="142"/>
      <c r="F5" s="142"/>
      <c r="G5" s="142"/>
      <c r="H5" s="142"/>
      <c r="I5" s="142"/>
      <c r="J5" s="142"/>
      <c r="K5" s="142"/>
      <c r="L5" s="142"/>
    </row>
    <row r="6" spans="1:13" s="42" customFormat="1" ht="6" customHeight="1" x14ac:dyDescent="0.25">
      <c r="A6" s="43"/>
      <c r="B6" s="43"/>
      <c r="C6" s="43"/>
      <c r="D6" s="43"/>
      <c r="E6" s="43"/>
      <c r="F6" s="43"/>
      <c r="G6" s="43"/>
      <c r="H6" s="43"/>
    </row>
    <row r="7" spans="1:13" s="44" customFormat="1" ht="22.9" customHeight="1" x14ac:dyDescent="0.25">
      <c r="A7" s="125"/>
      <c r="B7" s="96" t="s">
        <v>2</v>
      </c>
      <c r="C7" s="97" t="s">
        <v>96</v>
      </c>
      <c r="D7" s="97"/>
      <c r="E7" s="144" t="s">
        <v>64</v>
      </c>
      <c r="F7" s="144"/>
      <c r="G7" s="144"/>
      <c r="H7" s="144"/>
      <c r="I7" s="144"/>
      <c r="J7" s="143" t="s">
        <v>41</v>
      </c>
      <c r="K7" s="143"/>
      <c r="L7" s="143"/>
      <c r="M7" s="45"/>
    </row>
    <row r="8" spans="1:13" s="44" customFormat="1" ht="22.9" customHeight="1" x14ac:dyDescent="0.25">
      <c r="A8" s="125"/>
      <c r="B8" s="125"/>
      <c r="C8" s="97" t="s">
        <v>97</v>
      </c>
      <c r="D8" s="97"/>
      <c r="E8" s="145" t="s">
        <v>27</v>
      </c>
      <c r="F8" s="145"/>
      <c r="G8" s="145"/>
      <c r="H8" s="126"/>
      <c r="I8" s="98" t="s">
        <v>42</v>
      </c>
      <c r="J8" s="139" t="s">
        <v>24</v>
      </c>
      <c r="K8" s="139"/>
      <c r="L8" s="139"/>
      <c r="M8" s="45"/>
    </row>
    <row r="9" spans="1:13" s="44" customFormat="1" ht="22.9" customHeight="1" x14ac:dyDescent="0.25">
      <c r="A9" s="99"/>
      <c r="B9" s="99"/>
      <c r="C9" s="100"/>
      <c r="D9" s="100"/>
      <c r="E9" s="146" t="s">
        <v>43</v>
      </c>
      <c r="F9" s="146"/>
      <c r="G9" s="146"/>
      <c r="H9" s="126"/>
      <c r="J9" s="98"/>
      <c r="M9" s="45"/>
    </row>
    <row r="10" spans="1:13" s="45" customFormat="1" ht="22.9" customHeight="1" x14ac:dyDescent="0.25">
      <c r="A10" s="99"/>
      <c r="B10" s="99"/>
      <c r="C10" s="101"/>
      <c r="D10" s="101"/>
      <c r="E10" s="146" t="s">
        <v>44</v>
      </c>
      <c r="F10" s="146"/>
      <c r="G10" s="146"/>
      <c r="H10" s="126"/>
      <c r="I10" s="102"/>
      <c r="J10" s="98"/>
      <c r="K10" s="98"/>
      <c r="L10" s="44"/>
    </row>
    <row r="11" spans="1:13" ht="22.9" customHeight="1" x14ac:dyDescent="0.25">
      <c r="A11" s="124"/>
      <c r="B11" s="124"/>
      <c r="C11" s="109"/>
      <c r="D11" s="109"/>
      <c r="E11" s="107"/>
      <c r="F11" s="109"/>
      <c r="G11" s="107"/>
      <c r="H11" s="107"/>
      <c r="I11" s="109"/>
      <c r="J11" s="107"/>
      <c r="K11" s="109"/>
      <c r="L11" s="44"/>
      <c r="M11" s="45"/>
    </row>
    <row r="12" spans="1:13" ht="22.9" customHeight="1" x14ac:dyDescent="0.45">
      <c r="A12" s="138" t="s">
        <v>103</v>
      </c>
      <c r="B12" s="138"/>
      <c r="C12" s="122">
        <v>150000000</v>
      </c>
      <c r="D12" s="103"/>
      <c r="E12" s="104"/>
      <c r="F12" s="122">
        <v>13992000</v>
      </c>
      <c r="G12" s="104"/>
      <c r="H12" s="104"/>
      <c r="I12" s="122">
        <v>98341931</v>
      </c>
      <c r="J12" s="104"/>
      <c r="K12" s="122">
        <f>SUM(C12:I12)</f>
        <v>262333931</v>
      </c>
      <c r="L12" s="44"/>
      <c r="M12" s="45"/>
    </row>
    <row r="13" spans="1:13" ht="22.9" customHeight="1" x14ac:dyDescent="0.25">
      <c r="A13" s="106" t="s">
        <v>28</v>
      </c>
      <c r="B13" s="110" t="s">
        <v>122</v>
      </c>
      <c r="C13" s="123">
        <v>0</v>
      </c>
      <c r="D13" s="105"/>
      <c r="E13" s="107"/>
      <c r="F13" s="122">
        <v>1008000</v>
      </c>
      <c r="G13" s="108"/>
      <c r="H13" s="108"/>
      <c r="I13" s="122">
        <v>-1008000</v>
      </c>
      <c r="J13" s="107"/>
      <c r="K13" s="123">
        <v>0</v>
      </c>
      <c r="L13" s="44"/>
      <c r="M13" s="45"/>
    </row>
    <row r="14" spans="1:13" ht="22.9" customHeight="1" x14ac:dyDescent="0.25">
      <c r="A14" s="106" t="s">
        <v>95</v>
      </c>
      <c r="B14" s="110">
        <v>16</v>
      </c>
      <c r="C14" s="123">
        <v>0</v>
      </c>
      <c r="D14" s="105"/>
      <c r="E14" s="107"/>
      <c r="F14" s="123">
        <v>0</v>
      </c>
      <c r="G14" s="108"/>
      <c r="H14" s="108"/>
      <c r="I14" s="122">
        <v>-30000000</v>
      </c>
      <c r="J14" s="107"/>
      <c r="K14" s="122">
        <f t="shared" ref="K14" si="0">SUM(C14:I14)</f>
        <v>-30000000</v>
      </c>
      <c r="L14" s="44"/>
      <c r="M14" s="45"/>
    </row>
    <row r="15" spans="1:13" ht="22.9" customHeight="1" x14ac:dyDescent="0.25">
      <c r="A15" s="106" t="s">
        <v>78</v>
      </c>
      <c r="B15" s="44"/>
      <c r="C15" s="123">
        <v>0</v>
      </c>
      <c r="D15" s="105"/>
      <c r="E15" s="107"/>
      <c r="F15" s="123">
        <v>0</v>
      </c>
      <c r="G15" s="108"/>
      <c r="H15" s="108"/>
      <c r="I15" s="122">
        <v>33522413</v>
      </c>
      <c r="J15" s="107"/>
      <c r="K15" s="122">
        <f>SUM(C15:I15)</f>
        <v>33522413</v>
      </c>
      <c r="L15" s="44"/>
      <c r="M15" s="45"/>
    </row>
    <row r="16" spans="1:13" ht="22.9" customHeight="1" thickBot="1" x14ac:dyDescent="0.5">
      <c r="A16" s="138" t="s">
        <v>112</v>
      </c>
      <c r="B16" s="138"/>
      <c r="C16" s="111">
        <f>SUM(C12:C15)</f>
        <v>150000000</v>
      </c>
      <c r="D16" s="109"/>
      <c r="E16" s="107"/>
      <c r="F16" s="111">
        <f>SUM(F12:F15)</f>
        <v>15000000</v>
      </c>
      <c r="G16" s="107"/>
      <c r="H16" s="107"/>
      <c r="I16" s="111">
        <f>SUM(I12:I15)</f>
        <v>100856344</v>
      </c>
      <c r="J16" s="107"/>
      <c r="K16" s="112">
        <f>SUM(K12:K15)</f>
        <v>265856344</v>
      </c>
      <c r="L16" s="44"/>
      <c r="M16" s="45"/>
    </row>
    <row r="17" spans="1:12" ht="3.75" hidden="1" customHeight="1" x14ac:dyDescent="0.25">
      <c r="A17" s="44"/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</row>
    <row r="18" spans="1:12" ht="23.25" customHeight="1" thickTop="1" x14ac:dyDescent="0.25">
      <c r="A18" s="44"/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4"/>
    </row>
    <row r="19" spans="1:12" ht="23.25" customHeight="1" x14ac:dyDescent="0.45">
      <c r="A19" s="138" t="s">
        <v>111</v>
      </c>
      <c r="B19" s="138"/>
      <c r="C19" s="122">
        <v>150000000</v>
      </c>
      <c r="D19" s="103"/>
      <c r="E19" s="104">
        <v>20500000</v>
      </c>
      <c r="F19" s="122">
        <v>20500000</v>
      </c>
      <c r="G19" s="122"/>
      <c r="H19" s="122"/>
      <c r="I19" s="122">
        <v>119021513</v>
      </c>
      <c r="J19" s="104"/>
      <c r="K19" s="122">
        <v>289521513</v>
      </c>
      <c r="L19" s="44"/>
    </row>
    <row r="20" spans="1:12" ht="23.25" customHeight="1" x14ac:dyDescent="0.25">
      <c r="A20" s="106" t="s">
        <v>95</v>
      </c>
      <c r="B20" s="110">
        <v>16</v>
      </c>
      <c r="C20" s="123">
        <v>0</v>
      </c>
      <c r="D20" s="107"/>
      <c r="E20" s="123">
        <v>0</v>
      </c>
      <c r="F20" s="123">
        <v>0</v>
      </c>
      <c r="G20" s="122"/>
      <c r="H20" s="107">
        <v>111208184</v>
      </c>
      <c r="I20" s="107">
        <v>-115000000</v>
      </c>
      <c r="J20" s="129"/>
      <c r="K20" s="130">
        <f>I20</f>
        <v>-115000000</v>
      </c>
      <c r="L20" s="44"/>
    </row>
    <row r="21" spans="1:12" ht="23.25" customHeight="1" x14ac:dyDescent="0.25">
      <c r="A21" s="106" t="s">
        <v>78</v>
      </c>
      <c r="B21" s="44"/>
      <c r="C21" s="123">
        <v>0</v>
      </c>
      <c r="D21" s="107"/>
      <c r="E21" s="123">
        <v>0</v>
      </c>
      <c r="F21" s="123">
        <v>0</v>
      </c>
      <c r="G21" s="108"/>
      <c r="H21" s="108"/>
      <c r="I21" s="107">
        <v>111208184</v>
      </c>
      <c r="J21" s="107"/>
      <c r="K21" s="130">
        <f>SUM(C21:I21)</f>
        <v>111208184</v>
      </c>
      <c r="L21" s="44"/>
    </row>
    <row r="22" spans="1:12" ht="23.25" customHeight="1" thickBot="1" x14ac:dyDescent="0.3">
      <c r="A22" s="138" t="s">
        <v>113</v>
      </c>
      <c r="B22" s="138"/>
      <c r="C22" s="111">
        <f>SUM(C19:C21)</f>
        <v>150000000</v>
      </c>
      <c r="D22" s="109"/>
      <c r="E22" s="107"/>
      <c r="F22" s="111">
        <f>SUM(F19:F21)</f>
        <v>20500000</v>
      </c>
      <c r="G22" s="107"/>
      <c r="H22" s="107"/>
      <c r="I22" s="111">
        <f>SUM(I19:I21)</f>
        <v>115229697</v>
      </c>
      <c r="J22" s="107"/>
      <c r="K22" s="111">
        <f>SUM(K19:K21)</f>
        <v>285729697</v>
      </c>
      <c r="L22" s="44"/>
    </row>
    <row r="23" spans="1:12" ht="23.25" customHeight="1" thickTop="1" x14ac:dyDescent="0.25"/>
    <row r="24" spans="1:12" ht="17.25" customHeight="1" x14ac:dyDescent="0.25"/>
    <row r="25" spans="1:12" ht="12.75" customHeight="1" x14ac:dyDescent="0.25"/>
    <row r="26" spans="1:12" ht="16.5" customHeight="1" x14ac:dyDescent="0.25"/>
    <row r="27" spans="1:12" ht="19.5" customHeight="1" x14ac:dyDescent="0.25"/>
    <row r="29" spans="1:12" ht="19.5" customHeight="1" x14ac:dyDescent="0.25"/>
    <row r="30" spans="1:12" ht="18.95" customHeight="1" x14ac:dyDescent="0.25"/>
    <row r="31" spans="1:12" ht="17.45" customHeight="1" x14ac:dyDescent="0.25"/>
    <row r="34" spans="1:1" ht="23.25" customHeight="1" x14ac:dyDescent="0.25">
      <c r="A34" s="72" t="s">
        <v>87</v>
      </c>
    </row>
  </sheetData>
  <mergeCells count="15">
    <mergeCell ref="A19:B19"/>
    <mergeCell ref="A22:B22"/>
    <mergeCell ref="A16:B16"/>
    <mergeCell ref="J8:L8"/>
    <mergeCell ref="A1:L1"/>
    <mergeCell ref="A2:L2"/>
    <mergeCell ref="A3:L3"/>
    <mergeCell ref="A5:L5"/>
    <mergeCell ref="J7:L7"/>
    <mergeCell ref="A4:L4"/>
    <mergeCell ref="E7:I7"/>
    <mergeCell ref="A12:B12"/>
    <mergeCell ref="E8:G8"/>
    <mergeCell ref="E9:G9"/>
    <mergeCell ref="E10:G10"/>
  </mergeCells>
  <pageMargins left="1" right="0.5" top="0.9" bottom="0.9" header="0.31496062992126" footer="0.31496062992126"/>
  <pageSetup paperSize="9" scale="9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E63"/>
  <sheetViews>
    <sheetView tabSelected="1" zoomScaleNormal="100" zoomScaleSheetLayoutView="80" workbookViewId="0">
      <selection activeCell="E58" sqref="E58"/>
    </sheetView>
  </sheetViews>
  <sheetFormatPr defaultRowHeight="23.25" customHeight="1" x14ac:dyDescent="0.25"/>
  <cols>
    <col min="1" max="1" width="48.140625" style="17" customWidth="1"/>
    <col min="2" max="2" width="8.7109375" style="17" customWidth="1"/>
    <col min="3" max="3" width="14" style="17" customWidth="1"/>
    <col min="4" max="4" width="2.7109375" style="17" customWidth="1"/>
    <col min="5" max="5" width="14" style="17" customWidth="1"/>
    <col min="6" max="225" width="9.28515625" style="17"/>
    <col min="226" max="226" width="72.5703125" style="17" customWidth="1"/>
    <col min="227" max="227" width="14.7109375" style="17" customWidth="1"/>
    <col min="228" max="228" width="2" style="17" customWidth="1"/>
    <col min="229" max="229" width="14.7109375" style="17" customWidth="1"/>
    <col min="230" max="230" width="0.7109375" style="17" customWidth="1"/>
    <col min="231" max="232" width="13.5703125" style="17" customWidth="1"/>
    <col min="233" max="233" width="9.28515625" style="17"/>
    <col min="234" max="234" width="12.28515625" style="17" bestFit="1" customWidth="1"/>
    <col min="235" max="481" width="9.28515625" style="17"/>
    <col min="482" max="482" width="72.5703125" style="17" customWidth="1"/>
    <col min="483" max="483" width="14.7109375" style="17" customWidth="1"/>
    <col min="484" max="484" width="2" style="17" customWidth="1"/>
    <col min="485" max="485" width="14.7109375" style="17" customWidth="1"/>
    <col min="486" max="486" width="0.7109375" style="17" customWidth="1"/>
    <col min="487" max="488" width="13.5703125" style="17" customWidth="1"/>
    <col min="489" max="489" width="9.28515625" style="17"/>
    <col min="490" max="490" width="12.28515625" style="17" bestFit="1" customWidth="1"/>
    <col min="491" max="737" width="9.28515625" style="17"/>
    <col min="738" max="738" width="72.5703125" style="17" customWidth="1"/>
    <col min="739" max="739" width="14.7109375" style="17" customWidth="1"/>
    <col min="740" max="740" width="2" style="17" customWidth="1"/>
    <col min="741" max="741" width="14.7109375" style="17" customWidth="1"/>
    <col min="742" max="742" width="0.7109375" style="17" customWidth="1"/>
    <col min="743" max="744" width="13.5703125" style="17" customWidth="1"/>
    <col min="745" max="745" width="9.28515625" style="17"/>
    <col min="746" max="746" width="12.28515625" style="17" bestFit="1" customWidth="1"/>
    <col min="747" max="993" width="9.28515625" style="17"/>
    <col min="994" max="994" width="72.5703125" style="17" customWidth="1"/>
    <col min="995" max="995" width="14.7109375" style="17" customWidth="1"/>
    <col min="996" max="996" width="2" style="17" customWidth="1"/>
    <col min="997" max="997" width="14.7109375" style="17" customWidth="1"/>
    <col min="998" max="998" width="0.7109375" style="17" customWidth="1"/>
    <col min="999" max="1000" width="13.5703125" style="17" customWidth="1"/>
    <col min="1001" max="1001" width="9.28515625" style="17"/>
    <col min="1002" max="1002" width="12.28515625" style="17" bestFit="1" customWidth="1"/>
    <col min="1003" max="1249" width="9.28515625" style="17"/>
    <col min="1250" max="1250" width="72.5703125" style="17" customWidth="1"/>
    <col min="1251" max="1251" width="14.7109375" style="17" customWidth="1"/>
    <col min="1252" max="1252" width="2" style="17" customWidth="1"/>
    <col min="1253" max="1253" width="14.7109375" style="17" customWidth="1"/>
    <col min="1254" max="1254" width="0.7109375" style="17" customWidth="1"/>
    <col min="1255" max="1256" width="13.5703125" style="17" customWidth="1"/>
    <col min="1257" max="1257" width="9.28515625" style="17"/>
    <col min="1258" max="1258" width="12.28515625" style="17" bestFit="1" customWidth="1"/>
    <col min="1259" max="1505" width="9.28515625" style="17"/>
    <col min="1506" max="1506" width="72.5703125" style="17" customWidth="1"/>
    <col min="1507" max="1507" width="14.7109375" style="17" customWidth="1"/>
    <col min="1508" max="1508" width="2" style="17" customWidth="1"/>
    <col min="1509" max="1509" width="14.7109375" style="17" customWidth="1"/>
    <col min="1510" max="1510" width="0.7109375" style="17" customWidth="1"/>
    <col min="1511" max="1512" width="13.5703125" style="17" customWidth="1"/>
    <col min="1513" max="1513" width="9.28515625" style="17"/>
    <col min="1514" max="1514" width="12.28515625" style="17" bestFit="1" customWidth="1"/>
    <col min="1515" max="1761" width="9.28515625" style="17"/>
    <col min="1762" max="1762" width="72.5703125" style="17" customWidth="1"/>
    <col min="1763" max="1763" width="14.7109375" style="17" customWidth="1"/>
    <col min="1764" max="1764" width="2" style="17" customWidth="1"/>
    <col min="1765" max="1765" width="14.7109375" style="17" customWidth="1"/>
    <col min="1766" max="1766" width="0.7109375" style="17" customWidth="1"/>
    <col min="1767" max="1768" width="13.5703125" style="17" customWidth="1"/>
    <col min="1769" max="1769" width="9.28515625" style="17"/>
    <col min="1770" max="1770" width="12.28515625" style="17" bestFit="1" customWidth="1"/>
    <col min="1771" max="2017" width="9.28515625" style="17"/>
    <col min="2018" max="2018" width="72.5703125" style="17" customWidth="1"/>
    <col min="2019" max="2019" width="14.7109375" style="17" customWidth="1"/>
    <col min="2020" max="2020" width="2" style="17" customWidth="1"/>
    <col min="2021" max="2021" width="14.7109375" style="17" customWidth="1"/>
    <col min="2022" max="2022" width="0.7109375" style="17" customWidth="1"/>
    <col min="2023" max="2024" width="13.5703125" style="17" customWidth="1"/>
    <col min="2025" max="2025" width="9.28515625" style="17"/>
    <col min="2026" max="2026" width="12.28515625" style="17" bestFit="1" customWidth="1"/>
    <col min="2027" max="2273" width="9.28515625" style="17"/>
    <col min="2274" max="2274" width="72.5703125" style="17" customWidth="1"/>
    <col min="2275" max="2275" width="14.7109375" style="17" customWidth="1"/>
    <col min="2276" max="2276" width="2" style="17" customWidth="1"/>
    <col min="2277" max="2277" width="14.7109375" style="17" customWidth="1"/>
    <col min="2278" max="2278" width="0.7109375" style="17" customWidth="1"/>
    <col min="2279" max="2280" width="13.5703125" style="17" customWidth="1"/>
    <col min="2281" max="2281" width="9.28515625" style="17"/>
    <col min="2282" max="2282" width="12.28515625" style="17" bestFit="1" customWidth="1"/>
    <col min="2283" max="2529" width="9.28515625" style="17"/>
    <col min="2530" max="2530" width="72.5703125" style="17" customWidth="1"/>
    <col min="2531" max="2531" width="14.7109375" style="17" customWidth="1"/>
    <col min="2532" max="2532" width="2" style="17" customWidth="1"/>
    <col min="2533" max="2533" width="14.7109375" style="17" customWidth="1"/>
    <col min="2534" max="2534" width="0.7109375" style="17" customWidth="1"/>
    <col min="2535" max="2536" width="13.5703125" style="17" customWidth="1"/>
    <col min="2537" max="2537" width="9.28515625" style="17"/>
    <col min="2538" max="2538" width="12.28515625" style="17" bestFit="1" customWidth="1"/>
    <col min="2539" max="2785" width="9.28515625" style="17"/>
    <col min="2786" max="2786" width="72.5703125" style="17" customWidth="1"/>
    <col min="2787" max="2787" width="14.7109375" style="17" customWidth="1"/>
    <col min="2788" max="2788" width="2" style="17" customWidth="1"/>
    <col min="2789" max="2789" width="14.7109375" style="17" customWidth="1"/>
    <col min="2790" max="2790" width="0.7109375" style="17" customWidth="1"/>
    <col min="2791" max="2792" width="13.5703125" style="17" customWidth="1"/>
    <col min="2793" max="2793" width="9.28515625" style="17"/>
    <col min="2794" max="2794" width="12.28515625" style="17" bestFit="1" customWidth="1"/>
    <col min="2795" max="3041" width="9.28515625" style="17"/>
    <col min="3042" max="3042" width="72.5703125" style="17" customWidth="1"/>
    <col min="3043" max="3043" width="14.7109375" style="17" customWidth="1"/>
    <col min="3044" max="3044" width="2" style="17" customWidth="1"/>
    <col min="3045" max="3045" width="14.7109375" style="17" customWidth="1"/>
    <col min="3046" max="3046" width="0.7109375" style="17" customWidth="1"/>
    <col min="3047" max="3048" width="13.5703125" style="17" customWidth="1"/>
    <col min="3049" max="3049" width="9.28515625" style="17"/>
    <col min="3050" max="3050" width="12.28515625" style="17" bestFit="1" customWidth="1"/>
    <col min="3051" max="3297" width="9.28515625" style="17"/>
    <col min="3298" max="3298" width="72.5703125" style="17" customWidth="1"/>
    <col min="3299" max="3299" width="14.7109375" style="17" customWidth="1"/>
    <col min="3300" max="3300" width="2" style="17" customWidth="1"/>
    <col min="3301" max="3301" width="14.7109375" style="17" customWidth="1"/>
    <col min="3302" max="3302" width="0.7109375" style="17" customWidth="1"/>
    <col min="3303" max="3304" width="13.5703125" style="17" customWidth="1"/>
    <col min="3305" max="3305" width="9.28515625" style="17"/>
    <col min="3306" max="3306" width="12.28515625" style="17" bestFit="1" customWidth="1"/>
    <col min="3307" max="3553" width="9.28515625" style="17"/>
    <col min="3554" max="3554" width="72.5703125" style="17" customWidth="1"/>
    <col min="3555" max="3555" width="14.7109375" style="17" customWidth="1"/>
    <col min="3556" max="3556" width="2" style="17" customWidth="1"/>
    <col min="3557" max="3557" width="14.7109375" style="17" customWidth="1"/>
    <col min="3558" max="3558" width="0.7109375" style="17" customWidth="1"/>
    <col min="3559" max="3560" width="13.5703125" style="17" customWidth="1"/>
    <col min="3561" max="3561" width="9.28515625" style="17"/>
    <col min="3562" max="3562" width="12.28515625" style="17" bestFit="1" customWidth="1"/>
    <col min="3563" max="3809" width="9.28515625" style="17"/>
    <col min="3810" max="3810" width="72.5703125" style="17" customWidth="1"/>
    <col min="3811" max="3811" width="14.7109375" style="17" customWidth="1"/>
    <col min="3812" max="3812" width="2" style="17" customWidth="1"/>
    <col min="3813" max="3813" width="14.7109375" style="17" customWidth="1"/>
    <col min="3814" max="3814" width="0.7109375" style="17" customWidth="1"/>
    <col min="3815" max="3816" width="13.5703125" style="17" customWidth="1"/>
    <col min="3817" max="3817" width="9.28515625" style="17"/>
    <col min="3818" max="3818" width="12.28515625" style="17" bestFit="1" customWidth="1"/>
    <col min="3819" max="4065" width="9.28515625" style="17"/>
    <col min="4066" max="4066" width="72.5703125" style="17" customWidth="1"/>
    <col min="4067" max="4067" width="14.7109375" style="17" customWidth="1"/>
    <col min="4068" max="4068" width="2" style="17" customWidth="1"/>
    <col min="4069" max="4069" width="14.7109375" style="17" customWidth="1"/>
    <col min="4070" max="4070" width="0.7109375" style="17" customWidth="1"/>
    <col min="4071" max="4072" width="13.5703125" style="17" customWidth="1"/>
    <col min="4073" max="4073" width="9.28515625" style="17"/>
    <col min="4074" max="4074" width="12.28515625" style="17" bestFit="1" customWidth="1"/>
    <col min="4075" max="4321" width="9.28515625" style="17"/>
    <col min="4322" max="4322" width="72.5703125" style="17" customWidth="1"/>
    <col min="4323" max="4323" width="14.7109375" style="17" customWidth="1"/>
    <col min="4324" max="4324" width="2" style="17" customWidth="1"/>
    <col min="4325" max="4325" width="14.7109375" style="17" customWidth="1"/>
    <col min="4326" max="4326" width="0.7109375" style="17" customWidth="1"/>
    <col min="4327" max="4328" width="13.5703125" style="17" customWidth="1"/>
    <col min="4329" max="4329" width="9.28515625" style="17"/>
    <col min="4330" max="4330" width="12.28515625" style="17" bestFit="1" customWidth="1"/>
    <col min="4331" max="4577" width="9.28515625" style="17"/>
    <col min="4578" max="4578" width="72.5703125" style="17" customWidth="1"/>
    <col min="4579" max="4579" width="14.7109375" style="17" customWidth="1"/>
    <col min="4580" max="4580" width="2" style="17" customWidth="1"/>
    <col min="4581" max="4581" width="14.7109375" style="17" customWidth="1"/>
    <col min="4582" max="4582" width="0.7109375" style="17" customWidth="1"/>
    <col min="4583" max="4584" width="13.5703125" style="17" customWidth="1"/>
    <col min="4585" max="4585" width="9.28515625" style="17"/>
    <col min="4586" max="4586" width="12.28515625" style="17" bestFit="1" customWidth="1"/>
    <col min="4587" max="4833" width="9.28515625" style="17"/>
    <col min="4834" max="4834" width="72.5703125" style="17" customWidth="1"/>
    <col min="4835" max="4835" width="14.7109375" style="17" customWidth="1"/>
    <col min="4836" max="4836" width="2" style="17" customWidth="1"/>
    <col min="4837" max="4837" width="14.7109375" style="17" customWidth="1"/>
    <col min="4838" max="4838" width="0.7109375" style="17" customWidth="1"/>
    <col min="4839" max="4840" width="13.5703125" style="17" customWidth="1"/>
    <col min="4841" max="4841" width="9.28515625" style="17"/>
    <col min="4842" max="4842" width="12.28515625" style="17" bestFit="1" customWidth="1"/>
    <col min="4843" max="5089" width="9.28515625" style="17"/>
    <col min="5090" max="5090" width="72.5703125" style="17" customWidth="1"/>
    <col min="5091" max="5091" width="14.7109375" style="17" customWidth="1"/>
    <col min="5092" max="5092" width="2" style="17" customWidth="1"/>
    <col min="5093" max="5093" width="14.7109375" style="17" customWidth="1"/>
    <col min="5094" max="5094" width="0.7109375" style="17" customWidth="1"/>
    <col min="5095" max="5096" width="13.5703125" style="17" customWidth="1"/>
    <col min="5097" max="5097" width="9.28515625" style="17"/>
    <col min="5098" max="5098" width="12.28515625" style="17" bestFit="1" customWidth="1"/>
    <col min="5099" max="5345" width="9.28515625" style="17"/>
    <col min="5346" max="5346" width="72.5703125" style="17" customWidth="1"/>
    <col min="5347" max="5347" width="14.7109375" style="17" customWidth="1"/>
    <col min="5348" max="5348" width="2" style="17" customWidth="1"/>
    <col min="5349" max="5349" width="14.7109375" style="17" customWidth="1"/>
    <col min="5350" max="5350" width="0.7109375" style="17" customWidth="1"/>
    <col min="5351" max="5352" width="13.5703125" style="17" customWidth="1"/>
    <col min="5353" max="5353" width="9.28515625" style="17"/>
    <col min="5354" max="5354" width="12.28515625" style="17" bestFit="1" customWidth="1"/>
    <col min="5355" max="5601" width="9.28515625" style="17"/>
    <col min="5602" max="5602" width="72.5703125" style="17" customWidth="1"/>
    <col min="5603" max="5603" width="14.7109375" style="17" customWidth="1"/>
    <col min="5604" max="5604" width="2" style="17" customWidth="1"/>
    <col min="5605" max="5605" width="14.7109375" style="17" customWidth="1"/>
    <col min="5606" max="5606" width="0.7109375" style="17" customWidth="1"/>
    <col min="5607" max="5608" width="13.5703125" style="17" customWidth="1"/>
    <col min="5609" max="5609" width="9.28515625" style="17"/>
    <col min="5610" max="5610" width="12.28515625" style="17" bestFit="1" customWidth="1"/>
    <col min="5611" max="5857" width="9.28515625" style="17"/>
    <col min="5858" max="5858" width="72.5703125" style="17" customWidth="1"/>
    <col min="5859" max="5859" width="14.7109375" style="17" customWidth="1"/>
    <col min="5860" max="5860" width="2" style="17" customWidth="1"/>
    <col min="5861" max="5861" width="14.7109375" style="17" customWidth="1"/>
    <col min="5862" max="5862" width="0.7109375" style="17" customWidth="1"/>
    <col min="5863" max="5864" width="13.5703125" style="17" customWidth="1"/>
    <col min="5865" max="5865" width="9.28515625" style="17"/>
    <col min="5866" max="5866" width="12.28515625" style="17" bestFit="1" customWidth="1"/>
    <col min="5867" max="6113" width="9.28515625" style="17"/>
    <col min="6114" max="6114" width="72.5703125" style="17" customWidth="1"/>
    <col min="6115" max="6115" width="14.7109375" style="17" customWidth="1"/>
    <col min="6116" max="6116" width="2" style="17" customWidth="1"/>
    <col min="6117" max="6117" width="14.7109375" style="17" customWidth="1"/>
    <col min="6118" max="6118" width="0.7109375" style="17" customWidth="1"/>
    <col min="6119" max="6120" width="13.5703125" style="17" customWidth="1"/>
    <col min="6121" max="6121" width="9.28515625" style="17"/>
    <col min="6122" max="6122" width="12.28515625" style="17" bestFit="1" customWidth="1"/>
    <col min="6123" max="6369" width="9.28515625" style="17"/>
    <col min="6370" max="6370" width="72.5703125" style="17" customWidth="1"/>
    <col min="6371" max="6371" width="14.7109375" style="17" customWidth="1"/>
    <col min="6372" max="6372" width="2" style="17" customWidth="1"/>
    <col min="6373" max="6373" width="14.7109375" style="17" customWidth="1"/>
    <col min="6374" max="6374" width="0.7109375" style="17" customWidth="1"/>
    <col min="6375" max="6376" width="13.5703125" style="17" customWidth="1"/>
    <col min="6377" max="6377" width="9.28515625" style="17"/>
    <col min="6378" max="6378" width="12.28515625" style="17" bestFit="1" customWidth="1"/>
    <col min="6379" max="6625" width="9.28515625" style="17"/>
    <col min="6626" max="6626" width="72.5703125" style="17" customWidth="1"/>
    <col min="6627" max="6627" width="14.7109375" style="17" customWidth="1"/>
    <col min="6628" max="6628" width="2" style="17" customWidth="1"/>
    <col min="6629" max="6629" width="14.7109375" style="17" customWidth="1"/>
    <col min="6630" max="6630" width="0.7109375" style="17" customWidth="1"/>
    <col min="6631" max="6632" width="13.5703125" style="17" customWidth="1"/>
    <col min="6633" max="6633" width="9.28515625" style="17"/>
    <col min="6634" max="6634" width="12.28515625" style="17" bestFit="1" customWidth="1"/>
    <col min="6635" max="6881" width="9.28515625" style="17"/>
    <col min="6882" max="6882" width="72.5703125" style="17" customWidth="1"/>
    <col min="6883" max="6883" width="14.7109375" style="17" customWidth="1"/>
    <col min="6884" max="6884" width="2" style="17" customWidth="1"/>
    <col min="6885" max="6885" width="14.7109375" style="17" customWidth="1"/>
    <col min="6886" max="6886" width="0.7109375" style="17" customWidth="1"/>
    <col min="6887" max="6888" width="13.5703125" style="17" customWidth="1"/>
    <col min="6889" max="6889" width="9.28515625" style="17"/>
    <col min="6890" max="6890" width="12.28515625" style="17" bestFit="1" customWidth="1"/>
    <col min="6891" max="7137" width="9.28515625" style="17"/>
    <col min="7138" max="7138" width="72.5703125" style="17" customWidth="1"/>
    <col min="7139" max="7139" width="14.7109375" style="17" customWidth="1"/>
    <col min="7140" max="7140" width="2" style="17" customWidth="1"/>
    <col min="7141" max="7141" width="14.7109375" style="17" customWidth="1"/>
    <col min="7142" max="7142" width="0.7109375" style="17" customWidth="1"/>
    <col min="7143" max="7144" width="13.5703125" style="17" customWidth="1"/>
    <col min="7145" max="7145" width="9.28515625" style="17"/>
    <col min="7146" max="7146" width="12.28515625" style="17" bestFit="1" customWidth="1"/>
    <col min="7147" max="7393" width="9.28515625" style="17"/>
    <col min="7394" max="7394" width="72.5703125" style="17" customWidth="1"/>
    <col min="7395" max="7395" width="14.7109375" style="17" customWidth="1"/>
    <col min="7396" max="7396" width="2" style="17" customWidth="1"/>
    <col min="7397" max="7397" width="14.7109375" style="17" customWidth="1"/>
    <col min="7398" max="7398" width="0.7109375" style="17" customWidth="1"/>
    <col min="7399" max="7400" width="13.5703125" style="17" customWidth="1"/>
    <col min="7401" max="7401" width="9.28515625" style="17"/>
    <col min="7402" max="7402" width="12.28515625" style="17" bestFit="1" customWidth="1"/>
    <col min="7403" max="7649" width="9.28515625" style="17"/>
    <col min="7650" max="7650" width="72.5703125" style="17" customWidth="1"/>
    <col min="7651" max="7651" width="14.7109375" style="17" customWidth="1"/>
    <col min="7652" max="7652" width="2" style="17" customWidth="1"/>
    <col min="7653" max="7653" width="14.7109375" style="17" customWidth="1"/>
    <col min="7654" max="7654" width="0.7109375" style="17" customWidth="1"/>
    <col min="7655" max="7656" width="13.5703125" style="17" customWidth="1"/>
    <col min="7657" max="7657" width="9.28515625" style="17"/>
    <col min="7658" max="7658" width="12.28515625" style="17" bestFit="1" customWidth="1"/>
    <col min="7659" max="7905" width="9.28515625" style="17"/>
    <col min="7906" max="7906" width="72.5703125" style="17" customWidth="1"/>
    <col min="7907" max="7907" width="14.7109375" style="17" customWidth="1"/>
    <col min="7908" max="7908" width="2" style="17" customWidth="1"/>
    <col min="7909" max="7909" width="14.7109375" style="17" customWidth="1"/>
    <col min="7910" max="7910" width="0.7109375" style="17" customWidth="1"/>
    <col min="7911" max="7912" width="13.5703125" style="17" customWidth="1"/>
    <col min="7913" max="7913" width="9.28515625" style="17"/>
    <col min="7914" max="7914" width="12.28515625" style="17" bestFit="1" customWidth="1"/>
    <col min="7915" max="8161" width="9.28515625" style="17"/>
    <col min="8162" max="8162" width="72.5703125" style="17" customWidth="1"/>
    <col min="8163" max="8163" width="14.7109375" style="17" customWidth="1"/>
    <col min="8164" max="8164" width="2" style="17" customWidth="1"/>
    <col min="8165" max="8165" width="14.7109375" style="17" customWidth="1"/>
    <col min="8166" max="8166" width="0.7109375" style="17" customWidth="1"/>
    <col min="8167" max="8168" width="13.5703125" style="17" customWidth="1"/>
    <col min="8169" max="8169" width="9.28515625" style="17"/>
    <col min="8170" max="8170" width="12.28515625" style="17" bestFit="1" customWidth="1"/>
    <col min="8171" max="8417" width="9.28515625" style="17"/>
    <col min="8418" max="8418" width="72.5703125" style="17" customWidth="1"/>
    <col min="8419" max="8419" width="14.7109375" style="17" customWidth="1"/>
    <col min="8420" max="8420" width="2" style="17" customWidth="1"/>
    <col min="8421" max="8421" width="14.7109375" style="17" customWidth="1"/>
    <col min="8422" max="8422" width="0.7109375" style="17" customWidth="1"/>
    <col min="8423" max="8424" width="13.5703125" style="17" customWidth="1"/>
    <col min="8425" max="8425" width="9.28515625" style="17"/>
    <col min="8426" max="8426" width="12.28515625" style="17" bestFit="1" customWidth="1"/>
    <col min="8427" max="8673" width="9.28515625" style="17"/>
    <col min="8674" max="8674" width="72.5703125" style="17" customWidth="1"/>
    <col min="8675" max="8675" width="14.7109375" style="17" customWidth="1"/>
    <col min="8676" max="8676" width="2" style="17" customWidth="1"/>
    <col min="8677" max="8677" width="14.7109375" style="17" customWidth="1"/>
    <col min="8678" max="8678" width="0.7109375" style="17" customWidth="1"/>
    <col min="8679" max="8680" width="13.5703125" style="17" customWidth="1"/>
    <col min="8681" max="8681" width="9.28515625" style="17"/>
    <col min="8682" max="8682" width="12.28515625" style="17" bestFit="1" customWidth="1"/>
    <col min="8683" max="8929" width="9.28515625" style="17"/>
    <col min="8930" max="8930" width="72.5703125" style="17" customWidth="1"/>
    <col min="8931" max="8931" width="14.7109375" style="17" customWidth="1"/>
    <col min="8932" max="8932" width="2" style="17" customWidth="1"/>
    <col min="8933" max="8933" width="14.7109375" style="17" customWidth="1"/>
    <col min="8934" max="8934" width="0.7109375" style="17" customWidth="1"/>
    <col min="8935" max="8936" width="13.5703125" style="17" customWidth="1"/>
    <col min="8937" max="8937" width="9.28515625" style="17"/>
    <col min="8938" max="8938" width="12.28515625" style="17" bestFit="1" customWidth="1"/>
    <col min="8939" max="9185" width="9.28515625" style="17"/>
    <col min="9186" max="9186" width="72.5703125" style="17" customWidth="1"/>
    <col min="9187" max="9187" width="14.7109375" style="17" customWidth="1"/>
    <col min="9188" max="9188" width="2" style="17" customWidth="1"/>
    <col min="9189" max="9189" width="14.7109375" style="17" customWidth="1"/>
    <col min="9190" max="9190" width="0.7109375" style="17" customWidth="1"/>
    <col min="9191" max="9192" width="13.5703125" style="17" customWidth="1"/>
    <col min="9193" max="9193" width="9.28515625" style="17"/>
    <col min="9194" max="9194" width="12.28515625" style="17" bestFit="1" customWidth="1"/>
    <col min="9195" max="9441" width="9.28515625" style="17"/>
    <col min="9442" max="9442" width="72.5703125" style="17" customWidth="1"/>
    <col min="9443" max="9443" width="14.7109375" style="17" customWidth="1"/>
    <col min="9444" max="9444" width="2" style="17" customWidth="1"/>
    <col min="9445" max="9445" width="14.7109375" style="17" customWidth="1"/>
    <col min="9446" max="9446" width="0.7109375" style="17" customWidth="1"/>
    <col min="9447" max="9448" width="13.5703125" style="17" customWidth="1"/>
    <col min="9449" max="9449" width="9.28515625" style="17"/>
    <col min="9450" max="9450" width="12.28515625" style="17" bestFit="1" customWidth="1"/>
    <col min="9451" max="9697" width="9.28515625" style="17"/>
    <col min="9698" max="9698" width="72.5703125" style="17" customWidth="1"/>
    <col min="9699" max="9699" width="14.7109375" style="17" customWidth="1"/>
    <col min="9700" max="9700" width="2" style="17" customWidth="1"/>
    <col min="9701" max="9701" width="14.7109375" style="17" customWidth="1"/>
    <col min="9702" max="9702" width="0.7109375" style="17" customWidth="1"/>
    <col min="9703" max="9704" width="13.5703125" style="17" customWidth="1"/>
    <col min="9705" max="9705" width="9.28515625" style="17"/>
    <col min="9706" max="9706" width="12.28515625" style="17" bestFit="1" customWidth="1"/>
    <col min="9707" max="9953" width="9.28515625" style="17"/>
    <col min="9954" max="9954" width="72.5703125" style="17" customWidth="1"/>
    <col min="9955" max="9955" width="14.7109375" style="17" customWidth="1"/>
    <col min="9956" max="9956" width="2" style="17" customWidth="1"/>
    <col min="9957" max="9957" width="14.7109375" style="17" customWidth="1"/>
    <col min="9958" max="9958" width="0.7109375" style="17" customWidth="1"/>
    <col min="9959" max="9960" width="13.5703125" style="17" customWidth="1"/>
    <col min="9961" max="9961" width="9.28515625" style="17"/>
    <col min="9962" max="9962" width="12.28515625" style="17" bestFit="1" customWidth="1"/>
    <col min="9963" max="10209" width="9.28515625" style="17"/>
    <col min="10210" max="10210" width="72.5703125" style="17" customWidth="1"/>
    <col min="10211" max="10211" width="14.7109375" style="17" customWidth="1"/>
    <col min="10212" max="10212" width="2" style="17" customWidth="1"/>
    <col min="10213" max="10213" width="14.7109375" style="17" customWidth="1"/>
    <col min="10214" max="10214" width="0.7109375" style="17" customWidth="1"/>
    <col min="10215" max="10216" width="13.5703125" style="17" customWidth="1"/>
    <col min="10217" max="10217" width="9.28515625" style="17"/>
    <col min="10218" max="10218" width="12.28515625" style="17" bestFit="1" customWidth="1"/>
    <col min="10219" max="10465" width="9.28515625" style="17"/>
    <col min="10466" max="10466" width="72.5703125" style="17" customWidth="1"/>
    <col min="10467" max="10467" width="14.7109375" style="17" customWidth="1"/>
    <col min="10468" max="10468" width="2" style="17" customWidth="1"/>
    <col min="10469" max="10469" width="14.7109375" style="17" customWidth="1"/>
    <col min="10470" max="10470" width="0.7109375" style="17" customWidth="1"/>
    <col min="10471" max="10472" width="13.5703125" style="17" customWidth="1"/>
    <col min="10473" max="10473" width="9.28515625" style="17"/>
    <col min="10474" max="10474" width="12.28515625" style="17" bestFit="1" customWidth="1"/>
    <col min="10475" max="10721" width="9.28515625" style="17"/>
    <col min="10722" max="10722" width="72.5703125" style="17" customWidth="1"/>
    <col min="10723" max="10723" width="14.7109375" style="17" customWidth="1"/>
    <col min="10724" max="10724" width="2" style="17" customWidth="1"/>
    <col min="10725" max="10725" width="14.7109375" style="17" customWidth="1"/>
    <col min="10726" max="10726" width="0.7109375" style="17" customWidth="1"/>
    <col min="10727" max="10728" width="13.5703125" style="17" customWidth="1"/>
    <col min="10729" max="10729" width="9.28515625" style="17"/>
    <col min="10730" max="10730" width="12.28515625" style="17" bestFit="1" customWidth="1"/>
    <col min="10731" max="10977" width="9.28515625" style="17"/>
    <col min="10978" max="10978" width="72.5703125" style="17" customWidth="1"/>
    <col min="10979" max="10979" width="14.7109375" style="17" customWidth="1"/>
    <col min="10980" max="10980" width="2" style="17" customWidth="1"/>
    <col min="10981" max="10981" width="14.7109375" style="17" customWidth="1"/>
    <col min="10982" max="10982" width="0.7109375" style="17" customWidth="1"/>
    <col min="10983" max="10984" width="13.5703125" style="17" customWidth="1"/>
    <col min="10985" max="10985" width="9.28515625" style="17"/>
    <col min="10986" max="10986" width="12.28515625" style="17" bestFit="1" customWidth="1"/>
    <col min="10987" max="11233" width="9.28515625" style="17"/>
    <col min="11234" max="11234" width="72.5703125" style="17" customWidth="1"/>
    <col min="11235" max="11235" width="14.7109375" style="17" customWidth="1"/>
    <col min="11236" max="11236" width="2" style="17" customWidth="1"/>
    <col min="11237" max="11237" width="14.7109375" style="17" customWidth="1"/>
    <col min="11238" max="11238" width="0.7109375" style="17" customWidth="1"/>
    <col min="11239" max="11240" width="13.5703125" style="17" customWidth="1"/>
    <col min="11241" max="11241" width="9.28515625" style="17"/>
    <col min="11242" max="11242" width="12.28515625" style="17" bestFit="1" customWidth="1"/>
    <col min="11243" max="11489" width="9.28515625" style="17"/>
    <col min="11490" max="11490" width="72.5703125" style="17" customWidth="1"/>
    <col min="11491" max="11491" width="14.7109375" style="17" customWidth="1"/>
    <col min="11492" max="11492" width="2" style="17" customWidth="1"/>
    <col min="11493" max="11493" width="14.7109375" style="17" customWidth="1"/>
    <col min="11494" max="11494" width="0.7109375" style="17" customWidth="1"/>
    <col min="11495" max="11496" width="13.5703125" style="17" customWidth="1"/>
    <col min="11497" max="11497" width="9.28515625" style="17"/>
    <col min="11498" max="11498" width="12.28515625" style="17" bestFit="1" customWidth="1"/>
    <col min="11499" max="11745" width="9.28515625" style="17"/>
    <col min="11746" max="11746" width="72.5703125" style="17" customWidth="1"/>
    <col min="11747" max="11747" width="14.7109375" style="17" customWidth="1"/>
    <col min="11748" max="11748" width="2" style="17" customWidth="1"/>
    <col min="11749" max="11749" width="14.7109375" style="17" customWidth="1"/>
    <col min="11750" max="11750" width="0.7109375" style="17" customWidth="1"/>
    <col min="11751" max="11752" width="13.5703125" style="17" customWidth="1"/>
    <col min="11753" max="11753" width="9.28515625" style="17"/>
    <col min="11754" max="11754" width="12.28515625" style="17" bestFit="1" customWidth="1"/>
    <col min="11755" max="12001" width="9.28515625" style="17"/>
    <col min="12002" max="12002" width="72.5703125" style="17" customWidth="1"/>
    <col min="12003" max="12003" width="14.7109375" style="17" customWidth="1"/>
    <col min="12004" max="12004" width="2" style="17" customWidth="1"/>
    <col min="12005" max="12005" width="14.7109375" style="17" customWidth="1"/>
    <col min="12006" max="12006" width="0.7109375" style="17" customWidth="1"/>
    <col min="12007" max="12008" width="13.5703125" style="17" customWidth="1"/>
    <col min="12009" max="12009" width="9.28515625" style="17"/>
    <col min="12010" max="12010" width="12.28515625" style="17" bestFit="1" customWidth="1"/>
    <col min="12011" max="12257" width="9.28515625" style="17"/>
    <col min="12258" max="12258" width="72.5703125" style="17" customWidth="1"/>
    <col min="12259" max="12259" width="14.7109375" style="17" customWidth="1"/>
    <col min="12260" max="12260" width="2" style="17" customWidth="1"/>
    <col min="12261" max="12261" width="14.7109375" style="17" customWidth="1"/>
    <col min="12262" max="12262" width="0.7109375" style="17" customWidth="1"/>
    <col min="12263" max="12264" width="13.5703125" style="17" customWidth="1"/>
    <col min="12265" max="12265" width="9.28515625" style="17"/>
    <col min="12266" max="12266" width="12.28515625" style="17" bestFit="1" customWidth="1"/>
    <col min="12267" max="12513" width="9.28515625" style="17"/>
    <col min="12514" max="12514" width="72.5703125" style="17" customWidth="1"/>
    <col min="12515" max="12515" width="14.7109375" style="17" customWidth="1"/>
    <col min="12516" max="12516" width="2" style="17" customWidth="1"/>
    <col min="12517" max="12517" width="14.7109375" style="17" customWidth="1"/>
    <col min="12518" max="12518" width="0.7109375" style="17" customWidth="1"/>
    <col min="12519" max="12520" width="13.5703125" style="17" customWidth="1"/>
    <col min="12521" max="12521" width="9.28515625" style="17"/>
    <col min="12522" max="12522" width="12.28515625" style="17" bestFit="1" customWidth="1"/>
    <col min="12523" max="12769" width="9.28515625" style="17"/>
    <col min="12770" max="12770" width="72.5703125" style="17" customWidth="1"/>
    <col min="12771" max="12771" width="14.7109375" style="17" customWidth="1"/>
    <col min="12772" max="12772" width="2" style="17" customWidth="1"/>
    <col min="12773" max="12773" width="14.7109375" style="17" customWidth="1"/>
    <col min="12774" max="12774" width="0.7109375" style="17" customWidth="1"/>
    <col min="12775" max="12776" width="13.5703125" style="17" customWidth="1"/>
    <col min="12777" max="12777" width="9.28515625" style="17"/>
    <col min="12778" max="12778" width="12.28515625" style="17" bestFit="1" customWidth="1"/>
    <col min="12779" max="13025" width="9.28515625" style="17"/>
    <col min="13026" max="13026" width="72.5703125" style="17" customWidth="1"/>
    <col min="13027" max="13027" width="14.7109375" style="17" customWidth="1"/>
    <col min="13028" max="13028" width="2" style="17" customWidth="1"/>
    <col min="13029" max="13029" width="14.7109375" style="17" customWidth="1"/>
    <col min="13030" max="13030" width="0.7109375" style="17" customWidth="1"/>
    <col min="13031" max="13032" width="13.5703125" style="17" customWidth="1"/>
    <col min="13033" max="13033" width="9.28515625" style="17"/>
    <col min="13034" max="13034" width="12.28515625" style="17" bestFit="1" customWidth="1"/>
    <col min="13035" max="13281" width="9.28515625" style="17"/>
    <col min="13282" max="13282" width="72.5703125" style="17" customWidth="1"/>
    <col min="13283" max="13283" width="14.7109375" style="17" customWidth="1"/>
    <col min="13284" max="13284" width="2" style="17" customWidth="1"/>
    <col min="13285" max="13285" width="14.7109375" style="17" customWidth="1"/>
    <col min="13286" max="13286" width="0.7109375" style="17" customWidth="1"/>
    <col min="13287" max="13288" width="13.5703125" style="17" customWidth="1"/>
    <col min="13289" max="13289" width="9.28515625" style="17"/>
    <col min="13290" max="13290" width="12.28515625" style="17" bestFit="1" customWidth="1"/>
    <col min="13291" max="13537" width="9.28515625" style="17"/>
    <col min="13538" max="13538" width="72.5703125" style="17" customWidth="1"/>
    <col min="13539" max="13539" width="14.7109375" style="17" customWidth="1"/>
    <col min="13540" max="13540" width="2" style="17" customWidth="1"/>
    <col min="13541" max="13541" width="14.7109375" style="17" customWidth="1"/>
    <col min="13542" max="13542" width="0.7109375" style="17" customWidth="1"/>
    <col min="13543" max="13544" width="13.5703125" style="17" customWidth="1"/>
    <col min="13545" max="13545" width="9.28515625" style="17"/>
    <col min="13546" max="13546" width="12.28515625" style="17" bestFit="1" customWidth="1"/>
    <col min="13547" max="13793" width="9.28515625" style="17"/>
    <col min="13794" max="13794" width="72.5703125" style="17" customWidth="1"/>
    <col min="13795" max="13795" width="14.7109375" style="17" customWidth="1"/>
    <col min="13796" max="13796" width="2" style="17" customWidth="1"/>
    <col min="13797" max="13797" width="14.7109375" style="17" customWidth="1"/>
    <col min="13798" max="13798" width="0.7109375" style="17" customWidth="1"/>
    <col min="13799" max="13800" width="13.5703125" style="17" customWidth="1"/>
    <col min="13801" max="13801" width="9.28515625" style="17"/>
    <col min="13802" max="13802" width="12.28515625" style="17" bestFit="1" customWidth="1"/>
    <col min="13803" max="14049" width="9.28515625" style="17"/>
    <col min="14050" max="14050" width="72.5703125" style="17" customWidth="1"/>
    <col min="14051" max="14051" width="14.7109375" style="17" customWidth="1"/>
    <col min="14052" max="14052" width="2" style="17" customWidth="1"/>
    <col min="14053" max="14053" width="14.7109375" style="17" customWidth="1"/>
    <col min="14054" max="14054" width="0.7109375" style="17" customWidth="1"/>
    <col min="14055" max="14056" width="13.5703125" style="17" customWidth="1"/>
    <col min="14057" max="14057" width="9.28515625" style="17"/>
    <col min="14058" max="14058" width="12.28515625" style="17" bestFit="1" customWidth="1"/>
    <col min="14059" max="14305" width="9.28515625" style="17"/>
    <col min="14306" max="14306" width="72.5703125" style="17" customWidth="1"/>
    <col min="14307" max="14307" width="14.7109375" style="17" customWidth="1"/>
    <col min="14308" max="14308" width="2" style="17" customWidth="1"/>
    <col min="14309" max="14309" width="14.7109375" style="17" customWidth="1"/>
    <col min="14310" max="14310" width="0.7109375" style="17" customWidth="1"/>
    <col min="14311" max="14312" width="13.5703125" style="17" customWidth="1"/>
    <col min="14313" max="14313" width="9.28515625" style="17"/>
    <col min="14314" max="14314" width="12.28515625" style="17" bestFit="1" customWidth="1"/>
    <col min="14315" max="14561" width="9.28515625" style="17"/>
    <col min="14562" max="14562" width="72.5703125" style="17" customWidth="1"/>
    <col min="14563" max="14563" width="14.7109375" style="17" customWidth="1"/>
    <col min="14564" max="14564" width="2" style="17" customWidth="1"/>
    <col min="14565" max="14565" width="14.7109375" style="17" customWidth="1"/>
    <col min="14566" max="14566" width="0.7109375" style="17" customWidth="1"/>
    <col min="14567" max="14568" width="13.5703125" style="17" customWidth="1"/>
    <col min="14569" max="14569" width="9.28515625" style="17"/>
    <col min="14570" max="14570" width="12.28515625" style="17" bestFit="1" customWidth="1"/>
    <col min="14571" max="14817" width="9.28515625" style="17"/>
    <col min="14818" max="14818" width="72.5703125" style="17" customWidth="1"/>
    <col min="14819" max="14819" width="14.7109375" style="17" customWidth="1"/>
    <col min="14820" max="14820" width="2" style="17" customWidth="1"/>
    <col min="14821" max="14821" width="14.7109375" style="17" customWidth="1"/>
    <col min="14822" max="14822" width="0.7109375" style="17" customWidth="1"/>
    <col min="14823" max="14824" width="13.5703125" style="17" customWidth="1"/>
    <col min="14825" max="14825" width="9.28515625" style="17"/>
    <col min="14826" max="14826" width="12.28515625" style="17" bestFit="1" customWidth="1"/>
    <col min="14827" max="15073" width="9.28515625" style="17"/>
    <col min="15074" max="15074" width="72.5703125" style="17" customWidth="1"/>
    <col min="15075" max="15075" width="14.7109375" style="17" customWidth="1"/>
    <col min="15076" max="15076" width="2" style="17" customWidth="1"/>
    <col min="15077" max="15077" width="14.7109375" style="17" customWidth="1"/>
    <col min="15078" max="15078" width="0.7109375" style="17" customWidth="1"/>
    <col min="15079" max="15080" width="13.5703125" style="17" customWidth="1"/>
    <col min="15081" max="15081" width="9.28515625" style="17"/>
    <col min="15082" max="15082" width="12.28515625" style="17" bestFit="1" customWidth="1"/>
    <col min="15083" max="15329" width="9.28515625" style="17"/>
    <col min="15330" max="15330" width="72.5703125" style="17" customWidth="1"/>
    <col min="15331" max="15331" width="14.7109375" style="17" customWidth="1"/>
    <col min="15332" max="15332" width="2" style="17" customWidth="1"/>
    <col min="15333" max="15333" width="14.7109375" style="17" customWidth="1"/>
    <col min="15334" max="15334" width="0.7109375" style="17" customWidth="1"/>
    <col min="15335" max="15336" width="13.5703125" style="17" customWidth="1"/>
    <col min="15337" max="15337" width="9.28515625" style="17"/>
    <col min="15338" max="15338" width="12.28515625" style="17" bestFit="1" customWidth="1"/>
    <col min="15339" max="15585" width="9.28515625" style="17"/>
    <col min="15586" max="15586" width="72.5703125" style="17" customWidth="1"/>
    <col min="15587" max="15587" width="14.7109375" style="17" customWidth="1"/>
    <col min="15588" max="15588" width="2" style="17" customWidth="1"/>
    <col min="15589" max="15589" width="14.7109375" style="17" customWidth="1"/>
    <col min="15590" max="15590" width="0.7109375" style="17" customWidth="1"/>
    <col min="15591" max="15592" width="13.5703125" style="17" customWidth="1"/>
    <col min="15593" max="15593" width="9.28515625" style="17"/>
    <col min="15594" max="15594" width="12.28515625" style="17" bestFit="1" customWidth="1"/>
    <col min="15595" max="15841" width="9.28515625" style="17"/>
    <col min="15842" max="15842" width="72.5703125" style="17" customWidth="1"/>
    <col min="15843" max="15843" width="14.7109375" style="17" customWidth="1"/>
    <col min="15844" max="15844" width="2" style="17" customWidth="1"/>
    <col min="15845" max="15845" width="14.7109375" style="17" customWidth="1"/>
    <col min="15846" max="15846" width="0.7109375" style="17" customWidth="1"/>
    <col min="15847" max="15848" width="13.5703125" style="17" customWidth="1"/>
    <col min="15849" max="15849" width="9.28515625" style="17"/>
    <col min="15850" max="15850" width="12.28515625" style="17" bestFit="1" customWidth="1"/>
    <col min="15851" max="16097" width="9.28515625" style="17"/>
    <col min="16098" max="16098" width="72.5703125" style="17" customWidth="1"/>
    <col min="16099" max="16099" width="14.7109375" style="17" customWidth="1"/>
    <col min="16100" max="16100" width="2" style="17" customWidth="1"/>
    <col min="16101" max="16101" width="14.7109375" style="17" customWidth="1"/>
    <col min="16102" max="16102" width="0.7109375" style="17" customWidth="1"/>
    <col min="16103" max="16104" width="13.5703125" style="17" customWidth="1"/>
    <col min="16105" max="16105" width="9.28515625" style="17"/>
    <col min="16106" max="16106" width="12.28515625" style="17" bestFit="1" customWidth="1"/>
    <col min="16107" max="16363" width="9.28515625" style="17"/>
    <col min="16364" max="16384" width="9.28515625" style="17" customWidth="1"/>
  </cols>
  <sheetData>
    <row r="1" spans="1:5" ht="26.25" customHeight="1" x14ac:dyDescent="0.25">
      <c r="A1" s="135" t="str">
        <f>สินทรัพย์!A1</f>
        <v>บริษัท ดีโอดี ไบโอเทค จำกัด (มหาชน)</v>
      </c>
      <c r="B1" s="135"/>
      <c r="C1" s="135"/>
      <c r="D1" s="135"/>
      <c r="E1" s="135"/>
    </row>
    <row r="2" spans="1:5" ht="26.25" customHeight="1" x14ac:dyDescent="0.25">
      <c r="A2" s="135" t="s">
        <v>45</v>
      </c>
      <c r="B2" s="135"/>
      <c r="C2" s="135"/>
      <c r="D2" s="135"/>
      <c r="E2" s="135"/>
    </row>
    <row r="3" spans="1:5" ht="26.25" customHeight="1" x14ac:dyDescent="0.25">
      <c r="A3" s="135" t="s">
        <v>109</v>
      </c>
      <c r="B3" s="135"/>
      <c r="C3" s="135"/>
      <c r="D3" s="135"/>
      <c r="E3" s="135"/>
    </row>
    <row r="4" spans="1:5" ht="26.25" customHeight="1" x14ac:dyDescent="0.25">
      <c r="A4" s="135" t="s">
        <v>65</v>
      </c>
      <c r="B4" s="135"/>
      <c r="C4" s="135"/>
      <c r="D4" s="135"/>
      <c r="E4" s="135"/>
    </row>
    <row r="5" spans="1:5" ht="23.25" customHeight="1" x14ac:dyDescent="0.25">
      <c r="A5" s="137" t="s">
        <v>1</v>
      </c>
      <c r="B5" s="137"/>
      <c r="C5" s="137"/>
      <c r="D5" s="137"/>
      <c r="E5" s="137"/>
    </row>
    <row r="6" spans="1:5" ht="6" customHeight="1" x14ac:dyDescent="0.25">
      <c r="A6" s="46" t="s">
        <v>90</v>
      </c>
      <c r="B6" s="46" t="s">
        <v>90</v>
      </c>
      <c r="C6" s="46" t="s">
        <v>90</v>
      </c>
      <c r="D6" s="46" t="s">
        <v>90</v>
      </c>
      <c r="E6" s="46" t="s">
        <v>90</v>
      </c>
    </row>
    <row r="7" spans="1:5" ht="23.25" customHeight="1" x14ac:dyDescent="0.25">
      <c r="A7" s="17" t="s">
        <v>90</v>
      </c>
      <c r="B7" s="116" t="s">
        <v>2</v>
      </c>
      <c r="C7" s="81">
        <v>2561</v>
      </c>
      <c r="D7" s="81"/>
      <c r="E7" s="81">
        <v>2560</v>
      </c>
    </row>
    <row r="8" spans="1:5" ht="23.25" customHeight="1" x14ac:dyDescent="0.25">
      <c r="A8" s="32" t="s">
        <v>46</v>
      </c>
      <c r="B8" s="32" t="s">
        <v>90</v>
      </c>
      <c r="C8" s="32" t="s">
        <v>90</v>
      </c>
      <c r="D8" s="32" t="s">
        <v>90</v>
      </c>
      <c r="E8" s="32" t="s">
        <v>90</v>
      </c>
    </row>
    <row r="9" spans="1:5" x14ac:dyDescent="0.25">
      <c r="A9" s="17" t="s">
        <v>66</v>
      </c>
      <c r="B9" s="17" t="s">
        <v>90</v>
      </c>
      <c r="C9" s="20">
        <v>111787747</v>
      </c>
      <c r="D9" s="27"/>
      <c r="E9" s="20">
        <v>33391312</v>
      </c>
    </row>
    <row r="10" spans="1:5" ht="23.25" customHeight="1" x14ac:dyDescent="0.25">
      <c r="A10" s="17" t="s">
        <v>47</v>
      </c>
      <c r="B10" s="17" t="s">
        <v>90</v>
      </c>
      <c r="C10" s="20"/>
      <c r="D10" s="27"/>
      <c r="E10" s="20"/>
    </row>
    <row r="11" spans="1:5" ht="23.25" customHeight="1" x14ac:dyDescent="0.25">
      <c r="A11" s="14" t="s">
        <v>48</v>
      </c>
      <c r="B11" s="14" t="s">
        <v>90</v>
      </c>
      <c r="C11" s="20">
        <v>4064583</v>
      </c>
      <c r="D11" s="89"/>
      <c r="E11" s="20">
        <v>3865253</v>
      </c>
    </row>
    <row r="12" spans="1:5" ht="23.25" customHeight="1" x14ac:dyDescent="0.25">
      <c r="A12" s="14" t="s">
        <v>67</v>
      </c>
      <c r="B12" s="14" t="s">
        <v>90</v>
      </c>
      <c r="C12" s="20">
        <v>96582</v>
      </c>
      <c r="D12" s="89"/>
      <c r="E12" s="20">
        <v>78719</v>
      </c>
    </row>
    <row r="13" spans="1:5" ht="23.25" customHeight="1" x14ac:dyDescent="0.25">
      <c r="A13" s="14" t="s">
        <v>118</v>
      </c>
      <c r="B13" s="14"/>
      <c r="C13" s="20">
        <v>-220530</v>
      </c>
      <c r="D13" s="89"/>
      <c r="E13" s="20">
        <v>496266</v>
      </c>
    </row>
    <row r="14" spans="1:5" ht="23.25" customHeight="1" x14ac:dyDescent="0.25">
      <c r="A14" s="14" t="s">
        <v>49</v>
      </c>
      <c r="B14" s="14" t="s">
        <v>90</v>
      </c>
      <c r="C14" s="20">
        <v>217062</v>
      </c>
      <c r="D14" s="89"/>
      <c r="E14" s="20">
        <v>159238</v>
      </c>
    </row>
    <row r="15" spans="1:5" ht="23.25" customHeight="1" x14ac:dyDescent="0.25">
      <c r="A15" s="14" t="s">
        <v>50</v>
      </c>
      <c r="B15" s="14" t="s">
        <v>90</v>
      </c>
      <c r="C15" s="27">
        <v>-16952</v>
      </c>
      <c r="D15" s="90"/>
      <c r="E15" s="27">
        <v>-5981</v>
      </c>
    </row>
    <row r="16" spans="1:5" ht="23.25" customHeight="1" x14ac:dyDescent="0.25">
      <c r="A16" s="14" t="s">
        <v>51</v>
      </c>
      <c r="B16" s="14" t="s">
        <v>90</v>
      </c>
      <c r="C16" s="121">
        <v>1025008</v>
      </c>
      <c r="D16" s="89"/>
      <c r="E16" s="121">
        <v>880018</v>
      </c>
    </row>
    <row r="17" spans="1:5" ht="23.25" customHeight="1" x14ac:dyDescent="0.25">
      <c r="A17" s="17" t="s">
        <v>90</v>
      </c>
      <c r="B17" s="17" t="s">
        <v>90</v>
      </c>
      <c r="C17" s="27">
        <f>SUM(C9:C16)</f>
        <v>116953500</v>
      </c>
      <c r="D17" s="91" t="s">
        <v>90</v>
      </c>
      <c r="E17" s="27">
        <f>SUM(E9:E16)</f>
        <v>38864825</v>
      </c>
    </row>
    <row r="18" spans="1:5" ht="23.25" customHeight="1" x14ac:dyDescent="0.25">
      <c r="A18" s="14" t="s">
        <v>53</v>
      </c>
      <c r="B18" s="14" t="s">
        <v>90</v>
      </c>
      <c r="C18" s="20" t="s">
        <v>90</v>
      </c>
      <c r="D18" s="92" t="s">
        <v>90</v>
      </c>
      <c r="E18" s="20" t="s">
        <v>90</v>
      </c>
    </row>
    <row r="19" spans="1:5" ht="23.25" customHeight="1" x14ac:dyDescent="0.25">
      <c r="A19" s="22" t="s">
        <v>6</v>
      </c>
      <c r="B19" s="22" t="s">
        <v>90</v>
      </c>
      <c r="C19" s="27">
        <v>21437156</v>
      </c>
      <c r="D19" s="93"/>
      <c r="E19" s="27">
        <v>-16115931</v>
      </c>
    </row>
    <row r="20" spans="1:5" ht="23.25" customHeight="1" x14ac:dyDescent="0.25">
      <c r="A20" s="22" t="s">
        <v>7</v>
      </c>
      <c r="B20" s="22" t="s">
        <v>90</v>
      </c>
      <c r="C20" s="27">
        <v>-29909022</v>
      </c>
      <c r="D20" s="93"/>
      <c r="E20" s="27">
        <v>-1783705</v>
      </c>
    </row>
    <row r="21" spans="1:5" ht="23.25" customHeight="1" x14ac:dyDescent="0.25">
      <c r="A21" s="22" t="s">
        <v>8</v>
      </c>
      <c r="B21" s="22" t="s">
        <v>90</v>
      </c>
      <c r="C21" s="11">
        <v>-1786231</v>
      </c>
      <c r="D21" s="93"/>
      <c r="E21" s="11">
        <v>925927</v>
      </c>
    </row>
    <row r="22" spans="1:5" ht="23.25" customHeight="1" x14ac:dyDescent="0.25">
      <c r="A22" s="22" t="s">
        <v>11</v>
      </c>
      <c r="B22" s="22" t="s">
        <v>90</v>
      </c>
      <c r="C22" s="11">
        <v>304407</v>
      </c>
      <c r="D22" s="93"/>
      <c r="E22" s="11">
        <v>7429673</v>
      </c>
    </row>
    <row r="23" spans="1:5" ht="23.25" customHeight="1" x14ac:dyDescent="0.25">
      <c r="A23" s="14" t="s">
        <v>54</v>
      </c>
      <c r="B23" s="14" t="s">
        <v>90</v>
      </c>
      <c r="C23" s="11"/>
      <c r="E23" s="11"/>
    </row>
    <row r="24" spans="1:5" ht="23.25" customHeight="1" x14ac:dyDescent="0.25">
      <c r="A24" s="22" t="s">
        <v>18</v>
      </c>
      <c r="B24" s="22" t="s">
        <v>90</v>
      </c>
      <c r="C24" s="11">
        <v>120222825</v>
      </c>
      <c r="D24" s="93"/>
      <c r="E24" s="11">
        <v>12624667</v>
      </c>
    </row>
    <row r="25" spans="1:5" ht="23.25" customHeight="1" x14ac:dyDescent="0.25">
      <c r="A25" s="22" t="s">
        <v>30</v>
      </c>
      <c r="B25" s="22" t="s">
        <v>90</v>
      </c>
      <c r="C25" s="11">
        <v>3701384</v>
      </c>
      <c r="D25" s="93"/>
      <c r="E25" s="11">
        <v>1541184</v>
      </c>
    </row>
    <row r="26" spans="1:5" ht="23.25" customHeight="1" x14ac:dyDescent="0.25">
      <c r="A26" s="22" t="s">
        <v>80</v>
      </c>
      <c r="B26" s="22" t="s">
        <v>90</v>
      </c>
      <c r="C26" s="121">
        <v>340000</v>
      </c>
      <c r="D26" s="93"/>
      <c r="E26" s="121">
        <v>101838</v>
      </c>
    </row>
    <row r="27" spans="1:5" ht="23.25" customHeight="1" x14ac:dyDescent="0.25">
      <c r="A27" s="47" t="s">
        <v>92</v>
      </c>
      <c r="B27" s="47" t="s">
        <v>90</v>
      </c>
      <c r="C27" s="21">
        <f>SUM(C24:C26,C17:C22)</f>
        <v>231264019</v>
      </c>
      <c r="D27" s="93" t="s">
        <v>90</v>
      </c>
      <c r="E27" s="21">
        <f>SUM(E24:E26,E17:E22)</f>
        <v>43588478</v>
      </c>
    </row>
    <row r="28" spans="1:5" ht="23.25" customHeight="1" x14ac:dyDescent="0.25">
      <c r="A28" s="14" t="s">
        <v>55</v>
      </c>
      <c r="B28" s="14" t="s">
        <v>90</v>
      </c>
      <c r="C28" s="127">
        <v>0</v>
      </c>
      <c r="D28" s="93"/>
      <c r="E28" s="11">
        <v>6110</v>
      </c>
    </row>
    <row r="29" spans="1:5" ht="23.25" customHeight="1" x14ac:dyDescent="0.25">
      <c r="A29" s="14" t="s">
        <v>75</v>
      </c>
      <c r="B29" s="14" t="s">
        <v>90</v>
      </c>
      <c r="C29" s="11">
        <v>-794692</v>
      </c>
      <c r="D29" s="93"/>
      <c r="E29" s="11">
        <v>-878747</v>
      </c>
    </row>
    <row r="30" spans="1:5" ht="23.25" customHeight="1" x14ac:dyDescent="0.25">
      <c r="A30" s="22" t="s">
        <v>93</v>
      </c>
      <c r="B30" s="47" t="s">
        <v>90</v>
      </c>
      <c r="C30" s="13">
        <f>ROUNDUP(SUM(C28:C29,C27),0)</f>
        <v>230469327</v>
      </c>
      <c r="D30" s="94" t="s">
        <v>90</v>
      </c>
      <c r="E30" s="13">
        <f>SUM(E28:E29,E27)</f>
        <v>42715841</v>
      </c>
    </row>
    <row r="31" spans="1:5" ht="23.25" customHeight="1" x14ac:dyDescent="0.25">
      <c r="A31" s="22"/>
      <c r="B31" s="47"/>
      <c r="C31" s="11"/>
      <c r="D31" s="94"/>
      <c r="E31" s="11"/>
    </row>
    <row r="32" spans="1:5" ht="23.25" customHeight="1" x14ac:dyDescent="0.25">
      <c r="A32" s="135" t="str">
        <f>สินทรัพย์!A1</f>
        <v>บริษัท ดีโอดี ไบโอเทค จำกัด (มหาชน)</v>
      </c>
      <c r="B32" s="135"/>
      <c r="C32" s="135"/>
      <c r="D32" s="135"/>
      <c r="E32" s="135"/>
    </row>
    <row r="33" spans="1:5" ht="23.25" customHeight="1" x14ac:dyDescent="0.25">
      <c r="A33" s="135" t="s">
        <v>52</v>
      </c>
      <c r="B33" s="135"/>
      <c r="C33" s="135"/>
      <c r="D33" s="135"/>
      <c r="E33" s="135"/>
    </row>
    <row r="34" spans="1:5" ht="23.25" customHeight="1" x14ac:dyDescent="0.25">
      <c r="A34" s="135" t="s">
        <v>109</v>
      </c>
      <c r="B34" s="135"/>
      <c r="C34" s="135"/>
      <c r="D34" s="135"/>
      <c r="E34" s="135"/>
    </row>
    <row r="35" spans="1:5" ht="23.25" customHeight="1" x14ac:dyDescent="0.25">
      <c r="A35" s="135" t="s">
        <v>65</v>
      </c>
      <c r="B35" s="135"/>
      <c r="C35" s="135"/>
      <c r="D35" s="135"/>
      <c r="E35" s="135"/>
    </row>
    <row r="36" spans="1:5" ht="23.25" customHeight="1" x14ac:dyDescent="0.25">
      <c r="A36" s="137" t="s">
        <v>1</v>
      </c>
      <c r="B36" s="137"/>
      <c r="C36" s="137"/>
      <c r="D36" s="137"/>
      <c r="E36" s="137"/>
    </row>
    <row r="37" spans="1:5" ht="6" customHeight="1" x14ac:dyDescent="0.25">
      <c r="A37" s="46" t="s">
        <v>90</v>
      </c>
      <c r="B37" s="46" t="s">
        <v>90</v>
      </c>
      <c r="C37" s="46" t="s">
        <v>90</v>
      </c>
      <c r="D37" s="46" t="s">
        <v>90</v>
      </c>
      <c r="E37" s="46" t="s">
        <v>90</v>
      </c>
    </row>
    <row r="38" spans="1:5" ht="23.25" customHeight="1" x14ac:dyDescent="0.25">
      <c r="A38" s="17" t="s">
        <v>90</v>
      </c>
      <c r="B38" s="118" t="s">
        <v>2</v>
      </c>
      <c r="C38" s="81">
        <v>2561</v>
      </c>
      <c r="D38" s="81"/>
      <c r="E38" s="81">
        <v>2560</v>
      </c>
    </row>
    <row r="39" spans="1:5" ht="23.25" customHeight="1" x14ac:dyDescent="0.25">
      <c r="A39" s="32" t="s">
        <v>56</v>
      </c>
      <c r="B39" s="32" t="s">
        <v>90</v>
      </c>
      <c r="C39" s="19" t="s">
        <v>90</v>
      </c>
      <c r="D39" s="19" t="s">
        <v>90</v>
      </c>
      <c r="E39" s="19" t="s">
        <v>90</v>
      </c>
    </row>
    <row r="40" spans="1:5" ht="23.25" customHeight="1" x14ac:dyDescent="0.25">
      <c r="A40" s="14" t="s">
        <v>81</v>
      </c>
      <c r="B40" s="14" t="s">
        <v>90</v>
      </c>
      <c r="C40" s="21" t="s">
        <v>90</v>
      </c>
      <c r="D40" s="19" t="s">
        <v>90</v>
      </c>
      <c r="E40" s="21" t="s">
        <v>90</v>
      </c>
    </row>
    <row r="41" spans="1:5" ht="23.25" customHeight="1" x14ac:dyDescent="0.25">
      <c r="A41" s="14" t="s">
        <v>94</v>
      </c>
      <c r="B41" s="14">
        <v>4.2</v>
      </c>
      <c r="C41" s="11">
        <v>-10139393</v>
      </c>
      <c r="D41" s="19"/>
      <c r="E41" s="11">
        <v>-43365253</v>
      </c>
    </row>
    <row r="42" spans="1:5" ht="23.25" customHeight="1" x14ac:dyDescent="0.25">
      <c r="A42" s="22" t="s">
        <v>105</v>
      </c>
      <c r="B42" s="22" t="s">
        <v>90</v>
      </c>
      <c r="C42" s="48">
        <f>SUM(C40:C41)</f>
        <v>-10139393</v>
      </c>
      <c r="D42" s="94" t="s">
        <v>90</v>
      </c>
      <c r="E42" s="48">
        <f>SUM(E40:E41)</f>
        <v>-43365253</v>
      </c>
    </row>
    <row r="43" spans="1:5" ht="23.25" customHeight="1" x14ac:dyDescent="0.25">
      <c r="A43" s="22" t="s">
        <v>90</v>
      </c>
      <c r="B43" s="22" t="s">
        <v>90</v>
      </c>
      <c r="C43" s="23" t="s">
        <v>90</v>
      </c>
      <c r="D43" s="94" t="s">
        <v>90</v>
      </c>
      <c r="E43" s="23" t="s">
        <v>90</v>
      </c>
    </row>
    <row r="44" spans="1:5" ht="23.25" customHeight="1" x14ac:dyDescent="0.25">
      <c r="A44" s="32" t="s">
        <v>57</v>
      </c>
      <c r="B44" s="32" t="s">
        <v>90</v>
      </c>
      <c r="C44" s="21" t="s">
        <v>90</v>
      </c>
      <c r="D44" s="19" t="s">
        <v>90</v>
      </c>
      <c r="E44" s="21" t="s">
        <v>90</v>
      </c>
    </row>
    <row r="45" spans="1:5" ht="23.25" customHeight="1" x14ac:dyDescent="0.25">
      <c r="A45" s="14" t="s">
        <v>72</v>
      </c>
      <c r="B45" s="14" t="s">
        <v>90</v>
      </c>
      <c r="C45" s="127">
        <v>0</v>
      </c>
      <c r="D45" s="21"/>
      <c r="E45" s="20">
        <v>10000000</v>
      </c>
    </row>
    <row r="46" spans="1:5" ht="23.25" customHeight="1" x14ac:dyDescent="0.25">
      <c r="A46" s="14" t="s">
        <v>73</v>
      </c>
      <c r="B46" s="14" t="s">
        <v>90</v>
      </c>
      <c r="C46" s="20">
        <v>-2308347</v>
      </c>
      <c r="D46" s="73"/>
      <c r="E46" s="20">
        <v>-2254535</v>
      </c>
    </row>
    <row r="47" spans="1:5" ht="23.25" customHeight="1" x14ac:dyDescent="0.25">
      <c r="A47" s="14" t="s">
        <v>106</v>
      </c>
      <c r="B47" s="14">
        <v>4.3</v>
      </c>
      <c r="C47" s="20">
        <v>-246545</v>
      </c>
      <c r="D47" s="21"/>
      <c r="E47" s="20">
        <v>-146441</v>
      </c>
    </row>
    <row r="48" spans="1:5" ht="23.25" customHeight="1" x14ac:dyDescent="0.25">
      <c r="A48" s="14" t="s">
        <v>74</v>
      </c>
      <c r="B48" s="14" t="s">
        <v>90</v>
      </c>
      <c r="C48" s="73">
        <v>-150000000</v>
      </c>
      <c r="D48" s="21"/>
      <c r="E48" s="67">
        <v>0</v>
      </c>
    </row>
    <row r="49" spans="1:5" ht="23.25" customHeight="1" x14ac:dyDescent="0.25">
      <c r="A49" s="22" t="s">
        <v>119</v>
      </c>
      <c r="B49" s="22" t="s">
        <v>90</v>
      </c>
      <c r="C49" s="48">
        <f>SUM(C45:C48)</f>
        <v>-152554892</v>
      </c>
      <c r="D49" s="94" t="s">
        <v>90</v>
      </c>
      <c r="E49" s="48">
        <f>SUM(E45:E48)</f>
        <v>7599024</v>
      </c>
    </row>
    <row r="50" spans="1:5" ht="23.25" customHeight="1" x14ac:dyDescent="0.25">
      <c r="A50" s="22" t="s">
        <v>90</v>
      </c>
      <c r="B50" s="22" t="s">
        <v>90</v>
      </c>
      <c r="C50" s="23" t="s">
        <v>90</v>
      </c>
      <c r="D50" s="94" t="s">
        <v>90</v>
      </c>
      <c r="E50" s="23" t="s">
        <v>90</v>
      </c>
    </row>
    <row r="51" spans="1:5" ht="23.25" customHeight="1" x14ac:dyDescent="0.25">
      <c r="A51" s="17" t="s">
        <v>120</v>
      </c>
      <c r="B51" s="17" t="s">
        <v>90</v>
      </c>
      <c r="C51" s="21">
        <f>SUM(C30,C42,C49)</f>
        <v>67775042</v>
      </c>
      <c r="D51" s="20" t="s">
        <v>90</v>
      </c>
      <c r="E51" s="21">
        <f>SUM(E30,E42,E49)</f>
        <v>6949612</v>
      </c>
    </row>
    <row r="52" spans="1:5" ht="23.25" customHeight="1" x14ac:dyDescent="0.25">
      <c r="A52" s="17" t="s">
        <v>58</v>
      </c>
      <c r="B52" s="17" t="s">
        <v>90</v>
      </c>
      <c r="C52" s="20">
        <f>สินทรัพย์!G12</f>
        <v>111903109</v>
      </c>
      <c r="D52" s="20"/>
      <c r="E52" s="20">
        <v>47415662</v>
      </c>
    </row>
    <row r="53" spans="1:5" ht="23.25" customHeight="1" thickBot="1" x14ac:dyDescent="0.3">
      <c r="A53" s="32" t="s">
        <v>123</v>
      </c>
      <c r="B53" s="18">
        <v>4.0999999999999996</v>
      </c>
      <c r="C53" s="50">
        <f>C52+C51</f>
        <v>179678151</v>
      </c>
      <c r="D53" s="95" t="s">
        <v>90</v>
      </c>
      <c r="E53" s="50">
        <f>E52+E51</f>
        <v>54365274</v>
      </c>
    </row>
    <row r="54" spans="1:5" ht="23.25" customHeight="1" thickTop="1" x14ac:dyDescent="0.25">
      <c r="A54" s="17" t="s">
        <v>90</v>
      </c>
      <c r="B54" s="17" t="s">
        <v>90</v>
      </c>
      <c r="C54" s="51" t="s">
        <v>90</v>
      </c>
      <c r="D54" s="17" t="s">
        <v>90</v>
      </c>
      <c r="E54" s="17" t="s">
        <v>90</v>
      </c>
    </row>
    <row r="55" spans="1:5" ht="23.25" customHeight="1" x14ac:dyDescent="0.25">
      <c r="A55" s="17" t="s">
        <v>90</v>
      </c>
      <c r="B55" s="17" t="s">
        <v>90</v>
      </c>
      <c r="C55" s="21"/>
      <c r="D55" s="17" t="s">
        <v>90</v>
      </c>
    </row>
    <row r="56" spans="1:5" ht="23.25" customHeight="1" x14ac:dyDescent="0.25">
      <c r="C56" s="21"/>
    </row>
    <row r="57" spans="1:5" ht="23.25" customHeight="1" x14ac:dyDescent="0.25">
      <c r="C57" s="21"/>
    </row>
    <row r="58" spans="1:5" ht="16.5" customHeight="1" x14ac:dyDescent="0.25">
      <c r="C58" s="21"/>
    </row>
    <row r="59" spans="1:5" ht="17.25" customHeight="1" x14ac:dyDescent="0.25">
      <c r="C59" s="21"/>
    </row>
    <row r="60" spans="1:5" ht="23.25" customHeight="1" x14ac:dyDescent="0.25">
      <c r="C60" s="21"/>
    </row>
    <row r="61" spans="1:5" ht="23.25" customHeight="1" x14ac:dyDescent="0.25">
      <c r="C61" s="21"/>
    </row>
    <row r="62" spans="1:5" ht="23.25" customHeight="1" x14ac:dyDescent="0.4">
      <c r="B62" s="17" t="s">
        <v>90</v>
      </c>
      <c r="C62" s="52" t="s">
        <v>90</v>
      </c>
      <c r="D62" s="52" t="s">
        <v>90</v>
      </c>
      <c r="E62" s="52" t="s">
        <v>90</v>
      </c>
    </row>
    <row r="63" spans="1:5" ht="23.25" customHeight="1" x14ac:dyDescent="0.25">
      <c r="A63" s="17" t="s">
        <v>87</v>
      </c>
    </row>
  </sheetData>
  <mergeCells count="10">
    <mergeCell ref="A36:E36"/>
    <mergeCell ref="A32:E32"/>
    <mergeCell ref="A33:E33"/>
    <mergeCell ref="A34:E34"/>
    <mergeCell ref="A35:E35"/>
    <mergeCell ref="A1:E1"/>
    <mergeCell ref="A2:E2"/>
    <mergeCell ref="A3:E3"/>
    <mergeCell ref="A4:E4"/>
    <mergeCell ref="A5:E5"/>
  </mergeCells>
  <pageMargins left="1" right="0.5" top="0.9" bottom="0.9" header="0.31496062992126" footer="0.31496062992126"/>
  <pageSetup paperSize="9" scale="9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สินทรัพย์</vt:lpstr>
      <vt:lpstr>หนี้สิน</vt:lpstr>
      <vt:lpstr>กำไรขาดทุนเบ็ดเสร็จงวดสามเดือน</vt:lpstr>
      <vt:lpstr>ส่วนผู้ถือหุ้น</vt:lpstr>
      <vt:lpstr>กระแสเงินสด</vt:lpstr>
    </vt:vector>
  </TitlesOfParts>
  <Company>Deloitte Touche Tohmatsu Services,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Kewalin Tuyapala (Open)</dc:creator>
  <cp:lastModifiedBy>patcharapan angsathammarat</cp:lastModifiedBy>
  <cp:lastPrinted>2018-05-09T14:27:54Z</cp:lastPrinted>
  <dcterms:created xsi:type="dcterms:W3CDTF">2015-12-21T04:24:44Z</dcterms:created>
  <dcterms:modified xsi:type="dcterms:W3CDTF">2018-06-07T10:08:48Z</dcterms:modified>
</cp:coreProperties>
</file>