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65"/>
  </bookViews>
  <sheets>
    <sheet name="สินทรัพย์" sheetId="1" r:id="rId1"/>
    <sheet name="หนี้สิน" sheetId="2" r:id="rId2"/>
    <sheet name="กำไรขาดทุน" sheetId="3" r:id="rId3"/>
    <sheet name="ส่วนผู้ถือหุ้น" sheetId="4" r:id="rId4"/>
    <sheet name="กระแสเงินสด" sheetId="5" r:id="rId5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3" l="1"/>
  <c r="E44" i="5" l="1"/>
  <c r="C44" i="5"/>
  <c r="E19" i="3"/>
  <c r="C19" i="3"/>
  <c r="A34" i="5" l="1"/>
  <c r="E24" i="2" l="1"/>
  <c r="C24" i="2"/>
  <c r="E22" i="1"/>
  <c r="C22" i="1"/>
  <c r="A2" i="5" l="1"/>
  <c r="A2" i="4"/>
  <c r="A3" i="3"/>
  <c r="A2" i="2"/>
  <c r="A33" i="2" s="1"/>
  <c r="A1" i="3"/>
  <c r="A1" i="2"/>
  <c r="E21" i="4"/>
  <c r="E32" i="3" l="1"/>
  <c r="E22" i="3"/>
  <c r="H18" i="4"/>
  <c r="H20" i="4" s="1"/>
  <c r="E18" i="4"/>
  <c r="E20" i="4" s="1"/>
  <c r="C18" i="4"/>
  <c r="C20" i="4" s="1"/>
  <c r="K17" i="4"/>
  <c r="K16" i="4"/>
  <c r="K15" i="4"/>
  <c r="K14" i="4"/>
  <c r="K13" i="4"/>
  <c r="K12" i="4"/>
  <c r="K18" i="4" l="1"/>
  <c r="C32" i="3"/>
  <c r="K22" i="4" l="1"/>
  <c r="K21" i="4"/>
  <c r="E54" i="2" l="1"/>
  <c r="E52" i="5" l="1"/>
  <c r="E18" i="5"/>
  <c r="E28" i="5" s="1"/>
  <c r="E32" i="5" s="1"/>
  <c r="E54" i="5" s="1"/>
  <c r="E24" i="4"/>
  <c r="E12" i="3"/>
  <c r="E17" i="2"/>
  <c r="E15" i="1"/>
  <c r="E23" i="1" l="1"/>
  <c r="C24" i="4"/>
  <c r="K20" i="4"/>
  <c r="E21" i="3"/>
  <c r="E23" i="3" s="1"/>
  <c r="E35" i="3" s="1"/>
  <c r="E56" i="5"/>
  <c r="C55" i="5" s="1"/>
  <c r="E25" i="2"/>
  <c r="E55" i="2" s="1"/>
  <c r="E33" i="3" l="1"/>
  <c r="C52" i="5"/>
  <c r="C12" i="3" l="1"/>
  <c r="C21" i="3" s="1"/>
  <c r="C23" i="3" s="1"/>
  <c r="C35" i="3" s="1"/>
  <c r="C17" i="2"/>
  <c r="C15" i="1"/>
  <c r="C33" i="3" l="1"/>
  <c r="C23" i="1"/>
  <c r="C25" i="2"/>
  <c r="A33" i="5"/>
  <c r="A1" i="5"/>
  <c r="A1" i="4"/>
  <c r="C18" i="5" l="1"/>
  <c r="C28" i="5" s="1"/>
  <c r="A32" i="2"/>
  <c r="C32" i="5" l="1"/>
  <c r="H23" i="4"/>
  <c r="H24" i="4" s="1"/>
  <c r="C54" i="2"/>
  <c r="K23" i="4" l="1"/>
  <c r="K24" i="4" s="1"/>
  <c r="C54" i="5"/>
  <c r="C56" i="5" l="1"/>
  <c r="C55" i="2"/>
</calcChain>
</file>

<file path=xl/sharedStrings.xml><?xml version="1.0" encoding="utf-8"?>
<sst xmlns="http://schemas.openxmlformats.org/spreadsheetml/2006/main" count="178" uniqueCount="135">
  <si>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</si>
  <si>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</si>
  <si>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</si>
  <si>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</si>
  <si>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</si>
  <si>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</si>
  <si>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</si>
  <si>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</si>
  <si>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</si>
  <si>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</si>
  <si>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</si>
  <si>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</si>
  <si>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</si>
  <si>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</si>
  <si>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</si>
  <si>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สินทรัพย์ไม่มีตัวตน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</si>
  <si>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</si>
  <si>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</si>
  <si>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</si>
  <si>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</si>
  <si>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</si>
  <si>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</si>
  <si>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</si>
  <si>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</si>
  <si>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</si>
  <si>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</si>
  <si>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</si>
  <si>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</si>
  <si>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</si>
  <si>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ทุนสำรองตามกฎหมาย</t>
  </si>
  <si>
    <t>รวมหนี้สินและส่วนของผู้ถือหุ้น</t>
  </si>
  <si>
    <t>หนี้สินหมุนเวียนอื่น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</si>
  <si>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</si>
  <si>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</si>
  <si>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</si>
  <si>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</si>
  <si>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</si>
  <si>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</si>
  <si>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</si>
  <si>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</si>
  <si>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</si>
  <si>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</si>
  <si>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ชำระแล้ว</t>
  </si>
  <si>
    <t>ยังไม่ได้จัดสรร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</si>
  <si>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</si>
  <si>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</si>
  <si>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</si>
  <si>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</si>
  <si>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</si>
  <si>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</si>
  <si>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ค่าใช้จ่ายผลประโยชน์พนักงาน</t>
  </si>
  <si>
    <t>ดอกเบี้ยรับ</t>
  </si>
  <si>
    <t>ดอกเบี้ยจ่าย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</si>
  <si>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</si>
  <si>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</si>
  <si>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</si>
  <si>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เงินสดรับดอกเบี้ย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</si>
  <si>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</si>
  <si>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</si>
  <si>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เงินสดรับจากเพิ่มทุน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</si>
  <si>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</si>
  <si>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</si>
  <si>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รวมส่วนของผู้ถือหุ้น</t>
  </si>
  <si>
    <t>ภาระผูกพันผลประโยชน์พนักงาน</t>
  </si>
  <si>
    <t>งบกำไรขาดทุนและกำไรขาดทุนเบ็ดเสร็จอื่น</t>
  </si>
  <si>
    <t>กำไรต่อหุ้นขั้นพื้นฐาน (บาท)</t>
  </si>
  <si>
    <t>เพิ่มทุนหุ้นสามัญ</t>
  </si>
  <si>
    <t>เงินปันผลจ่าย</t>
  </si>
  <si>
    <t>กำไรก่อนค่าใช้จ่ายภาษีเงินได้</t>
  </si>
  <si>
    <t>ค่าตัดจำหน่าย</t>
  </si>
  <si>
    <t>เงินกู้ยืมระยะยาวจากสถาบันการเงินที่ถึงกำหนด</t>
  </si>
  <si>
    <t>ชำระภายในหนึ่งปี</t>
  </si>
  <si>
    <t>เงินกู้ยืมระยะยาวจากสถาบันการเงิน</t>
  </si>
  <si>
    <t>ต้นทุนทางการเงิน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</si>
  <si>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</si>
  <si>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</si>
  <si>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จ่ายเงินปันผล</t>
  </si>
  <si>
    <t>เงินสดจ่ายดอกเบี้ย</t>
  </si>
  <si>
    <t>กำไรสะสม</t>
  </si>
  <si>
    <t>สำรองตามกฎหมาย</t>
  </si>
  <si>
    <t>เงินสดสุทธิใช้ไปในกิจกรรมลงทุน</t>
  </si>
  <si>
    <t>ภาษีเงินได้ค้างจ่าย</t>
  </si>
  <si>
    <t>หนี้สินไม่หมุนเวียนอื่น</t>
  </si>
  <si>
    <t>กำไรเบ็ดเสร็จรวมสำหรับปี</t>
  </si>
  <si>
    <t xml:space="preserve">     สินทรัพย์ไม่มีตัวตน</t>
  </si>
  <si>
    <t>เงินสดจ่ายเพื่อซื้อสินทรัพย์ถาวรและ</t>
  </si>
  <si>
    <t>ที่ดิน อาคารและอุปกรณ์</t>
  </si>
  <si>
    <t xml:space="preserve">    ชำระครบแล้ว</t>
  </si>
  <si>
    <t>2559</t>
  </si>
  <si>
    <t>ยอดคงเหลือ ณ วันที่ 1 มกราคม 2559</t>
  </si>
  <si>
    <t>ยอดคงเหลือ ณ วันที่ 31 ธันวาคม 2559</t>
  </si>
  <si>
    <t>หนี้สินตามสัญญาเช่าซื้อที่ครบกำหนด</t>
  </si>
  <si>
    <t>ชำระภายใน 1 ปี</t>
  </si>
  <si>
    <t>หนี้สงสัยจะสูญ</t>
  </si>
  <si>
    <t>เงินสดจ่ายภาษีเงินได้</t>
  </si>
  <si>
    <t>จ่ายชำระหนี้สินภายใต้สัญญาเช่าซื้อ</t>
  </si>
  <si>
    <t>หุ้นสามัญ 15,000,000 หุ้น มูลค่าหุ้นละ 10 บาท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</si>
  <si>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</si>
  <si>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</si>
  <si>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</si>
  <si>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รายการที่ไม่ต้องจัดประเภทรายการใหม่ไปกำไรหรือขาดทุน</t>
  </si>
  <si>
    <t xml:space="preserve">  ในภายหลัง</t>
  </si>
  <si>
    <t>การวัดมูลค่าใหม่สำหรับโครงการผลประโยชน์ที่กำหนดไว้</t>
  </si>
  <si>
    <t>ของพนักงาน</t>
  </si>
  <si>
    <t>เงินสดและรายการเทียบเท่าเงินสดเพิ่มขึ้น (ลดลง) สุทธิ</t>
  </si>
  <si>
    <t>หนี้สินตามสัญญาเช่าซื้อ</t>
  </si>
  <si>
    <t>ทุนที่ชำระแล้ว</t>
  </si>
  <si>
    <t>กำไรสุทธิ</t>
  </si>
  <si>
    <t>รวม</t>
  </si>
  <si>
    <t>ทุนที่</t>
  </si>
  <si>
    <t>กำไรขาดทุนเบ็ดเสร็จอื่น</t>
  </si>
  <si>
    <t>สินทรัพย์ภาษีเงินได้รอการตัดบัญชี</t>
  </si>
  <si>
    <t>ค่าใช้จ่าย (รายได้) ภาษีเงินได้</t>
  </si>
  <si>
    <t>ภาษีเงินได้เกี่ยวกับรายการที่ไม่ต้องจัดประเภทรายการใหม่</t>
  </si>
  <si>
    <t>ในภายหลัง</t>
  </si>
  <si>
    <t>กำไรเบ็ดเสร็จอื่น - สุทธิจากภาษีเงินได้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</si>
  <si>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</si>
  <si>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</si>
  <si>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</si>
  <si>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2560</t>
  </si>
  <si>
    <t>ณ วันที่ 31 ธันวาคม 2560</t>
  </si>
  <si>
    <t>บริษัท ดีโอดี ไบโอเทค จำกัด (มหาชน)</t>
  </si>
  <si>
    <t>(เดิมชื่อ “บริษัท ดีโอดี ไบโอเทค จำกัด”)</t>
  </si>
  <si>
    <t xml:space="preserve">เงินลงทุนชั่วคราว </t>
  </si>
  <si>
    <t>หุ้นสามัญ 300,000,000 หุ้น มูลค่าหุ้นละ 0.50 บาท</t>
  </si>
  <si>
    <t>หุ้นสามัญ 410,000,000 หุ้น มูลค่าหุ้นละ 0.50 บาท</t>
  </si>
  <si>
    <t>เงินลงทุนชั่วคราวเพิ่มขึ้น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</si>
  <si>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</si>
  <si>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</si>
  <si>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กำไรสำหรับปี</t>
  </si>
  <si>
    <t>กำไร (ขาดทุน) เบ็ดเสร็จอื่น</t>
  </si>
  <si>
    <t>ขาดทุนจากการลดมูลค่าของสินค้าคงเหลือ (กลับรายการ)</t>
  </si>
  <si>
    <t>14 และ 16</t>
  </si>
  <si>
    <t>20 และ 21</t>
  </si>
  <si>
    <t>จำนวนหุ้นสามัญถัวเฉลี่ยถ่วงน้ำหนัก (หุ้น)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</si>
</sst>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#,##0.0_);\(#,##0.0\)"/>
    <numFmt numFmtId="169" formatCode="_(* #,##0_);_(* \(#,##0\);_(* &quot;-&quot;??_);_(@_)"/>
    <numFmt numFmtId="170" formatCode="#,##0;\(#,##0\)"/>
    <numFmt numFmtId="171" formatCode="#,###;\(#,##0\)"/>
    <numFmt numFmtId="172" formatCode="#,##0.00;\(#,##0.00\)"/>
    <numFmt numFmtId="173" formatCode="_(* #,##0_);_(* \(#,##0\);_(* &quot;-&quot;????_);_(@_)"/>
    <numFmt numFmtId="174" formatCode="\-"/>
    <numFmt numFmtId="175" formatCode="_(* #,##0.0000_);_(* \(#,##0.0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b/>
      <sz val="16"/>
      <color theme="0"/>
      <name val="Angsana New"/>
      <family val="1"/>
    </font>
    <font>
      <sz val="15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6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</cellStyleXfs>
  <cellXfs count="132">
    <xf numFmtId="0" fontId="0" fillId="0" borderId="0" xfId="0"/>
    <xf numFmtId="167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0" xfId="2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37" fontId="3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4"/>
    </xf>
    <xf numFmtId="37" fontId="4" fillId="0" borderId="0" xfId="1" applyNumberFormat="1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37" fontId="3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9" fillId="0" borderId="0" xfId="1" applyFont="1" applyFill="1" applyAlignment="1">
      <alignment horizontal="left" vertical="center"/>
    </xf>
    <xf numFmtId="166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37" fontId="2" fillId="0" borderId="0" xfId="4" applyNumberFormat="1" applyFont="1" applyFill="1" applyAlignment="1">
      <alignment horizontal="center" vertical="center"/>
    </xf>
    <xf numFmtId="0" fontId="12" fillId="0" borderId="0" xfId="6" applyFont="1" applyFill="1" applyAlignment="1">
      <alignment vertical="center"/>
    </xf>
    <xf numFmtId="0" fontId="13" fillId="0" borderId="0" xfId="6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indent="2"/>
    </xf>
    <xf numFmtId="37" fontId="3" fillId="0" borderId="0" xfId="1" applyNumberFormat="1" applyFont="1" applyFill="1" applyBorder="1" applyAlignment="1">
      <alignment horizontal="right" vertical="center" indent="2"/>
    </xf>
    <xf numFmtId="37" fontId="3" fillId="0" borderId="0" xfId="1" applyNumberFormat="1" applyFont="1" applyFill="1" applyAlignment="1">
      <alignment horizontal="right" vertical="center" indent="1"/>
    </xf>
    <xf numFmtId="37" fontId="3" fillId="0" borderId="0" xfId="1" applyNumberFormat="1" applyFont="1" applyFill="1" applyAlignment="1">
      <alignment horizontal="left" vertical="center" indent="1"/>
    </xf>
    <xf numFmtId="37" fontId="3" fillId="0" borderId="0" xfId="1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6"/>
    </xf>
    <xf numFmtId="37" fontId="3" fillId="0" borderId="0" xfId="1" applyNumberFormat="1" applyFont="1" applyFill="1" applyAlignment="1">
      <alignment horizontal="left" vertical="center" indent="4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 indent="1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37" fontId="3" fillId="0" borderId="5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 vertical="center"/>
    </xf>
    <xf numFmtId="174" fontId="3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horizontal="center" vertical="center" wrapText="1"/>
    </xf>
    <xf numFmtId="0" fontId="4" fillId="0" borderId="0" xfId="2" applyNumberFormat="1" applyFont="1" applyFill="1" applyAlignment="1">
      <alignment horizontal="center" vertical="center"/>
    </xf>
    <xf numFmtId="169" fontId="3" fillId="0" borderId="0" xfId="6" applyNumberFormat="1" applyFont="1" applyFill="1" applyAlignment="1">
      <alignment vertical="center"/>
    </xf>
    <xf numFmtId="174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9" fontId="3" fillId="0" borderId="2" xfId="1" applyNumberFormat="1" applyFont="1" applyFill="1" applyBorder="1" applyAlignment="1">
      <alignment horizontal="center" vertical="center"/>
    </xf>
    <xf numFmtId="0" fontId="16" fillId="0" borderId="0" xfId="7" applyFont="1" applyFill="1" applyBorder="1" applyAlignment="1">
      <alignment horizontal="center" vertical="center"/>
    </xf>
    <xf numFmtId="170" fontId="16" fillId="0" borderId="0" xfId="7" applyNumberFormat="1" applyFont="1" applyFill="1" applyBorder="1" applyAlignment="1">
      <alignment horizontal="center" vertical="center" wrapText="1"/>
    </xf>
    <xf numFmtId="0" fontId="16" fillId="0" borderId="0" xfId="7" applyFont="1" applyFill="1" applyBorder="1" applyAlignment="1">
      <alignment horizontal="center" vertical="center" wrapText="1"/>
    </xf>
    <xf numFmtId="49" fontId="17" fillId="0" borderId="0" xfId="7" applyNumberFormat="1" applyFont="1" applyFill="1" applyBorder="1" applyAlignment="1">
      <alignment horizontal="center" vertical="center"/>
    </xf>
    <xf numFmtId="170" fontId="16" fillId="0" borderId="0" xfId="7" applyNumberFormat="1" applyFont="1" applyFill="1" applyBorder="1" applyAlignment="1">
      <alignment horizontal="center" vertical="center"/>
    </xf>
    <xf numFmtId="171" fontId="16" fillId="0" borderId="0" xfId="7" applyNumberFormat="1" applyFont="1" applyFill="1" applyAlignment="1">
      <alignment horizontal="center" vertical="center"/>
    </xf>
    <xf numFmtId="0" fontId="18" fillId="0" borderId="0" xfId="7" applyFont="1" applyFill="1" applyBorder="1" applyAlignment="1">
      <alignment horizontal="center" vertical="center" wrapText="1"/>
    </xf>
    <xf numFmtId="170" fontId="16" fillId="0" borderId="0" xfId="7" applyNumberFormat="1" applyFont="1" applyFill="1" applyAlignment="1">
      <alignment horizontal="center" vertical="center"/>
    </xf>
    <xf numFmtId="0" fontId="12" fillId="0" borderId="0" xfId="7" applyFont="1" applyFill="1" applyAlignment="1">
      <alignment vertical="center"/>
    </xf>
    <xf numFmtId="169" fontId="12" fillId="0" borderId="0" xfId="1" applyNumberFormat="1" applyFont="1" applyFill="1" applyBorder="1" applyAlignment="1">
      <alignment horizontal="center"/>
    </xf>
    <xf numFmtId="169" fontId="12" fillId="0" borderId="0" xfId="1" applyNumberFormat="1" applyFont="1" applyFill="1" applyBorder="1"/>
    <xf numFmtId="174" fontId="12" fillId="0" borderId="0" xfId="1" quotePrefix="1" applyNumberFormat="1" applyFont="1" applyFill="1" applyBorder="1" applyAlignment="1">
      <alignment horizontal="center" vertical="center"/>
    </xf>
    <xf numFmtId="169" fontId="12" fillId="0" borderId="0" xfId="1" applyNumberFormat="1" applyFont="1" applyFill="1" applyAlignment="1">
      <alignment vertical="center"/>
    </xf>
    <xf numFmtId="0" fontId="12" fillId="0" borderId="0" xfId="7" applyFont="1" applyFill="1" applyBorder="1" applyAlignment="1">
      <alignment horizontal="left" vertical="center" wrapText="1"/>
    </xf>
    <xf numFmtId="0" fontId="12" fillId="0" borderId="0" xfId="7" quotePrefix="1" applyNumberFormat="1" applyFont="1" applyFill="1" applyBorder="1" applyAlignment="1">
      <alignment horizontal="center" vertical="center" wrapText="1"/>
    </xf>
    <xf numFmtId="37" fontId="12" fillId="0" borderId="0" xfId="7" applyNumberFormat="1" applyFont="1" applyFill="1" applyBorder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169" fontId="12" fillId="0" borderId="0" xfId="1" quotePrefix="1" applyNumberFormat="1" applyFont="1" applyFill="1" applyBorder="1" applyAlignment="1">
      <alignment vertical="center"/>
    </xf>
    <xf numFmtId="0" fontId="12" fillId="0" borderId="0" xfId="7" quotePrefix="1" applyNumberFormat="1" applyFont="1" applyFill="1" applyBorder="1" applyAlignment="1">
      <alignment horizontal="center" vertical="center"/>
    </xf>
    <xf numFmtId="173" fontId="12" fillId="0" borderId="0" xfId="8" quotePrefix="1" applyNumberFormat="1" applyFont="1" applyFill="1" applyBorder="1" applyAlignment="1">
      <alignment vertical="center"/>
    </xf>
    <xf numFmtId="172" fontId="17" fillId="0" borderId="0" xfId="7" applyNumberFormat="1" applyFont="1" applyFill="1" applyBorder="1" applyAlignment="1">
      <alignment horizontal="center" vertical="center" wrapText="1"/>
    </xf>
    <xf numFmtId="169" fontId="12" fillId="0" borderId="4" xfId="1" quotePrefix="1" applyNumberFormat="1" applyFont="1" applyFill="1" applyBorder="1" applyAlignment="1">
      <alignment vertical="center"/>
    </xf>
    <xf numFmtId="0" fontId="12" fillId="0" borderId="0" xfId="7" applyFont="1" applyFill="1" applyBorder="1"/>
    <xf numFmtId="0" fontId="17" fillId="0" borderId="0" xfId="7" applyFont="1" applyFill="1" applyBorder="1" applyAlignment="1">
      <alignment horizontal="center"/>
    </xf>
    <xf numFmtId="174" fontId="8" fillId="0" borderId="0" xfId="1" quotePrefix="1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3" fontId="15" fillId="0" borderId="0" xfId="0" applyNumberFormat="1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3" fontId="3" fillId="0" borderId="0" xfId="0" applyNumberFormat="1" applyFont="1" applyFill="1" applyAlignment="1">
      <alignment vertical="center"/>
    </xf>
    <xf numFmtId="169" fontId="3" fillId="0" borderId="2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74" fontId="8" fillId="0" borderId="1" xfId="1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71" fontId="16" fillId="0" borderId="0" xfId="7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16" fillId="0" borderId="0" xfId="6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indent="2"/>
    </xf>
    <xf numFmtId="0" fontId="16" fillId="0" borderId="0" xfId="6" applyFont="1" applyFill="1" applyAlignment="1">
      <alignment horizontal="center" vertical="center"/>
    </xf>
    <xf numFmtId="171" fontId="16" fillId="0" borderId="0" xfId="7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37" fontId="2" fillId="0" borderId="0" xfId="4" applyNumberFormat="1" applyFont="1" applyFill="1" applyBorder="1" applyAlignment="1">
      <alignment horizontal="center" vertical="top"/>
    </xf>
    <xf numFmtId="0" fontId="2" fillId="0" borderId="0" xfId="5" applyFont="1" applyFill="1" applyBorder="1" applyAlignment="1">
      <alignment horizontal="center" vertical="top"/>
    </xf>
    <xf numFmtId="0" fontId="16" fillId="0" borderId="0" xfId="7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right" vertical="center"/>
    </xf>
    <xf numFmtId="171" fontId="16" fillId="0" borderId="0" xfId="7" applyNumberFormat="1" applyFont="1" applyFill="1" applyAlignment="1">
      <alignment horizontal="center" vertical="center"/>
    </xf>
  </cellXfs>
  <cellStyles count="9">
    <cellStyle name="Comma" xfId="1" builtinId="3"/>
    <cellStyle name="Comma 4" xfId="8"/>
    <cellStyle name="Currency" xfId="2" builtinId="4"/>
    <cellStyle name="Normal" xfId="0" builtinId="0"/>
    <cellStyle name="Normal 2" xfId="3"/>
    <cellStyle name="Normal 3" xfId="7"/>
    <cellStyle name="Normal_disclose" xfId="4"/>
    <cellStyle name="Normal_SAM02H" xfId="6"/>
    <cellStyle name="Normal_SMK45Q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2"/>
  <sheetViews>
    <sheetView tabSelected="1" zoomScaleNormal="100" workbookViewId="0">
      <selection activeCell="A26" sqref="A26"/>
    </sheetView>
  </sheetViews>
  <sheetFormatPr defaultRowHeight="23.25" customHeight="1" x14ac:dyDescent="0.25"/>
  <cols>
    <col min="1" max="1" width="50.140625" style="109" customWidth="1"/>
    <col min="2" max="2" width="9.7109375" style="109" customWidth="1"/>
    <col min="3" max="3" width="12.28515625" style="6" bestFit="1" customWidth="1"/>
    <col min="4" max="4" width="2.7109375" style="109" customWidth="1"/>
    <col min="5" max="5" width="12.28515625" style="6" bestFit="1" customWidth="1"/>
    <col min="6" max="6" width="9.5703125" style="109" bestFit="1" customWidth="1"/>
    <col min="7" max="244" width="9.140625" style="109"/>
    <col min="245" max="245" width="44.5703125" style="109" customWidth="1"/>
    <col min="246" max="246" width="9" style="109" customWidth="1"/>
    <col min="247" max="247" width="15.7109375" style="109" customWidth="1"/>
    <col min="248" max="248" width="2.28515625" style="109" customWidth="1"/>
    <col min="249" max="249" width="15.7109375" style="109" customWidth="1"/>
    <col min="250" max="250" width="1.85546875" style="109" customWidth="1"/>
    <col min="251" max="251" width="15.7109375" style="109" customWidth="1"/>
    <col min="252" max="500" width="9.140625" style="109"/>
    <col min="501" max="501" width="44.5703125" style="109" customWidth="1"/>
    <col min="502" max="502" width="9" style="109" customWidth="1"/>
    <col min="503" max="503" width="15.7109375" style="109" customWidth="1"/>
    <col min="504" max="504" width="2.28515625" style="109" customWidth="1"/>
    <col min="505" max="505" width="15.7109375" style="109" customWidth="1"/>
    <col min="506" max="506" width="1.85546875" style="109" customWidth="1"/>
    <col min="507" max="507" width="15.7109375" style="109" customWidth="1"/>
    <col min="508" max="756" width="9.140625" style="109"/>
    <col min="757" max="757" width="44.5703125" style="109" customWidth="1"/>
    <col min="758" max="758" width="9" style="109" customWidth="1"/>
    <col min="759" max="759" width="15.7109375" style="109" customWidth="1"/>
    <col min="760" max="760" width="2.28515625" style="109" customWidth="1"/>
    <col min="761" max="761" width="15.7109375" style="109" customWidth="1"/>
    <col min="762" max="762" width="1.85546875" style="109" customWidth="1"/>
    <col min="763" max="763" width="15.7109375" style="109" customWidth="1"/>
    <col min="764" max="1012" width="9.140625" style="109"/>
    <col min="1013" max="1013" width="44.5703125" style="109" customWidth="1"/>
    <col min="1014" max="1014" width="9" style="109" customWidth="1"/>
    <col min="1015" max="1015" width="15.7109375" style="109" customWidth="1"/>
    <col min="1016" max="1016" width="2.28515625" style="109" customWidth="1"/>
    <col min="1017" max="1017" width="15.7109375" style="109" customWidth="1"/>
    <col min="1018" max="1018" width="1.85546875" style="109" customWidth="1"/>
    <col min="1019" max="1019" width="15.7109375" style="109" customWidth="1"/>
    <col min="1020" max="1268" width="9.140625" style="109"/>
    <col min="1269" max="1269" width="44.5703125" style="109" customWidth="1"/>
    <col min="1270" max="1270" width="9" style="109" customWidth="1"/>
    <col min="1271" max="1271" width="15.7109375" style="109" customWidth="1"/>
    <col min="1272" max="1272" width="2.28515625" style="109" customWidth="1"/>
    <col min="1273" max="1273" width="15.7109375" style="109" customWidth="1"/>
    <col min="1274" max="1274" width="1.85546875" style="109" customWidth="1"/>
    <col min="1275" max="1275" width="15.7109375" style="109" customWidth="1"/>
    <col min="1276" max="1524" width="9.140625" style="109"/>
    <col min="1525" max="1525" width="44.5703125" style="109" customWidth="1"/>
    <col min="1526" max="1526" width="9" style="109" customWidth="1"/>
    <col min="1527" max="1527" width="15.7109375" style="109" customWidth="1"/>
    <col min="1528" max="1528" width="2.28515625" style="109" customWidth="1"/>
    <col min="1529" max="1529" width="15.7109375" style="109" customWidth="1"/>
    <col min="1530" max="1530" width="1.85546875" style="109" customWidth="1"/>
    <col min="1531" max="1531" width="15.7109375" style="109" customWidth="1"/>
    <col min="1532" max="1780" width="9.140625" style="109"/>
    <col min="1781" max="1781" width="44.5703125" style="109" customWidth="1"/>
    <col min="1782" max="1782" width="9" style="109" customWidth="1"/>
    <col min="1783" max="1783" width="15.7109375" style="109" customWidth="1"/>
    <col min="1784" max="1784" width="2.28515625" style="109" customWidth="1"/>
    <col min="1785" max="1785" width="15.7109375" style="109" customWidth="1"/>
    <col min="1786" max="1786" width="1.85546875" style="109" customWidth="1"/>
    <col min="1787" max="1787" width="15.7109375" style="109" customWidth="1"/>
    <col min="1788" max="2036" width="9.140625" style="109"/>
    <col min="2037" max="2037" width="44.5703125" style="109" customWidth="1"/>
    <col min="2038" max="2038" width="9" style="109" customWidth="1"/>
    <col min="2039" max="2039" width="15.7109375" style="109" customWidth="1"/>
    <col min="2040" max="2040" width="2.28515625" style="109" customWidth="1"/>
    <col min="2041" max="2041" width="15.7109375" style="109" customWidth="1"/>
    <col min="2042" max="2042" width="1.85546875" style="109" customWidth="1"/>
    <col min="2043" max="2043" width="15.7109375" style="109" customWidth="1"/>
    <col min="2044" max="2292" width="9.140625" style="109"/>
    <col min="2293" max="2293" width="44.5703125" style="109" customWidth="1"/>
    <col min="2294" max="2294" width="9" style="109" customWidth="1"/>
    <col min="2295" max="2295" width="15.7109375" style="109" customWidth="1"/>
    <col min="2296" max="2296" width="2.28515625" style="109" customWidth="1"/>
    <col min="2297" max="2297" width="15.7109375" style="109" customWidth="1"/>
    <col min="2298" max="2298" width="1.85546875" style="109" customWidth="1"/>
    <col min="2299" max="2299" width="15.7109375" style="109" customWidth="1"/>
    <col min="2300" max="2548" width="9.140625" style="109"/>
    <col min="2549" max="2549" width="44.5703125" style="109" customWidth="1"/>
    <col min="2550" max="2550" width="9" style="109" customWidth="1"/>
    <col min="2551" max="2551" width="15.7109375" style="109" customWidth="1"/>
    <col min="2552" max="2552" width="2.28515625" style="109" customWidth="1"/>
    <col min="2553" max="2553" width="15.7109375" style="109" customWidth="1"/>
    <col min="2554" max="2554" width="1.85546875" style="109" customWidth="1"/>
    <col min="2555" max="2555" width="15.7109375" style="109" customWidth="1"/>
    <col min="2556" max="2804" width="9.140625" style="109"/>
    <col min="2805" max="2805" width="44.5703125" style="109" customWidth="1"/>
    <col min="2806" max="2806" width="9" style="109" customWidth="1"/>
    <col min="2807" max="2807" width="15.7109375" style="109" customWidth="1"/>
    <col min="2808" max="2808" width="2.28515625" style="109" customWidth="1"/>
    <col min="2809" max="2809" width="15.7109375" style="109" customWidth="1"/>
    <col min="2810" max="2810" width="1.85546875" style="109" customWidth="1"/>
    <col min="2811" max="2811" width="15.7109375" style="109" customWidth="1"/>
    <col min="2812" max="3060" width="9.140625" style="109"/>
    <col min="3061" max="3061" width="44.5703125" style="109" customWidth="1"/>
    <col min="3062" max="3062" width="9" style="109" customWidth="1"/>
    <col min="3063" max="3063" width="15.7109375" style="109" customWidth="1"/>
    <col min="3064" max="3064" width="2.28515625" style="109" customWidth="1"/>
    <col min="3065" max="3065" width="15.7109375" style="109" customWidth="1"/>
    <col min="3066" max="3066" width="1.85546875" style="109" customWidth="1"/>
    <col min="3067" max="3067" width="15.7109375" style="109" customWidth="1"/>
    <col min="3068" max="3316" width="9.140625" style="109"/>
    <col min="3317" max="3317" width="44.5703125" style="109" customWidth="1"/>
    <col min="3318" max="3318" width="9" style="109" customWidth="1"/>
    <col min="3319" max="3319" width="15.7109375" style="109" customWidth="1"/>
    <col min="3320" max="3320" width="2.28515625" style="109" customWidth="1"/>
    <col min="3321" max="3321" width="15.7109375" style="109" customWidth="1"/>
    <col min="3322" max="3322" width="1.85546875" style="109" customWidth="1"/>
    <col min="3323" max="3323" width="15.7109375" style="109" customWidth="1"/>
    <col min="3324" max="3572" width="9.140625" style="109"/>
    <col min="3573" max="3573" width="44.5703125" style="109" customWidth="1"/>
    <col min="3574" max="3574" width="9" style="109" customWidth="1"/>
    <col min="3575" max="3575" width="15.7109375" style="109" customWidth="1"/>
    <col min="3576" max="3576" width="2.28515625" style="109" customWidth="1"/>
    <col min="3577" max="3577" width="15.7109375" style="109" customWidth="1"/>
    <col min="3578" max="3578" width="1.85546875" style="109" customWidth="1"/>
    <col min="3579" max="3579" width="15.7109375" style="109" customWidth="1"/>
    <col min="3580" max="3828" width="9.140625" style="109"/>
    <col min="3829" max="3829" width="44.5703125" style="109" customWidth="1"/>
    <col min="3830" max="3830" width="9" style="109" customWidth="1"/>
    <col min="3831" max="3831" width="15.7109375" style="109" customWidth="1"/>
    <col min="3832" max="3832" width="2.28515625" style="109" customWidth="1"/>
    <col min="3833" max="3833" width="15.7109375" style="109" customWidth="1"/>
    <col min="3834" max="3834" width="1.85546875" style="109" customWidth="1"/>
    <col min="3835" max="3835" width="15.7109375" style="109" customWidth="1"/>
    <col min="3836" max="4084" width="9.140625" style="109"/>
    <col min="4085" max="4085" width="44.5703125" style="109" customWidth="1"/>
    <col min="4086" max="4086" width="9" style="109" customWidth="1"/>
    <col min="4087" max="4087" width="15.7109375" style="109" customWidth="1"/>
    <col min="4088" max="4088" width="2.28515625" style="109" customWidth="1"/>
    <col min="4089" max="4089" width="15.7109375" style="109" customWidth="1"/>
    <col min="4090" max="4090" width="1.85546875" style="109" customWidth="1"/>
    <col min="4091" max="4091" width="15.7109375" style="109" customWidth="1"/>
    <col min="4092" max="4340" width="9.140625" style="109"/>
    <col min="4341" max="4341" width="44.5703125" style="109" customWidth="1"/>
    <col min="4342" max="4342" width="9" style="109" customWidth="1"/>
    <col min="4343" max="4343" width="15.7109375" style="109" customWidth="1"/>
    <col min="4344" max="4344" width="2.28515625" style="109" customWidth="1"/>
    <col min="4345" max="4345" width="15.7109375" style="109" customWidth="1"/>
    <col min="4346" max="4346" width="1.85546875" style="109" customWidth="1"/>
    <col min="4347" max="4347" width="15.7109375" style="109" customWidth="1"/>
    <col min="4348" max="4596" width="9.140625" style="109"/>
    <col min="4597" max="4597" width="44.5703125" style="109" customWidth="1"/>
    <col min="4598" max="4598" width="9" style="109" customWidth="1"/>
    <col min="4599" max="4599" width="15.7109375" style="109" customWidth="1"/>
    <col min="4600" max="4600" width="2.28515625" style="109" customWidth="1"/>
    <col min="4601" max="4601" width="15.7109375" style="109" customWidth="1"/>
    <col min="4602" max="4602" width="1.85546875" style="109" customWidth="1"/>
    <col min="4603" max="4603" width="15.7109375" style="109" customWidth="1"/>
    <col min="4604" max="4852" width="9.140625" style="109"/>
    <col min="4853" max="4853" width="44.5703125" style="109" customWidth="1"/>
    <col min="4854" max="4854" width="9" style="109" customWidth="1"/>
    <col min="4855" max="4855" width="15.7109375" style="109" customWidth="1"/>
    <col min="4856" max="4856" width="2.28515625" style="109" customWidth="1"/>
    <col min="4857" max="4857" width="15.7109375" style="109" customWidth="1"/>
    <col min="4858" max="4858" width="1.85546875" style="109" customWidth="1"/>
    <col min="4859" max="4859" width="15.7109375" style="109" customWidth="1"/>
    <col min="4860" max="5108" width="9.140625" style="109"/>
    <col min="5109" max="5109" width="44.5703125" style="109" customWidth="1"/>
    <col min="5110" max="5110" width="9" style="109" customWidth="1"/>
    <col min="5111" max="5111" width="15.7109375" style="109" customWidth="1"/>
    <col min="5112" max="5112" width="2.28515625" style="109" customWidth="1"/>
    <col min="5113" max="5113" width="15.7109375" style="109" customWidth="1"/>
    <col min="5114" max="5114" width="1.85546875" style="109" customWidth="1"/>
    <col min="5115" max="5115" width="15.7109375" style="109" customWidth="1"/>
    <col min="5116" max="5364" width="9.140625" style="109"/>
    <col min="5365" max="5365" width="44.5703125" style="109" customWidth="1"/>
    <col min="5366" max="5366" width="9" style="109" customWidth="1"/>
    <col min="5367" max="5367" width="15.7109375" style="109" customWidth="1"/>
    <col min="5368" max="5368" width="2.28515625" style="109" customWidth="1"/>
    <col min="5369" max="5369" width="15.7109375" style="109" customWidth="1"/>
    <col min="5370" max="5370" width="1.85546875" style="109" customWidth="1"/>
    <col min="5371" max="5371" width="15.7109375" style="109" customWidth="1"/>
    <col min="5372" max="5620" width="9.140625" style="109"/>
    <col min="5621" max="5621" width="44.5703125" style="109" customWidth="1"/>
    <col min="5622" max="5622" width="9" style="109" customWidth="1"/>
    <col min="5623" max="5623" width="15.7109375" style="109" customWidth="1"/>
    <col min="5624" max="5624" width="2.28515625" style="109" customWidth="1"/>
    <col min="5625" max="5625" width="15.7109375" style="109" customWidth="1"/>
    <col min="5626" max="5626" width="1.85546875" style="109" customWidth="1"/>
    <col min="5627" max="5627" width="15.7109375" style="109" customWidth="1"/>
    <col min="5628" max="5876" width="9.140625" style="109"/>
    <col min="5877" max="5877" width="44.5703125" style="109" customWidth="1"/>
    <col min="5878" max="5878" width="9" style="109" customWidth="1"/>
    <col min="5879" max="5879" width="15.7109375" style="109" customWidth="1"/>
    <col min="5880" max="5880" width="2.28515625" style="109" customWidth="1"/>
    <col min="5881" max="5881" width="15.7109375" style="109" customWidth="1"/>
    <col min="5882" max="5882" width="1.85546875" style="109" customWidth="1"/>
    <col min="5883" max="5883" width="15.7109375" style="109" customWidth="1"/>
    <col min="5884" max="6132" width="9.140625" style="109"/>
    <col min="6133" max="6133" width="44.5703125" style="109" customWidth="1"/>
    <col min="6134" max="6134" width="9" style="109" customWidth="1"/>
    <col min="6135" max="6135" width="15.7109375" style="109" customWidth="1"/>
    <col min="6136" max="6136" width="2.28515625" style="109" customWidth="1"/>
    <col min="6137" max="6137" width="15.7109375" style="109" customWidth="1"/>
    <col min="6138" max="6138" width="1.85546875" style="109" customWidth="1"/>
    <col min="6139" max="6139" width="15.7109375" style="109" customWidth="1"/>
    <col min="6140" max="6388" width="9.140625" style="109"/>
    <col min="6389" max="6389" width="44.5703125" style="109" customWidth="1"/>
    <col min="6390" max="6390" width="9" style="109" customWidth="1"/>
    <col min="6391" max="6391" width="15.7109375" style="109" customWidth="1"/>
    <col min="6392" max="6392" width="2.28515625" style="109" customWidth="1"/>
    <col min="6393" max="6393" width="15.7109375" style="109" customWidth="1"/>
    <col min="6394" max="6394" width="1.85546875" style="109" customWidth="1"/>
    <col min="6395" max="6395" width="15.7109375" style="109" customWidth="1"/>
    <col min="6396" max="6644" width="9.140625" style="109"/>
    <col min="6645" max="6645" width="44.5703125" style="109" customWidth="1"/>
    <col min="6646" max="6646" width="9" style="109" customWidth="1"/>
    <col min="6647" max="6647" width="15.7109375" style="109" customWidth="1"/>
    <col min="6648" max="6648" width="2.28515625" style="109" customWidth="1"/>
    <col min="6649" max="6649" width="15.7109375" style="109" customWidth="1"/>
    <col min="6650" max="6650" width="1.85546875" style="109" customWidth="1"/>
    <col min="6651" max="6651" width="15.7109375" style="109" customWidth="1"/>
    <col min="6652" max="6900" width="9.140625" style="109"/>
    <col min="6901" max="6901" width="44.5703125" style="109" customWidth="1"/>
    <col min="6902" max="6902" width="9" style="109" customWidth="1"/>
    <col min="6903" max="6903" width="15.7109375" style="109" customWidth="1"/>
    <col min="6904" max="6904" width="2.28515625" style="109" customWidth="1"/>
    <col min="6905" max="6905" width="15.7109375" style="109" customWidth="1"/>
    <col min="6906" max="6906" width="1.85546875" style="109" customWidth="1"/>
    <col min="6907" max="6907" width="15.7109375" style="109" customWidth="1"/>
    <col min="6908" max="7156" width="9.140625" style="109"/>
    <col min="7157" max="7157" width="44.5703125" style="109" customWidth="1"/>
    <col min="7158" max="7158" width="9" style="109" customWidth="1"/>
    <col min="7159" max="7159" width="15.7109375" style="109" customWidth="1"/>
    <col min="7160" max="7160" width="2.28515625" style="109" customWidth="1"/>
    <col min="7161" max="7161" width="15.7109375" style="109" customWidth="1"/>
    <col min="7162" max="7162" width="1.85546875" style="109" customWidth="1"/>
    <col min="7163" max="7163" width="15.7109375" style="109" customWidth="1"/>
    <col min="7164" max="7412" width="9.140625" style="109"/>
    <col min="7413" max="7413" width="44.5703125" style="109" customWidth="1"/>
    <col min="7414" max="7414" width="9" style="109" customWidth="1"/>
    <col min="7415" max="7415" width="15.7109375" style="109" customWidth="1"/>
    <col min="7416" max="7416" width="2.28515625" style="109" customWidth="1"/>
    <col min="7417" max="7417" width="15.7109375" style="109" customWidth="1"/>
    <col min="7418" max="7418" width="1.85546875" style="109" customWidth="1"/>
    <col min="7419" max="7419" width="15.7109375" style="109" customWidth="1"/>
    <col min="7420" max="7668" width="9.140625" style="109"/>
    <col min="7669" max="7669" width="44.5703125" style="109" customWidth="1"/>
    <col min="7670" max="7670" width="9" style="109" customWidth="1"/>
    <col min="7671" max="7671" width="15.7109375" style="109" customWidth="1"/>
    <col min="7672" max="7672" width="2.28515625" style="109" customWidth="1"/>
    <col min="7673" max="7673" width="15.7109375" style="109" customWidth="1"/>
    <col min="7674" max="7674" width="1.85546875" style="109" customWidth="1"/>
    <col min="7675" max="7675" width="15.7109375" style="109" customWidth="1"/>
    <col min="7676" max="7924" width="9.140625" style="109"/>
    <col min="7925" max="7925" width="44.5703125" style="109" customWidth="1"/>
    <col min="7926" max="7926" width="9" style="109" customWidth="1"/>
    <col min="7927" max="7927" width="15.7109375" style="109" customWidth="1"/>
    <col min="7928" max="7928" width="2.28515625" style="109" customWidth="1"/>
    <col min="7929" max="7929" width="15.7109375" style="109" customWidth="1"/>
    <col min="7930" max="7930" width="1.85546875" style="109" customWidth="1"/>
    <col min="7931" max="7931" width="15.7109375" style="109" customWidth="1"/>
    <col min="7932" max="8180" width="9.140625" style="109"/>
    <col min="8181" max="8181" width="44.5703125" style="109" customWidth="1"/>
    <col min="8182" max="8182" width="9" style="109" customWidth="1"/>
    <col min="8183" max="8183" width="15.7109375" style="109" customWidth="1"/>
    <col min="8184" max="8184" width="2.28515625" style="109" customWidth="1"/>
    <col min="8185" max="8185" width="15.7109375" style="109" customWidth="1"/>
    <col min="8186" max="8186" width="1.85546875" style="109" customWidth="1"/>
    <col min="8187" max="8187" width="15.7109375" style="109" customWidth="1"/>
    <col min="8188" max="8436" width="9.140625" style="109"/>
    <col min="8437" max="8437" width="44.5703125" style="109" customWidth="1"/>
    <col min="8438" max="8438" width="9" style="109" customWidth="1"/>
    <col min="8439" max="8439" width="15.7109375" style="109" customWidth="1"/>
    <col min="8440" max="8440" width="2.28515625" style="109" customWidth="1"/>
    <col min="8441" max="8441" width="15.7109375" style="109" customWidth="1"/>
    <col min="8442" max="8442" width="1.85546875" style="109" customWidth="1"/>
    <col min="8443" max="8443" width="15.7109375" style="109" customWidth="1"/>
    <col min="8444" max="8692" width="9.140625" style="109"/>
    <col min="8693" max="8693" width="44.5703125" style="109" customWidth="1"/>
    <col min="8694" max="8694" width="9" style="109" customWidth="1"/>
    <col min="8695" max="8695" width="15.7109375" style="109" customWidth="1"/>
    <col min="8696" max="8696" width="2.28515625" style="109" customWidth="1"/>
    <col min="8697" max="8697" width="15.7109375" style="109" customWidth="1"/>
    <col min="8698" max="8698" width="1.85546875" style="109" customWidth="1"/>
    <col min="8699" max="8699" width="15.7109375" style="109" customWidth="1"/>
    <col min="8700" max="8948" width="9.140625" style="109"/>
    <col min="8949" max="8949" width="44.5703125" style="109" customWidth="1"/>
    <col min="8950" max="8950" width="9" style="109" customWidth="1"/>
    <col min="8951" max="8951" width="15.7109375" style="109" customWidth="1"/>
    <col min="8952" max="8952" width="2.28515625" style="109" customWidth="1"/>
    <col min="8953" max="8953" width="15.7109375" style="109" customWidth="1"/>
    <col min="8954" max="8954" width="1.85546875" style="109" customWidth="1"/>
    <col min="8955" max="8955" width="15.7109375" style="109" customWidth="1"/>
    <col min="8956" max="9204" width="9.140625" style="109"/>
    <col min="9205" max="9205" width="44.5703125" style="109" customWidth="1"/>
    <col min="9206" max="9206" width="9" style="109" customWidth="1"/>
    <col min="9207" max="9207" width="15.7109375" style="109" customWidth="1"/>
    <col min="9208" max="9208" width="2.28515625" style="109" customWidth="1"/>
    <col min="9209" max="9209" width="15.7109375" style="109" customWidth="1"/>
    <col min="9210" max="9210" width="1.85546875" style="109" customWidth="1"/>
    <col min="9211" max="9211" width="15.7109375" style="109" customWidth="1"/>
    <col min="9212" max="9460" width="9.140625" style="109"/>
    <col min="9461" max="9461" width="44.5703125" style="109" customWidth="1"/>
    <col min="9462" max="9462" width="9" style="109" customWidth="1"/>
    <col min="9463" max="9463" width="15.7109375" style="109" customWidth="1"/>
    <col min="9464" max="9464" width="2.28515625" style="109" customWidth="1"/>
    <col min="9465" max="9465" width="15.7109375" style="109" customWidth="1"/>
    <col min="9466" max="9466" width="1.85546875" style="109" customWidth="1"/>
    <col min="9467" max="9467" width="15.7109375" style="109" customWidth="1"/>
    <col min="9468" max="9716" width="9.140625" style="109"/>
    <col min="9717" max="9717" width="44.5703125" style="109" customWidth="1"/>
    <col min="9718" max="9718" width="9" style="109" customWidth="1"/>
    <col min="9719" max="9719" width="15.7109375" style="109" customWidth="1"/>
    <col min="9720" max="9720" width="2.28515625" style="109" customWidth="1"/>
    <col min="9721" max="9721" width="15.7109375" style="109" customWidth="1"/>
    <col min="9722" max="9722" width="1.85546875" style="109" customWidth="1"/>
    <col min="9723" max="9723" width="15.7109375" style="109" customWidth="1"/>
    <col min="9724" max="9972" width="9.140625" style="109"/>
    <col min="9973" max="9973" width="44.5703125" style="109" customWidth="1"/>
    <col min="9974" max="9974" width="9" style="109" customWidth="1"/>
    <col min="9975" max="9975" width="15.7109375" style="109" customWidth="1"/>
    <col min="9976" max="9976" width="2.28515625" style="109" customWidth="1"/>
    <col min="9977" max="9977" width="15.7109375" style="109" customWidth="1"/>
    <col min="9978" max="9978" width="1.85546875" style="109" customWidth="1"/>
    <col min="9979" max="9979" width="15.7109375" style="109" customWidth="1"/>
    <col min="9980" max="10228" width="9.140625" style="109"/>
    <col min="10229" max="10229" width="44.5703125" style="109" customWidth="1"/>
    <col min="10230" max="10230" width="9" style="109" customWidth="1"/>
    <col min="10231" max="10231" width="15.7109375" style="109" customWidth="1"/>
    <col min="10232" max="10232" width="2.28515625" style="109" customWidth="1"/>
    <col min="10233" max="10233" width="15.7109375" style="109" customWidth="1"/>
    <col min="10234" max="10234" width="1.85546875" style="109" customWidth="1"/>
    <col min="10235" max="10235" width="15.7109375" style="109" customWidth="1"/>
    <col min="10236" max="10484" width="9.140625" style="109"/>
    <col min="10485" max="10485" width="44.5703125" style="109" customWidth="1"/>
    <col min="10486" max="10486" width="9" style="109" customWidth="1"/>
    <col min="10487" max="10487" width="15.7109375" style="109" customWidth="1"/>
    <col min="10488" max="10488" width="2.28515625" style="109" customWidth="1"/>
    <col min="10489" max="10489" width="15.7109375" style="109" customWidth="1"/>
    <col min="10490" max="10490" width="1.85546875" style="109" customWidth="1"/>
    <col min="10491" max="10491" width="15.7109375" style="109" customWidth="1"/>
    <col min="10492" max="10740" width="9.140625" style="109"/>
    <col min="10741" max="10741" width="44.5703125" style="109" customWidth="1"/>
    <col min="10742" max="10742" width="9" style="109" customWidth="1"/>
    <col min="10743" max="10743" width="15.7109375" style="109" customWidth="1"/>
    <col min="10744" max="10744" width="2.28515625" style="109" customWidth="1"/>
    <col min="10745" max="10745" width="15.7109375" style="109" customWidth="1"/>
    <col min="10746" max="10746" width="1.85546875" style="109" customWidth="1"/>
    <col min="10747" max="10747" width="15.7109375" style="109" customWidth="1"/>
    <col min="10748" max="10996" width="9.140625" style="109"/>
    <col min="10997" max="10997" width="44.5703125" style="109" customWidth="1"/>
    <col min="10998" max="10998" width="9" style="109" customWidth="1"/>
    <col min="10999" max="10999" width="15.7109375" style="109" customWidth="1"/>
    <col min="11000" max="11000" width="2.28515625" style="109" customWidth="1"/>
    <col min="11001" max="11001" width="15.7109375" style="109" customWidth="1"/>
    <col min="11002" max="11002" width="1.85546875" style="109" customWidth="1"/>
    <col min="11003" max="11003" width="15.7109375" style="109" customWidth="1"/>
    <col min="11004" max="11252" width="9.140625" style="109"/>
    <col min="11253" max="11253" width="44.5703125" style="109" customWidth="1"/>
    <col min="11254" max="11254" width="9" style="109" customWidth="1"/>
    <col min="11255" max="11255" width="15.7109375" style="109" customWidth="1"/>
    <col min="11256" max="11256" width="2.28515625" style="109" customWidth="1"/>
    <col min="11257" max="11257" width="15.7109375" style="109" customWidth="1"/>
    <col min="11258" max="11258" width="1.85546875" style="109" customWidth="1"/>
    <col min="11259" max="11259" width="15.7109375" style="109" customWidth="1"/>
    <col min="11260" max="11508" width="9.140625" style="109"/>
    <col min="11509" max="11509" width="44.5703125" style="109" customWidth="1"/>
    <col min="11510" max="11510" width="9" style="109" customWidth="1"/>
    <col min="11511" max="11511" width="15.7109375" style="109" customWidth="1"/>
    <col min="11512" max="11512" width="2.28515625" style="109" customWidth="1"/>
    <col min="11513" max="11513" width="15.7109375" style="109" customWidth="1"/>
    <col min="11514" max="11514" width="1.85546875" style="109" customWidth="1"/>
    <col min="11515" max="11515" width="15.7109375" style="109" customWidth="1"/>
    <col min="11516" max="11764" width="9.140625" style="109"/>
    <col min="11765" max="11765" width="44.5703125" style="109" customWidth="1"/>
    <col min="11766" max="11766" width="9" style="109" customWidth="1"/>
    <col min="11767" max="11767" width="15.7109375" style="109" customWidth="1"/>
    <col min="11768" max="11768" width="2.28515625" style="109" customWidth="1"/>
    <col min="11769" max="11769" width="15.7109375" style="109" customWidth="1"/>
    <col min="11770" max="11770" width="1.85546875" style="109" customWidth="1"/>
    <col min="11771" max="11771" width="15.7109375" style="109" customWidth="1"/>
    <col min="11772" max="12020" width="9.140625" style="109"/>
    <col min="12021" max="12021" width="44.5703125" style="109" customWidth="1"/>
    <col min="12022" max="12022" width="9" style="109" customWidth="1"/>
    <col min="12023" max="12023" width="15.7109375" style="109" customWidth="1"/>
    <col min="12024" max="12024" width="2.28515625" style="109" customWidth="1"/>
    <col min="12025" max="12025" width="15.7109375" style="109" customWidth="1"/>
    <col min="12026" max="12026" width="1.85546875" style="109" customWidth="1"/>
    <col min="12027" max="12027" width="15.7109375" style="109" customWidth="1"/>
    <col min="12028" max="12276" width="9.140625" style="109"/>
    <col min="12277" max="12277" width="44.5703125" style="109" customWidth="1"/>
    <col min="12278" max="12278" width="9" style="109" customWidth="1"/>
    <col min="12279" max="12279" width="15.7109375" style="109" customWidth="1"/>
    <col min="12280" max="12280" width="2.28515625" style="109" customWidth="1"/>
    <col min="12281" max="12281" width="15.7109375" style="109" customWidth="1"/>
    <col min="12282" max="12282" width="1.85546875" style="109" customWidth="1"/>
    <col min="12283" max="12283" width="15.7109375" style="109" customWidth="1"/>
    <col min="12284" max="12532" width="9.140625" style="109"/>
    <col min="12533" max="12533" width="44.5703125" style="109" customWidth="1"/>
    <col min="12534" max="12534" width="9" style="109" customWidth="1"/>
    <col min="12535" max="12535" width="15.7109375" style="109" customWidth="1"/>
    <col min="12536" max="12536" width="2.28515625" style="109" customWidth="1"/>
    <col min="12537" max="12537" width="15.7109375" style="109" customWidth="1"/>
    <col min="12538" max="12538" width="1.85546875" style="109" customWidth="1"/>
    <col min="12539" max="12539" width="15.7109375" style="109" customWidth="1"/>
    <col min="12540" max="12788" width="9.140625" style="109"/>
    <col min="12789" max="12789" width="44.5703125" style="109" customWidth="1"/>
    <col min="12790" max="12790" width="9" style="109" customWidth="1"/>
    <col min="12791" max="12791" width="15.7109375" style="109" customWidth="1"/>
    <col min="12792" max="12792" width="2.28515625" style="109" customWidth="1"/>
    <col min="12793" max="12793" width="15.7109375" style="109" customWidth="1"/>
    <col min="12794" max="12794" width="1.85546875" style="109" customWidth="1"/>
    <col min="12795" max="12795" width="15.7109375" style="109" customWidth="1"/>
    <col min="12796" max="13044" width="9.140625" style="109"/>
    <col min="13045" max="13045" width="44.5703125" style="109" customWidth="1"/>
    <col min="13046" max="13046" width="9" style="109" customWidth="1"/>
    <col min="13047" max="13047" width="15.7109375" style="109" customWidth="1"/>
    <col min="13048" max="13048" width="2.28515625" style="109" customWidth="1"/>
    <col min="13049" max="13049" width="15.7109375" style="109" customWidth="1"/>
    <col min="13050" max="13050" width="1.85546875" style="109" customWidth="1"/>
    <col min="13051" max="13051" width="15.7109375" style="109" customWidth="1"/>
    <col min="13052" max="13300" width="9.140625" style="109"/>
    <col min="13301" max="13301" width="44.5703125" style="109" customWidth="1"/>
    <col min="13302" max="13302" width="9" style="109" customWidth="1"/>
    <col min="13303" max="13303" width="15.7109375" style="109" customWidth="1"/>
    <col min="13304" max="13304" width="2.28515625" style="109" customWidth="1"/>
    <col min="13305" max="13305" width="15.7109375" style="109" customWidth="1"/>
    <col min="13306" max="13306" width="1.85546875" style="109" customWidth="1"/>
    <col min="13307" max="13307" width="15.7109375" style="109" customWidth="1"/>
    <col min="13308" max="13556" width="9.140625" style="109"/>
    <col min="13557" max="13557" width="44.5703125" style="109" customWidth="1"/>
    <col min="13558" max="13558" width="9" style="109" customWidth="1"/>
    <col min="13559" max="13559" width="15.7109375" style="109" customWidth="1"/>
    <col min="13560" max="13560" width="2.28515625" style="109" customWidth="1"/>
    <col min="13561" max="13561" width="15.7109375" style="109" customWidth="1"/>
    <col min="13562" max="13562" width="1.85546875" style="109" customWidth="1"/>
    <col min="13563" max="13563" width="15.7109375" style="109" customWidth="1"/>
    <col min="13564" max="13812" width="9.140625" style="109"/>
    <col min="13813" max="13813" width="44.5703125" style="109" customWidth="1"/>
    <col min="13814" max="13814" width="9" style="109" customWidth="1"/>
    <col min="13815" max="13815" width="15.7109375" style="109" customWidth="1"/>
    <col min="13816" max="13816" width="2.28515625" style="109" customWidth="1"/>
    <col min="13817" max="13817" width="15.7109375" style="109" customWidth="1"/>
    <col min="13818" max="13818" width="1.85546875" style="109" customWidth="1"/>
    <col min="13819" max="13819" width="15.7109375" style="109" customWidth="1"/>
    <col min="13820" max="14068" width="9.140625" style="109"/>
    <col min="14069" max="14069" width="44.5703125" style="109" customWidth="1"/>
    <col min="14070" max="14070" width="9" style="109" customWidth="1"/>
    <col min="14071" max="14071" width="15.7109375" style="109" customWidth="1"/>
    <col min="14072" max="14072" width="2.28515625" style="109" customWidth="1"/>
    <col min="14073" max="14073" width="15.7109375" style="109" customWidth="1"/>
    <col min="14074" max="14074" width="1.85546875" style="109" customWidth="1"/>
    <col min="14075" max="14075" width="15.7109375" style="109" customWidth="1"/>
    <col min="14076" max="14324" width="9.140625" style="109"/>
    <col min="14325" max="14325" width="44.5703125" style="109" customWidth="1"/>
    <col min="14326" max="14326" width="9" style="109" customWidth="1"/>
    <col min="14327" max="14327" width="15.7109375" style="109" customWidth="1"/>
    <col min="14328" max="14328" width="2.28515625" style="109" customWidth="1"/>
    <col min="14329" max="14329" width="15.7109375" style="109" customWidth="1"/>
    <col min="14330" max="14330" width="1.85546875" style="109" customWidth="1"/>
    <col min="14331" max="14331" width="15.7109375" style="109" customWidth="1"/>
    <col min="14332" max="14580" width="9.140625" style="109"/>
    <col min="14581" max="14581" width="44.5703125" style="109" customWidth="1"/>
    <col min="14582" max="14582" width="9" style="109" customWidth="1"/>
    <col min="14583" max="14583" width="15.7109375" style="109" customWidth="1"/>
    <col min="14584" max="14584" width="2.28515625" style="109" customWidth="1"/>
    <col min="14585" max="14585" width="15.7109375" style="109" customWidth="1"/>
    <col min="14586" max="14586" width="1.85546875" style="109" customWidth="1"/>
    <col min="14587" max="14587" width="15.7109375" style="109" customWidth="1"/>
    <col min="14588" max="14836" width="9.140625" style="109"/>
    <col min="14837" max="14837" width="44.5703125" style="109" customWidth="1"/>
    <col min="14838" max="14838" width="9" style="109" customWidth="1"/>
    <col min="14839" max="14839" width="15.7109375" style="109" customWidth="1"/>
    <col min="14840" max="14840" width="2.28515625" style="109" customWidth="1"/>
    <col min="14841" max="14841" width="15.7109375" style="109" customWidth="1"/>
    <col min="14842" max="14842" width="1.85546875" style="109" customWidth="1"/>
    <col min="14843" max="14843" width="15.7109375" style="109" customWidth="1"/>
    <col min="14844" max="15092" width="9.140625" style="109"/>
    <col min="15093" max="15093" width="44.5703125" style="109" customWidth="1"/>
    <col min="15094" max="15094" width="9" style="109" customWidth="1"/>
    <col min="15095" max="15095" width="15.7109375" style="109" customWidth="1"/>
    <col min="15096" max="15096" width="2.28515625" style="109" customWidth="1"/>
    <col min="15097" max="15097" width="15.7109375" style="109" customWidth="1"/>
    <col min="15098" max="15098" width="1.85546875" style="109" customWidth="1"/>
    <col min="15099" max="15099" width="15.7109375" style="109" customWidth="1"/>
    <col min="15100" max="15348" width="9.140625" style="109"/>
    <col min="15349" max="15349" width="44.5703125" style="109" customWidth="1"/>
    <col min="15350" max="15350" width="9" style="109" customWidth="1"/>
    <col min="15351" max="15351" width="15.7109375" style="109" customWidth="1"/>
    <col min="15352" max="15352" width="2.28515625" style="109" customWidth="1"/>
    <col min="15353" max="15353" width="15.7109375" style="109" customWidth="1"/>
    <col min="15354" max="15354" width="1.85546875" style="109" customWidth="1"/>
    <col min="15355" max="15355" width="15.7109375" style="109" customWidth="1"/>
    <col min="15356" max="15604" width="9.140625" style="109"/>
    <col min="15605" max="15605" width="44.5703125" style="109" customWidth="1"/>
    <col min="15606" max="15606" width="9" style="109" customWidth="1"/>
    <col min="15607" max="15607" width="15.7109375" style="109" customWidth="1"/>
    <col min="15608" max="15608" width="2.28515625" style="109" customWidth="1"/>
    <col min="15609" max="15609" width="15.7109375" style="109" customWidth="1"/>
    <col min="15610" max="15610" width="1.85546875" style="109" customWidth="1"/>
    <col min="15611" max="15611" width="15.7109375" style="109" customWidth="1"/>
    <col min="15612" max="15860" width="9.140625" style="109"/>
    <col min="15861" max="15861" width="44.5703125" style="109" customWidth="1"/>
    <col min="15862" max="15862" width="9" style="109" customWidth="1"/>
    <col min="15863" max="15863" width="15.7109375" style="109" customWidth="1"/>
    <col min="15864" max="15864" width="2.28515625" style="109" customWidth="1"/>
    <col min="15865" max="15865" width="15.7109375" style="109" customWidth="1"/>
    <col min="15866" max="15866" width="1.85546875" style="109" customWidth="1"/>
    <col min="15867" max="15867" width="15.7109375" style="109" customWidth="1"/>
    <col min="15868" max="16116" width="9.140625" style="109"/>
    <col min="16117" max="16117" width="44.5703125" style="109" customWidth="1"/>
    <col min="16118" max="16118" width="9" style="109" customWidth="1"/>
    <col min="16119" max="16119" width="15.7109375" style="109" customWidth="1"/>
    <col min="16120" max="16120" width="2.28515625" style="109" customWidth="1"/>
    <col min="16121" max="16121" width="15.7109375" style="109" customWidth="1"/>
    <col min="16122" max="16122" width="1.85546875" style="109" customWidth="1"/>
    <col min="16123" max="16123" width="15.7109375" style="109" customWidth="1"/>
    <col min="16124" max="16384" width="9.140625" style="109"/>
  </cols>
  <sheetData>
    <row r="1" spans="1:7" ht="26.25" customHeight="1" x14ac:dyDescent="0.25">
      <c r="A1" s="118" t="s">
        <v>121</v>
      </c>
      <c r="B1" s="118"/>
      <c r="C1" s="118"/>
      <c r="D1" s="118"/>
      <c r="E1" s="118"/>
    </row>
    <row r="2" spans="1:7" ht="26.25" x14ac:dyDescent="0.25">
      <c r="A2" s="118" t="s">
        <v>122</v>
      </c>
      <c r="B2" s="118"/>
      <c r="C2" s="118"/>
      <c r="D2" s="118"/>
      <c r="E2" s="118"/>
    </row>
    <row r="3" spans="1:7" ht="26.25" customHeight="1" x14ac:dyDescent="0.25">
      <c r="A3" s="118" t="s">
        <v>0</v>
      </c>
      <c r="B3" s="118"/>
      <c r="C3" s="118"/>
      <c r="D3" s="118"/>
      <c r="E3" s="118"/>
    </row>
    <row r="4" spans="1:7" ht="26.25" customHeight="1" x14ac:dyDescent="0.25">
      <c r="A4" s="118" t="s">
        <v>120</v>
      </c>
      <c r="B4" s="118"/>
      <c r="C4" s="118"/>
      <c r="D4" s="118"/>
      <c r="E4" s="118"/>
    </row>
    <row r="5" spans="1:7" ht="23.25" customHeight="1" x14ac:dyDescent="0.25">
      <c r="A5" s="119" t="s">
        <v>1</v>
      </c>
      <c r="B5" s="119"/>
      <c r="C5" s="119"/>
      <c r="D5" s="119"/>
      <c r="E5" s="119"/>
    </row>
    <row r="6" spans="1:7" s="29" customFormat="1" ht="6" customHeight="1" x14ac:dyDescent="0.25">
      <c r="C6" s="1"/>
      <c r="E6" s="1"/>
    </row>
    <row r="7" spans="1:7" ht="23.25" customHeight="1" x14ac:dyDescent="0.25">
      <c r="B7" s="2" t="s">
        <v>2</v>
      </c>
      <c r="C7" s="69" t="s">
        <v>119</v>
      </c>
      <c r="D7" s="3"/>
      <c r="E7" s="69" t="s">
        <v>88</v>
      </c>
    </row>
    <row r="8" spans="1:7" ht="23.25" customHeight="1" x14ac:dyDescent="0.25">
      <c r="A8" s="2" t="s">
        <v>3</v>
      </c>
      <c r="B8" s="2"/>
      <c r="C8" s="5"/>
      <c r="D8" s="2"/>
      <c r="E8" s="5"/>
    </row>
    <row r="9" spans="1:7" ht="23.25" customHeight="1" x14ac:dyDescent="0.25">
      <c r="A9" s="109" t="s">
        <v>4</v>
      </c>
    </row>
    <row r="10" spans="1:7" ht="23.25" customHeight="1" x14ac:dyDescent="0.25">
      <c r="A10" s="110" t="s">
        <v>5</v>
      </c>
      <c r="B10" s="9">
        <v>4.0999999999999996</v>
      </c>
      <c r="C10" s="67">
        <v>111903109</v>
      </c>
      <c r="D10" s="67"/>
      <c r="E10" s="67">
        <v>47415662</v>
      </c>
    </row>
    <row r="11" spans="1:7" ht="23.25" customHeight="1" x14ac:dyDescent="0.25">
      <c r="A11" s="110" t="s">
        <v>123</v>
      </c>
      <c r="B11" s="9">
        <v>5</v>
      </c>
      <c r="C11" s="67">
        <v>5000000</v>
      </c>
      <c r="D11" s="67"/>
      <c r="E11" s="101">
        <v>0</v>
      </c>
    </row>
    <row r="12" spans="1:7" ht="23.25" customHeight="1" x14ac:dyDescent="0.25">
      <c r="A12" s="110" t="s">
        <v>127</v>
      </c>
      <c r="B12" s="9">
        <v>6</v>
      </c>
      <c r="C12" s="67">
        <v>57243536</v>
      </c>
      <c r="D12" s="67"/>
      <c r="E12" s="67">
        <v>53269462</v>
      </c>
    </row>
    <row r="13" spans="1:7" ht="23.25" customHeight="1" x14ac:dyDescent="0.25">
      <c r="A13" s="110" t="s">
        <v>7</v>
      </c>
      <c r="B13" s="9">
        <v>7</v>
      </c>
      <c r="C13" s="67">
        <v>23270663</v>
      </c>
      <c r="D13" s="67"/>
      <c r="E13" s="67">
        <v>20690346</v>
      </c>
    </row>
    <row r="14" spans="1:7" ht="23.25" customHeight="1" x14ac:dyDescent="0.25">
      <c r="A14" s="110" t="s">
        <v>8</v>
      </c>
      <c r="B14" s="55"/>
      <c r="C14" s="102">
        <v>612923</v>
      </c>
      <c r="D14" s="67"/>
      <c r="E14" s="102">
        <v>2022566</v>
      </c>
      <c r="G14" s="103"/>
    </row>
    <row r="15" spans="1:7" ht="23.25" customHeight="1" x14ac:dyDescent="0.25">
      <c r="A15" s="13" t="s">
        <v>9</v>
      </c>
      <c r="B15" s="55"/>
      <c r="C15" s="102">
        <f>SUM(C10:C14)</f>
        <v>198030231</v>
      </c>
      <c r="D15" s="67"/>
      <c r="E15" s="102">
        <f>SUM(E10:E14)</f>
        <v>123398036</v>
      </c>
      <c r="G15" s="104"/>
    </row>
    <row r="16" spans="1:7" ht="23.25" customHeight="1" x14ac:dyDescent="0.25">
      <c r="B16" s="55"/>
      <c r="C16" s="67"/>
      <c r="D16" s="67"/>
      <c r="E16" s="67"/>
      <c r="G16" s="103"/>
    </row>
    <row r="17" spans="1:7" ht="23.25" customHeight="1" x14ac:dyDescent="0.25">
      <c r="A17" s="109" t="s">
        <v>10</v>
      </c>
      <c r="B17" s="55"/>
      <c r="C17" s="67"/>
      <c r="D17" s="67"/>
      <c r="E17" s="67"/>
      <c r="F17" s="103"/>
      <c r="G17" s="104"/>
    </row>
    <row r="18" spans="1:7" ht="23.25" customHeight="1" x14ac:dyDescent="0.25">
      <c r="A18" s="110" t="s">
        <v>86</v>
      </c>
      <c r="B18" s="9">
        <v>8</v>
      </c>
      <c r="C18" s="67">
        <v>249808960</v>
      </c>
      <c r="D18" s="67"/>
      <c r="E18" s="67">
        <v>233031550</v>
      </c>
      <c r="F18" s="104"/>
      <c r="G18" s="103"/>
    </row>
    <row r="19" spans="1:7" ht="23.25" customHeight="1" x14ac:dyDescent="0.25">
      <c r="A19" s="110" t="s">
        <v>15</v>
      </c>
      <c r="B19" s="9">
        <v>9</v>
      </c>
      <c r="C19" s="67">
        <v>1377735</v>
      </c>
      <c r="D19" s="67"/>
      <c r="E19" s="67">
        <v>1404357</v>
      </c>
      <c r="F19" s="103"/>
      <c r="G19" s="105"/>
    </row>
    <row r="20" spans="1:7" ht="23.25" customHeight="1" x14ac:dyDescent="0.25">
      <c r="A20" s="110" t="s">
        <v>111</v>
      </c>
      <c r="B20" s="9">
        <v>22</v>
      </c>
      <c r="C20" s="67">
        <v>3102871</v>
      </c>
      <c r="D20" s="67"/>
      <c r="E20" s="67">
        <v>3855347</v>
      </c>
      <c r="F20" s="104"/>
    </row>
    <row r="21" spans="1:7" ht="23.25" customHeight="1" x14ac:dyDescent="0.45">
      <c r="A21" s="110" t="s">
        <v>11</v>
      </c>
      <c r="B21" s="56"/>
      <c r="C21" s="67">
        <v>1886977</v>
      </c>
      <c r="D21" s="67"/>
      <c r="E21" s="67">
        <v>8240743</v>
      </c>
      <c r="F21" s="103"/>
    </row>
    <row r="22" spans="1:7" ht="23.25" customHeight="1" x14ac:dyDescent="0.25">
      <c r="A22" s="13" t="s">
        <v>12</v>
      </c>
      <c r="B22" s="13"/>
      <c r="C22" s="106">
        <f>SUM(C18:C21)</f>
        <v>256176543</v>
      </c>
      <c r="D22" s="67"/>
      <c r="E22" s="106">
        <f>SUM(E18:E21)</f>
        <v>246531997</v>
      </c>
      <c r="F22" s="105"/>
    </row>
    <row r="23" spans="1:7" ht="23.25" customHeight="1" thickBot="1" x14ac:dyDescent="0.3">
      <c r="A23" s="26" t="s">
        <v>13</v>
      </c>
      <c r="B23" s="13"/>
      <c r="C23" s="107">
        <f>+C15+C22</f>
        <v>454206774</v>
      </c>
      <c r="D23" s="67"/>
      <c r="E23" s="107">
        <f>+E15+E22</f>
        <v>369930033</v>
      </c>
    </row>
    <row r="24" spans="1:7" ht="23.25" customHeight="1" thickTop="1" x14ac:dyDescent="0.25">
      <c r="A24" s="26"/>
      <c r="B24" s="13"/>
      <c r="C24" s="67"/>
      <c r="D24" s="67"/>
      <c r="E24" s="67"/>
    </row>
    <row r="25" spans="1:7" ht="23.25" customHeight="1" x14ac:dyDescent="0.25">
      <c r="A25" s="26"/>
      <c r="B25" s="13"/>
      <c r="C25" s="1"/>
      <c r="D25" s="10"/>
      <c r="E25" s="1"/>
    </row>
    <row r="26" spans="1:7" ht="23.25" customHeight="1" x14ac:dyDescent="0.25">
      <c r="A26" s="26"/>
      <c r="B26" s="13"/>
      <c r="C26" s="1"/>
      <c r="D26" s="10"/>
      <c r="E26" s="1"/>
    </row>
    <row r="27" spans="1:7" ht="23.25" customHeight="1" x14ac:dyDescent="0.25">
      <c r="A27" s="26"/>
      <c r="B27" s="13"/>
      <c r="C27" s="1"/>
      <c r="D27" s="10"/>
      <c r="E27" s="1"/>
    </row>
    <row r="28" spans="1:7" ht="19.5" customHeight="1" x14ac:dyDescent="0.25">
      <c r="A28" s="26"/>
      <c r="B28" s="13"/>
      <c r="C28" s="1"/>
      <c r="D28" s="10"/>
      <c r="E28" s="1"/>
    </row>
    <row r="29" spans="1:7" ht="22.5" customHeight="1" x14ac:dyDescent="0.25">
      <c r="D29" s="10"/>
      <c r="E29" s="1"/>
    </row>
    <row r="30" spans="1:7" ht="12.75" customHeight="1" x14ac:dyDescent="0.25">
      <c r="C30" s="1"/>
    </row>
    <row r="31" spans="1:7" ht="19.5" customHeight="1" x14ac:dyDescent="0.25">
      <c r="C31" s="1"/>
    </row>
    <row r="32" spans="1:7" ht="23.25" customHeight="1" x14ac:dyDescent="0.25">
      <c r="A32" s="117" t="s">
        <v>14</v>
      </c>
      <c r="B32" s="117"/>
      <c r="C32" s="117"/>
      <c r="D32" s="117"/>
      <c r="E32" s="117"/>
    </row>
    <row r="33" spans="3:3" ht="23.25" customHeight="1" x14ac:dyDescent="0.25">
      <c r="C33" s="1"/>
    </row>
    <row r="34" spans="3:3" ht="23.25" customHeight="1" x14ac:dyDescent="0.25">
      <c r="C34" s="1"/>
    </row>
    <row r="35" spans="3:3" ht="23.25" customHeight="1" x14ac:dyDescent="0.25">
      <c r="C35" s="1"/>
    </row>
    <row r="36" spans="3:3" ht="23.25" customHeight="1" x14ac:dyDescent="0.25">
      <c r="C36" s="1"/>
    </row>
    <row r="37" spans="3:3" ht="23.25" customHeight="1" x14ac:dyDescent="0.25">
      <c r="C37" s="1"/>
    </row>
    <row r="38" spans="3:3" ht="23.25" customHeight="1" x14ac:dyDescent="0.25">
      <c r="C38" s="1"/>
    </row>
    <row r="39" spans="3:3" ht="23.25" customHeight="1" x14ac:dyDescent="0.25">
      <c r="C39" s="1"/>
    </row>
    <row r="40" spans="3:3" ht="23.25" customHeight="1" x14ac:dyDescent="0.25">
      <c r="C40" s="1"/>
    </row>
    <row r="41" spans="3:3" ht="23.25" customHeight="1" x14ac:dyDescent="0.25">
      <c r="C41" s="1"/>
    </row>
    <row r="42" spans="3:3" ht="23.25" customHeight="1" x14ac:dyDescent="0.25">
      <c r="C42" s="1"/>
    </row>
    <row r="43" spans="3:3" ht="23.25" customHeight="1" x14ac:dyDescent="0.25">
      <c r="C43" s="1"/>
    </row>
    <row r="44" spans="3:3" ht="23.25" customHeight="1" x14ac:dyDescent="0.25">
      <c r="C44" s="1"/>
    </row>
    <row r="45" spans="3:3" ht="23.25" customHeight="1" x14ac:dyDescent="0.25">
      <c r="C45" s="1"/>
    </row>
    <row r="46" spans="3:3" ht="23.25" customHeight="1" x14ac:dyDescent="0.25">
      <c r="C46" s="1"/>
    </row>
    <row r="47" spans="3:3" ht="23.25" customHeight="1" x14ac:dyDescent="0.25">
      <c r="C47" s="1"/>
    </row>
    <row r="48" spans="3:3" ht="23.25" customHeight="1" x14ac:dyDescent="0.25">
      <c r="C48" s="1"/>
    </row>
    <row r="49" spans="3:3" ht="23.25" customHeight="1" x14ac:dyDescent="0.25">
      <c r="C49" s="1"/>
    </row>
    <row r="50" spans="3:3" ht="23.25" customHeight="1" x14ac:dyDescent="0.25">
      <c r="C50" s="1"/>
    </row>
    <row r="51" spans="3:3" ht="23.25" customHeight="1" x14ac:dyDescent="0.25">
      <c r="C51" s="1"/>
    </row>
    <row r="52" spans="3:3" ht="23.25" customHeight="1" x14ac:dyDescent="0.25">
      <c r="C52" s="1"/>
    </row>
    <row r="53" spans="3:3" ht="23.25" customHeight="1" x14ac:dyDescent="0.25">
      <c r="C53" s="1"/>
    </row>
    <row r="54" spans="3:3" ht="23.25" customHeight="1" x14ac:dyDescent="0.25">
      <c r="C54" s="1"/>
    </row>
    <row r="55" spans="3:3" ht="23.25" customHeight="1" x14ac:dyDescent="0.25">
      <c r="C55" s="1"/>
    </row>
    <row r="56" spans="3:3" ht="23.25" customHeight="1" x14ac:dyDescent="0.25">
      <c r="C56" s="1"/>
    </row>
    <row r="57" spans="3:3" ht="23.25" customHeight="1" x14ac:dyDescent="0.25">
      <c r="C57" s="1"/>
    </row>
    <row r="58" spans="3:3" ht="23.25" customHeight="1" x14ac:dyDescent="0.25">
      <c r="C58" s="1"/>
    </row>
    <row r="59" spans="3:3" ht="23.25" customHeight="1" x14ac:dyDescent="0.25">
      <c r="C59" s="1"/>
    </row>
    <row r="60" spans="3:3" ht="23.25" customHeight="1" x14ac:dyDescent="0.25">
      <c r="C60" s="1"/>
    </row>
    <row r="61" spans="3:3" ht="23.25" customHeight="1" x14ac:dyDescent="0.25">
      <c r="C61" s="1"/>
    </row>
    <row r="62" spans="3:3" ht="23.25" customHeight="1" x14ac:dyDescent="0.25">
      <c r="C62" s="1"/>
    </row>
    <row r="63" spans="3:3" ht="23.25" customHeight="1" x14ac:dyDescent="0.25">
      <c r="C63" s="1"/>
    </row>
    <row r="64" spans="3:3" ht="23.25" customHeight="1" x14ac:dyDescent="0.25">
      <c r="C64" s="1"/>
    </row>
    <row r="65" spans="3:3" ht="23.25" customHeight="1" x14ac:dyDescent="0.25">
      <c r="C65" s="1"/>
    </row>
    <row r="66" spans="3:3" ht="23.25" customHeight="1" x14ac:dyDescent="0.25">
      <c r="C66" s="1"/>
    </row>
    <row r="67" spans="3:3" ht="23.25" customHeight="1" x14ac:dyDescent="0.25">
      <c r="C67" s="1"/>
    </row>
    <row r="68" spans="3:3" ht="23.25" customHeight="1" x14ac:dyDescent="0.25">
      <c r="C68" s="1"/>
    </row>
    <row r="69" spans="3:3" ht="23.25" customHeight="1" x14ac:dyDescent="0.25">
      <c r="C69" s="1"/>
    </row>
    <row r="70" spans="3:3" ht="23.25" customHeight="1" x14ac:dyDescent="0.25">
      <c r="C70" s="1"/>
    </row>
    <row r="71" spans="3:3" ht="23.25" customHeight="1" x14ac:dyDescent="0.25">
      <c r="C71" s="1"/>
    </row>
    <row r="72" spans="3:3" ht="23.25" customHeight="1" x14ac:dyDescent="0.25">
      <c r="C72" s="1"/>
    </row>
  </sheetData>
  <mergeCells count="6">
    <mergeCell ref="A32:E32"/>
    <mergeCell ref="A1:E1"/>
    <mergeCell ref="A3:E3"/>
    <mergeCell ref="A4:E4"/>
    <mergeCell ref="A5:E5"/>
    <mergeCell ref="A2:E2"/>
  </mergeCells>
  <pageMargins left="1" right="0.5" top="0.9" bottom="0.8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473"/>
  <sheetViews>
    <sheetView zoomScaleNormal="100" zoomScaleSheetLayoutView="85" workbookViewId="0">
      <selection sqref="A1:E1"/>
    </sheetView>
  </sheetViews>
  <sheetFormatPr defaultRowHeight="23.25" customHeight="1" x14ac:dyDescent="0.25"/>
  <cols>
    <col min="1" max="1" width="47.85546875" style="109" customWidth="1"/>
    <col min="2" max="2" width="11.5703125" style="9" customWidth="1"/>
    <col min="3" max="3" width="12.28515625" style="109" customWidth="1"/>
    <col min="4" max="4" width="2.7109375" style="109" customWidth="1"/>
    <col min="5" max="5" width="12.28515625" style="109" customWidth="1"/>
    <col min="6" max="244" width="9.140625" style="109"/>
    <col min="245" max="245" width="47" style="109" customWidth="1"/>
    <col min="246" max="246" width="9" style="109" bestFit="1" customWidth="1"/>
    <col min="247" max="247" width="15.140625" style="109" customWidth="1"/>
    <col min="248" max="248" width="2" style="109" customWidth="1"/>
    <col min="249" max="249" width="15.140625" style="109" customWidth="1"/>
    <col min="250" max="250" width="2" style="109" customWidth="1"/>
    <col min="251" max="251" width="15.140625" style="109" customWidth="1"/>
    <col min="252" max="252" width="11.5703125" style="109" bestFit="1" customWidth="1"/>
    <col min="253" max="500" width="9.140625" style="109"/>
    <col min="501" max="501" width="47" style="109" customWidth="1"/>
    <col min="502" max="502" width="9" style="109" bestFit="1" customWidth="1"/>
    <col min="503" max="503" width="15.140625" style="109" customWidth="1"/>
    <col min="504" max="504" width="2" style="109" customWidth="1"/>
    <col min="505" max="505" width="15.140625" style="109" customWidth="1"/>
    <col min="506" max="506" width="2" style="109" customWidth="1"/>
    <col min="507" max="507" width="15.140625" style="109" customWidth="1"/>
    <col min="508" max="508" width="11.5703125" style="109" bestFit="1" customWidth="1"/>
    <col min="509" max="756" width="9.140625" style="109"/>
    <col min="757" max="757" width="47" style="109" customWidth="1"/>
    <col min="758" max="758" width="9" style="109" bestFit="1" customWidth="1"/>
    <col min="759" max="759" width="15.140625" style="109" customWidth="1"/>
    <col min="760" max="760" width="2" style="109" customWidth="1"/>
    <col min="761" max="761" width="15.140625" style="109" customWidth="1"/>
    <col min="762" max="762" width="2" style="109" customWidth="1"/>
    <col min="763" max="763" width="15.140625" style="109" customWidth="1"/>
    <col min="764" max="764" width="11.5703125" style="109" bestFit="1" customWidth="1"/>
    <col min="765" max="1012" width="9.140625" style="109"/>
    <col min="1013" max="1013" width="47" style="109" customWidth="1"/>
    <col min="1014" max="1014" width="9" style="109" bestFit="1" customWidth="1"/>
    <col min="1015" max="1015" width="15.140625" style="109" customWidth="1"/>
    <col min="1016" max="1016" width="2" style="109" customWidth="1"/>
    <col min="1017" max="1017" width="15.140625" style="109" customWidth="1"/>
    <col min="1018" max="1018" width="2" style="109" customWidth="1"/>
    <col min="1019" max="1019" width="15.140625" style="109" customWidth="1"/>
    <col min="1020" max="1020" width="11.5703125" style="109" bestFit="1" customWidth="1"/>
    <col min="1021" max="1268" width="9.140625" style="109"/>
    <col min="1269" max="1269" width="47" style="109" customWidth="1"/>
    <col min="1270" max="1270" width="9" style="109" bestFit="1" customWidth="1"/>
    <col min="1271" max="1271" width="15.140625" style="109" customWidth="1"/>
    <col min="1272" max="1272" width="2" style="109" customWidth="1"/>
    <col min="1273" max="1273" width="15.140625" style="109" customWidth="1"/>
    <col min="1274" max="1274" width="2" style="109" customWidth="1"/>
    <col min="1275" max="1275" width="15.140625" style="109" customWidth="1"/>
    <col min="1276" max="1276" width="11.5703125" style="109" bestFit="1" customWidth="1"/>
    <col min="1277" max="1524" width="9.140625" style="109"/>
    <col min="1525" max="1525" width="47" style="109" customWidth="1"/>
    <col min="1526" max="1526" width="9" style="109" bestFit="1" customWidth="1"/>
    <col min="1527" max="1527" width="15.140625" style="109" customWidth="1"/>
    <col min="1528" max="1528" width="2" style="109" customWidth="1"/>
    <col min="1529" max="1529" width="15.140625" style="109" customWidth="1"/>
    <col min="1530" max="1530" width="2" style="109" customWidth="1"/>
    <col min="1531" max="1531" width="15.140625" style="109" customWidth="1"/>
    <col min="1532" max="1532" width="11.5703125" style="109" bestFit="1" customWidth="1"/>
    <col min="1533" max="1780" width="9.140625" style="109"/>
    <col min="1781" max="1781" width="47" style="109" customWidth="1"/>
    <col min="1782" max="1782" width="9" style="109" bestFit="1" customWidth="1"/>
    <col min="1783" max="1783" width="15.140625" style="109" customWidth="1"/>
    <col min="1784" max="1784" width="2" style="109" customWidth="1"/>
    <col min="1785" max="1785" width="15.140625" style="109" customWidth="1"/>
    <col min="1786" max="1786" width="2" style="109" customWidth="1"/>
    <col min="1787" max="1787" width="15.140625" style="109" customWidth="1"/>
    <col min="1788" max="1788" width="11.5703125" style="109" bestFit="1" customWidth="1"/>
    <col min="1789" max="2036" width="9.140625" style="109"/>
    <col min="2037" max="2037" width="47" style="109" customWidth="1"/>
    <col min="2038" max="2038" width="9" style="109" bestFit="1" customWidth="1"/>
    <col min="2039" max="2039" width="15.140625" style="109" customWidth="1"/>
    <col min="2040" max="2040" width="2" style="109" customWidth="1"/>
    <col min="2041" max="2041" width="15.140625" style="109" customWidth="1"/>
    <col min="2042" max="2042" width="2" style="109" customWidth="1"/>
    <col min="2043" max="2043" width="15.140625" style="109" customWidth="1"/>
    <col min="2044" max="2044" width="11.5703125" style="109" bestFit="1" customWidth="1"/>
    <col min="2045" max="2292" width="9.140625" style="109"/>
    <col min="2293" max="2293" width="47" style="109" customWidth="1"/>
    <col min="2294" max="2294" width="9" style="109" bestFit="1" customWidth="1"/>
    <col min="2295" max="2295" width="15.140625" style="109" customWidth="1"/>
    <col min="2296" max="2296" width="2" style="109" customWidth="1"/>
    <col min="2297" max="2297" width="15.140625" style="109" customWidth="1"/>
    <col min="2298" max="2298" width="2" style="109" customWidth="1"/>
    <col min="2299" max="2299" width="15.140625" style="109" customWidth="1"/>
    <col min="2300" max="2300" width="11.5703125" style="109" bestFit="1" customWidth="1"/>
    <col min="2301" max="2548" width="9.140625" style="109"/>
    <col min="2549" max="2549" width="47" style="109" customWidth="1"/>
    <col min="2550" max="2550" width="9" style="109" bestFit="1" customWidth="1"/>
    <col min="2551" max="2551" width="15.140625" style="109" customWidth="1"/>
    <col min="2552" max="2552" width="2" style="109" customWidth="1"/>
    <col min="2553" max="2553" width="15.140625" style="109" customWidth="1"/>
    <col min="2554" max="2554" width="2" style="109" customWidth="1"/>
    <col min="2555" max="2555" width="15.140625" style="109" customWidth="1"/>
    <col min="2556" max="2556" width="11.5703125" style="109" bestFit="1" customWidth="1"/>
    <col min="2557" max="2804" width="9.140625" style="109"/>
    <col min="2805" max="2805" width="47" style="109" customWidth="1"/>
    <col min="2806" max="2806" width="9" style="109" bestFit="1" customWidth="1"/>
    <col min="2807" max="2807" width="15.140625" style="109" customWidth="1"/>
    <col min="2808" max="2808" width="2" style="109" customWidth="1"/>
    <col min="2809" max="2809" width="15.140625" style="109" customWidth="1"/>
    <col min="2810" max="2810" width="2" style="109" customWidth="1"/>
    <col min="2811" max="2811" width="15.140625" style="109" customWidth="1"/>
    <col min="2812" max="2812" width="11.5703125" style="109" bestFit="1" customWidth="1"/>
    <col min="2813" max="3060" width="9.140625" style="109"/>
    <col min="3061" max="3061" width="47" style="109" customWidth="1"/>
    <col min="3062" max="3062" width="9" style="109" bestFit="1" customWidth="1"/>
    <col min="3063" max="3063" width="15.140625" style="109" customWidth="1"/>
    <col min="3064" max="3064" width="2" style="109" customWidth="1"/>
    <col min="3065" max="3065" width="15.140625" style="109" customWidth="1"/>
    <col min="3066" max="3066" width="2" style="109" customWidth="1"/>
    <col min="3067" max="3067" width="15.140625" style="109" customWidth="1"/>
    <col min="3068" max="3068" width="11.5703125" style="109" bestFit="1" customWidth="1"/>
    <col min="3069" max="3316" width="9.140625" style="109"/>
    <col min="3317" max="3317" width="47" style="109" customWidth="1"/>
    <col min="3318" max="3318" width="9" style="109" bestFit="1" customWidth="1"/>
    <col min="3319" max="3319" width="15.140625" style="109" customWidth="1"/>
    <col min="3320" max="3320" width="2" style="109" customWidth="1"/>
    <col min="3321" max="3321" width="15.140625" style="109" customWidth="1"/>
    <col min="3322" max="3322" width="2" style="109" customWidth="1"/>
    <col min="3323" max="3323" width="15.140625" style="109" customWidth="1"/>
    <col min="3324" max="3324" width="11.5703125" style="109" bestFit="1" customWidth="1"/>
    <col min="3325" max="3572" width="9.140625" style="109"/>
    <col min="3573" max="3573" width="47" style="109" customWidth="1"/>
    <col min="3574" max="3574" width="9" style="109" bestFit="1" customWidth="1"/>
    <col min="3575" max="3575" width="15.140625" style="109" customWidth="1"/>
    <col min="3576" max="3576" width="2" style="109" customWidth="1"/>
    <col min="3577" max="3577" width="15.140625" style="109" customWidth="1"/>
    <col min="3578" max="3578" width="2" style="109" customWidth="1"/>
    <col min="3579" max="3579" width="15.140625" style="109" customWidth="1"/>
    <col min="3580" max="3580" width="11.5703125" style="109" bestFit="1" customWidth="1"/>
    <col min="3581" max="3828" width="9.140625" style="109"/>
    <col min="3829" max="3829" width="47" style="109" customWidth="1"/>
    <col min="3830" max="3830" width="9" style="109" bestFit="1" customWidth="1"/>
    <col min="3831" max="3831" width="15.140625" style="109" customWidth="1"/>
    <col min="3832" max="3832" width="2" style="109" customWidth="1"/>
    <col min="3833" max="3833" width="15.140625" style="109" customWidth="1"/>
    <col min="3834" max="3834" width="2" style="109" customWidth="1"/>
    <col min="3835" max="3835" width="15.140625" style="109" customWidth="1"/>
    <col min="3836" max="3836" width="11.5703125" style="109" bestFit="1" customWidth="1"/>
    <col min="3837" max="4084" width="9.140625" style="109"/>
    <col min="4085" max="4085" width="47" style="109" customWidth="1"/>
    <col min="4086" max="4086" width="9" style="109" bestFit="1" customWidth="1"/>
    <col min="4087" max="4087" width="15.140625" style="109" customWidth="1"/>
    <col min="4088" max="4088" width="2" style="109" customWidth="1"/>
    <col min="4089" max="4089" width="15.140625" style="109" customWidth="1"/>
    <col min="4090" max="4090" width="2" style="109" customWidth="1"/>
    <col min="4091" max="4091" width="15.140625" style="109" customWidth="1"/>
    <col min="4092" max="4092" width="11.5703125" style="109" bestFit="1" customWidth="1"/>
    <col min="4093" max="4340" width="9.140625" style="109"/>
    <col min="4341" max="4341" width="47" style="109" customWidth="1"/>
    <col min="4342" max="4342" width="9" style="109" bestFit="1" customWidth="1"/>
    <col min="4343" max="4343" width="15.140625" style="109" customWidth="1"/>
    <col min="4344" max="4344" width="2" style="109" customWidth="1"/>
    <col min="4345" max="4345" width="15.140625" style="109" customWidth="1"/>
    <col min="4346" max="4346" width="2" style="109" customWidth="1"/>
    <col min="4347" max="4347" width="15.140625" style="109" customWidth="1"/>
    <col min="4348" max="4348" width="11.5703125" style="109" bestFit="1" customWidth="1"/>
    <col min="4349" max="4596" width="9.140625" style="109"/>
    <col min="4597" max="4597" width="47" style="109" customWidth="1"/>
    <col min="4598" max="4598" width="9" style="109" bestFit="1" customWidth="1"/>
    <col min="4599" max="4599" width="15.140625" style="109" customWidth="1"/>
    <col min="4600" max="4600" width="2" style="109" customWidth="1"/>
    <col min="4601" max="4601" width="15.140625" style="109" customWidth="1"/>
    <col min="4602" max="4602" width="2" style="109" customWidth="1"/>
    <col min="4603" max="4603" width="15.140625" style="109" customWidth="1"/>
    <col min="4604" max="4604" width="11.5703125" style="109" bestFit="1" customWidth="1"/>
    <col min="4605" max="4852" width="9.140625" style="109"/>
    <col min="4853" max="4853" width="47" style="109" customWidth="1"/>
    <col min="4854" max="4854" width="9" style="109" bestFit="1" customWidth="1"/>
    <col min="4855" max="4855" width="15.140625" style="109" customWidth="1"/>
    <col min="4856" max="4856" width="2" style="109" customWidth="1"/>
    <col min="4857" max="4857" width="15.140625" style="109" customWidth="1"/>
    <col min="4858" max="4858" width="2" style="109" customWidth="1"/>
    <col min="4859" max="4859" width="15.140625" style="109" customWidth="1"/>
    <col min="4860" max="4860" width="11.5703125" style="109" bestFit="1" customWidth="1"/>
    <col min="4861" max="5108" width="9.140625" style="109"/>
    <col min="5109" max="5109" width="47" style="109" customWidth="1"/>
    <col min="5110" max="5110" width="9" style="109" bestFit="1" customWidth="1"/>
    <col min="5111" max="5111" width="15.140625" style="109" customWidth="1"/>
    <col min="5112" max="5112" width="2" style="109" customWidth="1"/>
    <col min="5113" max="5113" width="15.140625" style="109" customWidth="1"/>
    <col min="5114" max="5114" width="2" style="109" customWidth="1"/>
    <col min="5115" max="5115" width="15.140625" style="109" customWidth="1"/>
    <col min="5116" max="5116" width="11.5703125" style="109" bestFit="1" customWidth="1"/>
    <col min="5117" max="5364" width="9.140625" style="109"/>
    <col min="5365" max="5365" width="47" style="109" customWidth="1"/>
    <col min="5366" max="5366" width="9" style="109" bestFit="1" customWidth="1"/>
    <col min="5367" max="5367" width="15.140625" style="109" customWidth="1"/>
    <col min="5368" max="5368" width="2" style="109" customWidth="1"/>
    <col min="5369" max="5369" width="15.140625" style="109" customWidth="1"/>
    <col min="5370" max="5370" width="2" style="109" customWidth="1"/>
    <col min="5371" max="5371" width="15.140625" style="109" customWidth="1"/>
    <col min="5372" max="5372" width="11.5703125" style="109" bestFit="1" customWidth="1"/>
    <col min="5373" max="5620" width="9.140625" style="109"/>
    <col min="5621" max="5621" width="47" style="109" customWidth="1"/>
    <col min="5622" max="5622" width="9" style="109" bestFit="1" customWidth="1"/>
    <col min="5623" max="5623" width="15.140625" style="109" customWidth="1"/>
    <col min="5624" max="5624" width="2" style="109" customWidth="1"/>
    <col min="5625" max="5625" width="15.140625" style="109" customWidth="1"/>
    <col min="5626" max="5626" width="2" style="109" customWidth="1"/>
    <col min="5627" max="5627" width="15.140625" style="109" customWidth="1"/>
    <col min="5628" max="5628" width="11.5703125" style="109" bestFit="1" customWidth="1"/>
    <col min="5629" max="5876" width="9.140625" style="109"/>
    <col min="5877" max="5877" width="47" style="109" customWidth="1"/>
    <col min="5878" max="5878" width="9" style="109" bestFit="1" customWidth="1"/>
    <col min="5879" max="5879" width="15.140625" style="109" customWidth="1"/>
    <col min="5880" max="5880" width="2" style="109" customWidth="1"/>
    <col min="5881" max="5881" width="15.140625" style="109" customWidth="1"/>
    <col min="5882" max="5882" width="2" style="109" customWidth="1"/>
    <col min="5883" max="5883" width="15.140625" style="109" customWidth="1"/>
    <col min="5884" max="5884" width="11.5703125" style="109" bestFit="1" customWidth="1"/>
    <col min="5885" max="6132" width="9.140625" style="109"/>
    <col min="6133" max="6133" width="47" style="109" customWidth="1"/>
    <col min="6134" max="6134" width="9" style="109" bestFit="1" customWidth="1"/>
    <col min="6135" max="6135" width="15.140625" style="109" customWidth="1"/>
    <col min="6136" max="6136" width="2" style="109" customWidth="1"/>
    <col min="6137" max="6137" width="15.140625" style="109" customWidth="1"/>
    <col min="6138" max="6138" width="2" style="109" customWidth="1"/>
    <col min="6139" max="6139" width="15.140625" style="109" customWidth="1"/>
    <col min="6140" max="6140" width="11.5703125" style="109" bestFit="1" customWidth="1"/>
    <col min="6141" max="6388" width="9.140625" style="109"/>
    <col min="6389" max="6389" width="47" style="109" customWidth="1"/>
    <col min="6390" max="6390" width="9" style="109" bestFit="1" customWidth="1"/>
    <col min="6391" max="6391" width="15.140625" style="109" customWidth="1"/>
    <col min="6392" max="6392" width="2" style="109" customWidth="1"/>
    <col min="6393" max="6393" width="15.140625" style="109" customWidth="1"/>
    <col min="6394" max="6394" width="2" style="109" customWidth="1"/>
    <col min="6395" max="6395" width="15.140625" style="109" customWidth="1"/>
    <col min="6396" max="6396" width="11.5703125" style="109" bestFit="1" customWidth="1"/>
    <col min="6397" max="6644" width="9.140625" style="109"/>
    <col min="6645" max="6645" width="47" style="109" customWidth="1"/>
    <col min="6646" max="6646" width="9" style="109" bestFit="1" customWidth="1"/>
    <col min="6647" max="6647" width="15.140625" style="109" customWidth="1"/>
    <col min="6648" max="6648" width="2" style="109" customWidth="1"/>
    <col min="6649" max="6649" width="15.140625" style="109" customWidth="1"/>
    <col min="6650" max="6650" width="2" style="109" customWidth="1"/>
    <col min="6651" max="6651" width="15.140625" style="109" customWidth="1"/>
    <col min="6652" max="6652" width="11.5703125" style="109" bestFit="1" customWidth="1"/>
    <col min="6653" max="6900" width="9.140625" style="109"/>
    <col min="6901" max="6901" width="47" style="109" customWidth="1"/>
    <col min="6902" max="6902" width="9" style="109" bestFit="1" customWidth="1"/>
    <col min="6903" max="6903" width="15.140625" style="109" customWidth="1"/>
    <col min="6904" max="6904" width="2" style="109" customWidth="1"/>
    <col min="6905" max="6905" width="15.140625" style="109" customWidth="1"/>
    <col min="6906" max="6906" width="2" style="109" customWidth="1"/>
    <col min="6907" max="6907" width="15.140625" style="109" customWidth="1"/>
    <col min="6908" max="6908" width="11.5703125" style="109" bestFit="1" customWidth="1"/>
    <col min="6909" max="7156" width="9.140625" style="109"/>
    <col min="7157" max="7157" width="47" style="109" customWidth="1"/>
    <col min="7158" max="7158" width="9" style="109" bestFit="1" customWidth="1"/>
    <col min="7159" max="7159" width="15.140625" style="109" customWidth="1"/>
    <col min="7160" max="7160" width="2" style="109" customWidth="1"/>
    <col min="7161" max="7161" width="15.140625" style="109" customWidth="1"/>
    <col min="7162" max="7162" width="2" style="109" customWidth="1"/>
    <col min="7163" max="7163" width="15.140625" style="109" customWidth="1"/>
    <col min="7164" max="7164" width="11.5703125" style="109" bestFit="1" customWidth="1"/>
    <col min="7165" max="7412" width="9.140625" style="109"/>
    <col min="7413" max="7413" width="47" style="109" customWidth="1"/>
    <col min="7414" max="7414" width="9" style="109" bestFit="1" customWidth="1"/>
    <col min="7415" max="7415" width="15.140625" style="109" customWidth="1"/>
    <col min="7416" max="7416" width="2" style="109" customWidth="1"/>
    <col min="7417" max="7417" width="15.140625" style="109" customWidth="1"/>
    <col min="7418" max="7418" width="2" style="109" customWidth="1"/>
    <col min="7419" max="7419" width="15.140625" style="109" customWidth="1"/>
    <col min="7420" max="7420" width="11.5703125" style="109" bestFit="1" customWidth="1"/>
    <col min="7421" max="7668" width="9.140625" style="109"/>
    <col min="7669" max="7669" width="47" style="109" customWidth="1"/>
    <col min="7670" max="7670" width="9" style="109" bestFit="1" customWidth="1"/>
    <col min="7671" max="7671" width="15.140625" style="109" customWidth="1"/>
    <col min="7672" max="7672" width="2" style="109" customWidth="1"/>
    <col min="7673" max="7673" width="15.140625" style="109" customWidth="1"/>
    <col min="7674" max="7674" width="2" style="109" customWidth="1"/>
    <col min="7675" max="7675" width="15.140625" style="109" customWidth="1"/>
    <col min="7676" max="7676" width="11.5703125" style="109" bestFit="1" customWidth="1"/>
    <col min="7677" max="7924" width="9.140625" style="109"/>
    <col min="7925" max="7925" width="47" style="109" customWidth="1"/>
    <col min="7926" max="7926" width="9" style="109" bestFit="1" customWidth="1"/>
    <col min="7927" max="7927" width="15.140625" style="109" customWidth="1"/>
    <col min="7928" max="7928" width="2" style="109" customWidth="1"/>
    <col min="7929" max="7929" width="15.140625" style="109" customWidth="1"/>
    <col min="7930" max="7930" width="2" style="109" customWidth="1"/>
    <col min="7931" max="7931" width="15.140625" style="109" customWidth="1"/>
    <col min="7932" max="7932" width="11.5703125" style="109" bestFit="1" customWidth="1"/>
    <col min="7933" max="8180" width="9.140625" style="109"/>
    <col min="8181" max="8181" width="47" style="109" customWidth="1"/>
    <col min="8182" max="8182" width="9" style="109" bestFit="1" customWidth="1"/>
    <col min="8183" max="8183" width="15.140625" style="109" customWidth="1"/>
    <col min="8184" max="8184" width="2" style="109" customWidth="1"/>
    <col min="8185" max="8185" width="15.140625" style="109" customWidth="1"/>
    <col min="8186" max="8186" width="2" style="109" customWidth="1"/>
    <col min="8187" max="8187" width="15.140625" style="109" customWidth="1"/>
    <col min="8188" max="8188" width="11.5703125" style="109" bestFit="1" customWidth="1"/>
    <col min="8189" max="8436" width="9.140625" style="109"/>
    <col min="8437" max="8437" width="47" style="109" customWidth="1"/>
    <col min="8438" max="8438" width="9" style="109" bestFit="1" customWidth="1"/>
    <col min="8439" max="8439" width="15.140625" style="109" customWidth="1"/>
    <col min="8440" max="8440" width="2" style="109" customWidth="1"/>
    <col min="8441" max="8441" width="15.140625" style="109" customWidth="1"/>
    <col min="8442" max="8442" width="2" style="109" customWidth="1"/>
    <col min="8443" max="8443" width="15.140625" style="109" customWidth="1"/>
    <col min="8444" max="8444" width="11.5703125" style="109" bestFit="1" customWidth="1"/>
    <col min="8445" max="8692" width="9.140625" style="109"/>
    <col min="8693" max="8693" width="47" style="109" customWidth="1"/>
    <col min="8694" max="8694" width="9" style="109" bestFit="1" customWidth="1"/>
    <col min="8695" max="8695" width="15.140625" style="109" customWidth="1"/>
    <col min="8696" max="8696" width="2" style="109" customWidth="1"/>
    <col min="8697" max="8697" width="15.140625" style="109" customWidth="1"/>
    <col min="8698" max="8698" width="2" style="109" customWidth="1"/>
    <col min="8699" max="8699" width="15.140625" style="109" customWidth="1"/>
    <col min="8700" max="8700" width="11.5703125" style="109" bestFit="1" customWidth="1"/>
    <col min="8701" max="8948" width="9.140625" style="109"/>
    <col min="8949" max="8949" width="47" style="109" customWidth="1"/>
    <col min="8950" max="8950" width="9" style="109" bestFit="1" customWidth="1"/>
    <col min="8951" max="8951" width="15.140625" style="109" customWidth="1"/>
    <col min="8952" max="8952" width="2" style="109" customWidth="1"/>
    <col min="8953" max="8953" width="15.140625" style="109" customWidth="1"/>
    <col min="8954" max="8954" width="2" style="109" customWidth="1"/>
    <col min="8955" max="8955" width="15.140625" style="109" customWidth="1"/>
    <col min="8956" max="8956" width="11.5703125" style="109" bestFit="1" customWidth="1"/>
    <col min="8957" max="9204" width="9.140625" style="109"/>
    <col min="9205" max="9205" width="47" style="109" customWidth="1"/>
    <col min="9206" max="9206" width="9" style="109" bestFit="1" customWidth="1"/>
    <col min="9207" max="9207" width="15.140625" style="109" customWidth="1"/>
    <col min="9208" max="9208" width="2" style="109" customWidth="1"/>
    <col min="9209" max="9209" width="15.140625" style="109" customWidth="1"/>
    <col min="9210" max="9210" width="2" style="109" customWidth="1"/>
    <col min="9211" max="9211" width="15.140625" style="109" customWidth="1"/>
    <col min="9212" max="9212" width="11.5703125" style="109" bestFit="1" customWidth="1"/>
    <col min="9213" max="9460" width="9.140625" style="109"/>
    <col min="9461" max="9461" width="47" style="109" customWidth="1"/>
    <col min="9462" max="9462" width="9" style="109" bestFit="1" customWidth="1"/>
    <col min="9463" max="9463" width="15.140625" style="109" customWidth="1"/>
    <col min="9464" max="9464" width="2" style="109" customWidth="1"/>
    <col min="9465" max="9465" width="15.140625" style="109" customWidth="1"/>
    <col min="9466" max="9466" width="2" style="109" customWidth="1"/>
    <col min="9467" max="9467" width="15.140625" style="109" customWidth="1"/>
    <col min="9468" max="9468" width="11.5703125" style="109" bestFit="1" customWidth="1"/>
    <col min="9469" max="9716" width="9.140625" style="109"/>
    <col min="9717" max="9717" width="47" style="109" customWidth="1"/>
    <col min="9718" max="9718" width="9" style="109" bestFit="1" customWidth="1"/>
    <col min="9719" max="9719" width="15.140625" style="109" customWidth="1"/>
    <col min="9720" max="9720" width="2" style="109" customWidth="1"/>
    <col min="9721" max="9721" width="15.140625" style="109" customWidth="1"/>
    <col min="9722" max="9722" width="2" style="109" customWidth="1"/>
    <col min="9723" max="9723" width="15.140625" style="109" customWidth="1"/>
    <col min="9724" max="9724" width="11.5703125" style="109" bestFit="1" customWidth="1"/>
    <col min="9725" max="9972" width="9.140625" style="109"/>
    <col min="9973" max="9973" width="47" style="109" customWidth="1"/>
    <col min="9974" max="9974" width="9" style="109" bestFit="1" customWidth="1"/>
    <col min="9975" max="9975" width="15.140625" style="109" customWidth="1"/>
    <col min="9976" max="9976" width="2" style="109" customWidth="1"/>
    <col min="9977" max="9977" width="15.140625" style="109" customWidth="1"/>
    <col min="9978" max="9978" width="2" style="109" customWidth="1"/>
    <col min="9979" max="9979" width="15.140625" style="109" customWidth="1"/>
    <col min="9980" max="9980" width="11.5703125" style="109" bestFit="1" customWidth="1"/>
    <col min="9981" max="10228" width="9.140625" style="109"/>
    <col min="10229" max="10229" width="47" style="109" customWidth="1"/>
    <col min="10230" max="10230" width="9" style="109" bestFit="1" customWidth="1"/>
    <col min="10231" max="10231" width="15.140625" style="109" customWidth="1"/>
    <col min="10232" max="10232" width="2" style="109" customWidth="1"/>
    <col min="10233" max="10233" width="15.140625" style="109" customWidth="1"/>
    <col min="10234" max="10234" width="2" style="109" customWidth="1"/>
    <col min="10235" max="10235" width="15.140625" style="109" customWidth="1"/>
    <col min="10236" max="10236" width="11.5703125" style="109" bestFit="1" customWidth="1"/>
    <col min="10237" max="10484" width="9.140625" style="109"/>
    <col min="10485" max="10485" width="47" style="109" customWidth="1"/>
    <col min="10486" max="10486" width="9" style="109" bestFit="1" customWidth="1"/>
    <col min="10487" max="10487" width="15.140625" style="109" customWidth="1"/>
    <col min="10488" max="10488" width="2" style="109" customWidth="1"/>
    <col min="10489" max="10489" width="15.140625" style="109" customWidth="1"/>
    <col min="10490" max="10490" width="2" style="109" customWidth="1"/>
    <col min="10491" max="10491" width="15.140625" style="109" customWidth="1"/>
    <col min="10492" max="10492" width="11.5703125" style="109" bestFit="1" customWidth="1"/>
    <col min="10493" max="10740" width="9.140625" style="109"/>
    <col min="10741" max="10741" width="47" style="109" customWidth="1"/>
    <col min="10742" max="10742" width="9" style="109" bestFit="1" customWidth="1"/>
    <col min="10743" max="10743" width="15.140625" style="109" customWidth="1"/>
    <col min="10744" max="10744" width="2" style="109" customWidth="1"/>
    <col min="10745" max="10745" width="15.140625" style="109" customWidth="1"/>
    <col min="10746" max="10746" width="2" style="109" customWidth="1"/>
    <col min="10747" max="10747" width="15.140625" style="109" customWidth="1"/>
    <col min="10748" max="10748" width="11.5703125" style="109" bestFit="1" customWidth="1"/>
    <col min="10749" max="10996" width="9.140625" style="109"/>
    <col min="10997" max="10997" width="47" style="109" customWidth="1"/>
    <col min="10998" max="10998" width="9" style="109" bestFit="1" customWidth="1"/>
    <col min="10999" max="10999" width="15.140625" style="109" customWidth="1"/>
    <col min="11000" max="11000" width="2" style="109" customWidth="1"/>
    <col min="11001" max="11001" width="15.140625" style="109" customWidth="1"/>
    <col min="11002" max="11002" width="2" style="109" customWidth="1"/>
    <col min="11003" max="11003" width="15.140625" style="109" customWidth="1"/>
    <col min="11004" max="11004" width="11.5703125" style="109" bestFit="1" customWidth="1"/>
    <col min="11005" max="11252" width="9.140625" style="109"/>
    <col min="11253" max="11253" width="47" style="109" customWidth="1"/>
    <col min="11254" max="11254" width="9" style="109" bestFit="1" customWidth="1"/>
    <col min="11255" max="11255" width="15.140625" style="109" customWidth="1"/>
    <col min="11256" max="11256" width="2" style="109" customWidth="1"/>
    <col min="11257" max="11257" width="15.140625" style="109" customWidth="1"/>
    <col min="11258" max="11258" width="2" style="109" customWidth="1"/>
    <col min="11259" max="11259" width="15.140625" style="109" customWidth="1"/>
    <col min="11260" max="11260" width="11.5703125" style="109" bestFit="1" customWidth="1"/>
    <col min="11261" max="11508" width="9.140625" style="109"/>
    <col min="11509" max="11509" width="47" style="109" customWidth="1"/>
    <col min="11510" max="11510" width="9" style="109" bestFit="1" customWidth="1"/>
    <col min="11511" max="11511" width="15.140625" style="109" customWidth="1"/>
    <col min="11512" max="11512" width="2" style="109" customWidth="1"/>
    <col min="11513" max="11513" width="15.140625" style="109" customWidth="1"/>
    <col min="11514" max="11514" width="2" style="109" customWidth="1"/>
    <col min="11515" max="11515" width="15.140625" style="109" customWidth="1"/>
    <col min="11516" max="11516" width="11.5703125" style="109" bestFit="1" customWidth="1"/>
    <col min="11517" max="11764" width="9.140625" style="109"/>
    <col min="11765" max="11765" width="47" style="109" customWidth="1"/>
    <col min="11766" max="11766" width="9" style="109" bestFit="1" customWidth="1"/>
    <col min="11767" max="11767" width="15.140625" style="109" customWidth="1"/>
    <col min="11768" max="11768" width="2" style="109" customWidth="1"/>
    <col min="11769" max="11769" width="15.140625" style="109" customWidth="1"/>
    <col min="11770" max="11770" width="2" style="109" customWidth="1"/>
    <col min="11771" max="11771" width="15.140625" style="109" customWidth="1"/>
    <col min="11772" max="11772" width="11.5703125" style="109" bestFit="1" customWidth="1"/>
    <col min="11773" max="12020" width="9.140625" style="109"/>
    <col min="12021" max="12021" width="47" style="109" customWidth="1"/>
    <col min="12022" max="12022" width="9" style="109" bestFit="1" customWidth="1"/>
    <col min="12023" max="12023" width="15.140625" style="109" customWidth="1"/>
    <col min="12024" max="12024" width="2" style="109" customWidth="1"/>
    <col min="12025" max="12025" width="15.140625" style="109" customWidth="1"/>
    <col min="12026" max="12026" width="2" style="109" customWidth="1"/>
    <col min="12027" max="12027" width="15.140625" style="109" customWidth="1"/>
    <col min="12028" max="12028" width="11.5703125" style="109" bestFit="1" customWidth="1"/>
    <col min="12029" max="12276" width="9.140625" style="109"/>
    <col min="12277" max="12277" width="47" style="109" customWidth="1"/>
    <col min="12278" max="12278" width="9" style="109" bestFit="1" customWidth="1"/>
    <col min="12279" max="12279" width="15.140625" style="109" customWidth="1"/>
    <col min="12280" max="12280" width="2" style="109" customWidth="1"/>
    <col min="12281" max="12281" width="15.140625" style="109" customWidth="1"/>
    <col min="12282" max="12282" width="2" style="109" customWidth="1"/>
    <col min="12283" max="12283" width="15.140625" style="109" customWidth="1"/>
    <col min="12284" max="12284" width="11.5703125" style="109" bestFit="1" customWidth="1"/>
    <col min="12285" max="12532" width="9.140625" style="109"/>
    <col min="12533" max="12533" width="47" style="109" customWidth="1"/>
    <col min="12534" max="12534" width="9" style="109" bestFit="1" customWidth="1"/>
    <col min="12535" max="12535" width="15.140625" style="109" customWidth="1"/>
    <col min="12536" max="12536" width="2" style="109" customWidth="1"/>
    <col min="12537" max="12537" width="15.140625" style="109" customWidth="1"/>
    <col min="12538" max="12538" width="2" style="109" customWidth="1"/>
    <col min="12539" max="12539" width="15.140625" style="109" customWidth="1"/>
    <col min="12540" max="12540" width="11.5703125" style="109" bestFit="1" customWidth="1"/>
    <col min="12541" max="12788" width="9.140625" style="109"/>
    <col min="12789" max="12789" width="47" style="109" customWidth="1"/>
    <col min="12790" max="12790" width="9" style="109" bestFit="1" customWidth="1"/>
    <col min="12791" max="12791" width="15.140625" style="109" customWidth="1"/>
    <col min="12792" max="12792" width="2" style="109" customWidth="1"/>
    <col min="12793" max="12793" width="15.140625" style="109" customWidth="1"/>
    <col min="12794" max="12794" width="2" style="109" customWidth="1"/>
    <col min="12795" max="12795" width="15.140625" style="109" customWidth="1"/>
    <col min="12796" max="12796" width="11.5703125" style="109" bestFit="1" customWidth="1"/>
    <col min="12797" max="13044" width="9.140625" style="109"/>
    <col min="13045" max="13045" width="47" style="109" customWidth="1"/>
    <col min="13046" max="13046" width="9" style="109" bestFit="1" customWidth="1"/>
    <col min="13047" max="13047" width="15.140625" style="109" customWidth="1"/>
    <col min="13048" max="13048" width="2" style="109" customWidth="1"/>
    <col min="13049" max="13049" width="15.140625" style="109" customWidth="1"/>
    <col min="13050" max="13050" width="2" style="109" customWidth="1"/>
    <col min="13051" max="13051" width="15.140625" style="109" customWidth="1"/>
    <col min="13052" max="13052" width="11.5703125" style="109" bestFit="1" customWidth="1"/>
    <col min="13053" max="13300" width="9.140625" style="109"/>
    <col min="13301" max="13301" width="47" style="109" customWidth="1"/>
    <col min="13302" max="13302" width="9" style="109" bestFit="1" customWidth="1"/>
    <col min="13303" max="13303" width="15.140625" style="109" customWidth="1"/>
    <col min="13304" max="13304" width="2" style="109" customWidth="1"/>
    <col min="13305" max="13305" width="15.140625" style="109" customWidth="1"/>
    <col min="13306" max="13306" width="2" style="109" customWidth="1"/>
    <col min="13307" max="13307" width="15.140625" style="109" customWidth="1"/>
    <col min="13308" max="13308" width="11.5703125" style="109" bestFit="1" customWidth="1"/>
    <col min="13309" max="13556" width="9.140625" style="109"/>
    <col min="13557" max="13557" width="47" style="109" customWidth="1"/>
    <col min="13558" max="13558" width="9" style="109" bestFit="1" customWidth="1"/>
    <col min="13559" max="13559" width="15.140625" style="109" customWidth="1"/>
    <col min="13560" max="13560" width="2" style="109" customWidth="1"/>
    <col min="13561" max="13561" width="15.140625" style="109" customWidth="1"/>
    <col min="13562" max="13562" width="2" style="109" customWidth="1"/>
    <col min="13563" max="13563" width="15.140625" style="109" customWidth="1"/>
    <col min="13564" max="13564" width="11.5703125" style="109" bestFit="1" customWidth="1"/>
    <col min="13565" max="13812" width="9.140625" style="109"/>
    <col min="13813" max="13813" width="47" style="109" customWidth="1"/>
    <col min="13814" max="13814" width="9" style="109" bestFit="1" customWidth="1"/>
    <col min="13815" max="13815" width="15.140625" style="109" customWidth="1"/>
    <col min="13816" max="13816" width="2" style="109" customWidth="1"/>
    <col min="13817" max="13817" width="15.140625" style="109" customWidth="1"/>
    <col min="13818" max="13818" width="2" style="109" customWidth="1"/>
    <col min="13819" max="13819" width="15.140625" style="109" customWidth="1"/>
    <col min="13820" max="13820" width="11.5703125" style="109" bestFit="1" customWidth="1"/>
    <col min="13821" max="14068" width="9.140625" style="109"/>
    <col min="14069" max="14069" width="47" style="109" customWidth="1"/>
    <col min="14070" max="14070" width="9" style="109" bestFit="1" customWidth="1"/>
    <col min="14071" max="14071" width="15.140625" style="109" customWidth="1"/>
    <col min="14072" max="14072" width="2" style="109" customWidth="1"/>
    <col min="14073" max="14073" width="15.140625" style="109" customWidth="1"/>
    <col min="14074" max="14074" width="2" style="109" customWidth="1"/>
    <col min="14075" max="14075" width="15.140625" style="109" customWidth="1"/>
    <col min="14076" max="14076" width="11.5703125" style="109" bestFit="1" customWidth="1"/>
    <col min="14077" max="14324" width="9.140625" style="109"/>
    <col min="14325" max="14325" width="47" style="109" customWidth="1"/>
    <col min="14326" max="14326" width="9" style="109" bestFit="1" customWidth="1"/>
    <col min="14327" max="14327" width="15.140625" style="109" customWidth="1"/>
    <col min="14328" max="14328" width="2" style="109" customWidth="1"/>
    <col min="14329" max="14329" width="15.140625" style="109" customWidth="1"/>
    <col min="14330" max="14330" width="2" style="109" customWidth="1"/>
    <col min="14331" max="14331" width="15.140625" style="109" customWidth="1"/>
    <col min="14332" max="14332" width="11.5703125" style="109" bestFit="1" customWidth="1"/>
    <col min="14333" max="14580" width="9.140625" style="109"/>
    <col min="14581" max="14581" width="47" style="109" customWidth="1"/>
    <col min="14582" max="14582" width="9" style="109" bestFit="1" customWidth="1"/>
    <col min="14583" max="14583" width="15.140625" style="109" customWidth="1"/>
    <col min="14584" max="14584" width="2" style="109" customWidth="1"/>
    <col min="14585" max="14585" width="15.140625" style="109" customWidth="1"/>
    <col min="14586" max="14586" width="2" style="109" customWidth="1"/>
    <col min="14587" max="14587" width="15.140625" style="109" customWidth="1"/>
    <col min="14588" max="14588" width="11.5703125" style="109" bestFit="1" customWidth="1"/>
    <col min="14589" max="14836" width="9.140625" style="109"/>
    <col min="14837" max="14837" width="47" style="109" customWidth="1"/>
    <col min="14838" max="14838" width="9" style="109" bestFit="1" customWidth="1"/>
    <col min="14839" max="14839" width="15.140625" style="109" customWidth="1"/>
    <col min="14840" max="14840" width="2" style="109" customWidth="1"/>
    <col min="14841" max="14841" width="15.140625" style="109" customWidth="1"/>
    <col min="14842" max="14842" width="2" style="109" customWidth="1"/>
    <col min="14843" max="14843" width="15.140625" style="109" customWidth="1"/>
    <col min="14844" max="14844" width="11.5703125" style="109" bestFit="1" customWidth="1"/>
    <col min="14845" max="15092" width="9.140625" style="109"/>
    <col min="15093" max="15093" width="47" style="109" customWidth="1"/>
    <col min="15094" max="15094" width="9" style="109" bestFit="1" customWidth="1"/>
    <col min="15095" max="15095" width="15.140625" style="109" customWidth="1"/>
    <col min="15096" max="15096" width="2" style="109" customWidth="1"/>
    <col min="15097" max="15097" width="15.140625" style="109" customWidth="1"/>
    <col min="15098" max="15098" width="2" style="109" customWidth="1"/>
    <col min="15099" max="15099" width="15.140625" style="109" customWidth="1"/>
    <col min="15100" max="15100" width="11.5703125" style="109" bestFit="1" customWidth="1"/>
    <col min="15101" max="15348" width="9.140625" style="109"/>
    <col min="15349" max="15349" width="47" style="109" customWidth="1"/>
    <col min="15350" max="15350" width="9" style="109" bestFit="1" customWidth="1"/>
    <col min="15351" max="15351" width="15.140625" style="109" customWidth="1"/>
    <col min="15352" max="15352" width="2" style="109" customWidth="1"/>
    <col min="15353" max="15353" width="15.140625" style="109" customWidth="1"/>
    <col min="15354" max="15354" width="2" style="109" customWidth="1"/>
    <col min="15355" max="15355" width="15.140625" style="109" customWidth="1"/>
    <col min="15356" max="15356" width="11.5703125" style="109" bestFit="1" customWidth="1"/>
    <col min="15357" max="15604" width="9.140625" style="109"/>
    <col min="15605" max="15605" width="47" style="109" customWidth="1"/>
    <col min="15606" max="15606" width="9" style="109" bestFit="1" customWidth="1"/>
    <col min="15607" max="15607" width="15.140625" style="109" customWidth="1"/>
    <col min="15608" max="15608" width="2" style="109" customWidth="1"/>
    <col min="15609" max="15609" width="15.140625" style="109" customWidth="1"/>
    <col min="15610" max="15610" width="2" style="109" customWidth="1"/>
    <col min="15611" max="15611" width="15.140625" style="109" customWidth="1"/>
    <col min="15612" max="15612" width="11.5703125" style="109" bestFit="1" customWidth="1"/>
    <col min="15613" max="15860" width="9.140625" style="109"/>
    <col min="15861" max="15861" width="47" style="109" customWidth="1"/>
    <col min="15862" max="15862" width="9" style="109" bestFit="1" customWidth="1"/>
    <col min="15863" max="15863" width="15.140625" style="109" customWidth="1"/>
    <col min="15864" max="15864" width="2" style="109" customWidth="1"/>
    <col min="15865" max="15865" width="15.140625" style="109" customWidth="1"/>
    <col min="15866" max="15866" width="2" style="109" customWidth="1"/>
    <col min="15867" max="15867" width="15.140625" style="109" customWidth="1"/>
    <col min="15868" max="15868" width="11.5703125" style="109" bestFit="1" customWidth="1"/>
    <col min="15869" max="16116" width="9.140625" style="109"/>
    <col min="16117" max="16117" width="47" style="109" customWidth="1"/>
    <col min="16118" max="16118" width="9" style="109" bestFit="1" customWidth="1"/>
    <col min="16119" max="16119" width="15.140625" style="109" customWidth="1"/>
    <col min="16120" max="16120" width="2" style="109" customWidth="1"/>
    <col min="16121" max="16121" width="15.140625" style="109" customWidth="1"/>
    <col min="16122" max="16122" width="2" style="109" customWidth="1"/>
    <col min="16123" max="16123" width="15.140625" style="109" customWidth="1"/>
    <col min="16124" max="16124" width="11.5703125" style="109" bestFit="1" customWidth="1"/>
    <col min="16125" max="16384" width="9.140625" style="109"/>
  </cols>
  <sheetData>
    <row r="1" spans="1:5" ht="26.25" customHeight="1" x14ac:dyDescent="0.25">
      <c r="A1" s="121" t="str">
        <f>สินทรัพย์!$A$1</f>
        <v>บริษัท ดีโอดี ไบโอเทค จำกัด (มหาชน)</v>
      </c>
      <c r="B1" s="121"/>
      <c r="C1" s="121"/>
      <c r="D1" s="121"/>
      <c r="E1" s="121"/>
    </row>
    <row r="2" spans="1:5" ht="26.25" x14ac:dyDescent="0.25">
      <c r="A2" s="118" t="str">
        <f>สินทรัพย์!$A$2</f>
        <v>(เดิมชื่อ “บริษัท ดีโอดี ไบโอเทค จำกัด”)</v>
      </c>
      <c r="B2" s="118"/>
      <c r="C2" s="118"/>
      <c r="D2" s="118"/>
      <c r="E2" s="118"/>
    </row>
    <row r="3" spans="1:5" ht="26.25" customHeight="1" x14ac:dyDescent="0.25">
      <c r="A3" s="121" t="s">
        <v>16</v>
      </c>
      <c r="B3" s="121"/>
      <c r="C3" s="121"/>
      <c r="D3" s="121"/>
      <c r="E3" s="121"/>
    </row>
    <row r="4" spans="1:5" ht="26.25" customHeight="1" x14ac:dyDescent="0.25">
      <c r="A4" s="121" t="s">
        <v>120</v>
      </c>
      <c r="B4" s="121"/>
      <c r="C4" s="121"/>
      <c r="D4" s="121"/>
      <c r="E4" s="121"/>
    </row>
    <row r="5" spans="1:5" ht="23.25" customHeight="1" x14ac:dyDescent="0.25">
      <c r="A5" s="119" t="s">
        <v>1</v>
      </c>
      <c r="B5" s="119"/>
      <c r="C5" s="119"/>
      <c r="D5" s="119"/>
      <c r="E5" s="119"/>
    </row>
    <row r="6" spans="1:5" ht="6" customHeight="1" x14ac:dyDescent="0.25">
      <c r="A6" s="29"/>
      <c r="B6" s="29"/>
      <c r="C6" s="1"/>
      <c r="D6" s="29"/>
      <c r="E6" s="1"/>
    </row>
    <row r="7" spans="1:5" ht="23.25" customHeight="1" x14ac:dyDescent="0.25">
      <c r="B7" s="2" t="s">
        <v>2</v>
      </c>
      <c r="C7" s="69" t="s">
        <v>119</v>
      </c>
      <c r="D7" s="3"/>
      <c r="E7" s="69" t="s">
        <v>88</v>
      </c>
    </row>
    <row r="8" spans="1:5" ht="23.25" customHeight="1" x14ac:dyDescent="0.25">
      <c r="A8" s="2" t="s">
        <v>17</v>
      </c>
      <c r="B8" s="2"/>
      <c r="C8" s="2"/>
      <c r="D8" s="2"/>
    </row>
    <row r="9" spans="1:5" ht="23.25" customHeight="1" x14ac:dyDescent="0.25">
      <c r="A9" s="109" t="s">
        <v>18</v>
      </c>
      <c r="D9" s="2"/>
    </row>
    <row r="10" spans="1:5" ht="23.25" customHeight="1" x14ac:dyDescent="0.25">
      <c r="A10" s="110" t="s">
        <v>128</v>
      </c>
      <c r="B10" s="9">
        <v>10</v>
      </c>
      <c r="C10" s="7">
        <v>103121966</v>
      </c>
      <c r="D10" s="7"/>
      <c r="E10" s="7">
        <v>50838713</v>
      </c>
    </row>
    <row r="11" spans="1:5" ht="23.25" customHeight="1" x14ac:dyDescent="0.25">
      <c r="A11" s="110" t="s">
        <v>70</v>
      </c>
      <c r="C11" s="7"/>
      <c r="D11" s="7"/>
      <c r="E11" s="7"/>
    </row>
    <row r="12" spans="1:5" ht="23.25" customHeight="1" x14ac:dyDescent="0.25">
      <c r="A12" s="61" t="s">
        <v>71</v>
      </c>
      <c r="B12" s="9">
        <v>11</v>
      </c>
      <c r="C12" s="7">
        <v>9362513</v>
      </c>
      <c r="D12" s="7"/>
      <c r="E12" s="7">
        <v>9588525</v>
      </c>
    </row>
    <row r="13" spans="1:5" ht="23.25" customHeight="1" x14ac:dyDescent="0.25">
      <c r="A13" s="110" t="s">
        <v>91</v>
      </c>
      <c r="C13" s="7"/>
      <c r="D13" s="7"/>
      <c r="E13" s="7"/>
    </row>
    <row r="14" spans="1:5" ht="23.25" customHeight="1" x14ac:dyDescent="0.25">
      <c r="A14" s="61" t="s">
        <v>92</v>
      </c>
      <c r="B14" s="9">
        <v>12</v>
      </c>
      <c r="C14" s="7">
        <v>1004085</v>
      </c>
      <c r="D14" s="7"/>
      <c r="E14" s="7">
        <v>596126</v>
      </c>
    </row>
    <row r="15" spans="1:5" ht="23.25" customHeight="1" x14ac:dyDescent="0.25">
      <c r="A15" s="110" t="s">
        <v>81</v>
      </c>
      <c r="C15" s="7">
        <v>138406</v>
      </c>
      <c r="D15" s="7"/>
      <c r="E15" s="7">
        <v>574926</v>
      </c>
    </row>
    <row r="16" spans="1:5" ht="23.25" customHeight="1" x14ac:dyDescent="0.25">
      <c r="A16" s="110" t="s">
        <v>31</v>
      </c>
      <c r="B16" s="59"/>
      <c r="C16" s="7">
        <v>3136744</v>
      </c>
      <c r="D16" s="7"/>
      <c r="E16" s="7">
        <v>1174865</v>
      </c>
    </row>
    <row r="17" spans="1:5" ht="23.25" customHeight="1" x14ac:dyDescent="0.25">
      <c r="A17" s="13" t="s">
        <v>20</v>
      </c>
      <c r="C17" s="8">
        <f>SUM(C10:C16)</f>
        <v>116763714</v>
      </c>
      <c r="D17" s="7"/>
      <c r="E17" s="8">
        <f>SUM(E10:E16)</f>
        <v>62773155</v>
      </c>
    </row>
    <row r="18" spans="1:5" ht="23.25" customHeight="1" x14ac:dyDescent="0.25">
      <c r="A18" s="13"/>
      <c r="C18" s="14"/>
      <c r="D18" s="10"/>
      <c r="E18" s="14"/>
    </row>
    <row r="19" spans="1:5" ht="23.25" customHeight="1" x14ac:dyDescent="0.25">
      <c r="A19" s="109" t="s">
        <v>21</v>
      </c>
      <c r="C19" s="12"/>
      <c r="D19" s="10"/>
      <c r="E19" s="12"/>
    </row>
    <row r="20" spans="1:5" ht="23.25" customHeight="1" x14ac:dyDescent="0.25">
      <c r="A20" s="110" t="s">
        <v>72</v>
      </c>
      <c r="B20" s="9">
        <v>11</v>
      </c>
      <c r="C20" s="12">
        <v>40361841</v>
      </c>
      <c r="D20" s="10"/>
      <c r="E20" s="12">
        <v>39130043</v>
      </c>
    </row>
    <row r="21" spans="1:5" ht="23.25" customHeight="1" x14ac:dyDescent="0.25">
      <c r="A21" s="110" t="s">
        <v>105</v>
      </c>
      <c r="B21" s="9">
        <v>12</v>
      </c>
      <c r="C21" s="12">
        <v>2214311</v>
      </c>
      <c r="D21" s="10"/>
      <c r="E21" s="12">
        <v>1814988</v>
      </c>
    </row>
    <row r="22" spans="1:5" ht="23.25" customHeight="1" x14ac:dyDescent="0.25">
      <c r="A22" s="110" t="s">
        <v>63</v>
      </c>
      <c r="B22" s="9">
        <v>13</v>
      </c>
      <c r="C22" s="12">
        <v>1172367</v>
      </c>
      <c r="D22" s="10"/>
      <c r="E22" s="12">
        <v>535416</v>
      </c>
    </row>
    <row r="23" spans="1:5" ht="23.25" customHeight="1" x14ac:dyDescent="0.25">
      <c r="A23" s="110" t="s">
        <v>82</v>
      </c>
      <c r="C23" s="15">
        <v>4173028</v>
      </c>
      <c r="D23" s="10"/>
      <c r="E23" s="15">
        <v>3342500</v>
      </c>
    </row>
    <row r="24" spans="1:5" ht="23.25" customHeight="1" x14ac:dyDescent="0.25">
      <c r="A24" s="13" t="s">
        <v>22</v>
      </c>
      <c r="C24" s="11">
        <f>SUM(C20:C23)</f>
        <v>47921547</v>
      </c>
      <c r="D24" s="10"/>
      <c r="E24" s="11">
        <f>SUM(E20:E23)</f>
        <v>44822947</v>
      </c>
    </row>
    <row r="25" spans="1:5" ht="23.25" customHeight="1" x14ac:dyDescent="0.25">
      <c r="A25" s="110" t="s">
        <v>23</v>
      </c>
      <c r="C25" s="8">
        <f>C17+C24</f>
        <v>164685261</v>
      </c>
      <c r="D25" s="10"/>
      <c r="E25" s="8">
        <f>E17+E24</f>
        <v>107596102</v>
      </c>
    </row>
    <row r="26" spans="1:5" ht="23.25" customHeight="1" x14ac:dyDescent="0.25">
      <c r="A26" s="110"/>
      <c r="C26" s="1"/>
      <c r="D26" s="2"/>
      <c r="E26" s="1"/>
    </row>
    <row r="27" spans="1:5" ht="23.25" customHeight="1" x14ac:dyDescent="0.25">
      <c r="A27" s="110"/>
      <c r="C27" s="1"/>
      <c r="D27" s="2"/>
      <c r="E27" s="1"/>
    </row>
    <row r="28" spans="1:5" ht="23.25" customHeight="1" x14ac:dyDescent="0.25">
      <c r="A28" s="110"/>
      <c r="C28" s="1"/>
      <c r="D28" s="2"/>
      <c r="E28" s="1"/>
    </row>
    <row r="29" spans="1:5" ht="23.25" customHeight="1" x14ac:dyDescent="0.25">
      <c r="A29" s="110"/>
      <c r="C29" s="1"/>
      <c r="D29" s="2"/>
      <c r="E29" s="1"/>
    </row>
    <row r="30" spans="1:5" ht="23.25" customHeight="1" x14ac:dyDescent="0.25">
      <c r="A30" s="110"/>
      <c r="C30" s="1"/>
      <c r="D30" s="2"/>
      <c r="E30" s="1"/>
    </row>
    <row r="31" spans="1:5" ht="23.25" customHeight="1" x14ac:dyDescent="0.25">
      <c r="A31" s="110"/>
      <c r="C31" s="1"/>
      <c r="D31" s="2"/>
      <c r="E31" s="1"/>
    </row>
    <row r="32" spans="1:5" ht="26.25" customHeight="1" x14ac:dyDescent="0.25">
      <c r="A32" s="121" t="str">
        <f>สินทรัพย์!A1</f>
        <v>บริษัท ดีโอดี ไบโอเทค จำกัด (มหาชน)</v>
      </c>
      <c r="B32" s="121"/>
      <c r="C32" s="121"/>
      <c r="D32" s="121"/>
      <c r="E32" s="121"/>
    </row>
    <row r="33" spans="1:5" ht="26.25" customHeight="1" x14ac:dyDescent="0.25">
      <c r="A33" s="121" t="str">
        <f>$A$2</f>
        <v>(เดิมชื่อ “บริษัท ดีโอดี ไบโอเทค จำกัด”)</v>
      </c>
      <c r="B33" s="121"/>
      <c r="C33" s="121"/>
      <c r="D33" s="121"/>
      <c r="E33" s="121"/>
    </row>
    <row r="34" spans="1:5" ht="26.25" customHeight="1" x14ac:dyDescent="0.25">
      <c r="A34" s="121" t="s">
        <v>16</v>
      </c>
      <c r="B34" s="121"/>
      <c r="C34" s="121"/>
      <c r="D34" s="121"/>
      <c r="E34" s="121"/>
    </row>
    <row r="35" spans="1:5" ht="26.25" customHeight="1" x14ac:dyDescent="0.25">
      <c r="A35" s="121" t="s">
        <v>120</v>
      </c>
      <c r="B35" s="121"/>
      <c r="C35" s="121"/>
      <c r="D35" s="121"/>
      <c r="E35" s="121"/>
    </row>
    <row r="36" spans="1:5" ht="23.25" customHeight="1" x14ac:dyDescent="0.25">
      <c r="A36" s="119" t="s">
        <v>1</v>
      </c>
      <c r="B36" s="119"/>
      <c r="C36" s="119"/>
      <c r="D36" s="119"/>
      <c r="E36" s="119"/>
    </row>
    <row r="37" spans="1:5" ht="6" customHeight="1" x14ac:dyDescent="0.25">
      <c r="A37" s="29"/>
      <c r="B37" s="29"/>
      <c r="C37" s="1"/>
      <c r="D37" s="29"/>
      <c r="E37" s="1"/>
    </row>
    <row r="38" spans="1:5" ht="23.25" customHeight="1" x14ac:dyDescent="0.25">
      <c r="B38" s="2" t="s">
        <v>2</v>
      </c>
      <c r="C38" s="69" t="s">
        <v>119</v>
      </c>
      <c r="D38" s="3"/>
      <c r="E38" s="69" t="s">
        <v>88</v>
      </c>
    </row>
    <row r="39" spans="1:5" ht="23.25" customHeight="1" x14ac:dyDescent="0.25">
      <c r="A39" s="2" t="s">
        <v>24</v>
      </c>
      <c r="B39" s="2"/>
      <c r="C39" s="2"/>
      <c r="D39" s="2"/>
      <c r="E39" s="2"/>
    </row>
    <row r="40" spans="1:5" ht="23.25" customHeight="1" x14ac:dyDescent="0.25">
      <c r="A40" s="16" t="s">
        <v>25</v>
      </c>
      <c r="B40" s="57"/>
      <c r="D40" s="2"/>
    </row>
    <row r="41" spans="1:5" ht="23.25" customHeight="1" x14ac:dyDescent="0.25">
      <c r="A41" s="109" t="s">
        <v>26</v>
      </c>
      <c r="B41" s="9">
        <v>14</v>
      </c>
      <c r="D41" s="2"/>
    </row>
    <row r="42" spans="1:5" ht="23.25" customHeight="1" x14ac:dyDescent="0.25">
      <c r="A42" s="110" t="s">
        <v>27</v>
      </c>
      <c r="D42" s="2"/>
    </row>
    <row r="43" spans="1:5" ht="23.25" customHeight="1" thickBot="1" x14ac:dyDescent="0.3">
      <c r="A43" s="13" t="s">
        <v>125</v>
      </c>
      <c r="C43" s="17">
        <v>205000000</v>
      </c>
      <c r="D43" s="2"/>
    </row>
    <row r="44" spans="1:5" ht="23.25" customHeight="1" thickTop="1" thickBot="1" x14ac:dyDescent="0.3">
      <c r="A44" s="13" t="s">
        <v>96</v>
      </c>
      <c r="D44" s="2"/>
      <c r="E44" s="17">
        <v>150000000</v>
      </c>
    </row>
    <row r="45" spans="1:5" ht="23.25" customHeight="1" thickTop="1" x14ac:dyDescent="0.25">
      <c r="A45" s="110" t="s">
        <v>106</v>
      </c>
      <c r="C45" s="19"/>
      <c r="D45" s="18"/>
      <c r="E45" s="19"/>
    </row>
    <row r="46" spans="1:5" ht="23.25" customHeight="1" x14ac:dyDescent="0.25">
      <c r="A46" s="13" t="s">
        <v>124</v>
      </c>
      <c r="C46" s="19"/>
      <c r="D46" s="18"/>
      <c r="E46" s="19"/>
    </row>
    <row r="47" spans="1:5" ht="23.25" customHeight="1" x14ac:dyDescent="0.25">
      <c r="A47" s="13" t="s">
        <v>87</v>
      </c>
      <c r="C47" s="19">
        <v>150000000</v>
      </c>
      <c r="D47" s="18"/>
      <c r="E47" s="19"/>
    </row>
    <row r="48" spans="1:5" ht="23.25" customHeight="1" x14ac:dyDescent="0.25">
      <c r="A48" s="13" t="s">
        <v>96</v>
      </c>
      <c r="C48" s="19"/>
      <c r="D48" s="2"/>
      <c r="E48" s="19"/>
    </row>
    <row r="49" spans="1:5" ht="23.25" customHeight="1" x14ac:dyDescent="0.25">
      <c r="A49" s="13" t="s">
        <v>87</v>
      </c>
      <c r="D49" s="2"/>
      <c r="E49" s="19">
        <v>150000000</v>
      </c>
    </row>
    <row r="50" spans="1:5" ht="23.25" customHeight="1" x14ac:dyDescent="0.25">
      <c r="A50" s="109" t="s">
        <v>78</v>
      </c>
      <c r="C50" s="19"/>
      <c r="D50" s="18"/>
      <c r="E50" s="19"/>
    </row>
    <row r="51" spans="1:5" ht="23.25" customHeight="1" x14ac:dyDescent="0.25">
      <c r="A51" s="20" t="s">
        <v>28</v>
      </c>
      <c r="B51" s="55"/>
      <c r="C51" s="19"/>
      <c r="D51" s="18"/>
      <c r="E51" s="19"/>
    </row>
    <row r="52" spans="1:5" ht="23.25" customHeight="1" x14ac:dyDescent="0.25">
      <c r="A52" s="21" t="s">
        <v>29</v>
      </c>
      <c r="B52" s="9">
        <v>16</v>
      </c>
      <c r="C52" s="19">
        <v>20500000</v>
      </c>
      <c r="D52" s="18"/>
      <c r="E52" s="19">
        <v>13992000</v>
      </c>
    </row>
    <row r="53" spans="1:5" ht="23.25" customHeight="1" x14ac:dyDescent="0.25">
      <c r="A53" s="110" t="s">
        <v>43</v>
      </c>
      <c r="B53" s="55"/>
      <c r="C53" s="23">
        <v>119021513</v>
      </c>
      <c r="D53" s="22"/>
      <c r="E53" s="23">
        <v>98341931</v>
      </c>
    </row>
    <row r="54" spans="1:5" ht="23.25" customHeight="1" x14ac:dyDescent="0.25">
      <c r="A54" s="20" t="s">
        <v>62</v>
      </c>
      <c r="B54" s="57"/>
      <c r="C54" s="19">
        <f>SUM(C47:C53)</f>
        <v>289521513</v>
      </c>
      <c r="D54" s="18"/>
      <c r="E54" s="19">
        <f>SUM(E49:E53)</f>
        <v>262333931</v>
      </c>
    </row>
    <row r="55" spans="1:5" ht="23.25" customHeight="1" thickBot="1" x14ac:dyDescent="0.3">
      <c r="A55" s="24" t="s">
        <v>30</v>
      </c>
      <c r="B55" s="58"/>
      <c r="C55" s="25">
        <f>SUM(C54,C25)</f>
        <v>454206774</v>
      </c>
      <c r="D55" s="18"/>
      <c r="E55" s="25">
        <f>SUM(E54,E25)</f>
        <v>369930033</v>
      </c>
    </row>
    <row r="56" spans="1:5" ht="23.25" customHeight="1" thickTop="1" x14ac:dyDescent="0.25">
      <c r="A56" s="26"/>
      <c r="B56" s="2"/>
      <c r="C56" s="28"/>
      <c r="D56" s="27"/>
      <c r="E56" s="28"/>
    </row>
    <row r="57" spans="1:5" ht="20.25" customHeight="1" x14ac:dyDescent="0.25">
      <c r="A57" s="26"/>
      <c r="B57" s="2"/>
      <c r="C57" s="28"/>
      <c r="D57" s="27"/>
      <c r="E57" s="28"/>
    </row>
    <row r="58" spans="1:5" ht="18.75" customHeight="1" x14ac:dyDescent="0.25">
      <c r="A58" s="26"/>
      <c r="B58" s="2"/>
      <c r="C58" s="28"/>
      <c r="D58" s="27"/>
      <c r="E58" s="28"/>
    </row>
    <row r="59" spans="1:5" ht="18.75" customHeight="1" x14ac:dyDescent="0.25">
      <c r="A59" s="26"/>
      <c r="B59" s="2"/>
      <c r="C59" s="28"/>
      <c r="D59" s="27"/>
      <c r="E59" s="28"/>
    </row>
    <row r="60" spans="1:5" ht="15.75" customHeight="1" x14ac:dyDescent="0.25">
      <c r="A60" s="26"/>
      <c r="B60" s="2"/>
      <c r="C60" s="28"/>
      <c r="D60" s="27"/>
      <c r="E60" s="28"/>
    </row>
    <row r="61" spans="1:5" ht="23.25" customHeight="1" x14ac:dyDescent="0.25">
      <c r="A61" s="26"/>
      <c r="B61" s="2"/>
      <c r="C61" s="28"/>
      <c r="D61" s="27"/>
      <c r="E61" s="28"/>
    </row>
    <row r="62" spans="1:5" ht="18.75" customHeight="1" x14ac:dyDescent="0.25">
      <c r="A62" s="26"/>
      <c r="B62" s="2"/>
      <c r="C62" s="28"/>
      <c r="D62" s="27"/>
      <c r="E62" s="28"/>
    </row>
    <row r="63" spans="1:5" ht="17.25" customHeight="1" x14ac:dyDescent="0.25">
      <c r="C63" s="14"/>
      <c r="E63" s="12"/>
    </row>
    <row r="64" spans="1:5" ht="23.25" customHeight="1" x14ac:dyDescent="0.25">
      <c r="A64" s="120" t="s">
        <v>14</v>
      </c>
      <c r="B64" s="120"/>
      <c r="C64" s="120"/>
      <c r="D64" s="120"/>
      <c r="E64" s="120"/>
    </row>
    <row r="65" spans="3:5" ht="23.25" customHeight="1" x14ac:dyDescent="0.25">
      <c r="C65" s="14"/>
      <c r="E65" s="12"/>
    </row>
    <row r="66" spans="3:5" ht="23.25" customHeight="1" x14ac:dyDescent="0.25">
      <c r="C66" s="14"/>
      <c r="E66" s="12"/>
    </row>
    <row r="67" spans="3:5" ht="23.25" customHeight="1" x14ac:dyDescent="0.25">
      <c r="C67" s="14"/>
      <c r="E67" s="12"/>
    </row>
    <row r="68" spans="3:5" ht="23.25" customHeight="1" x14ac:dyDescent="0.25">
      <c r="C68" s="14"/>
      <c r="E68" s="12"/>
    </row>
    <row r="69" spans="3:5" ht="23.25" customHeight="1" x14ac:dyDescent="0.25">
      <c r="C69" s="14"/>
      <c r="E69" s="12"/>
    </row>
    <row r="70" spans="3:5" ht="23.25" customHeight="1" x14ac:dyDescent="0.25">
      <c r="C70" s="14"/>
      <c r="E70" s="12"/>
    </row>
    <row r="71" spans="3:5" ht="23.25" customHeight="1" x14ac:dyDescent="0.25">
      <c r="C71" s="14"/>
      <c r="E71" s="12"/>
    </row>
    <row r="72" spans="3:5" ht="23.25" customHeight="1" x14ac:dyDescent="0.25">
      <c r="C72" s="14"/>
      <c r="E72" s="12"/>
    </row>
    <row r="73" spans="3:5" ht="23.25" customHeight="1" x14ac:dyDescent="0.25">
      <c r="C73" s="14"/>
      <c r="E73" s="12"/>
    </row>
    <row r="74" spans="3:5" ht="23.25" customHeight="1" x14ac:dyDescent="0.25">
      <c r="C74" s="14"/>
      <c r="E74" s="12"/>
    </row>
    <row r="75" spans="3:5" ht="23.25" customHeight="1" x14ac:dyDescent="0.25">
      <c r="C75" s="14"/>
      <c r="E75" s="12"/>
    </row>
    <row r="76" spans="3:5" ht="23.25" customHeight="1" x14ac:dyDescent="0.25">
      <c r="C76" s="14"/>
      <c r="E76" s="12"/>
    </row>
    <row r="77" spans="3:5" ht="23.25" customHeight="1" x14ac:dyDescent="0.25">
      <c r="C77" s="14"/>
      <c r="E77" s="12"/>
    </row>
    <row r="78" spans="3:5" ht="23.25" customHeight="1" x14ac:dyDescent="0.25">
      <c r="C78" s="14"/>
      <c r="E78" s="12"/>
    </row>
    <row r="79" spans="3:5" ht="23.25" customHeight="1" x14ac:dyDescent="0.25">
      <c r="C79" s="14"/>
      <c r="E79" s="12"/>
    </row>
    <row r="80" spans="3:5" ht="23.25" customHeight="1" x14ac:dyDescent="0.25">
      <c r="C80" s="14"/>
      <c r="E80" s="12"/>
    </row>
    <row r="81" spans="3:5" ht="23.25" customHeight="1" x14ac:dyDescent="0.25">
      <c r="C81" s="14"/>
      <c r="E81" s="12"/>
    </row>
    <row r="82" spans="3:5" ht="23.25" customHeight="1" x14ac:dyDescent="0.25">
      <c r="C82" s="14"/>
      <c r="E82" s="12"/>
    </row>
    <row r="83" spans="3:5" ht="23.25" customHeight="1" x14ac:dyDescent="0.25">
      <c r="C83" s="14"/>
      <c r="E83" s="12"/>
    </row>
    <row r="84" spans="3:5" ht="23.25" customHeight="1" x14ac:dyDescent="0.25">
      <c r="C84" s="14"/>
      <c r="E84" s="12"/>
    </row>
    <row r="85" spans="3:5" ht="23.25" customHeight="1" x14ac:dyDescent="0.25">
      <c r="C85" s="14"/>
      <c r="E85" s="12"/>
    </row>
    <row r="86" spans="3:5" ht="23.25" customHeight="1" x14ac:dyDescent="0.25">
      <c r="C86" s="14"/>
      <c r="E86" s="12"/>
    </row>
    <row r="87" spans="3:5" ht="23.25" customHeight="1" x14ac:dyDescent="0.25">
      <c r="C87" s="14"/>
      <c r="E87" s="12"/>
    </row>
    <row r="88" spans="3:5" ht="23.25" customHeight="1" x14ac:dyDescent="0.25">
      <c r="C88" s="14"/>
      <c r="E88" s="12"/>
    </row>
    <row r="89" spans="3:5" ht="23.25" customHeight="1" x14ac:dyDescent="0.25">
      <c r="C89" s="14"/>
      <c r="E89" s="12"/>
    </row>
    <row r="90" spans="3:5" ht="23.25" customHeight="1" x14ac:dyDescent="0.25">
      <c r="C90" s="14"/>
      <c r="E90" s="12"/>
    </row>
    <row r="91" spans="3:5" ht="23.25" customHeight="1" x14ac:dyDescent="0.25">
      <c r="C91" s="14"/>
      <c r="E91" s="12"/>
    </row>
    <row r="92" spans="3:5" ht="23.25" customHeight="1" x14ac:dyDescent="0.25">
      <c r="C92" s="14"/>
      <c r="E92" s="12"/>
    </row>
    <row r="93" spans="3:5" ht="23.25" customHeight="1" x14ac:dyDescent="0.25">
      <c r="C93" s="14"/>
      <c r="E93" s="12"/>
    </row>
    <row r="94" spans="3:5" ht="23.25" customHeight="1" x14ac:dyDescent="0.25">
      <c r="C94" s="14"/>
      <c r="E94" s="12"/>
    </row>
    <row r="95" spans="3:5" ht="23.25" customHeight="1" x14ac:dyDescent="0.25">
      <c r="C95" s="14"/>
      <c r="E95" s="12"/>
    </row>
    <row r="96" spans="3:5" ht="23.25" customHeight="1" x14ac:dyDescent="0.25">
      <c r="C96" s="14"/>
      <c r="E96" s="12"/>
    </row>
    <row r="97" spans="3:5" ht="23.25" customHeight="1" x14ac:dyDescent="0.25">
      <c r="C97" s="14"/>
      <c r="E97" s="12"/>
    </row>
    <row r="98" spans="3:5" ht="23.25" customHeight="1" x14ac:dyDescent="0.25">
      <c r="C98" s="14"/>
      <c r="E98" s="12"/>
    </row>
    <row r="99" spans="3:5" ht="23.25" customHeight="1" x14ac:dyDescent="0.25">
      <c r="C99" s="14"/>
      <c r="E99" s="12"/>
    </row>
    <row r="100" spans="3:5" ht="23.25" customHeight="1" x14ac:dyDescent="0.25">
      <c r="C100" s="14"/>
      <c r="E100" s="12"/>
    </row>
    <row r="101" spans="3:5" ht="23.25" customHeight="1" x14ac:dyDescent="0.25">
      <c r="C101" s="14"/>
      <c r="E101" s="12"/>
    </row>
    <row r="102" spans="3:5" ht="23.25" customHeight="1" x14ac:dyDescent="0.25">
      <c r="C102" s="14"/>
      <c r="E102" s="12"/>
    </row>
    <row r="103" spans="3:5" ht="23.25" customHeight="1" x14ac:dyDescent="0.25">
      <c r="C103" s="14"/>
      <c r="E103" s="12"/>
    </row>
    <row r="104" spans="3:5" ht="23.25" customHeight="1" x14ac:dyDescent="0.25">
      <c r="C104" s="14"/>
      <c r="E104" s="12"/>
    </row>
    <row r="105" spans="3:5" ht="23.25" customHeight="1" x14ac:dyDescent="0.25">
      <c r="C105" s="14"/>
      <c r="E105" s="12"/>
    </row>
    <row r="106" spans="3:5" ht="23.25" customHeight="1" x14ac:dyDescent="0.25">
      <c r="C106" s="14"/>
      <c r="E106" s="12"/>
    </row>
    <row r="107" spans="3:5" ht="23.25" customHeight="1" x14ac:dyDescent="0.25">
      <c r="C107" s="14"/>
      <c r="E107" s="12"/>
    </row>
    <row r="108" spans="3:5" ht="23.25" customHeight="1" x14ac:dyDescent="0.25">
      <c r="C108" s="14"/>
      <c r="E108" s="12"/>
    </row>
    <row r="109" spans="3:5" ht="23.25" customHeight="1" x14ac:dyDescent="0.25">
      <c r="C109" s="14"/>
      <c r="E109" s="12"/>
    </row>
    <row r="110" spans="3:5" ht="23.25" customHeight="1" x14ac:dyDescent="0.25">
      <c r="C110" s="14"/>
      <c r="E110" s="12"/>
    </row>
    <row r="111" spans="3:5" ht="23.25" customHeight="1" x14ac:dyDescent="0.25">
      <c r="C111" s="14"/>
      <c r="E111" s="12"/>
    </row>
    <row r="112" spans="3:5" ht="23.25" customHeight="1" x14ac:dyDescent="0.25">
      <c r="C112" s="14"/>
      <c r="E112" s="12"/>
    </row>
    <row r="113" spans="3:5" ht="23.25" customHeight="1" x14ac:dyDescent="0.25">
      <c r="C113" s="14"/>
      <c r="E113" s="12"/>
    </row>
    <row r="114" spans="3:5" ht="23.25" customHeight="1" x14ac:dyDescent="0.25">
      <c r="C114" s="14"/>
      <c r="E114" s="12"/>
    </row>
    <row r="115" spans="3:5" ht="23.25" customHeight="1" x14ac:dyDescent="0.25">
      <c r="C115" s="14"/>
      <c r="E115" s="12"/>
    </row>
    <row r="116" spans="3:5" ht="23.25" customHeight="1" x14ac:dyDescent="0.25">
      <c r="C116" s="14"/>
      <c r="E116" s="12"/>
    </row>
    <row r="117" spans="3:5" ht="23.25" customHeight="1" x14ac:dyDescent="0.25">
      <c r="C117" s="14"/>
      <c r="E117" s="12"/>
    </row>
    <row r="118" spans="3:5" ht="23.25" customHeight="1" x14ac:dyDescent="0.25">
      <c r="C118" s="14"/>
      <c r="E118" s="12"/>
    </row>
    <row r="119" spans="3:5" ht="23.25" customHeight="1" x14ac:dyDescent="0.25">
      <c r="C119" s="14"/>
      <c r="E119" s="12"/>
    </row>
    <row r="120" spans="3:5" ht="23.25" customHeight="1" x14ac:dyDescent="0.25">
      <c r="C120" s="14"/>
      <c r="E120" s="12"/>
    </row>
    <row r="121" spans="3:5" ht="23.25" customHeight="1" x14ac:dyDescent="0.25">
      <c r="C121" s="14"/>
      <c r="E121" s="12"/>
    </row>
    <row r="122" spans="3:5" ht="23.25" customHeight="1" x14ac:dyDescent="0.25">
      <c r="C122" s="14"/>
      <c r="E122" s="12"/>
    </row>
    <row r="123" spans="3:5" ht="23.25" customHeight="1" x14ac:dyDescent="0.25">
      <c r="C123" s="14"/>
      <c r="E123" s="12"/>
    </row>
    <row r="124" spans="3:5" ht="23.25" customHeight="1" x14ac:dyDescent="0.25">
      <c r="C124" s="14"/>
      <c r="E124" s="12"/>
    </row>
    <row r="125" spans="3:5" ht="23.25" customHeight="1" x14ac:dyDescent="0.25">
      <c r="C125" s="14"/>
      <c r="E125" s="12"/>
    </row>
    <row r="126" spans="3:5" ht="23.25" customHeight="1" x14ac:dyDescent="0.25">
      <c r="C126" s="14"/>
      <c r="E126" s="12"/>
    </row>
    <row r="127" spans="3:5" ht="23.25" customHeight="1" x14ac:dyDescent="0.25">
      <c r="C127" s="14"/>
      <c r="E127" s="12"/>
    </row>
    <row r="128" spans="3:5" ht="23.25" customHeight="1" x14ac:dyDescent="0.25">
      <c r="C128" s="14"/>
      <c r="E128" s="12"/>
    </row>
    <row r="129" spans="3:5" ht="23.25" customHeight="1" x14ac:dyDescent="0.25">
      <c r="C129" s="14"/>
      <c r="E129" s="12"/>
    </row>
    <row r="130" spans="3:5" ht="23.25" customHeight="1" x14ac:dyDescent="0.25">
      <c r="C130" s="14"/>
      <c r="E130" s="12"/>
    </row>
    <row r="131" spans="3:5" ht="23.25" customHeight="1" x14ac:dyDescent="0.25">
      <c r="C131" s="14"/>
      <c r="E131" s="12"/>
    </row>
    <row r="132" spans="3:5" ht="23.25" customHeight="1" x14ac:dyDescent="0.25">
      <c r="C132" s="14"/>
      <c r="E132" s="12"/>
    </row>
    <row r="133" spans="3:5" ht="23.25" customHeight="1" x14ac:dyDescent="0.25">
      <c r="C133" s="14"/>
      <c r="E133" s="12"/>
    </row>
    <row r="134" spans="3:5" ht="23.25" customHeight="1" x14ac:dyDescent="0.25">
      <c r="C134" s="14"/>
      <c r="E134" s="12"/>
    </row>
    <row r="135" spans="3:5" ht="23.25" customHeight="1" x14ac:dyDescent="0.25">
      <c r="C135" s="14"/>
      <c r="E135" s="12"/>
    </row>
    <row r="136" spans="3:5" ht="23.25" customHeight="1" x14ac:dyDescent="0.25">
      <c r="C136" s="14"/>
      <c r="E136" s="12"/>
    </row>
    <row r="137" spans="3:5" ht="23.25" customHeight="1" x14ac:dyDescent="0.25">
      <c r="C137" s="14"/>
      <c r="E137" s="12"/>
    </row>
    <row r="138" spans="3:5" ht="23.25" customHeight="1" x14ac:dyDescent="0.25">
      <c r="C138" s="14"/>
      <c r="E138" s="12"/>
    </row>
    <row r="139" spans="3:5" ht="23.25" customHeight="1" x14ac:dyDescent="0.25">
      <c r="C139" s="14"/>
      <c r="E139" s="12"/>
    </row>
    <row r="140" spans="3:5" ht="23.25" customHeight="1" x14ac:dyDescent="0.25">
      <c r="C140" s="14"/>
      <c r="E140" s="12"/>
    </row>
    <row r="141" spans="3:5" ht="23.25" customHeight="1" x14ac:dyDescent="0.25">
      <c r="C141" s="14"/>
      <c r="E141" s="12"/>
    </row>
    <row r="142" spans="3:5" ht="23.25" customHeight="1" x14ac:dyDescent="0.25">
      <c r="C142" s="12"/>
      <c r="E142" s="12"/>
    </row>
    <row r="143" spans="3:5" ht="23.25" customHeight="1" x14ac:dyDescent="0.25">
      <c r="C143" s="12"/>
      <c r="E143" s="12"/>
    </row>
    <row r="144" spans="3:5" ht="23.25" customHeight="1" x14ac:dyDescent="0.25">
      <c r="C144" s="12"/>
      <c r="E144" s="12"/>
    </row>
    <row r="145" spans="3:5" ht="23.25" customHeight="1" x14ac:dyDescent="0.25">
      <c r="C145" s="12"/>
      <c r="E145" s="12"/>
    </row>
    <row r="146" spans="3:5" ht="23.25" customHeight="1" x14ac:dyDescent="0.25">
      <c r="C146" s="12"/>
      <c r="E146" s="12"/>
    </row>
    <row r="147" spans="3:5" ht="23.25" customHeight="1" x14ac:dyDescent="0.25">
      <c r="C147" s="12"/>
      <c r="E147" s="12"/>
    </row>
    <row r="148" spans="3:5" ht="23.25" customHeight="1" x14ac:dyDescent="0.25">
      <c r="C148" s="12"/>
      <c r="E148" s="12"/>
    </row>
    <row r="149" spans="3:5" ht="23.25" customHeight="1" x14ac:dyDescent="0.25">
      <c r="C149" s="12"/>
      <c r="E149" s="12"/>
    </row>
    <row r="150" spans="3:5" ht="23.25" customHeight="1" x14ac:dyDescent="0.25">
      <c r="C150" s="12"/>
      <c r="E150" s="12"/>
    </row>
    <row r="151" spans="3:5" ht="23.25" customHeight="1" x14ac:dyDescent="0.25">
      <c r="C151" s="12"/>
      <c r="E151" s="12"/>
    </row>
    <row r="152" spans="3:5" ht="23.25" customHeight="1" x14ac:dyDescent="0.25">
      <c r="C152" s="12"/>
      <c r="E152" s="12"/>
    </row>
    <row r="153" spans="3:5" ht="23.25" customHeight="1" x14ac:dyDescent="0.25">
      <c r="C153" s="12"/>
      <c r="E153" s="12"/>
    </row>
    <row r="154" spans="3:5" ht="23.25" customHeight="1" x14ac:dyDescent="0.25">
      <c r="C154" s="12"/>
      <c r="E154" s="12"/>
    </row>
    <row r="155" spans="3:5" ht="23.25" customHeight="1" x14ac:dyDescent="0.25">
      <c r="C155" s="12"/>
      <c r="E155" s="12"/>
    </row>
    <row r="156" spans="3:5" ht="23.25" customHeight="1" x14ac:dyDescent="0.25">
      <c r="C156" s="12"/>
      <c r="E156" s="12"/>
    </row>
    <row r="157" spans="3:5" ht="23.25" customHeight="1" x14ac:dyDescent="0.25">
      <c r="C157" s="12"/>
      <c r="E157" s="12"/>
    </row>
    <row r="158" spans="3:5" ht="23.25" customHeight="1" x14ac:dyDescent="0.25">
      <c r="C158" s="12"/>
      <c r="E158" s="12"/>
    </row>
    <row r="159" spans="3:5" ht="23.25" customHeight="1" x14ac:dyDescent="0.25">
      <c r="C159" s="12"/>
      <c r="E159" s="12"/>
    </row>
    <row r="160" spans="3:5" ht="23.25" customHeight="1" x14ac:dyDescent="0.25">
      <c r="C160" s="12"/>
      <c r="E160" s="12"/>
    </row>
    <row r="161" spans="3:5" ht="23.25" customHeight="1" x14ac:dyDescent="0.25">
      <c r="C161" s="12"/>
      <c r="E161" s="12"/>
    </row>
    <row r="162" spans="3:5" ht="23.25" customHeight="1" x14ac:dyDescent="0.25">
      <c r="C162" s="12"/>
      <c r="E162" s="12"/>
    </row>
    <row r="163" spans="3:5" ht="23.25" customHeight="1" x14ac:dyDescent="0.25">
      <c r="C163" s="12"/>
      <c r="E163" s="12"/>
    </row>
    <row r="164" spans="3:5" ht="23.25" customHeight="1" x14ac:dyDescent="0.25">
      <c r="C164" s="12"/>
      <c r="E164" s="12"/>
    </row>
    <row r="165" spans="3:5" ht="23.25" customHeight="1" x14ac:dyDescent="0.25">
      <c r="C165" s="12"/>
      <c r="E165" s="12"/>
    </row>
    <row r="166" spans="3:5" ht="23.25" customHeight="1" x14ac:dyDescent="0.25">
      <c r="C166" s="12"/>
      <c r="E166" s="12"/>
    </row>
    <row r="167" spans="3:5" ht="23.25" customHeight="1" x14ac:dyDescent="0.25">
      <c r="C167" s="12"/>
      <c r="E167" s="12"/>
    </row>
    <row r="168" spans="3:5" ht="23.25" customHeight="1" x14ac:dyDescent="0.25">
      <c r="C168" s="12"/>
      <c r="E168" s="12"/>
    </row>
    <row r="169" spans="3:5" ht="23.25" customHeight="1" x14ac:dyDescent="0.25">
      <c r="C169" s="12"/>
      <c r="E169" s="12"/>
    </row>
    <row r="170" spans="3:5" ht="23.25" customHeight="1" x14ac:dyDescent="0.25">
      <c r="C170" s="12"/>
      <c r="E170" s="12"/>
    </row>
    <row r="171" spans="3:5" ht="23.25" customHeight="1" x14ac:dyDescent="0.25">
      <c r="C171" s="12"/>
      <c r="E171" s="12"/>
    </row>
    <row r="172" spans="3:5" ht="23.25" customHeight="1" x14ac:dyDescent="0.25">
      <c r="C172" s="12"/>
      <c r="E172" s="12"/>
    </row>
    <row r="173" spans="3:5" ht="23.25" customHeight="1" x14ac:dyDescent="0.25">
      <c r="C173" s="12"/>
      <c r="E173" s="12"/>
    </row>
    <row r="174" spans="3:5" ht="23.25" customHeight="1" x14ac:dyDescent="0.25">
      <c r="C174" s="12"/>
      <c r="E174" s="12"/>
    </row>
    <row r="175" spans="3:5" ht="23.25" customHeight="1" x14ac:dyDescent="0.25">
      <c r="C175" s="12"/>
      <c r="E175" s="12"/>
    </row>
    <row r="176" spans="3:5" ht="23.25" customHeight="1" x14ac:dyDescent="0.25">
      <c r="C176" s="12"/>
      <c r="E176" s="12"/>
    </row>
    <row r="177" spans="3:5" ht="23.25" customHeight="1" x14ac:dyDescent="0.25">
      <c r="C177" s="12"/>
      <c r="E177" s="12"/>
    </row>
    <row r="178" spans="3:5" ht="23.25" customHeight="1" x14ac:dyDescent="0.25">
      <c r="C178" s="12"/>
      <c r="E178" s="12"/>
    </row>
    <row r="179" spans="3:5" ht="23.25" customHeight="1" x14ac:dyDescent="0.25">
      <c r="C179" s="12"/>
      <c r="E179" s="12"/>
    </row>
    <row r="180" spans="3:5" ht="23.25" customHeight="1" x14ac:dyDescent="0.25">
      <c r="C180" s="12"/>
      <c r="E180" s="12"/>
    </row>
    <row r="181" spans="3:5" ht="23.25" customHeight="1" x14ac:dyDescent="0.25">
      <c r="C181" s="12"/>
      <c r="E181" s="12"/>
    </row>
    <row r="182" spans="3:5" ht="23.25" customHeight="1" x14ac:dyDescent="0.25">
      <c r="C182" s="12"/>
      <c r="E182" s="12"/>
    </row>
    <row r="183" spans="3:5" ht="23.25" customHeight="1" x14ac:dyDescent="0.25">
      <c r="C183" s="12"/>
      <c r="E183" s="12"/>
    </row>
    <row r="184" spans="3:5" ht="23.25" customHeight="1" x14ac:dyDescent="0.25">
      <c r="C184" s="12"/>
      <c r="E184" s="12"/>
    </row>
    <row r="185" spans="3:5" ht="23.25" customHeight="1" x14ac:dyDescent="0.25">
      <c r="C185" s="12"/>
      <c r="E185" s="12"/>
    </row>
    <row r="186" spans="3:5" ht="23.25" customHeight="1" x14ac:dyDescent="0.25">
      <c r="C186" s="12"/>
      <c r="E186" s="12"/>
    </row>
    <row r="187" spans="3:5" ht="23.25" customHeight="1" x14ac:dyDescent="0.25">
      <c r="C187" s="12"/>
      <c r="E187" s="12"/>
    </row>
    <row r="188" spans="3:5" ht="23.25" customHeight="1" x14ac:dyDescent="0.25">
      <c r="C188" s="12"/>
      <c r="E188" s="12"/>
    </row>
    <row r="189" spans="3:5" ht="23.25" customHeight="1" x14ac:dyDescent="0.25">
      <c r="C189" s="12"/>
      <c r="E189" s="12"/>
    </row>
    <row r="190" spans="3:5" ht="23.25" customHeight="1" x14ac:dyDescent="0.25">
      <c r="C190" s="12"/>
      <c r="E190" s="12"/>
    </row>
    <row r="191" spans="3:5" ht="23.25" customHeight="1" x14ac:dyDescent="0.25">
      <c r="C191" s="12"/>
      <c r="E191" s="12"/>
    </row>
    <row r="192" spans="3:5" ht="23.25" customHeight="1" x14ac:dyDescent="0.25">
      <c r="C192" s="12"/>
      <c r="E192" s="12"/>
    </row>
    <row r="193" spans="3:5" ht="23.25" customHeight="1" x14ac:dyDescent="0.25">
      <c r="C193" s="12"/>
      <c r="E193" s="12"/>
    </row>
    <row r="194" spans="3:5" ht="23.25" customHeight="1" x14ac:dyDescent="0.25">
      <c r="C194" s="12"/>
      <c r="E194" s="12"/>
    </row>
    <row r="195" spans="3:5" ht="23.25" customHeight="1" x14ac:dyDescent="0.25">
      <c r="C195" s="12"/>
      <c r="E195" s="12"/>
    </row>
    <row r="196" spans="3:5" ht="23.25" customHeight="1" x14ac:dyDescent="0.25">
      <c r="C196" s="12"/>
      <c r="E196" s="12"/>
    </row>
    <row r="197" spans="3:5" ht="23.25" customHeight="1" x14ac:dyDescent="0.25">
      <c r="C197" s="12"/>
      <c r="E197" s="12"/>
    </row>
    <row r="198" spans="3:5" ht="23.25" customHeight="1" x14ac:dyDescent="0.25">
      <c r="C198" s="12"/>
      <c r="E198" s="12"/>
    </row>
    <row r="199" spans="3:5" ht="23.25" customHeight="1" x14ac:dyDescent="0.25">
      <c r="C199" s="12"/>
      <c r="E199" s="12"/>
    </row>
    <row r="200" spans="3:5" ht="23.25" customHeight="1" x14ac:dyDescent="0.25">
      <c r="C200" s="12"/>
      <c r="E200" s="12"/>
    </row>
    <row r="201" spans="3:5" ht="23.25" customHeight="1" x14ac:dyDescent="0.25">
      <c r="C201" s="12"/>
      <c r="E201" s="12"/>
    </row>
    <row r="202" spans="3:5" ht="23.25" customHeight="1" x14ac:dyDescent="0.25">
      <c r="C202" s="12"/>
      <c r="E202" s="12"/>
    </row>
    <row r="203" spans="3:5" ht="23.25" customHeight="1" x14ac:dyDescent="0.25">
      <c r="C203" s="12"/>
      <c r="E203" s="12"/>
    </row>
    <row r="204" spans="3:5" ht="23.25" customHeight="1" x14ac:dyDescent="0.25">
      <c r="C204" s="12"/>
      <c r="E204" s="12"/>
    </row>
    <row r="205" spans="3:5" ht="23.25" customHeight="1" x14ac:dyDescent="0.25">
      <c r="C205" s="12"/>
      <c r="E205" s="12"/>
    </row>
    <row r="206" spans="3:5" ht="23.25" customHeight="1" x14ac:dyDescent="0.25">
      <c r="C206" s="12"/>
      <c r="E206" s="12"/>
    </row>
    <row r="207" spans="3:5" ht="23.25" customHeight="1" x14ac:dyDescent="0.25">
      <c r="C207" s="12"/>
      <c r="E207" s="12"/>
    </row>
    <row r="208" spans="3:5" ht="23.25" customHeight="1" x14ac:dyDescent="0.25">
      <c r="C208" s="12"/>
      <c r="E208" s="12"/>
    </row>
    <row r="209" spans="3:5" ht="23.25" customHeight="1" x14ac:dyDescent="0.25">
      <c r="C209" s="12"/>
      <c r="E209" s="12"/>
    </row>
    <row r="210" spans="3:5" ht="23.25" customHeight="1" x14ac:dyDescent="0.25">
      <c r="C210" s="12"/>
      <c r="E210" s="12"/>
    </row>
    <row r="211" spans="3:5" ht="23.25" customHeight="1" x14ac:dyDescent="0.25">
      <c r="C211" s="12"/>
      <c r="E211" s="12"/>
    </row>
    <row r="212" spans="3:5" ht="23.25" customHeight="1" x14ac:dyDescent="0.25">
      <c r="C212" s="12"/>
      <c r="E212" s="12"/>
    </row>
    <row r="213" spans="3:5" ht="23.25" customHeight="1" x14ac:dyDescent="0.25">
      <c r="C213" s="12"/>
      <c r="E213" s="12"/>
    </row>
    <row r="214" spans="3:5" ht="23.25" customHeight="1" x14ac:dyDescent="0.25">
      <c r="C214" s="12"/>
      <c r="E214" s="12"/>
    </row>
    <row r="215" spans="3:5" ht="23.25" customHeight="1" x14ac:dyDescent="0.25">
      <c r="C215" s="12"/>
      <c r="E215" s="12"/>
    </row>
    <row r="216" spans="3:5" ht="23.25" customHeight="1" x14ac:dyDescent="0.25">
      <c r="C216" s="12"/>
      <c r="E216" s="12"/>
    </row>
    <row r="217" spans="3:5" ht="23.25" customHeight="1" x14ac:dyDescent="0.25">
      <c r="C217" s="12"/>
      <c r="E217" s="12"/>
    </row>
    <row r="218" spans="3:5" ht="23.25" customHeight="1" x14ac:dyDescent="0.25">
      <c r="C218" s="12"/>
      <c r="E218" s="12"/>
    </row>
    <row r="219" spans="3:5" ht="23.25" customHeight="1" x14ac:dyDescent="0.25">
      <c r="C219" s="12"/>
      <c r="E219" s="12"/>
    </row>
    <row r="220" spans="3:5" ht="23.25" customHeight="1" x14ac:dyDescent="0.25">
      <c r="C220" s="12"/>
      <c r="E220" s="12"/>
    </row>
    <row r="221" spans="3:5" ht="23.25" customHeight="1" x14ac:dyDescent="0.25">
      <c r="C221" s="12"/>
      <c r="E221" s="12"/>
    </row>
    <row r="222" spans="3:5" ht="23.25" customHeight="1" x14ac:dyDescent="0.25">
      <c r="C222" s="12"/>
      <c r="E222" s="12"/>
    </row>
    <row r="223" spans="3:5" ht="23.25" customHeight="1" x14ac:dyDescent="0.25">
      <c r="C223" s="12"/>
      <c r="E223" s="12"/>
    </row>
    <row r="224" spans="3:5" ht="23.25" customHeight="1" x14ac:dyDescent="0.25">
      <c r="C224" s="12"/>
      <c r="E224" s="12"/>
    </row>
    <row r="225" spans="3:5" ht="23.25" customHeight="1" x14ac:dyDescent="0.25">
      <c r="C225" s="12"/>
      <c r="E225" s="12"/>
    </row>
    <row r="226" spans="3:5" ht="23.25" customHeight="1" x14ac:dyDescent="0.25">
      <c r="C226" s="12"/>
      <c r="E226" s="12"/>
    </row>
    <row r="227" spans="3:5" ht="23.25" customHeight="1" x14ac:dyDescent="0.25">
      <c r="C227" s="12"/>
      <c r="E227" s="12"/>
    </row>
    <row r="228" spans="3:5" ht="23.25" customHeight="1" x14ac:dyDescent="0.25">
      <c r="C228" s="12"/>
      <c r="E228" s="12"/>
    </row>
    <row r="229" spans="3:5" ht="23.25" customHeight="1" x14ac:dyDescent="0.25">
      <c r="C229" s="12"/>
      <c r="E229" s="12"/>
    </row>
    <row r="230" spans="3:5" ht="23.25" customHeight="1" x14ac:dyDescent="0.25">
      <c r="C230" s="12"/>
      <c r="E230" s="12"/>
    </row>
    <row r="231" spans="3:5" ht="23.25" customHeight="1" x14ac:dyDescent="0.25">
      <c r="C231" s="12"/>
      <c r="E231" s="12"/>
    </row>
    <row r="232" spans="3:5" ht="23.25" customHeight="1" x14ac:dyDescent="0.25">
      <c r="C232" s="12"/>
      <c r="E232" s="12"/>
    </row>
    <row r="233" spans="3:5" ht="23.25" customHeight="1" x14ac:dyDescent="0.25">
      <c r="C233" s="12"/>
      <c r="E233" s="12"/>
    </row>
    <row r="234" spans="3:5" ht="23.25" customHeight="1" x14ac:dyDescent="0.25">
      <c r="C234" s="12"/>
      <c r="E234" s="12"/>
    </row>
    <row r="235" spans="3:5" ht="23.25" customHeight="1" x14ac:dyDescent="0.25">
      <c r="C235" s="12"/>
      <c r="E235" s="12"/>
    </row>
    <row r="236" spans="3:5" ht="23.25" customHeight="1" x14ac:dyDescent="0.25">
      <c r="C236" s="12"/>
      <c r="E236" s="12"/>
    </row>
    <row r="237" spans="3:5" ht="23.25" customHeight="1" x14ac:dyDescent="0.25">
      <c r="C237" s="12"/>
      <c r="E237" s="12"/>
    </row>
    <row r="238" spans="3:5" ht="23.25" customHeight="1" x14ac:dyDescent="0.25">
      <c r="C238" s="12"/>
      <c r="E238" s="12"/>
    </row>
    <row r="239" spans="3:5" ht="23.25" customHeight="1" x14ac:dyDescent="0.25">
      <c r="C239" s="12"/>
      <c r="E239" s="12"/>
    </row>
    <row r="240" spans="3:5" ht="23.25" customHeight="1" x14ac:dyDescent="0.25">
      <c r="C240" s="12"/>
      <c r="E240" s="12"/>
    </row>
    <row r="241" spans="3:5" ht="23.25" customHeight="1" x14ac:dyDescent="0.25">
      <c r="C241" s="12"/>
      <c r="E241" s="12"/>
    </row>
    <row r="242" spans="3:5" ht="23.25" customHeight="1" x14ac:dyDescent="0.25">
      <c r="C242" s="12"/>
      <c r="E242" s="12"/>
    </row>
    <row r="243" spans="3:5" ht="23.25" customHeight="1" x14ac:dyDescent="0.25">
      <c r="C243" s="12"/>
      <c r="E243" s="12"/>
    </row>
    <row r="244" spans="3:5" ht="23.25" customHeight="1" x14ac:dyDescent="0.25">
      <c r="C244" s="12"/>
      <c r="E244" s="12"/>
    </row>
    <row r="245" spans="3:5" ht="23.25" customHeight="1" x14ac:dyDescent="0.25">
      <c r="C245" s="12"/>
      <c r="E245" s="12"/>
    </row>
    <row r="246" spans="3:5" ht="23.25" customHeight="1" x14ac:dyDescent="0.25">
      <c r="C246" s="12"/>
      <c r="E246" s="12"/>
    </row>
    <row r="247" spans="3:5" ht="23.25" customHeight="1" x14ac:dyDescent="0.25">
      <c r="C247" s="12"/>
      <c r="E247" s="12"/>
    </row>
    <row r="248" spans="3:5" ht="23.25" customHeight="1" x14ac:dyDescent="0.25">
      <c r="C248" s="12"/>
      <c r="E248" s="12"/>
    </row>
    <row r="249" spans="3:5" ht="23.25" customHeight="1" x14ac:dyDescent="0.25">
      <c r="C249" s="12"/>
      <c r="E249" s="12"/>
    </row>
    <row r="250" spans="3:5" ht="23.25" customHeight="1" x14ac:dyDescent="0.25">
      <c r="C250" s="12"/>
      <c r="E250" s="12"/>
    </row>
    <row r="251" spans="3:5" ht="23.25" customHeight="1" x14ac:dyDescent="0.25">
      <c r="C251" s="12"/>
      <c r="E251" s="12"/>
    </row>
    <row r="252" spans="3:5" ht="23.25" customHeight="1" x14ac:dyDescent="0.25">
      <c r="C252" s="12"/>
      <c r="E252" s="12"/>
    </row>
    <row r="253" spans="3:5" ht="23.25" customHeight="1" x14ac:dyDescent="0.25">
      <c r="C253" s="12"/>
      <c r="E253" s="12"/>
    </row>
    <row r="254" spans="3:5" ht="23.25" customHeight="1" x14ac:dyDescent="0.25">
      <c r="C254" s="12"/>
      <c r="E254" s="12"/>
    </row>
    <row r="255" spans="3:5" ht="23.25" customHeight="1" x14ac:dyDescent="0.25">
      <c r="C255" s="12"/>
      <c r="E255" s="12"/>
    </row>
    <row r="256" spans="3:5" ht="23.25" customHeight="1" x14ac:dyDescent="0.25">
      <c r="C256" s="12"/>
      <c r="E256" s="12"/>
    </row>
    <row r="257" spans="3:5" ht="23.25" customHeight="1" x14ac:dyDescent="0.25">
      <c r="C257" s="12"/>
      <c r="E257" s="12"/>
    </row>
    <row r="258" spans="3:5" ht="23.25" customHeight="1" x14ac:dyDescent="0.25">
      <c r="C258" s="12"/>
      <c r="E258" s="12"/>
    </row>
    <row r="259" spans="3:5" ht="23.25" customHeight="1" x14ac:dyDescent="0.25">
      <c r="C259" s="12"/>
      <c r="E259" s="12"/>
    </row>
    <row r="260" spans="3:5" ht="23.25" customHeight="1" x14ac:dyDescent="0.25">
      <c r="C260" s="12"/>
      <c r="E260" s="12"/>
    </row>
    <row r="261" spans="3:5" ht="23.25" customHeight="1" x14ac:dyDescent="0.25">
      <c r="C261" s="12"/>
      <c r="E261" s="12"/>
    </row>
    <row r="262" spans="3:5" ht="23.25" customHeight="1" x14ac:dyDescent="0.25">
      <c r="C262" s="12"/>
      <c r="E262" s="12"/>
    </row>
    <row r="263" spans="3:5" ht="23.25" customHeight="1" x14ac:dyDescent="0.25">
      <c r="C263" s="12"/>
      <c r="E263" s="12"/>
    </row>
    <row r="264" spans="3:5" ht="23.25" customHeight="1" x14ac:dyDescent="0.25">
      <c r="C264" s="12"/>
      <c r="E264" s="12"/>
    </row>
    <row r="265" spans="3:5" ht="23.25" customHeight="1" x14ac:dyDescent="0.25">
      <c r="C265" s="12"/>
      <c r="E265" s="12"/>
    </row>
    <row r="266" spans="3:5" ht="23.25" customHeight="1" x14ac:dyDescent="0.25">
      <c r="C266" s="12"/>
      <c r="E266" s="12"/>
    </row>
    <row r="267" spans="3:5" ht="23.25" customHeight="1" x14ac:dyDescent="0.25">
      <c r="C267" s="12"/>
      <c r="E267" s="12"/>
    </row>
    <row r="268" spans="3:5" ht="23.25" customHeight="1" x14ac:dyDescent="0.25">
      <c r="C268" s="12"/>
      <c r="E268" s="12"/>
    </row>
    <row r="269" spans="3:5" ht="23.25" customHeight="1" x14ac:dyDescent="0.25">
      <c r="C269" s="12"/>
      <c r="E269" s="12"/>
    </row>
    <row r="270" spans="3:5" ht="23.25" customHeight="1" x14ac:dyDescent="0.25">
      <c r="C270" s="12"/>
      <c r="E270" s="12"/>
    </row>
    <row r="271" spans="3:5" ht="23.25" customHeight="1" x14ac:dyDescent="0.25">
      <c r="C271" s="12"/>
      <c r="E271" s="12"/>
    </row>
    <row r="272" spans="3:5" ht="23.25" customHeight="1" x14ac:dyDescent="0.25">
      <c r="C272" s="12"/>
      <c r="E272" s="12"/>
    </row>
    <row r="273" spans="3:5" ht="23.25" customHeight="1" x14ac:dyDescent="0.25">
      <c r="C273" s="12"/>
      <c r="E273" s="12"/>
    </row>
    <row r="274" spans="3:5" ht="23.25" customHeight="1" x14ac:dyDescent="0.25">
      <c r="C274" s="12"/>
      <c r="E274" s="12"/>
    </row>
    <row r="275" spans="3:5" ht="23.25" customHeight="1" x14ac:dyDescent="0.25">
      <c r="C275" s="12"/>
      <c r="E275" s="12"/>
    </row>
    <row r="276" spans="3:5" ht="23.25" customHeight="1" x14ac:dyDescent="0.25">
      <c r="C276" s="12"/>
      <c r="E276" s="12"/>
    </row>
    <row r="277" spans="3:5" ht="23.25" customHeight="1" x14ac:dyDescent="0.25">
      <c r="C277" s="12"/>
      <c r="E277" s="12"/>
    </row>
    <row r="278" spans="3:5" ht="23.25" customHeight="1" x14ac:dyDescent="0.25">
      <c r="C278" s="12"/>
      <c r="E278" s="12"/>
    </row>
    <row r="279" spans="3:5" ht="23.25" customHeight="1" x14ac:dyDescent="0.25">
      <c r="C279" s="12"/>
      <c r="E279" s="12"/>
    </row>
    <row r="280" spans="3:5" ht="23.25" customHeight="1" x14ac:dyDescent="0.25">
      <c r="C280" s="12"/>
      <c r="E280" s="12"/>
    </row>
    <row r="281" spans="3:5" ht="23.25" customHeight="1" x14ac:dyDescent="0.25">
      <c r="C281" s="12"/>
      <c r="E281" s="12"/>
    </row>
    <row r="282" spans="3:5" ht="23.25" customHeight="1" x14ac:dyDescent="0.25">
      <c r="C282" s="12"/>
      <c r="E282" s="12"/>
    </row>
    <row r="283" spans="3:5" ht="23.25" customHeight="1" x14ac:dyDescent="0.25">
      <c r="C283" s="12"/>
      <c r="E283" s="12"/>
    </row>
    <row r="284" spans="3:5" ht="23.25" customHeight="1" x14ac:dyDescent="0.25">
      <c r="C284" s="12"/>
      <c r="E284" s="12"/>
    </row>
    <row r="285" spans="3:5" ht="23.25" customHeight="1" x14ac:dyDescent="0.25">
      <c r="C285" s="12"/>
      <c r="E285" s="12"/>
    </row>
    <row r="286" spans="3:5" ht="23.25" customHeight="1" x14ac:dyDescent="0.25">
      <c r="C286" s="12"/>
      <c r="E286" s="12"/>
    </row>
    <row r="287" spans="3:5" ht="23.25" customHeight="1" x14ac:dyDescent="0.25">
      <c r="C287" s="12"/>
      <c r="E287" s="12"/>
    </row>
    <row r="288" spans="3:5" ht="23.25" customHeight="1" x14ac:dyDescent="0.25">
      <c r="C288" s="12"/>
      <c r="E288" s="12"/>
    </row>
    <row r="289" spans="3:5" ht="23.25" customHeight="1" x14ac:dyDescent="0.25">
      <c r="C289" s="12"/>
      <c r="E289" s="12"/>
    </row>
    <row r="290" spans="3:5" ht="23.25" customHeight="1" x14ac:dyDescent="0.25">
      <c r="E290" s="12"/>
    </row>
    <row r="291" spans="3:5" ht="23.25" customHeight="1" x14ac:dyDescent="0.25">
      <c r="E291" s="12"/>
    </row>
    <row r="292" spans="3:5" ht="23.25" customHeight="1" x14ac:dyDescent="0.25">
      <c r="E292" s="12"/>
    </row>
    <row r="293" spans="3:5" ht="23.25" customHeight="1" x14ac:dyDescent="0.25">
      <c r="E293" s="12"/>
    </row>
    <row r="294" spans="3:5" ht="23.25" customHeight="1" x14ac:dyDescent="0.25">
      <c r="E294" s="12"/>
    </row>
    <row r="295" spans="3:5" ht="23.25" customHeight="1" x14ac:dyDescent="0.25">
      <c r="E295" s="12"/>
    </row>
    <row r="296" spans="3:5" ht="23.25" customHeight="1" x14ac:dyDescent="0.25">
      <c r="E296" s="12"/>
    </row>
    <row r="297" spans="3:5" ht="23.25" customHeight="1" x14ac:dyDescent="0.25">
      <c r="E297" s="12"/>
    </row>
    <row r="298" spans="3:5" ht="23.25" customHeight="1" x14ac:dyDescent="0.25">
      <c r="E298" s="12"/>
    </row>
    <row r="299" spans="3:5" ht="23.25" customHeight="1" x14ac:dyDescent="0.25">
      <c r="E299" s="12"/>
    </row>
    <row r="300" spans="3:5" ht="23.25" customHeight="1" x14ac:dyDescent="0.25">
      <c r="E300" s="12"/>
    </row>
    <row r="301" spans="3:5" ht="23.25" customHeight="1" x14ac:dyDescent="0.25">
      <c r="E301" s="12"/>
    </row>
    <row r="302" spans="3:5" ht="23.25" customHeight="1" x14ac:dyDescent="0.25">
      <c r="E302" s="12"/>
    </row>
    <row r="303" spans="3:5" ht="23.25" customHeight="1" x14ac:dyDescent="0.25">
      <c r="E303" s="12"/>
    </row>
    <row r="304" spans="3:5" ht="23.25" customHeight="1" x14ac:dyDescent="0.25">
      <c r="E304" s="12"/>
    </row>
    <row r="305" spans="5:5" ht="23.25" customHeight="1" x14ac:dyDescent="0.25">
      <c r="E305" s="12"/>
    </row>
    <row r="306" spans="5:5" ht="23.25" customHeight="1" x14ac:dyDescent="0.25">
      <c r="E306" s="12"/>
    </row>
    <row r="307" spans="5:5" ht="23.25" customHeight="1" x14ac:dyDescent="0.25">
      <c r="E307" s="12"/>
    </row>
    <row r="308" spans="5:5" ht="23.25" customHeight="1" x14ac:dyDescent="0.25">
      <c r="E308" s="12"/>
    </row>
    <row r="309" spans="5:5" ht="23.25" customHeight="1" x14ac:dyDescent="0.25">
      <c r="E309" s="12"/>
    </row>
    <row r="310" spans="5:5" ht="23.25" customHeight="1" x14ac:dyDescent="0.25">
      <c r="E310" s="12"/>
    </row>
    <row r="311" spans="5:5" ht="23.25" customHeight="1" x14ac:dyDescent="0.25">
      <c r="E311" s="12"/>
    </row>
    <row r="312" spans="5:5" ht="23.25" customHeight="1" x14ac:dyDescent="0.25">
      <c r="E312" s="12"/>
    </row>
    <row r="313" spans="5:5" ht="23.25" customHeight="1" x14ac:dyDescent="0.25">
      <c r="E313" s="12"/>
    </row>
    <row r="314" spans="5:5" ht="23.25" customHeight="1" x14ac:dyDescent="0.25">
      <c r="E314" s="12"/>
    </row>
    <row r="315" spans="5:5" ht="23.25" customHeight="1" x14ac:dyDescent="0.25">
      <c r="E315" s="12"/>
    </row>
    <row r="316" spans="5:5" ht="23.25" customHeight="1" x14ac:dyDescent="0.25">
      <c r="E316" s="12"/>
    </row>
    <row r="317" spans="5:5" ht="23.25" customHeight="1" x14ac:dyDescent="0.25">
      <c r="E317" s="12"/>
    </row>
    <row r="318" spans="5:5" ht="23.25" customHeight="1" x14ac:dyDescent="0.25">
      <c r="E318" s="12"/>
    </row>
    <row r="319" spans="5:5" ht="23.25" customHeight="1" x14ac:dyDescent="0.25">
      <c r="E319" s="12"/>
    </row>
    <row r="320" spans="5:5" ht="23.25" customHeight="1" x14ac:dyDescent="0.25">
      <c r="E320" s="12"/>
    </row>
    <row r="321" spans="5:5" ht="23.25" customHeight="1" x14ac:dyDescent="0.25">
      <c r="E321" s="12"/>
    </row>
    <row r="322" spans="5:5" ht="23.25" customHeight="1" x14ac:dyDescent="0.25">
      <c r="E322" s="12"/>
    </row>
    <row r="323" spans="5:5" ht="23.25" customHeight="1" x14ac:dyDescent="0.25">
      <c r="E323" s="12"/>
    </row>
    <row r="324" spans="5:5" ht="23.25" customHeight="1" x14ac:dyDescent="0.25">
      <c r="E324" s="12"/>
    </row>
    <row r="325" spans="5:5" ht="23.25" customHeight="1" x14ac:dyDescent="0.25">
      <c r="E325" s="12"/>
    </row>
    <row r="326" spans="5:5" ht="23.25" customHeight="1" x14ac:dyDescent="0.25">
      <c r="E326" s="12"/>
    </row>
    <row r="327" spans="5:5" ht="23.25" customHeight="1" x14ac:dyDescent="0.25">
      <c r="E327" s="12"/>
    </row>
    <row r="328" spans="5:5" ht="23.25" customHeight="1" x14ac:dyDescent="0.25">
      <c r="E328" s="12"/>
    </row>
    <row r="329" spans="5:5" ht="23.25" customHeight="1" x14ac:dyDescent="0.25">
      <c r="E329" s="12"/>
    </row>
    <row r="330" spans="5:5" ht="23.25" customHeight="1" x14ac:dyDescent="0.25">
      <c r="E330" s="12"/>
    </row>
    <row r="331" spans="5:5" ht="23.25" customHeight="1" x14ac:dyDescent="0.25">
      <c r="E331" s="12"/>
    </row>
    <row r="332" spans="5:5" ht="23.25" customHeight="1" x14ac:dyDescent="0.25">
      <c r="E332" s="12"/>
    </row>
    <row r="333" spans="5:5" ht="23.25" customHeight="1" x14ac:dyDescent="0.25">
      <c r="E333" s="12"/>
    </row>
    <row r="334" spans="5:5" ht="23.25" customHeight="1" x14ac:dyDescent="0.25">
      <c r="E334" s="12"/>
    </row>
    <row r="335" spans="5:5" ht="23.25" customHeight="1" x14ac:dyDescent="0.25">
      <c r="E335" s="12"/>
    </row>
    <row r="336" spans="5:5" ht="23.25" customHeight="1" x14ac:dyDescent="0.25">
      <c r="E336" s="12"/>
    </row>
    <row r="337" spans="5:5" ht="23.25" customHeight="1" x14ac:dyDescent="0.25">
      <c r="E337" s="12"/>
    </row>
    <row r="338" spans="5:5" ht="23.25" customHeight="1" x14ac:dyDescent="0.25">
      <c r="E338" s="12"/>
    </row>
    <row r="339" spans="5:5" ht="23.25" customHeight="1" x14ac:dyDescent="0.25">
      <c r="E339" s="12"/>
    </row>
    <row r="340" spans="5:5" ht="23.25" customHeight="1" x14ac:dyDescent="0.25">
      <c r="E340" s="12"/>
    </row>
    <row r="341" spans="5:5" ht="23.25" customHeight="1" x14ac:dyDescent="0.25">
      <c r="E341" s="12"/>
    </row>
    <row r="342" spans="5:5" ht="23.25" customHeight="1" x14ac:dyDescent="0.25">
      <c r="E342" s="12"/>
    </row>
    <row r="343" spans="5:5" ht="23.25" customHeight="1" x14ac:dyDescent="0.25">
      <c r="E343" s="12"/>
    </row>
    <row r="344" spans="5:5" ht="23.25" customHeight="1" x14ac:dyDescent="0.25">
      <c r="E344" s="12"/>
    </row>
    <row r="345" spans="5:5" ht="23.25" customHeight="1" x14ac:dyDescent="0.25">
      <c r="E345" s="12"/>
    </row>
    <row r="346" spans="5:5" ht="23.25" customHeight="1" x14ac:dyDescent="0.25">
      <c r="E346" s="12"/>
    </row>
    <row r="347" spans="5:5" ht="23.25" customHeight="1" x14ac:dyDescent="0.25">
      <c r="E347" s="12"/>
    </row>
    <row r="348" spans="5:5" ht="23.25" customHeight="1" x14ac:dyDescent="0.25">
      <c r="E348" s="12"/>
    </row>
    <row r="349" spans="5:5" ht="23.25" customHeight="1" x14ac:dyDescent="0.25">
      <c r="E349" s="12"/>
    </row>
    <row r="350" spans="5:5" ht="23.25" customHeight="1" x14ac:dyDescent="0.25">
      <c r="E350" s="12"/>
    </row>
    <row r="351" spans="5:5" ht="23.25" customHeight="1" x14ac:dyDescent="0.25">
      <c r="E351" s="12"/>
    </row>
    <row r="352" spans="5:5" ht="23.25" customHeight="1" x14ac:dyDescent="0.25">
      <c r="E352" s="12"/>
    </row>
    <row r="353" spans="5:5" ht="23.25" customHeight="1" x14ac:dyDescent="0.25">
      <c r="E353" s="12"/>
    </row>
    <row r="354" spans="5:5" ht="23.25" customHeight="1" x14ac:dyDescent="0.25">
      <c r="E354" s="12"/>
    </row>
    <row r="355" spans="5:5" ht="23.25" customHeight="1" x14ac:dyDescent="0.25">
      <c r="E355" s="12"/>
    </row>
    <row r="356" spans="5:5" ht="23.25" customHeight="1" x14ac:dyDescent="0.25">
      <c r="E356" s="12"/>
    </row>
    <row r="357" spans="5:5" ht="23.25" customHeight="1" x14ac:dyDescent="0.25">
      <c r="E357" s="12"/>
    </row>
    <row r="358" spans="5:5" ht="23.25" customHeight="1" x14ac:dyDescent="0.25">
      <c r="E358" s="12"/>
    </row>
    <row r="359" spans="5:5" ht="23.25" customHeight="1" x14ac:dyDescent="0.25">
      <c r="E359" s="12"/>
    </row>
    <row r="360" spans="5:5" ht="23.25" customHeight="1" x14ac:dyDescent="0.25">
      <c r="E360" s="12"/>
    </row>
    <row r="361" spans="5:5" ht="23.25" customHeight="1" x14ac:dyDescent="0.25">
      <c r="E361" s="12"/>
    </row>
    <row r="362" spans="5:5" ht="23.25" customHeight="1" x14ac:dyDescent="0.25">
      <c r="E362" s="12"/>
    </row>
    <row r="363" spans="5:5" ht="23.25" customHeight="1" x14ac:dyDescent="0.25">
      <c r="E363" s="12"/>
    </row>
    <row r="364" spans="5:5" ht="23.25" customHeight="1" x14ac:dyDescent="0.25">
      <c r="E364" s="12"/>
    </row>
    <row r="365" spans="5:5" ht="23.25" customHeight="1" x14ac:dyDescent="0.25">
      <c r="E365" s="12"/>
    </row>
    <row r="366" spans="5:5" ht="23.25" customHeight="1" x14ac:dyDescent="0.25">
      <c r="E366" s="12"/>
    </row>
    <row r="367" spans="5:5" ht="23.25" customHeight="1" x14ac:dyDescent="0.25">
      <c r="E367" s="12"/>
    </row>
    <row r="368" spans="5:5" ht="23.25" customHeight="1" x14ac:dyDescent="0.25">
      <c r="E368" s="12"/>
    </row>
    <row r="369" spans="5:5" ht="23.25" customHeight="1" x14ac:dyDescent="0.25">
      <c r="E369" s="12"/>
    </row>
    <row r="370" spans="5:5" ht="23.25" customHeight="1" x14ac:dyDescent="0.25">
      <c r="E370" s="12"/>
    </row>
    <row r="371" spans="5:5" ht="23.25" customHeight="1" x14ac:dyDescent="0.25">
      <c r="E371" s="12"/>
    </row>
    <row r="372" spans="5:5" ht="23.25" customHeight="1" x14ac:dyDescent="0.25">
      <c r="E372" s="12"/>
    </row>
    <row r="373" spans="5:5" ht="23.25" customHeight="1" x14ac:dyDescent="0.25">
      <c r="E373" s="12"/>
    </row>
    <row r="374" spans="5:5" ht="23.25" customHeight="1" x14ac:dyDescent="0.25">
      <c r="E374" s="12"/>
    </row>
    <row r="375" spans="5:5" ht="23.25" customHeight="1" x14ac:dyDescent="0.25">
      <c r="E375" s="12"/>
    </row>
    <row r="376" spans="5:5" ht="23.25" customHeight="1" x14ac:dyDescent="0.25">
      <c r="E376" s="12"/>
    </row>
    <row r="377" spans="5:5" ht="23.25" customHeight="1" x14ac:dyDescent="0.25">
      <c r="E377" s="12"/>
    </row>
    <row r="378" spans="5:5" ht="23.25" customHeight="1" x14ac:dyDescent="0.25">
      <c r="E378" s="12"/>
    </row>
    <row r="379" spans="5:5" ht="23.25" customHeight="1" x14ac:dyDescent="0.25">
      <c r="E379" s="12"/>
    </row>
    <row r="380" spans="5:5" ht="23.25" customHeight="1" x14ac:dyDescent="0.25">
      <c r="E380" s="12"/>
    </row>
    <row r="381" spans="5:5" ht="23.25" customHeight="1" x14ac:dyDescent="0.25">
      <c r="E381" s="12"/>
    </row>
    <row r="382" spans="5:5" ht="23.25" customHeight="1" x14ac:dyDescent="0.25">
      <c r="E382" s="12"/>
    </row>
    <row r="383" spans="5:5" ht="23.25" customHeight="1" x14ac:dyDescent="0.25">
      <c r="E383" s="12"/>
    </row>
    <row r="384" spans="5:5" ht="23.25" customHeight="1" x14ac:dyDescent="0.25">
      <c r="E384" s="12"/>
    </row>
    <row r="385" spans="5:5" ht="23.25" customHeight="1" x14ac:dyDescent="0.25">
      <c r="E385" s="12"/>
    </row>
    <row r="386" spans="5:5" ht="23.25" customHeight="1" x14ac:dyDescent="0.25">
      <c r="E386" s="12"/>
    </row>
    <row r="387" spans="5:5" ht="23.25" customHeight="1" x14ac:dyDescent="0.25">
      <c r="E387" s="12"/>
    </row>
    <row r="388" spans="5:5" ht="23.25" customHeight="1" x14ac:dyDescent="0.25">
      <c r="E388" s="12"/>
    </row>
    <row r="389" spans="5:5" ht="23.25" customHeight="1" x14ac:dyDescent="0.25">
      <c r="E389" s="12"/>
    </row>
    <row r="390" spans="5:5" ht="23.25" customHeight="1" x14ac:dyDescent="0.25">
      <c r="E390" s="12"/>
    </row>
    <row r="391" spans="5:5" ht="23.25" customHeight="1" x14ac:dyDescent="0.25">
      <c r="E391" s="12"/>
    </row>
    <row r="392" spans="5:5" ht="23.25" customHeight="1" x14ac:dyDescent="0.25">
      <c r="E392" s="12"/>
    </row>
    <row r="393" spans="5:5" ht="23.25" customHeight="1" x14ac:dyDescent="0.25">
      <c r="E393" s="12"/>
    </row>
    <row r="394" spans="5:5" ht="23.25" customHeight="1" x14ac:dyDescent="0.25">
      <c r="E394" s="12"/>
    </row>
    <row r="395" spans="5:5" ht="23.25" customHeight="1" x14ac:dyDescent="0.25">
      <c r="E395" s="12"/>
    </row>
    <row r="396" spans="5:5" ht="23.25" customHeight="1" x14ac:dyDescent="0.25">
      <c r="E396" s="12"/>
    </row>
    <row r="397" spans="5:5" ht="23.25" customHeight="1" x14ac:dyDescent="0.25">
      <c r="E397" s="12"/>
    </row>
    <row r="398" spans="5:5" ht="23.25" customHeight="1" x14ac:dyDescent="0.25">
      <c r="E398" s="12"/>
    </row>
    <row r="399" spans="5:5" ht="23.25" customHeight="1" x14ac:dyDescent="0.25">
      <c r="E399" s="12"/>
    </row>
    <row r="400" spans="5:5" ht="23.25" customHeight="1" x14ac:dyDescent="0.25">
      <c r="E400" s="12"/>
    </row>
    <row r="401" spans="5:5" ht="23.25" customHeight="1" x14ac:dyDescent="0.25">
      <c r="E401" s="12"/>
    </row>
    <row r="402" spans="5:5" ht="23.25" customHeight="1" x14ac:dyDescent="0.25">
      <c r="E402" s="12"/>
    </row>
    <row r="403" spans="5:5" ht="23.25" customHeight="1" x14ac:dyDescent="0.25">
      <c r="E403" s="12"/>
    </row>
    <row r="404" spans="5:5" ht="23.25" customHeight="1" x14ac:dyDescent="0.25">
      <c r="E404" s="12"/>
    </row>
    <row r="405" spans="5:5" ht="23.25" customHeight="1" x14ac:dyDescent="0.25">
      <c r="E405" s="12"/>
    </row>
    <row r="406" spans="5:5" ht="23.25" customHeight="1" x14ac:dyDescent="0.25">
      <c r="E406" s="12"/>
    </row>
    <row r="407" spans="5:5" ht="23.25" customHeight="1" x14ac:dyDescent="0.25">
      <c r="E407" s="12"/>
    </row>
    <row r="408" spans="5:5" ht="23.25" customHeight="1" x14ac:dyDescent="0.25">
      <c r="E408" s="12"/>
    </row>
    <row r="409" spans="5:5" ht="23.25" customHeight="1" x14ac:dyDescent="0.25">
      <c r="E409" s="12"/>
    </row>
    <row r="410" spans="5:5" ht="23.25" customHeight="1" x14ac:dyDescent="0.25">
      <c r="E410" s="12"/>
    </row>
    <row r="411" spans="5:5" ht="23.25" customHeight="1" x14ac:dyDescent="0.25">
      <c r="E411" s="12"/>
    </row>
    <row r="412" spans="5:5" ht="23.25" customHeight="1" x14ac:dyDescent="0.25">
      <c r="E412" s="12"/>
    </row>
    <row r="413" spans="5:5" ht="23.25" customHeight="1" x14ac:dyDescent="0.25">
      <c r="E413" s="12"/>
    </row>
    <row r="414" spans="5:5" ht="23.25" customHeight="1" x14ac:dyDescent="0.25">
      <c r="E414" s="12"/>
    </row>
    <row r="415" spans="5:5" ht="23.25" customHeight="1" x14ac:dyDescent="0.25">
      <c r="E415" s="12"/>
    </row>
    <row r="416" spans="5:5" ht="23.25" customHeight="1" x14ac:dyDescent="0.25">
      <c r="E416" s="12"/>
    </row>
    <row r="417" spans="5:5" ht="23.25" customHeight="1" x14ac:dyDescent="0.25">
      <c r="E417" s="12"/>
    </row>
    <row r="418" spans="5:5" ht="23.25" customHeight="1" x14ac:dyDescent="0.25">
      <c r="E418" s="12"/>
    </row>
    <row r="419" spans="5:5" ht="23.25" customHeight="1" x14ac:dyDescent="0.25">
      <c r="E419" s="12"/>
    </row>
    <row r="420" spans="5:5" ht="23.25" customHeight="1" x14ac:dyDescent="0.25">
      <c r="E420" s="12"/>
    </row>
    <row r="421" spans="5:5" ht="23.25" customHeight="1" x14ac:dyDescent="0.25">
      <c r="E421" s="12"/>
    </row>
    <row r="422" spans="5:5" ht="23.25" customHeight="1" x14ac:dyDescent="0.25">
      <c r="E422" s="12"/>
    </row>
    <row r="423" spans="5:5" ht="23.25" customHeight="1" x14ac:dyDescent="0.25">
      <c r="E423" s="12"/>
    </row>
    <row r="424" spans="5:5" ht="23.25" customHeight="1" x14ac:dyDescent="0.25">
      <c r="E424" s="12"/>
    </row>
    <row r="425" spans="5:5" ht="23.25" customHeight="1" x14ac:dyDescent="0.25">
      <c r="E425" s="12"/>
    </row>
    <row r="426" spans="5:5" ht="23.25" customHeight="1" x14ac:dyDescent="0.25">
      <c r="E426" s="12"/>
    </row>
    <row r="427" spans="5:5" ht="23.25" customHeight="1" x14ac:dyDescent="0.25">
      <c r="E427" s="12"/>
    </row>
    <row r="428" spans="5:5" ht="23.25" customHeight="1" x14ac:dyDescent="0.25">
      <c r="E428" s="12"/>
    </row>
    <row r="429" spans="5:5" ht="23.25" customHeight="1" x14ac:dyDescent="0.25">
      <c r="E429" s="12"/>
    </row>
    <row r="430" spans="5:5" ht="23.25" customHeight="1" x14ac:dyDescent="0.25">
      <c r="E430" s="12"/>
    </row>
    <row r="431" spans="5:5" ht="23.25" customHeight="1" x14ac:dyDescent="0.25">
      <c r="E431" s="12"/>
    </row>
    <row r="432" spans="5:5" ht="23.25" customHeight="1" x14ac:dyDescent="0.25">
      <c r="E432" s="12"/>
    </row>
    <row r="433" spans="5:5" ht="23.25" customHeight="1" x14ac:dyDescent="0.25">
      <c r="E433" s="12"/>
    </row>
    <row r="434" spans="5:5" ht="23.25" customHeight="1" x14ac:dyDescent="0.25">
      <c r="E434" s="12"/>
    </row>
    <row r="435" spans="5:5" ht="23.25" customHeight="1" x14ac:dyDescent="0.25">
      <c r="E435" s="12"/>
    </row>
    <row r="436" spans="5:5" ht="23.25" customHeight="1" x14ac:dyDescent="0.25">
      <c r="E436" s="12"/>
    </row>
    <row r="437" spans="5:5" ht="23.25" customHeight="1" x14ac:dyDescent="0.25">
      <c r="E437" s="12"/>
    </row>
    <row r="438" spans="5:5" ht="23.25" customHeight="1" x14ac:dyDescent="0.25">
      <c r="E438" s="12"/>
    </row>
    <row r="439" spans="5:5" ht="23.25" customHeight="1" x14ac:dyDescent="0.25">
      <c r="E439" s="12"/>
    </row>
    <row r="440" spans="5:5" ht="23.25" customHeight="1" x14ac:dyDescent="0.25">
      <c r="E440" s="12"/>
    </row>
    <row r="441" spans="5:5" ht="23.25" customHeight="1" x14ac:dyDescent="0.25">
      <c r="E441" s="12"/>
    </row>
    <row r="442" spans="5:5" ht="23.25" customHeight="1" x14ac:dyDescent="0.25">
      <c r="E442" s="12"/>
    </row>
    <row r="443" spans="5:5" ht="23.25" customHeight="1" x14ac:dyDescent="0.25">
      <c r="E443" s="12"/>
    </row>
    <row r="444" spans="5:5" ht="23.25" customHeight="1" x14ac:dyDescent="0.25">
      <c r="E444" s="12"/>
    </row>
    <row r="445" spans="5:5" ht="23.25" customHeight="1" x14ac:dyDescent="0.25">
      <c r="E445" s="12"/>
    </row>
    <row r="446" spans="5:5" ht="23.25" customHeight="1" x14ac:dyDescent="0.25">
      <c r="E446" s="12"/>
    </row>
    <row r="447" spans="5:5" ht="23.25" customHeight="1" x14ac:dyDescent="0.25">
      <c r="E447" s="12"/>
    </row>
    <row r="448" spans="5:5" ht="23.25" customHeight="1" x14ac:dyDescent="0.25">
      <c r="E448" s="12"/>
    </row>
    <row r="449" spans="5:5" ht="23.25" customHeight="1" x14ac:dyDescent="0.25">
      <c r="E449" s="12"/>
    </row>
    <row r="450" spans="5:5" ht="23.25" customHeight="1" x14ac:dyDescent="0.25">
      <c r="E450" s="12"/>
    </row>
    <row r="451" spans="5:5" ht="23.25" customHeight="1" x14ac:dyDescent="0.25">
      <c r="E451" s="12"/>
    </row>
    <row r="452" spans="5:5" ht="23.25" customHeight="1" x14ac:dyDescent="0.25">
      <c r="E452" s="12"/>
    </row>
    <row r="453" spans="5:5" ht="23.25" customHeight="1" x14ac:dyDescent="0.25">
      <c r="E453" s="12"/>
    </row>
    <row r="454" spans="5:5" ht="23.25" customHeight="1" x14ac:dyDescent="0.25">
      <c r="E454" s="12"/>
    </row>
    <row r="455" spans="5:5" ht="23.25" customHeight="1" x14ac:dyDescent="0.25">
      <c r="E455" s="12"/>
    </row>
    <row r="456" spans="5:5" ht="23.25" customHeight="1" x14ac:dyDescent="0.25">
      <c r="E456" s="12"/>
    </row>
    <row r="457" spans="5:5" ht="23.25" customHeight="1" x14ac:dyDescent="0.25">
      <c r="E457" s="12"/>
    </row>
    <row r="458" spans="5:5" ht="23.25" customHeight="1" x14ac:dyDescent="0.25">
      <c r="E458" s="12"/>
    </row>
    <row r="459" spans="5:5" ht="23.25" customHeight="1" x14ac:dyDescent="0.25">
      <c r="E459" s="12"/>
    </row>
    <row r="460" spans="5:5" ht="23.25" customHeight="1" x14ac:dyDescent="0.25">
      <c r="E460" s="12"/>
    </row>
    <row r="461" spans="5:5" ht="23.25" customHeight="1" x14ac:dyDescent="0.25">
      <c r="E461" s="12"/>
    </row>
    <row r="462" spans="5:5" ht="23.25" customHeight="1" x14ac:dyDescent="0.25">
      <c r="E462" s="12"/>
    </row>
    <row r="463" spans="5:5" ht="23.25" customHeight="1" x14ac:dyDescent="0.25">
      <c r="E463" s="12"/>
    </row>
    <row r="464" spans="5:5" ht="23.25" customHeight="1" x14ac:dyDescent="0.25">
      <c r="E464" s="12"/>
    </row>
    <row r="465" spans="5:5" ht="23.25" customHeight="1" x14ac:dyDescent="0.25">
      <c r="E465" s="12"/>
    </row>
    <row r="466" spans="5:5" ht="23.25" customHeight="1" x14ac:dyDescent="0.25">
      <c r="E466" s="12"/>
    </row>
    <row r="467" spans="5:5" ht="23.25" customHeight="1" x14ac:dyDescent="0.25">
      <c r="E467" s="12"/>
    </row>
    <row r="468" spans="5:5" ht="23.25" customHeight="1" x14ac:dyDescent="0.25">
      <c r="E468" s="12"/>
    </row>
    <row r="469" spans="5:5" ht="23.25" customHeight="1" x14ac:dyDescent="0.25">
      <c r="E469" s="12"/>
    </row>
    <row r="470" spans="5:5" ht="23.25" customHeight="1" x14ac:dyDescent="0.25">
      <c r="E470" s="12"/>
    </row>
    <row r="471" spans="5:5" ht="23.25" customHeight="1" x14ac:dyDescent="0.25">
      <c r="E471" s="12"/>
    </row>
    <row r="472" spans="5:5" ht="23.25" customHeight="1" x14ac:dyDescent="0.25">
      <c r="E472" s="12"/>
    </row>
    <row r="473" spans="5:5" ht="23.25" customHeight="1" x14ac:dyDescent="0.25">
      <c r="E473" s="12"/>
    </row>
  </sheetData>
  <mergeCells count="11">
    <mergeCell ref="A36:E36"/>
    <mergeCell ref="A64:E64"/>
    <mergeCell ref="A1:E1"/>
    <mergeCell ref="A3:E3"/>
    <mergeCell ref="A4:E4"/>
    <mergeCell ref="A5:E5"/>
    <mergeCell ref="A32:E32"/>
    <mergeCell ref="A34:E34"/>
    <mergeCell ref="A35:E35"/>
    <mergeCell ref="A2:E2"/>
    <mergeCell ref="A33:E33"/>
  </mergeCells>
  <pageMargins left="1" right="0.5" top="0.9" bottom="0.8" header="0.3" footer="0.3"/>
  <pageSetup paperSize="9" scale="98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23"/>
  <sheetViews>
    <sheetView topLeftCell="A2" zoomScaleNormal="100" workbookViewId="0">
      <selection activeCell="A9" sqref="A9"/>
    </sheetView>
  </sheetViews>
  <sheetFormatPr defaultRowHeight="23.25" customHeight="1" x14ac:dyDescent="0.25"/>
  <cols>
    <col min="1" max="1" width="49.5703125" style="109" customWidth="1"/>
    <col min="2" max="2" width="9.7109375" style="109" customWidth="1"/>
    <col min="3" max="3" width="12.42578125" style="109" customWidth="1"/>
    <col min="4" max="4" width="2.7109375" style="109" customWidth="1"/>
    <col min="5" max="5" width="12.42578125" style="109" customWidth="1"/>
    <col min="6" max="6" width="12.7109375" style="109" bestFit="1" customWidth="1"/>
    <col min="7" max="250" width="9.140625" style="109"/>
    <col min="251" max="251" width="56.42578125" style="109" customWidth="1"/>
    <col min="252" max="252" width="9.28515625" style="109" customWidth="1"/>
    <col min="253" max="253" width="4.42578125" style="109" bestFit="1" customWidth="1"/>
    <col min="254" max="254" width="15.140625" style="109" customWidth="1"/>
    <col min="255" max="255" width="4" style="109" customWidth="1"/>
    <col min="256" max="256" width="15.140625" style="109" customWidth="1"/>
    <col min="257" max="257" width="0.42578125" style="109" customWidth="1"/>
    <col min="258" max="258" width="13.85546875" style="109" bestFit="1" customWidth="1"/>
    <col min="259" max="259" width="13.7109375" style="109" customWidth="1"/>
    <col min="260" max="506" width="9.140625" style="109"/>
    <col min="507" max="507" width="56.42578125" style="109" customWidth="1"/>
    <col min="508" max="508" width="9.28515625" style="109" customWidth="1"/>
    <col min="509" max="509" width="4.42578125" style="109" bestFit="1" customWidth="1"/>
    <col min="510" max="510" width="15.140625" style="109" customWidth="1"/>
    <col min="511" max="511" width="4" style="109" customWidth="1"/>
    <col min="512" max="512" width="15.140625" style="109" customWidth="1"/>
    <col min="513" max="513" width="0.42578125" style="109" customWidth="1"/>
    <col min="514" max="514" width="13.85546875" style="109" bestFit="1" customWidth="1"/>
    <col min="515" max="515" width="13.7109375" style="109" customWidth="1"/>
    <col min="516" max="762" width="9.140625" style="109"/>
    <col min="763" max="763" width="56.42578125" style="109" customWidth="1"/>
    <col min="764" max="764" width="9.28515625" style="109" customWidth="1"/>
    <col min="765" max="765" width="4.42578125" style="109" bestFit="1" customWidth="1"/>
    <col min="766" max="766" width="15.140625" style="109" customWidth="1"/>
    <col min="767" max="767" width="4" style="109" customWidth="1"/>
    <col min="768" max="768" width="15.140625" style="109" customWidth="1"/>
    <col min="769" max="769" width="0.42578125" style="109" customWidth="1"/>
    <col min="770" max="770" width="13.85546875" style="109" bestFit="1" customWidth="1"/>
    <col min="771" max="771" width="13.7109375" style="109" customWidth="1"/>
    <col min="772" max="1018" width="9.140625" style="109"/>
    <col min="1019" max="1019" width="56.42578125" style="109" customWidth="1"/>
    <col min="1020" max="1020" width="9.28515625" style="109" customWidth="1"/>
    <col min="1021" max="1021" width="4.42578125" style="109" bestFit="1" customWidth="1"/>
    <col min="1022" max="1022" width="15.140625" style="109" customWidth="1"/>
    <col min="1023" max="1023" width="4" style="109" customWidth="1"/>
    <col min="1024" max="1024" width="15.140625" style="109" customWidth="1"/>
    <col min="1025" max="1025" width="0.42578125" style="109" customWidth="1"/>
    <col min="1026" max="1026" width="13.85546875" style="109" bestFit="1" customWidth="1"/>
    <col min="1027" max="1027" width="13.7109375" style="109" customWidth="1"/>
    <col min="1028" max="1274" width="9.140625" style="109"/>
    <col min="1275" max="1275" width="56.42578125" style="109" customWidth="1"/>
    <col min="1276" max="1276" width="9.28515625" style="109" customWidth="1"/>
    <col min="1277" max="1277" width="4.42578125" style="109" bestFit="1" customWidth="1"/>
    <col min="1278" max="1278" width="15.140625" style="109" customWidth="1"/>
    <col min="1279" max="1279" width="4" style="109" customWidth="1"/>
    <col min="1280" max="1280" width="15.140625" style="109" customWidth="1"/>
    <col min="1281" max="1281" width="0.42578125" style="109" customWidth="1"/>
    <col min="1282" max="1282" width="13.85546875" style="109" bestFit="1" customWidth="1"/>
    <col min="1283" max="1283" width="13.7109375" style="109" customWidth="1"/>
    <col min="1284" max="1530" width="9.140625" style="109"/>
    <col min="1531" max="1531" width="56.42578125" style="109" customWidth="1"/>
    <col min="1532" max="1532" width="9.28515625" style="109" customWidth="1"/>
    <col min="1533" max="1533" width="4.42578125" style="109" bestFit="1" customWidth="1"/>
    <col min="1534" max="1534" width="15.140625" style="109" customWidth="1"/>
    <col min="1535" max="1535" width="4" style="109" customWidth="1"/>
    <col min="1536" max="1536" width="15.140625" style="109" customWidth="1"/>
    <col min="1537" max="1537" width="0.42578125" style="109" customWidth="1"/>
    <col min="1538" max="1538" width="13.85546875" style="109" bestFit="1" customWidth="1"/>
    <col min="1539" max="1539" width="13.7109375" style="109" customWidth="1"/>
    <col min="1540" max="1786" width="9.140625" style="109"/>
    <col min="1787" max="1787" width="56.42578125" style="109" customWidth="1"/>
    <col min="1788" max="1788" width="9.28515625" style="109" customWidth="1"/>
    <col min="1789" max="1789" width="4.42578125" style="109" bestFit="1" customWidth="1"/>
    <col min="1790" max="1790" width="15.140625" style="109" customWidth="1"/>
    <col min="1791" max="1791" width="4" style="109" customWidth="1"/>
    <col min="1792" max="1792" width="15.140625" style="109" customWidth="1"/>
    <col min="1793" max="1793" width="0.42578125" style="109" customWidth="1"/>
    <col min="1794" max="1794" width="13.85546875" style="109" bestFit="1" customWidth="1"/>
    <col min="1795" max="1795" width="13.7109375" style="109" customWidth="1"/>
    <col min="1796" max="2042" width="9.140625" style="109"/>
    <col min="2043" max="2043" width="56.42578125" style="109" customWidth="1"/>
    <col min="2044" max="2044" width="9.28515625" style="109" customWidth="1"/>
    <col min="2045" max="2045" width="4.42578125" style="109" bestFit="1" customWidth="1"/>
    <col min="2046" max="2046" width="15.140625" style="109" customWidth="1"/>
    <col min="2047" max="2047" width="4" style="109" customWidth="1"/>
    <col min="2048" max="2048" width="15.140625" style="109" customWidth="1"/>
    <col min="2049" max="2049" width="0.42578125" style="109" customWidth="1"/>
    <col min="2050" max="2050" width="13.85546875" style="109" bestFit="1" customWidth="1"/>
    <col min="2051" max="2051" width="13.7109375" style="109" customWidth="1"/>
    <col min="2052" max="2298" width="9.140625" style="109"/>
    <col min="2299" max="2299" width="56.42578125" style="109" customWidth="1"/>
    <col min="2300" max="2300" width="9.28515625" style="109" customWidth="1"/>
    <col min="2301" max="2301" width="4.42578125" style="109" bestFit="1" customWidth="1"/>
    <col min="2302" max="2302" width="15.140625" style="109" customWidth="1"/>
    <col min="2303" max="2303" width="4" style="109" customWidth="1"/>
    <col min="2304" max="2304" width="15.140625" style="109" customWidth="1"/>
    <col min="2305" max="2305" width="0.42578125" style="109" customWidth="1"/>
    <col min="2306" max="2306" width="13.85546875" style="109" bestFit="1" customWidth="1"/>
    <col min="2307" max="2307" width="13.7109375" style="109" customWidth="1"/>
    <col min="2308" max="2554" width="9.140625" style="109"/>
    <col min="2555" max="2555" width="56.42578125" style="109" customWidth="1"/>
    <col min="2556" max="2556" width="9.28515625" style="109" customWidth="1"/>
    <col min="2557" max="2557" width="4.42578125" style="109" bestFit="1" customWidth="1"/>
    <col min="2558" max="2558" width="15.140625" style="109" customWidth="1"/>
    <col min="2559" max="2559" width="4" style="109" customWidth="1"/>
    <col min="2560" max="2560" width="15.140625" style="109" customWidth="1"/>
    <col min="2561" max="2561" width="0.42578125" style="109" customWidth="1"/>
    <col min="2562" max="2562" width="13.85546875" style="109" bestFit="1" customWidth="1"/>
    <col min="2563" max="2563" width="13.7109375" style="109" customWidth="1"/>
    <col min="2564" max="2810" width="9.140625" style="109"/>
    <col min="2811" max="2811" width="56.42578125" style="109" customWidth="1"/>
    <col min="2812" max="2812" width="9.28515625" style="109" customWidth="1"/>
    <col min="2813" max="2813" width="4.42578125" style="109" bestFit="1" customWidth="1"/>
    <col min="2814" max="2814" width="15.140625" style="109" customWidth="1"/>
    <col min="2815" max="2815" width="4" style="109" customWidth="1"/>
    <col min="2816" max="2816" width="15.140625" style="109" customWidth="1"/>
    <col min="2817" max="2817" width="0.42578125" style="109" customWidth="1"/>
    <col min="2818" max="2818" width="13.85546875" style="109" bestFit="1" customWidth="1"/>
    <col min="2819" max="2819" width="13.7109375" style="109" customWidth="1"/>
    <col min="2820" max="3066" width="9.140625" style="109"/>
    <col min="3067" max="3067" width="56.42578125" style="109" customWidth="1"/>
    <col min="3068" max="3068" width="9.28515625" style="109" customWidth="1"/>
    <col min="3069" max="3069" width="4.42578125" style="109" bestFit="1" customWidth="1"/>
    <col min="3070" max="3070" width="15.140625" style="109" customWidth="1"/>
    <col min="3071" max="3071" width="4" style="109" customWidth="1"/>
    <col min="3072" max="3072" width="15.140625" style="109" customWidth="1"/>
    <col min="3073" max="3073" width="0.42578125" style="109" customWidth="1"/>
    <col min="3074" max="3074" width="13.85546875" style="109" bestFit="1" customWidth="1"/>
    <col min="3075" max="3075" width="13.7109375" style="109" customWidth="1"/>
    <col min="3076" max="3322" width="9.140625" style="109"/>
    <col min="3323" max="3323" width="56.42578125" style="109" customWidth="1"/>
    <col min="3324" max="3324" width="9.28515625" style="109" customWidth="1"/>
    <col min="3325" max="3325" width="4.42578125" style="109" bestFit="1" customWidth="1"/>
    <col min="3326" max="3326" width="15.140625" style="109" customWidth="1"/>
    <col min="3327" max="3327" width="4" style="109" customWidth="1"/>
    <col min="3328" max="3328" width="15.140625" style="109" customWidth="1"/>
    <col min="3329" max="3329" width="0.42578125" style="109" customWidth="1"/>
    <col min="3330" max="3330" width="13.85546875" style="109" bestFit="1" customWidth="1"/>
    <col min="3331" max="3331" width="13.7109375" style="109" customWidth="1"/>
    <col min="3332" max="3578" width="9.140625" style="109"/>
    <col min="3579" max="3579" width="56.42578125" style="109" customWidth="1"/>
    <col min="3580" max="3580" width="9.28515625" style="109" customWidth="1"/>
    <col min="3581" max="3581" width="4.42578125" style="109" bestFit="1" customWidth="1"/>
    <col min="3582" max="3582" width="15.140625" style="109" customWidth="1"/>
    <col min="3583" max="3583" width="4" style="109" customWidth="1"/>
    <col min="3584" max="3584" width="15.140625" style="109" customWidth="1"/>
    <col min="3585" max="3585" width="0.42578125" style="109" customWidth="1"/>
    <col min="3586" max="3586" width="13.85546875" style="109" bestFit="1" customWidth="1"/>
    <col min="3587" max="3587" width="13.7109375" style="109" customWidth="1"/>
    <col min="3588" max="3834" width="9.140625" style="109"/>
    <col min="3835" max="3835" width="56.42578125" style="109" customWidth="1"/>
    <col min="3836" max="3836" width="9.28515625" style="109" customWidth="1"/>
    <col min="3837" max="3837" width="4.42578125" style="109" bestFit="1" customWidth="1"/>
    <col min="3838" max="3838" width="15.140625" style="109" customWidth="1"/>
    <col min="3839" max="3839" width="4" style="109" customWidth="1"/>
    <col min="3840" max="3840" width="15.140625" style="109" customWidth="1"/>
    <col min="3841" max="3841" width="0.42578125" style="109" customWidth="1"/>
    <col min="3842" max="3842" width="13.85546875" style="109" bestFit="1" customWidth="1"/>
    <col min="3843" max="3843" width="13.7109375" style="109" customWidth="1"/>
    <col min="3844" max="4090" width="9.140625" style="109"/>
    <col min="4091" max="4091" width="56.42578125" style="109" customWidth="1"/>
    <col min="4092" max="4092" width="9.28515625" style="109" customWidth="1"/>
    <col min="4093" max="4093" width="4.42578125" style="109" bestFit="1" customWidth="1"/>
    <col min="4094" max="4094" width="15.140625" style="109" customWidth="1"/>
    <col min="4095" max="4095" width="4" style="109" customWidth="1"/>
    <col min="4096" max="4096" width="15.140625" style="109" customWidth="1"/>
    <col min="4097" max="4097" width="0.42578125" style="109" customWidth="1"/>
    <col min="4098" max="4098" width="13.85546875" style="109" bestFit="1" customWidth="1"/>
    <col min="4099" max="4099" width="13.7109375" style="109" customWidth="1"/>
    <col min="4100" max="4346" width="9.140625" style="109"/>
    <col min="4347" max="4347" width="56.42578125" style="109" customWidth="1"/>
    <col min="4348" max="4348" width="9.28515625" style="109" customWidth="1"/>
    <col min="4349" max="4349" width="4.42578125" style="109" bestFit="1" customWidth="1"/>
    <col min="4350" max="4350" width="15.140625" style="109" customWidth="1"/>
    <col min="4351" max="4351" width="4" style="109" customWidth="1"/>
    <col min="4352" max="4352" width="15.140625" style="109" customWidth="1"/>
    <col min="4353" max="4353" width="0.42578125" style="109" customWidth="1"/>
    <col min="4354" max="4354" width="13.85546875" style="109" bestFit="1" customWidth="1"/>
    <col min="4355" max="4355" width="13.7109375" style="109" customWidth="1"/>
    <col min="4356" max="4602" width="9.140625" style="109"/>
    <col min="4603" max="4603" width="56.42578125" style="109" customWidth="1"/>
    <col min="4604" max="4604" width="9.28515625" style="109" customWidth="1"/>
    <col min="4605" max="4605" width="4.42578125" style="109" bestFit="1" customWidth="1"/>
    <col min="4606" max="4606" width="15.140625" style="109" customWidth="1"/>
    <col min="4607" max="4607" width="4" style="109" customWidth="1"/>
    <col min="4608" max="4608" width="15.140625" style="109" customWidth="1"/>
    <col min="4609" max="4609" width="0.42578125" style="109" customWidth="1"/>
    <col min="4610" max="4610" width="13.85546875" style="109" bestFit="1" customWidth="1"/>
    <col min="4611" max="4611" width="13.7109375" style="109" customWidth="1"/>
    <col min="4612" max="4858" width="9.140625" style="109"/>
    <col min="4859" max="4859" width="56.42578125" style="109" customWidth="1"/>
    <col min="4860" max="4860" width="9.28515625" style="109" customWidth="1"/>
    <col min="4861" max="4861" width="4.42578125" style="109" bestFit="1" customWidth="1"/>
    <col min="4862" max="4862" width="15.140625" style="109" customWidth="1"/>
    <col min="4863" max="4863" width="4" style="109" customWidth="1"/>
    <col min="4864" max="4864" width="15.140625" style="109" customWidth="1"/>
    <col min="4865" max="4865" width="0.42578125" style="109" customWidth="1"/>
    <col min="4866" max="4866" width="13.85546875" style="109" bestFit="1" customWidth="1"/>
    <col min="4867" max="4867" width="13.7109375" style="109" customWidth="1"/>
    <col min="4868" max="5114" width="9.140625" style="109"/>
    <col min="5115" max="5115" width="56.42578125" style="109" customWidth="1"/>
    <col min="5116" max="5116" width="9.28515625" style="109" customWidth="1"/>
    <col min="5117" max="5117" width="4.42578125" style="109" bestFit="1" customWidth="1"/>
    <col min="5118" max="5118" width="15.140625" style="109" customWidth="1"/>
    <col min="5119" max="5119" width="4" style="109" customWidth="1"/>
    <col min="5120" max="5120" width="15.140625" style="109" customWidth="1"/>
    <col min="5121" max="5121" width="0.42578125" style="109" customWidth="1"/>
    <col min="5122" max="5122" width="13.85546875" style="109" bestFit="1" customWidth="1"/>
    <col min="5123" max="5123" width="13.7109375" style="109" customWidth="1"/>
    <col min="5124" max="5370" width="9.140625" style="109"/>
    <col min="5371" max="5371" width="56.42578125" style="109" customWidth="1"/>
    <col min="5372" max="5372" width="9.28515625" style="109" customWidth="1"/>
    <col min="5373" max="5373" width="4.42578125" style="109" bestFit="1" customWidth="1"/>
    <col min="5374" max="5374" width="15.140625" style="109" customWidth="1"/>
    <col min="5375" max="5375" width="4" style="109" customWidth="1"/>
    <col min="5376" max="5376" width="15.140625" style="109" customWidth="1"/>
    <col min="5377" max="5377" width="0.42578125" style="109" customWidth="1"/>
    <col min="5378" max="5378" width="13.85546875" style="109" bestFit="1" customWidth="1"/>
    <col min="5379" max="5379" width="13.7109375" style="109" customWidth="1"/>
    <col min="5380" max="5626" width="9.140625" style="109"/>
    <col min="5627" max="5627" width="56.42578125" style="109" customWidth="1"/>
    <col min="5628" max="5628" width="9.28515625" style="109" customWidth="1"/>
    <col min="5629" max="5629" width="4.42578125" style="109" bestFit="1" customWidth="1"/>
    <col min="5630" max="5630" width="15.140625" style="109" customWidth="1"/>
    <col min="5631" max="5631" width="4" style="109" customWidth="1"/>
    <col min="5632" max="5632" width="15.140625" style="109" customWidth="1"/>
    <col min="5633" max="5633" width="0.42578125" style="109" customWidth="1"/>
    <col min="5634" max="5634" width="13.85546875" style="109" bestFit="1" customWidth="1"/>
    <col min="5635" max="5635" width="13.7109375" style="109" customWidth="1"/>
    <col min="5636" max="5882" width="9.140625" style="109"/>
    <col min="5883" max="5883" width="56.42578125" style="109" customWidth="1"/>
    <col min="5884" max="5884" width="9.28515625" style="109" customWidth="1"/>
    <col min="5885" max="5885" width="4.42578125" style="109" bestFit="1" customWidth="1"/>
    <col min="5886" max="5886" width="15.140625" style="109" customWidth="1"/>
    <col min="5887" max="5887" width="4" style="109" customWidth="1"/>
    <col min="5888" max="5888" width="15.140625" style="109" customWidth="1"/>
    <col min="5889" max="5889" width="0.42578125" style="109" customWidth="1"/>
    <col min="5890" max="5890" width="13.85546875" style="109" bestFit="1" customWidth="1"/>
    <col min="5891" max="5891" width="13.7109375" style="109" customWidth="1"/>
    <col min="5892" max="6138" width="9.140625" style="109"/>
    <col min="6139" max="6139" width="56.42578125" style="109" customWidth="1"/>
    <col min="6140" max="6140" width="9.28515625" style="109" customWidth="1"/>
    <col min="6141" max="6141" width="4.42578125" style="109" bestFit="1" customWidth="1"/>
    <col min="6142" max="6142" width="15.140625" style="109" customWidth="1"/>
    <col min="6143" max="6143" width="4" style="109" customWidth="1"/>
    <col min="6144" max="6144" width="15.140625" style="109" customWidth="1"/>
    <col min="6145" max="6145" width="0.42578125" style="109" customWidth="1"/>
    <col min="6146" max="6146" width="13.85546875" style="109" bestFit="1" customWidth="1"/>
    <col min="6147" max="6147" width="13.7109375" style="109" customWidth="1"/>
    <col min="6148" max="6394" width="9.140625" style="109"/>
    <col min="6395" max="6395" width="56.42578125" style="109" customWidth="1"/>
    <col min="6396" max="6396" width="9.28515625" style="109" customWidth="1"/>
    <col min="6397" max="6397" width="4.42578125" style="109" bestFit="1" customWidth="1"/>
    <col min="6398" max="6398" width="15.140625" style="109" customWidth="1"/>
    <col min="6399" max="6399" width="4" style="109" customWidth="1"/>
    <col min="6400" max="6400" width="15.140625" style="109" customWidth="1"/>
    <col min="6401" max="6401" width="0.42578125" style="109" customWidth="1"/>
    <col min="6402" max="6402" width="13.85546875" style="109" bestFit="1" customWidth="1"/>
    <col min="6403" max="6403" width="13.7109375" style="109" customWidth="1"/>
    <col min="6404" max="6650" width="9.140625" style="109"/>
    <col min="6651" max="6651" width="56.42578125" style="109" customWidth="1"/>
    <col min="6652" max="6652" width="9.28515625" style="109" customWidth="1"/>
    <col min="6653" max="6653" width="4.42578125" style="109" bestFit="1" customWidth="1"/>
    <col min="6654" max="6654" width="15.140625" style="109" customWidth="1"/>
    <col min="6655" max="6655" width="4" style="109" customWidth="1"/>
    <col min="6656" max="6656" width="15.140625" style="109" customWidth="1"/>
    <col min="6657" max="6657" width="0.42578125" style="109" customWidth="1"/>
    <col min="6658" max="6658" width="13.85546875" style="109" bestFit="1" customWidth="1"/>
    <col min="6659" max="6659" width="13.7109375" style="109" customWidth="1"/>
    <col min="6660" max="6906" width="9.140625" style="109"/>
    <col min="6907" max="6907" width="56.42578125" style="109" customWidth="1"/>
    <col min="6908" max="6908" width="9.28515625" style="109" customWidth="1"/>
    <col min="6909" max="6909" width="4.42578125" style="109" bestFit="1" customWidth="1"/>
    <col min="6910" max="6910" width="15.140625" style="109" customWidth="1"/>
    <col min="6911" max="6911" width="4" style="109" customWidth="1"/>
    <col min="6912" max="6912" width="15.140625" style="109" customWidth="1"/>
    <col min="6913" max="6913" width="0.42578125" style="109" customWidth="1"/>
    <col min="6914" max="6914" width="13.85546875" style="109" bestFit="1" customWidth="1"/>
    <col min="6915" max="6915" width="13.7109375" style="109" customWidth="1"/>
    <col min="6916" max="7162" width="9.140625" style="109"/>
    <col min="7163" max="7163" width="56.42578125" style="109" customWidth="1"/>
    <col min="7164" max="7164" width="9.28515625" style="109" customWidth="1"/>
    <col min="7165" max="7165" width="4.42578125" style="109" bestFit="1" customWidth="1"/>
    <col min="7166" max="7166" width="15.140625" style="109" customWidth="1"/>
    <col min="7167" max="7167" width="4" style="109" customWidth="1"/>
    <col min="7168" max="7168" width="15.140625" style="109" customWidth="1"/>
    <col min="7169" max="7169" width="0.42578125" style="109" customWidth="1"/>
    <col min="7170" max="7170" width="13.85546875" style="109" bestFit="1" customWidth="1"/>
    <col min="7171" max="7171" width="13.7109375" style="109" customWidth="1"/>
    <col min="7172" max="7418" width="9.140625" style="109"/>
    <col min="7419" max="7419" width="56.42578125" style="109" customWidth="1"/>
    <col min="7420" max="7420" width="9.28515625" style="109" customWidth="1"/>
    <col min="7421" max="7421" width="4.42578125" style="109" bestFit="1" customWidth="1"/>
    <col min="7422" max="7422" width="15.140625" style="109" customWidth="1"/>
    <col min="7423" max="7423" width="4" style="109" customWidth="1"/>
    <col min="7424" max="7424" width="15.140625" style="109" customWidth="1"/>
    <col min="7425" max="7425" width="0.42578125" style="109" customWidth="1"/>
    <col min="7426" max="7426" width="13.85546875" style="109" bestFit="1" customWidth="1"/>
    <col min="7427" max="7427" width="13.7109375" style="109" customWidth="1"/>
    <col min="7428" max="7674" width="9.140625" style="109"/>
    <col min="7675" max="7675" width="56.42578125" style="109" customWidth="1"/>
    <col min="7676" max="7676" width="9.28515625" style="109" customWidth="1"/>
    <col min="7677" max="7677" width="4.42578125" style="109" bestFit="1" customWidth="1"/>
    <col min="7678" max="7678" width="15.140625" style="109" customWidth="1"/>
    <col min="7679" max="7679" width="4" style="109" customWidth="1"/>
    <col min="7680" max="7680" width="15.140625" style="109" customWidth="1"/>
    <col min="7681" max="7681" width="0.42578125" style="109" customWidth="1"/>
    <col min="7682" max="7682" width="13.85546875" style="109" bestFit="1" customWidth="1"/>
    <col min="7683" max="7683" width="13.7109375" style="109" customWidth="1"/>
    <col min="7684" max="7930" width="9.140625" style="109"/>
    <col min="7931" max="7931" width="56.42578125" style="109" customWidth="1"/>
    <col min="7932" max="7932" width="9.28515625" style="109" customWidth="1"/>
    <col min="7933" max="7933" width="4.42578125" style="109" bestFit="1" customWidth="1"/>
    <col min="7934" max="7934" width="15.140625" style="109" customWidth="1"/>
    <col min="7935" max="7935" width="4" style="109" customWidth="1"/>
    <col min="7936" max="7936" width="15.140625" style="109" customWidth="1"/>
    <col min="7937" max="7937" width="0.42578125" style="109" customWidth="1"/>
    <col min="7938" max="7938" width="13.85546875" style="109" bestFit="1" customWidth="1"/>
    <col min="7939" max="7939" width="13.7109375" style="109" customWidth="1"/>
    <col min="7940" max="8186" width="9.140625" style="109"/>
    <col min="8187" max="8187" width="56.42578125" style="109" customWidth="1"/>
    <col min="8188" max="8188" width="9.28515625" style="109" customWidth="1"/>
    <col min="8189" max="8189" width="4.42578125" style="109" bestFit="1" customWidth="1"/>
    <col min="8190" max="8190" width="15.140625" style="109" customWidth="1"/>
    <col min="8191" max="8191" width="4" style="109" customWidth="1"/>
    <col min="8192" max="8192" width="15.140625" style="109" customWidth="1"/>
    <col min="8193" max="8193" width="0.42578125" style="109" customWidth="1"/>
    <col min="8194" max="8194" width="13.85546875" style="109" bestFit="1" customWidth="1"/>
    <col min="8195" max="8195" width="13.7109375" style="109" customWidth="1"/>
    <col min="8196" max="8442" width="9.140625" style="109"/>
    <col min="8443" max="8443" width="56.42578125" style="109" customWidth="1"/>
    <col min="8444" max="8444" width="9.28515625" style="109" customWidth="1"/>
    <col min="8445" max="8445" width="4.42578125" style="109" bestFit="1" customWidth="1"/>
    <col min="8446" max="8446" width="15.140625" style="109" customWidth="1"/>
    <col min="8447" max="8447" width="4" style="109" customWidth="1"/>
    <col min="8448" max="8448" width="15.140625" style="109" customWidth="1"/>
    <col min="8449" max="8449" width="0.42578125" style="109" customWidth="1"/>
    <col min="8450" max="8450" width="13.85546875" style="109" bestFit="1" customWidth="1"/>
    <col min="8451" max="8451" width="13.7109375" style="109" customWidth="1"/>
    <col min="8452" max="8698" width="9.140625" style="109"/>
    <col min="8699" max="8699" width="56.42578125" style="109" customWidth="1"/>
    <col min="8700" max="8700" width="9.28515625" style="109" customWidth="1"/>
    <col min="8701" max="8701" width="4.42578125" style="109" bestFit="1" customWidth="1"/>
    <col min="8702" max="8702" width="15.140625" style="109" customWidth="1"/>
    <col min="8703" max="8703" width="4" style="109" customWidth="1"/>
    <col min="8704" max="8704" width="15.140625" style="109" customWidth="1"/>
    <col min="8705" max="8705" width="0.42578125" style="109" customWidth="1"/>
    <col min="8706" max="8706" width="13.85546875" style="109" bestFit="1" customWidth="1"/>
    <col min="8707" max="8707" width="13.7109375" style="109" customWidth="1"/>
    <col min="8708" max="8954" width="9.140625" style="109"/>
    <col min="8955" max="8955" width="56.42578125" style="109" customWidth="1"/>
    <col min="8956" max="8956" width="9.28515625" style="109" customWidth="1"/>
    <col min="8957" max="8957" width="4.42578125" style="109" bestFit="1" customWidth="1"/>
    <col min="8958" max="8958" width="15.140625" style="109" customWidth="1"/>
    <col min="8959" max="8959" width="4" style="109" customWidth="1"/>
    <col min="8960" max="8960" width="15.140625" style="109" customWidth="1"/>
    <col min="8961" max="8961" width="0.42578125" style="109" customWidth="1"/>
    <col min="8962" max="8962" width="13.85546875" style="109" bestFit="1" customWidth="1"/>
    <col min="8963" max="8963" width="13.7109375" style="109" customWidth="1"/>
    <col min="8964" max="9210" width="9.140625" style="109"/>
    <col min="9211" max="9211" width="56.42578125" style="109" customWidth="1"/>
    <col min="9212" max="9212" width="9.28515625" style="109" customWidth="1"/>
    <col min="9213" max="9213" width="4.42578125" style="109" bestFit="1" customWidth="1"/>
    <col min="9214" max="9214" width="15.140625" style="109" customWidth="1"/>
    <col min="9215" max="9215" width="4" style="109" customWidth="1"/>
    <col min="9216" max="9216" width="15.140625" style="109" customWidth="1"/>
    <col min="9217" max="9217" width="0.42578125" style="109" customWidth="1"/>
    <col min="9218" max="9218" width="13.85546875" style="109" bestFit="1" customWidth="1"/>
    <col min="9219" max="9219" width="13.7109375" style="109" customWidth="1"/>
    <col min="9220" max="9466" width="9.140625" style="109"/>
    <col min="9467" max="9467" width="56.42578125" style="109" customWidth="1"/>
    <col min="9468" max="9468" width="9.28515625" style="109" customWidth="1"/>
    <col min="9469" max="9469" width="4.42578125" style="109" bestFit="1" customWidth="1"/>
    <col min="9470" max="9470" width="15.140625" style="109" customWidth="1"/>
    <col min="9471" max="9471" width="4" style="109" customWidth="1"/>
    <col min="9472" max="9472" width="15.140625" style="109" customWidth="1"/>
    <col min="9473" max="9473" width="0.42578125" style="109" customWidth="1"/>
    <col min="9474" max="9474" width="13.85546875" style="109" bestFit="1" customWidth="1"/>
    <col min="9475" max="9475" width="13.7109375" style="109" customWidth="1"/>
    <col min="9476" max="9722" width="9.140625" style="109"/>
    <col min="9723" max="9723" width="56.42578125" style="109" customWidth="1"/>
    <col min="9724" max="9724" width="9.28515625" style="109" customWidth="1"/>
    <col min="9725" max="9725" width="4.42578125" style="109" bestFit="1" customWidth="1"/>
    <col min="9726" max="9726" width="15.140625" style="109" customWidth="1"/>
    <col min="9727" max="9727" width="4" style="109" customWidth="1"/>
    <col min="9728" max="9728" width="15.140625" style="109" customWidth="1"/>
    <col min="9729" max="9729" width="0.42578125" style="109" customWidth="1"/>
    <col min="9730" max="9730" width="13.85546875" style="109" bestFit="1" customWidth="1"/>
    <col min="9731" max="9731" width="13.7109375" style="109" customWidth="1"/>
    <col min="9732" max="9978" width="9.140625" style="109"/>
    <col min="9979" max="9979" width="56.42578125" style="109" customWidth="1"/>
    <col min="9980" max="9980" width="9.28515625" style="109" customWidth="1"/>
    <col min="9981" max="9981" width="4.42578125" style="109" bestFit="1" customWidth="1"/>
    <col min="9982" max="9982" width="15.140625" style="109" customWidth="1"/>
    <col min="9983" max="9983" width="4" style="109" customWidth="1"/>
    <col min="9984" max="9984" width="15.140625" style="109" customWidth="1"/>
    <col min="9985" max="9985" width="0.42578125" style="109" customWidth="1"/>
    <col min="9986" max="9986" width="13.85546875" style="109" bestFit="1" customWidth="1"/>
    <col min="9987" max="9987" width="13.7109375" style="109" customWidth="1"/>
    <col min="9988" max="10234" width="9.140625" style="109"/>
    <col min="10235" max="10235" width="56.42578125" style="109" customWidth="1"/>
    <col min="10236" max="10236" width="9.28515625" style="109" customWidth="1"/>
    <col min="10237" max="10237" width="4.42578125" style="109" bestFit="1" customWidth="1"/>
    <col min="10238" max="10238" width="15.140625" style="109" customWidth="1"/>
    <col min="10239" max="10239" width="4" style="109" customWidth="1"/>
    <col min="10240" max="10240" width="15.140625" style="109" customWidth="1"/>
    <col min="10241" max="10241" width="0.42578125" style="109" customWidth="1"/>
    <col min="10242" max="10242" width="13.85546875" style="109" bestFit="1" customWidth="1"/>
    <col min="10243" max="10243" width="13.7109375" style="109" customWidth="1"/>
    <col min="10244" max="10490" width="9.140625" style="109"/>
    <col min="10491" max="10491" width="56.42578125" style="109" customWidth="1"/>
    <col min="10492" max="10492" width="9.28515625" style="109" customWidth="1"/>
    <col min="10493" max="10493" width="4.42578125" style="109" bestFit="1" customWidth="1"/>
    <col min="10494" max="10494" width="15.140625" style="109" customWidth="1"/>
    <col min="10495" max="10495" width="4" style="109" customWidth="1"/>
    <col min="10496" max="10496" width="15.140625" style="109" customWidth="1"/>
    <col min="10497" max="10497" width="0.42578125" style="109" customWidth="1"/>
    <col min="10498" max="10498" width="13.85546875" style="109" bestFit="1" customWidth="1"/>
    <col min="10499" max="10499" width="13.7109375" style="109" customWidth="1"/>
    <col min="10500" max="10746" width="9.140625" style="109"/>
    <col min="10747" max="10747" width="56.42578125" style="109" customWidth="1"/>
    <col min="10748" max="10748" width="9.28515625" style="109" customWidth="1"/>
    <col min="10749" max="10749" width="4.42578125" style="109" bestFit="1" customWidth="1"/>
    <col min="10750" max="10750" width="15.140625" style="109" customWidth="1"/>
    <col min="10751" max="10751" width="4" style="109" customWidth="1"/>
    <col min="10752" max="10752" width="15.140625" style="109" customWidth="1"/>
    <col min="10753" max="10753" width="0.42578125" style="109" customWidth="1"/>
    <col min="10754" max="10754" width="13.85546875" style="109" bestFit="1" customWidth="1"/>
    <col min="10755" max="10755" width="13.7109375" style="109" customWidth="1"/>
    <col min="10756" max="11002" width="9.140625" style="109"/>
    <col min="11003" max="11003" width="56.42578125" style="109" customWidth="1"/>
    <col min="11004" max="11004" width="9.28515625" style="109" customWidth="1"/>
    <col min="11005" max="11005" width="4.42578125" style="109" bestFit="1" customWidth="1"/>
    <col min="11006" max="11006" width="15.140625" style="109" customWidth="1"/>
    <col min="11007" max="11007" width="4" style="109" customWidth="1"/>
    <col min="11008" max="11008" width="15.140625" style="109" customWidth="1"/>
    <col min="11009" max="11009" width="0.42578125" style="109" customWidth="1"/>
    <col min="11010" max="11010" width="13.85546875" style="109" bestFit="1" customWidth="1"/>
    <col min="11011" max="11011" width="13.7109375" style="109" customWidth="1"/>
    <col min="11012" max="11258" width="9.140625" style="109"/>
    <col min="11259" max="11259" width="56.42578125" style="109" customWidth="1"/>
    <col min="11260" max="11260" width="9.28515625" style="109" customWidth="1"/>
    <col min="11261" max="11261" width="4.42578125" style="109" bestFit="1" customWidth="1"/>
    <col min="11262" max="11262" width="15.140625" style="109" customWidth="1"/>
    <col min="11263" max="11263" width="4" style="109" customWidth="1"/>
    <col min="11264" max="11264" width="15.140625" style="109" customWidth="1"/>
    <col min="11265" max="11265" width="0.42578125" style="109" customWidth="1"/>
    <col min="11266" max="11266" width="13.85546875" style="109" bestFit="1" customWidth="1"/>
    <col min="11267" max="11267" width="13.7109375" style="109" customWidth="1"/>
    <col min="11268" max="11514" width="9.140625" style="109"/>
    <col min="11515" max="11515" width="56.42578125" style="109" customWidth="1"/>
    <col min="11516" max="11516" width="9.28515625" style="109" customWidth="1"/>
    <col min="11517" max="11517" width="4.42578125" style="109" bestFit="1" customWidth="1"/>
    <col min="11518" max="11518" width="15.140625" style="109" customWidth="1"/>
    <col min="11519" max="11519" width="4" style="109" customWidth="1"/>
    <col min="11520" max="11520" width="15.140625" style="109" customWidth="1"/>
    <col min="11521" max="11521" width="0.42578125" style="109" customWidth="1"/>
    <col min="11522" max="11522" width="13.85546875" style="109" bestFit="1" customWidth="1"/>
    <col min="11523" max="11523" width="13.7109375" style="109" customWidth="1"/>
    <col min="11524" max="11770" width="9.140625" style="109"/>
    <col min="11771" max="11771" width="56.42578125" style="109" customWidth="1"/>
    <col min="11772" max="11772" width="9.28515625" style="109" customWidth="1"/>
    <col min="11773" max="11773" width="4.42578125" style="109" bestFit="1" customWidth="1"/>
    <col min="11774" max="11774" width="15.140625" style="109" customWidth="1"/>
    <col min="11775" max="11775" width="4" style="109" customWidth="1"/>
    <col min="11776" max="11776" width="15.140625" style="109" customWidth="1"/>
    <col min="11777" max="11777" width="0.42578125" style="109" customWidth="1"/>
    <col min="11778" max="11778" width="13.85546875" style="109" bestFit="1" customWidth="1"/>
    <col min="11779" max="11779" width="13.7109375" style="109" customWidth="1"/>
    <col min="11780" max="12026" width="9.140625" style="109"/>
    <col min="12027" max="12027" width="56.42578125" style="109" customWidth="1"/>
    <col min="12028" max="12028" width="9.28515625" style="109" customWidth="1"/>
    <col min="12029" max="12029" width="4.42578125" style="109" bestFit="1" customWidth="1"/>
    <col min="12030" max="12030" width="15.140625" style="109" customWidth="1"/>
    <col min="12031" max="12031" width="4" style="109" customWidth="1"/>
    <col min="12032" max="12032" width="15.140625" style="109" customWidth="1"/>
    <col min="12033" max="12033" width="0.42578125" style="109" customWidth="1"/>
    <col min="12034" max="12034" width="13.85546875" style="109" bestFit="1" customWidth="1"/>
    <col min="12035" max="12035" width="13.7109375" style="109" customWidth="1"/>
    <col min="12036" max="12282" width="9.140625" style="109"/>
    <col min="12283" max="12283" width="56.42578125" style="109" customWidth="1"/>
    <col min="12284" max="12284" width="9.28515625" style="109" customWidth="1"/>
    <col min="12285" max="12285" width="4.42578125" style="109" bestFit="1" customWidth="1"/>
    <col min="12286" max="12286" width="15.140625" style="109" customWidth="1"/>
    <col min="12287" max="12287" width="4" style="109" customWidth="1"/>
    <col min="12288" max="12288" width="15.140625" style="109" customWidth="1"/>
    <col min="12289" max="12289" width="0.42578125" style="109" customWidth="1"/>
    <col min="12290" max="12290" width="13.85546875" style="109" bestFit="1" customWidth="1"/>
    <col min="12291" max="12291" width="13.7109375" style="109" customWidth="1"/>
    <col min="12292" max="12538" width="9.140625" style="109"/>
    <col min="12539" max="12539" width="56.42578125" style="109" customWidth="1"/>
    <col min="12540" max="12540" width="9.28515625" style="109" customWidth="1"/>
    <col min="12541" max="12541" width="4.42578125" style="109" bestFit="1" customWidth="1"/>
    <col min="12542" max="12542" width="15.140625" style="109" customWidth="1"/>
    <col min="12543" max="12543" width="4" style="109" customWidth="1"/>
    <col min="12544" max="12544" width="15.140625" style="109" customWidth="1"/>
    <col min="12545" max="12545" width="0.42578125" style="109" customWidth="1"/>
    <col min="12546" max="12546" width="13.85546875" style="109" bestFit="1" customWidth="1"/>
    <col min="12547" max="12547" width="13.7109375" style="109" customWidth="1"/>
    <col min="12548" max="12794" width="9.140625" style="109"/>
    <col min="12795" max="12795" width="56.42578125" style="109" customWidth="1"/>
    <col min="12796" max="12796" width="9.28515625" style="109" customWidth="1"/>
    <col min="12797" max="12797" width="4.42578125" style="109" bestFit="1" customWidth="1"/>
    <col min="12798" max="12798" width="15.140625" style="109" customWidth="1"/>
    <col min="12799" max="12799" width="4" style="109" customWidth="1"/>
    <col min="12800" max="12800" width="15.140625" style="109" customWidth="1"/>
    <col min="12801" max="12801" width="0.42578125" style="109" customWidth="1"/>
    <col min="12802" max="12802" width="13.85546875" style="109" bestFit="1" customWidth="1"/>
    <col min="12803" max="12803" width="13.7109375" style="109" customWidth="1"/>
    <col min="12804" max="13050" width="9.140625" style="109"/>
    <col min="13051" max="13051" width="56.42578125" style="109" customWidth="1"/>
    <col min="13052" max="13052" width="9.28515625" style="109" customWidth="1"/>
    <col min="13053" max="13053" width="4.42578125" style="109" bestFit="1" customWidth="1"/>
    <col min="13054" max="13054" width="15.140625" style="109" customWidth="1"/>
    <col min="13055" max="13055" width="4" style="109" customWidth="1"/>
    <col min="13056" max="13056" width="15.140625" style="109" customWidth="1"/>
    <col min="13057" max="13057" width="0.42578125" style="109" customWidth="1"/>
    <col min="13058" max="13058" width="13.85546875" style="109" bestFit="1" customWidth="1"/>
    <col min="13059" max="13059" width="13.7109375" style="109" customWidth="1"/>
    <col min="13060" max="13306" width="9.140625" style="109"/>
    <col min="13307" max="13307" width="56.42578125" style="109" customWidth="1"/>
    <col min="13308" max="13308" width="9.28515625" style="109" customWidth="1"/>
    <col min="13309" max="13309" width="4.42578125" style="109" bestFit="1" customWidth="1"/>
    <col min="13310" max="13310" width="15.140625" style="109" customWidth="1"/>
    <col min="13311" max="13311" width="4" style="109" customWidth="1"/>
    <col min="13312" max="13312" width="15.140625" style="109" customWidth="1"/>
    <col min="13313" max="13313" width="0.42578125" style="109" customWidth="1"/>
    <col min="13314" max="13314" width="13.85546875" style="109" bestFit="1" customWidth="1"/>
    <col min="13315" max="13315" width="13.7109375" style="109" customWidth="1"/>
    <col min="13316" max="13562" width="9.140625" style="109"/>
    <col min="13563" max="13563" width="56.42578125" style="109" customWidth="1"/>
    <col min="13564" max="13564" width="9.28515625" style="109" customWidth="1"/>
    <col min="13565" max="13565" width="4.42578125" style="109" bestFit="1" customWidth="1"/>
    <col min="13566" max="13566" width="15.140625" style="109" customWidth="1"/>
    <col min="13567" max="13567" width="4" style="109" customWidth="1"/>
    <col min="13568" max="13568" width="15.140625" style="109" customWidth="1"/>
    <col min="13569" max="13569" width="0.42578125" style="109" customWidth="1"/>
    <col min="13570" max="13570" width="13.85546875" style="109" bestFit="1" customWidth="1"/>
    <col min="13571" max="13571" width="13.7109375" style="109" customWidth="1"/>
    <col min="13572" max="13818" width="9.140625" style="109"/>
    <col min="13819" max="13819" width="56.42578125" style="109" customWidth="1"/>
    <col min="13820" max="13820" width="9.28515625" style="109" customWidth="1"/>
    <col min="13821" max="13821" width="4.42578125" style="109" bestFit="1" customWidth="1"/>
    <col min="13822" max="13822" width="15.140625" style="109" customWidth="1"/>
    <col min="13823" max="13823" width="4" style="109" customWidth="1"/>
    <col min="13824" max="13824" width="15.140625" style="109" customWidth="1"/>
    <col min="13825" max="13825" width="0.42578125" style="109" customWidth="1"/>
    <col min="13826" max="13826" width="13.85546875" style="109" bestFit="1" customWidth="1"/>
    <col min="13827" max="13827" width="13.7109375" style="109" customWidth="1"/>
    <col min="13828" max="14074" width="9.140625" style="109"/>
    <col min="14075" max="14075" width="56.42578125" style="109" customWidth="1"/>
    <col min="14076" max="14076" width="9.28515625" style="109" customWidth="1"/>
    <col min="14077" max="14077" width="4.42578125" style="109" bestFit="1" customWidth="1"/>
    <col min="14078" max="14078" width="15.140625" style="109" customWidth="1"/>
    <col min="14079" max="14079" width="4" style="109" customWidth="1"/>
    <col min="14080" max="14080" width="15.140625" style="109" customWidth="1"/>
    <col min="14081" max="14081" width="0.42578125" style="109" customWidth="1"/>
    <col min="14082" max="14082" width="13.85546875" style="109" bestFit="1" customWidth="1"/>
    <col min="14083" max="14083" width="13.7109375" style="109" customWidth="1"/>
    <col min="14084" max="14330" width="9.140625" style="109"/>
    <col min="14331" max="14331" width="56.42578125" style="109" customWidth="1"/>
    <col min="14332" max="14332" width="9.28515625" style="109" customWidth="1"/>
    <col min="14333" max="14333" width="4.42578125" style="109" bestFit="1" customWidth="1"/>
    <col min="14334" max="14334" width="15.140625" style="109" customWidth="1"/>
    <col min="14335" max="14335" width="4" style="109" customWidth="1"/>
    <col min="14336" max="14336" width="15.140625" style="109" customWidth="1"/>
    <col min="14337" max="14337" width="0.42578125" style="109" customWidth="1"/>
    <col min="14338" max="14338" width="13.85546875" style="109" bestFit="1" customWidth="1"/>
    <col min="14339" max="14339" width="13.7109375" style="109" customWidth="1"/>
    <col min="14340" max="14586" width="9.140625" style="109"/>
    <col min="14587" max="14587" width="56.42578125" style="109" customWidth="1"/>
    <col min="14588" max="14588" width="9.28515625" style="109" customWidth="1"/>
    <col min="14589" max="14589" width="4.42578125" style="109" bestFit="1" customWidth="1"/>
    <col min="14590" max="14590" width="15.140625" style="109" customWidth="1"/>
    <col min="14591" max="14591" width="4" style="109" customWidth="1"/>
    <col min="14592" max="14592" width="15.140625" style="109" customWidth="1"/>
    <col min="14593" max="14593" width="0.42578125" style="109" customWidth="1"/>
    <col min="14594" max="14594" width="13.85546875" style="109" bestFit="1" customWidth="1"/>
    <col min="14595" max="14595" width="13.7109375" style="109" customWidth="1"/>
    <col min="14596" max="14842" width="9.140625" style="109"/>
    <col min="14843" max="14843" width="56.42578125" style="109" customWidth="1"/>
    <col min="14844" max="14844" width="9.28515625" style="109" customWidth="1"/>
    <col min="14845" max="14845" width="4.42578125" style="109" bestFit="1" customWidth="1"/>
    <col min="14846" max="14846" width="15.140625" style="109" customWidth="1"/>
    <col min="14847" max="14847" width="4" style="109" customWidth="1"/>
    <col min="14848" max="14848" width="15.140625" style="109" customWidth="1"/>
    <col min="14849" max="14849" width="0.42578125" style="109" customWidth="1"/>
    <col min="14850" max="14850" width="13.85546875" style="109" bestFit="1" customWidth="1"/>
    <col min="14851" max="14851" width="13.7109375" style="109" customWidth="1"/>
    <col min="14852" max="15098" width="9.140625" style="109"/>
    <col min="15099" max="15099" width="56.42578125" style="109" customWidth="1"/>
    <col min="15100" max="15100" width="9.28515625" style="109" customWidth="1"/>
    <col min="15101" max="15101" width="4.42578125" style="109" bestFit="1" customWidth="1"/>
    <col min="15102" max="15102" width="15.140625" style="109" customWidth="1"/>
    <col min="15103" max="15103" width="4" style="109" customWidth="1"/>
    <col min="15104" max="15104" width="15.140625" style="109" customWidth="1"/>
    <col min="15105" max="15105" width="0.42578125" style="109" customWidth="1"/>
    <col min="15106" max="15106" width="13.85546875" style="109" bestFit="1" customWidth="1"/>
    <col min="15107" max="15107" width="13.7109375" style="109" customWidth="1"/>
    <col min="15108" max="15354" width="9.140625" style="109"/>
    <col min="15355" max="15355" width="56.42578125" style="109" customWidth="1"/>
    <col min="15356" max="15356" width="9.28515625" style="109" customWidth="1"/>
    <col min="15357" max="15357" width="4.42578125" style="109" bestFit="1" customWidth="1"/>
    <col min="15358" max="15358" width="15.140625" style="109" customWidth="1"/>
    <col min="15359" max="15359" width="4" style="109" customWidth="1"/>
    <col min="15360" max="15360" width="15.140625" style="109" customWidth="1"/>
    <col min="15361" max="15361" width="0.42578125" style="109" customWidth="1"/>
    <col min="15362" max="15362" width="13.85546875" style="109" bestFit="1" customWidth="1"/>
    <col min="15363" max="15363" width="13.7109375" style="109" customWidth="1"/>
    <col min="15364" max="15610" width="9.140625" style="109"/>
    <col min="15611" max="15611" width="56.42578125" style="109" customWidth="1"/>
    <col min="15612" max="15612" width="9.28515625" style="109" customWidth="1"/>
    <col min="15613" max="15613" width="4.42578125" style="109" bestFit="1" customWidth="1"/>
    <col min="15614" max="15614" width="15.140625" style="109" customWidth="1"/>
    <col min="15615" max="15615" width="4" style="109" customWidth="1"/>
    <col min="15616" max="15616" width="15.140625" style="109" customWidth="1"/>
    <col min="15617" max="15617" width="0.42578125" style="109" customWidth="1"/>
    <col min="15618" max="15618" width="13.85546875" style="109" bestFit="1" customWidth="1"/>
    <col min="15619" max="15619" width="13.7109375" style="109" customWidth="1"/>
    <col min="15620" max="15866" width="9.140625" style="109"/>
    <col min="15867" max="15867" width="56.42578125" style="109" customWidth="1"/>
    <col min="15868" max="15868" width="9.28515625" style="109" customWidth="1"/>
    <col min="15869" max="15869" width="4.42578125" style="109" bestFit="1" customWidth="1"/>
    <col min="15870" max="15870" width="15.140625" style="109" customWidth="1"/>
    <col min="15871" max="15871" width="4" style="109" customWidth="1"/>
    <col min="15872" max="15872" width="15.140625" style="109" customWidth="1"/>
    <col min="15873" max="15873" width="0.42578125" style="109" customWidth="1"/>
    <col min="15874" max="15874" width="13.85546875" style="109" bestFit="1" customWidth="1"/>
    <col min="15875" max="15875" width="13.7109375" style="109" customWidth="1"/>
    <col min="15876" max="16122" width="9.140625" style="109"/>
    <col min="16123" max="16123" width="56.42578125" style="109" customWidth="1"/>
    <col min="16124" max="16124" width="9.28515625" style="109" customWidth="1"/>
    <col min="16125" max="16125" width="4.42578125" style="109" bestFit="1" customWidth="1"/>
    <col min="16126" max="16126" width="15.140625" style="109" customWidth="1"/>
    <col min="16127" max="16127" width="4" style="109" customWidth="1"/>
    <col min="16128" max="16128" width="15.140625" style="109" customWidth="1"/>
    <col min="16129" max="16129" width="0.42578125" style="109" customWidth="1"/>
    <col min="16130" max="16130" width="13.85546875" style="109" bestFit="1" customWidth="1"/>
    <col min="16131" max="16131" width="13.7109375" style="109" customWidth="1"/>
    <col min="16132" max="16384" width="9.140625" style="109"/>
  </cols>
  <sheetData>
    <row r="1" spans="1:6" ht="26.25" hidden="1" customHeight="1" x14ac:dyDescent="0.25">
      <c r="A1" s="121" t="str">
        <f>สินทรัพย์!$A$1</f>
        <v>บริษัท ดีโอดี ไบโอเทค จำกัด (มหาชน)</v>
      </c>
      <c r="B1" s="121"/>
      <c r="C1" s="121"/>
      <c r="D1" s="121"/>
      <c r="E1" s="121"/>
    </row>
    <row r="2" spans="1:6" s="116" customFormat="1" ht="26.25" customHeight="1" x14ac:dyDescent="0.25">
      <c r="A2" s="121" t="str">
        <f>สินทรัพย์!$A$1</f>
        <v>บริษัท ดีโอดี ไบโอเทค จำกัด (มหาชน)</v>
      </c>
      <c r="B2" s="121"/>
      <c r="C2" s="121"/>
      <c r="D2" s="121"/>
      <c r="E2" s="121"/>
    </row>
    <row r="3" spans="1:6" ht="26.25" customHeight="1" x14ac:dyDescent="0.25">
      <c r="A3" s="118" t="str">
        <f>สินทรัพย์!$A$2</f>
        <v>(เดิมชื่อ “บริษัท ดีโอดี ไบโอเทค จำกัด”)</v>
      </c>
      <c r="B3" s="118"/>
      <c r="C3" s="118"/>
      <c r="D3" s="118"/>
      <c r="E3" s="118"/>
    </row>
    <row r="4" spans="1:6" ht="26.25" customHeight="1" x14ac:dyDescent="0.25">
      <c r="A4" s="118" t="s">
        <v>64</v>
      </c>
      <c r="B4" s="118"/>
      <c r="C4" s="118"/>
      <c r="D4" s="118"/>
      <c r="E4" s="118"/>
    </row>
    <row r="5" spans="1:6" ht="26.25" customHeight="1" x14ac:dyDescent="0.25">
      <c r="A5" s="118" t="s">
        <v>116</v>
      </c>
      <c r="B5" s="118"/>
      <c r="C5" s="118"/>
      <c r="D5" s="118"/>
      <c r="E5" s="118"/>
    </row>
    <row r="6" spans="1:6" ht="23.25" customHeight="1" x14ac:dyDescent="0.25">
      <c r="A6" s="119" t="s">
        <v>1</v>
      </c>
      <c r="B6" s="119"/>
      <c r="C6" s="119"/>
      <c r="D6" s="119"/>
      <c r="E6" s="119"/>
    </row>
    <row r="7" spans="1:6" s="29" customFormat="1" ht="6" customHeight="1" x14ac:dyDescent="0.25">
      <c r="C7" s="4"/>
      <c r="D7" s="4"/>
    </row>
    <row r="8" spans="1:6" ht="20.25" customHeight="1" x14ac:dyDescent="0.25">
      <c r="A8" s="30"/>
      <c r="B8" s="2" t="s">
        <v>2</v>
      </c>
      <c r="C8" s="3" t="s">
        <v>119</v>
      </c>
      <c r="E8" s="3" t="s">
        <v>88</v>
      </c>
    </row>
    <row r="9" spans="1:6" ht="21.75" customHeight="1" x14ac:dyDescent="0.25">
      <c r="A9" s="109" t="s">
        <v>32</v>
      </c>
      <c r="B9" s="55"/>
      <c r="C9" s="2"/>
      <c r="D9" s="2"/>
      <c r="E9" s="2"/>
    </row>
    <row r="10" spans="1:6" ht="23.25" customHeight="1" x14ac:dyDescent="0.25">
      <c r="A10" s="110" t="s">
        <v>33</v>
      </c>
      <c r="B10" s="49" t="s">
        <v>133</v>
      </c>
      <c r="C10" s="31">
        <v>387353620</v>
      </c>
      <c r="D10" s="18"/>
      <c r="E10" s="31">
        <v>367584569</v>
      </c>
    </row>
    <row r="11" spans="1:6" ht="23.25" customHeight="1" x14ac:dyDescent="0.25">
      <c r="A11" s="110" t="s">
        <v>34</v>
      </c>
      <c r="B11" s="49"/>
      <c r="C11" s="31">
        <v>1210332</v>
      </c>
      <c r="D11" s="18"/>
      <c r="E11" s="31">
        <v>791720</v>
      </c>
    </row>
    <row r="12" spans="1:6" ht="23.25" customHeight="1" x14ac:dyDescent="0.25">
      <c r="A12" s="13" t="s">
        <v>35</v>
      </c>
      <c r="B12" s="49"/>
      <c r="C12" s="32">
        <f>SUM(C10:C11)</f>
        <v>388563952</v>
      </c>
      <c r="D12" s="18"/>
      <c r="E12" s="32">
        <f>SUM(E10:E11)</f>
        <v>368376289</v>
      </c>
    </row>
    <row r="13" spans="1:6" ht="3" customHeight="1" x14ac:dyDescent="0.25">
      <c r="A13" s="13"/>
      <c r="B13" s="49"/>
      <c r="C13" s="33"/>
      <c r="D13" s="18"/>
      <c r="E13" s="33"/>
    </row>
    <row r="14" spans="1:6" ht="21.75" customHeight="1" x14ac:dyDescent="0.25">
      <c r="A14" s="109" t="s">
        <v>36</v>
      </c>
      <c r="B14" s="49"/>
      <c r="C14" s="31"/>
      <c r="D14" s="18"/>
      <c r="E14" s="31"/>
    </row>
    <row r="15" spans="1:6" ht="23.25" customHeight="1" x14ac:dyDescent="0.25">
      <c r="A15" s="110" t="s">
        <v>37</v>
      </c>
      <c r="B15" s="49">
        <v>18</v>
      </c>
      <c r="C15" s="31">
        <v>155020901</v>
      </c>
      <c r="D15" s="18"/>
      <c r="E15" s="31">
        <v>170234027</v>
      </c>
      <c r="F15" s="75"/>
    </row>
    <row r="16" spans="1:6" ht="23.25" customHeight="1" x14ac:dyDescent="0.25">
      <c r="A16" s="110" t="s">
        <v>38</v>
      </c>
      <c r="B16" s="49">
        <v>18</v>
      </c>
      <c r="C16" s="31">
        <v>15794935</v>
      </c>
      <c r="D16" s="18"/>
      <c r="E16" s="31">
        <v>17290061</v>
      </c>
    </row>
    <row r="17" spans="1:5" ht="23.25" customHeight="1" x14ac:dyDescent="0.25">
      <c r="A17" s="110" t="s">
        <v>39</v>
      </c>
      <c r="B17" s="49">
        <v>18</v>
      </c>
      <c r="C17" s="31">
        <v>67228833</v>
      </c>
      <c r="D17" s="18"/>
      <c r="E17" s="31">
        <v>42759537</v>
      </c>
    </row>
    <row r="18" spans="1:5" x14ac:dyDescent="0.25">
      <c r="A18" s="110" t="s">
        <v>73</v>
      </c>
      <c r="B18" s="49">
        <v>18</v>
      </c>
      <c r="C18" s="31">
        <v>3506188</v>
      </c>
      <c r="D18" s="29"/>
      <c r="E18" s="31">
        <v>701569</v>
      </c>
    </row>
    <row r="19" spans="1:5" ht="23.25" customHeight="1" x14ac:dyDescent="0.25">
      <c r="A19" s="13" t="s">
        <v>40</v>
      </c>
      <c r="B19" s="49"/>
      <c r="C19" s="32">
        <f>SUM(C15:C18)</f>
        <v>241550857</v>
      </c>
      <c r="D19" s="31"/>
      <c r="E19" s="32">
        <f>SUM(E15:E18)</f>
        <v>230985194</v>
      </c>
    </row>
    <row r="20" spans="1:5" ht="4.5" customHeight="1" x14ac:dyDescent="0.25">
      <c r="A20" s="13"/>
      <c r="B20" s="49"/>
      <c r="C20" s="62"/>
      <c r="D20" s="31"/>
      <c r="E20" s="62"/>
    </row>
    <row r="21" spans="1:5" ht="23.25" customHeight="1" x14ac:dyDescent="0.25">
      <c r="A21" s="109" t="s">
        <v>68</v>
      </c>
      <c r="B21" s="49"/>
      <c r="C21" s="33">
        <f>C12-C19</f>
        <v>147013095</v>
      </c>
      <c r="D21" s="33"/>
      <c r="E21" s="33">
        <f>E12-E19</f>
        <v>137391095</v>
      </c>
    </row>
    <row r="22" spans="1:5" s="29" customFormat="1" ht="23.25" customHeight="1" x14ac:dyDescent="0.25">
      <c r="A22" s="109" t="s">
        <v>112</v>
      </c>
      <c r="B22" s="49">
        <v>22</v>
      </c>
      <c r="C22" s="68">
        <v>4825513</v>
      </c>
      <c r="D22" s="63"/>
      <c r="E22" s="68">
        <f>-1430421+E31</f>
        <v>-1388803</v>
      </c>
    </row>
    <row r="23" spans="1:5" s="29" customFormat="1" ht="23.25" customHeight="1" x14ac:dyDescent="0.25">
      <c r="A23" s="60" t="s">
        <v>129</v>
      </c>
      <c r="B23" s="49"/>
      <c r="C23" s="32">
        <f>C21-C22</f>
        <v>142187582</v>
      </c>
      <c r="D23" s="63"/>
      <c r="E23" s="32">
        <f>E21-E22</f>
        <v>138779898</v>
      </c>
    </row>
    <row r="24" spans="1:5" s="29" customFormat="1" ht="3" customHeight="1" x14ac:dyDescent="0.25">
      <c r="A24" s="60"/>
      <c r="B24" s="49"/>
      <c r="C24" s="33"/>
      <c r="D24" s="63"/>
      <c r="E24" s="33"/>
    </row>
    <row r="25" spans="1:5" s="29" customFormat="1" ht="23.25" customHeight="1" x14ac:dyDescent="0.25">
      <c r="A25" s="26" t="s">
        <v>130</v>
      </c>
      <c r="B25" s="49"/>
    </row>
    <row r="26" spans="1:5" s="29" customFormat="1" ht="23.25" customHeight="1" x14ac:dyDescent="0.25">
      <c r="A26" s="109" t="s">
        <v>100</v>
      </c>
      <c r="B26" s="49"/>
    </row>
    <row r="27" spans="1:5" s="29" customFormat="1" ht="23.25" customHeight="1" x14ac:dyDescent="0.25">
      <c r="A27" s="109" t="s">
        <v>101</v>
      </c>
      <c r="B27" s="49"/>
      <c r="C27" s="72"/>
      <c r="D27" s="63"/>
      <c r="E27" s="72"/>
    </row>
    <row r="28" spans="1:5" s="29" customFormat="1" ht="23.25" customHeight="1" x14ac:dyDescent="0.25">
      <c r="A28" s="122" t="s">
        <v>102</v>
      </c>
      <c r="B28" s="122"/>
      <c r="C28" s="72"/>
      <c r="D28" s="63"/>
      <c r="E28" s="72"/>
    </row>
    <row r="29" spans="1:5" s="29" customFormat="1" ht="23.25" customHeight="1" x14ac:dyDescent="0.25">
      <c r="A29" s="13" t="s">
        <v>103</v>
      </c>
      <c r="B29" s="49">
        <v>13</v>
      </c>
      <c r="C29" s="101">
        <v>0</v>
      </c>
      <c r="D29" s="63"/>
      <c r="E29" s="73">
        <v>-208094</v>
      </c>
    </row>
    <row r="30" spans="1:5" s="29" customFormat="1" ht="23.25" customHeight="1" x14ac:dyDescent="0.25">
      <c r="A30" s="122" t="s">
        <v>113</v>
      </c>
      <c r="B30" s="122"/>
      <c r="C30" s="73"/>
      <c r="D30" s="63"/>
      <c r="E30" s="73"/>
    </row>
    <row r="31" spans="1:5" s="29" customFormat="1" ht="23.25" customHeight="1" x14ac:dyDescent="0.25">
      <c r="A31" s="13" t="s">
        <v>114</v>
      </c>
      <c r="B31" s="49">
        <v>22</v>
      </c>
      <c r="C31" s="108">
        <v>0</v>
      </c>
      <c r="D31" s="63"/>
      <c r="E31" s="73">
        <v>41618</v>
      </c>
    </row>
    <row r="32" spans="1:5" s="29" customFormat="1" ht="23.25" customHeight="1" x14ac:dyDescent="0.25">
      <c r="A32" s="109" t="s">
        <v>115</v>
      </c>
      <c r="B32" s="49"/>
      <c r="C32" s="101">
        <f>SUM(C29:C31)</f>
        <v>0</v>
      </c>
      <c r="D32" s="63"/>
      <c r="E32" s="76">
        <f>SUM(E29:E31)</f>
        <v>-166476</v>
      </c>
    </row>
    <row r="33" spans="1:7" s="29" customFormat="1" ht="23.25" customHeight="1" thickBot="1" x14ac:dyDescent="0.3">
      <c r="A33" s="26" t="s">
        <v>83</v>
      </c>
      <c r="B33" s="49"/>
      <c r="C33" s="64">
        <f>SUM(C23,C32)</f>
        <v>142187582</v>
      </c>
      <c r="D33" s="63"/>
      <c r="E33" s="64">
        <f>SUM(E23,E32)</f>
        <v>138613422</v>
      </c>
    </row>
    <row r="34" spans="1:7" s="29" customFormat="1" ht="3" customHeight="1" thickTop="1" x14ac:dyDescent="0.25">
      <c r="A34" s="109"/>
      <c r="B34" s="49"/>
      <c r="C34" s="33"/>
      <c r="D34" s="63"/>
      <c r="E34" s="33"/>
    </row>
    <row r="35" spans="1:7" s="114" customFormat="1" ht="23.25" customHeight="1" x14ac:dyDescent="0.25">
      <c r="A35" s="60" t="s">
        <v>65</v>
      </c>
      <c r="B35" s="49">
        <v>15</v>
      </c>
      <c r="C35" s="52">
        <f>C23/C37</f>
        <v>0.47395860666666667</v>
      </c>
      <c r="E35" s="52">
        <f>E23/E37</f>
        <v>0.719730928815005</v>
      </c>
      <c r="F35" s="115"/>
    </row>
    <row r="36" spans="1:7" s="114" customFormat="1" ht="3" customHeight="1" x14ac:dyDescent="0.25">
      <c r="A36" s="26"/>
      <c r="B36" s="49"/>
    </row>
    <row r="37" spans="1:7" s="114" customFormat="1" ht="23.25" customHeight="1" x14ac:dyDescent="0.25">
      <c r="A37" s="60" t="s">
        <v>134</v>
      </c>
      <c r="B37" s="49">
        <v>15</v>
      </c>
      <c r="C37" s="34">
        <v>300000000</v>
      </c>
      <c r="E37" s="34">
        <v>192821917.80821899</v>
      </c>
      <c r="G37" s="34"/>
    </row>
    <row r="38" spans="1:7" ht="23.25" customHeight="1" x14ac:dyDescent="0.25">
      <c r="A38" s="117" t="s">
        <v>14</v>
      </c>
      <c r="B38" s="117"/>
      <c r="C38" s="117"/>
    </row>
    <row r="39" spans="1:7" ht="23.25" customHeight="1" x14ac:dyDescent="0.25">
      <c r="C39" s="34"/>
    </row>
    <row r="40" spans="1:7" ht="23.25" customHeight="1" x14ac:dyDescent="0.25">
      <c r="C40" s="34"/>
    </row>
    <row r="41" spans="1:7" ht="23.25" customHeight="1" x14ac:dyDescent="0.25">
      <c r="C41" s="34"/>
    </row>
    <row r="42" spans="1:7" ht="23.25" customHeight="1" x14ac:dyDescent="0.25">
      <c r="C42" s="34"/>
    </row>
    <row r="43" spans="1:7" ht="23.25" customHeight="1" x14ac:dyDescent="0.25">
      <c r="C43" s="34"/>
    </row>
    <row r="44" spans="1:7" ht="23.25" customHeight="1" x14ac:dyDescent="0.25">
      <c r="C44" s="34"/>
    </row>
    <row r="45" spans="1:7" ht="23.25" customHeight="1" x14ac:dyDescent="0.25">
      <c r="C45" s="34"/>
    </row>
    <row r="46" spans="1:7" ht="23.25" customHeight="1" x14ac:dyDescent="0.25">
      <c r="C46" s="34"/>
    </row>
    <row r="47" spans="1:7" ht="23.25" customHeight="1" x14ac:dyDescent="0.25">
      <c r="C47" s="34"/>
    </row>
    <row r="48" spans="1:7" ht="23.25" customHeight="1" x14ac:dyDescent="0.25">
      <c r="C48" s="34"/>
    </row>
    <row r="49" spans="3:3" ht="23.25" customHeight="1" x14ac:dyDescent="0.25">
      <c r="C49" s="34"/>
    </row>
    <row r="50" spans="3:3" ht="23.25" customHeight="1" x14ac:dyDescent="0.25">
      <c r="C50" s="34"/>
    </row>
    <row r="51" spans="3:3" ht="23.25" customHeight="1" x14ac:dyDescent="0.25">
      <c r="C51" s="34"/>
    </row>
    <row r="52" spans="3:3" ht="23.25" customHeight="1" x14ac:dyDescent="0.25">
      <c r="C52" s="34"/>
    </row>
    <row r="53" spans="3:3" ht="23.25" customHeight="1" x14ac:dyDescent="0.25">
      <c r="C53" s="34"/>
    </row>
    <row r="54" spans="3:3" ht="23.25" customHeight="1" x14ac:dyDescent="0.25">
      <c r="C54" s="34"/>
    </row>
    <row r="55" spans="3:3" ht="23.25" customHeight="1" x14ac:dyDescent="0.25">
      <c r="C55" s="34"/>
    </row>
    <row r="56" spans="3:3" ht="23.25" customHeight="1" x14ac:dyDescent="0.25">
      <c r="C56" s="34"/>
    </row>
    <row r="57" spans="3:3" ht="23.25" customHeight="1" x14ac:dyDescent="0.25">
      <c r="C57" s="34"/>
    </row>
    <row r="58" spans="3:3" ht="23.25" customHeight="1" x14ac:dyDescent="0.25">
      <c r="C58" s="34"/>
    </row>
    <row r="59" spans="3:3" ht="23.25" customHeight="1" x14ac:dyDescent="0.25">
      <c r="C59" s="34"/>
    </row>
    <row r="60" spans="3:3" ht="23.25" customHeight="1" x14ac:dyDescent="0.25">
      <c r="C60" s="34"/>
    </row>
    <row r="61" spans="3:3" ht="23.25" customHeight="1" x14ac:dyDescent="0.25">
      <c r="C61" s="34"/>
    </row>
    <row r="62" spans="3:3" ht="23.25" customHeight="1" x14ac:dyDescent="0.25">
      <c r="C62" s="34"/>
    </row>
    <row r="63" spans="3:3" ht="23.25" customHeight="1" x14ac:dyDescent="0.25">
      <c r="C63" s="34"/>
    </row>
    <row r="64" spans="3:3" ht="23.25" customHeight="1" x14ac:dyDescent="0.25">
      <c r="C64" s="34"/>
    </row>
    <row r="65" spans="3:3" ht="23.25" customHeight="1" x14ac:dyDescent="0.25">
      <c r="C65" s="34"/>
    </row>
    <row r="66" spans="3:3" ht="23.25" customHeight="1" x14ac:dyDescent="0.25">
      <c r="C66" s="34"/>
    </row>
    <row r="67" spans="3:3" ht="23.25" customHeight="1" x14ac:dyDescent="0.25">
      <c r="C67" s="34"/>
    </row>
    <row r="68" spans="3:3" ht="23.25" customHeight="1" x14ac:dyDescent="0.25">
      <c r="C68" s="34"/>
    </row>
    <row r="69" spans="3:3" ht="23.25" customHeight="1" x14ac:dyDescent="0.25">
      <c r="C69" s="34"/>
    </row>
    <row r="70" spans="3:3" ht="23.25" customHeight="1" x14ac:dyDescent="0.25">
      <c r="C70" s="34"/>
    </row>
    <row r="71" spans="3:3" ht="23.25" customHeight="1" x14ac:dyDescent="0.25">
      <c r="C71" s="34"/>
    </row>
    <row r="72" spans="3:3" ht="23.25" customHeight="1" x14ac:dyDescent="0.25">
      <c r="C72" s="34"/>
    </row>
    <row r="73" spans="3:3" ht="23.25" customHeight="1" x14ac:dyDescent="0.25">
      <c r="C73" s="34"/>
    </row>
    <row r="74" spans="3:3" ht="23.25" customHeight="1" x14ac:dyDescent="0.25">
      <c r="C74" s="34"/>
    </row>
    <row r="75" spans="3:3" ht="23.25" customHeight="1" x14ac:dyDescent="0.25">
      <c r="C75" s="34"/>
    </row>
    <row r="76" spans="3:3" ht="23.25" customHeight="1" x14ac:dyDescent="0.25">
      <c r="C76" s="34"/>
    </row>
    <row r="77" spans="3:3" ht="23.25" customHeight="1" x14ac:dyDescent="0.25">
      <c r="C77" s="34"/>
    </row>
    <row r="78" spans="3:3" ht="23.25" customHeight="1" x14ac:dyDescent="0.25">
      <c r="C78" s="34"/>
    </row>
    <row r="79" spans="3:3" ht="23.25" customHeight="1" x14ac:dyDescent="0.25">
      <c r="C79" s="34"/>
    </row>
    <row r="80" spans="3:3" ht="23.25" customHeight="1" x14ac:dyDescent="0.25">
      <c r="C80" s="34"/>
    </row>
    <row r="81" spans="3:3" ht="23.25" customHeight="1" x14ac:dyDescent="0.25">
      <c r="C81" s="34"/>
    </row>
    <row r="82" spans="3:3" ht="23.25" customHeight="1" x14ac:dyDescent="0.25">
      <c r="C82" s="34"/>
    </row>
    <row r="83" spans="3:3" ht="23.25" customHeight="1" x14ac:dyDescent="0.25">
      <c r="C83" s="34"/>
    </row>
    <row r="84" spans="3:3" ht="23.25" customHeight="1" x14ac:dyDescent="0.25">
      <c r="C84" s="34"/>
    </row>
    <row r="85" spans="3:3" ht="23.25" customHeight="1" x14ac:dyDescent="0.25">
      <c r="C85" s="34"/>
    </row>
    <row r="86" spans="3:3" ht="23.25" customHeight="1" x14ac:dyDescent="0.25">
      <c r="C86" s="34"/>
    </row>
    <row r="87" spans="3:3" ht="23.25" customHeight="1" x14ac:dyDescent="0.25">
      <c r="C87" s="34"/>
    </row>
    <row r="88" spans="3:3" ht="23.25" customHeight="1" x14ac:dyDescent="0.25">
      <c r="C88" s="34"/>
    </row>
    <row r="89" spans="3:3" ht="23.25" customHeight="1" x14ac:dyDescent="0.25">
      <c r="C89" s="34"/>
    </row>
    <row r="90" spans="3:3" ht="23.25" customHeight="1" x14ac:dyDescent="0.25">
      <c r="C90" s="34"/>
    </row>
    <row r="91" spans="3:3" ht="23.25" customHeight="1" x14ac:dyDescent="0.25">
      <c r="C91" s="34"/>
    </row>
    <row r="92" spans="3:3" ht="23.25" customHeight="1" x14ac:dyDescent="0.25">
      <c r="C92" s="34"/>
    </row>
    <row r="93" spans="3:3" ht="23.25" customHeight="1" x14ac:dyDescent="0.25">
      <c r="C93" s="34"/>
    </row>
    <row r="94" spans="3:3" ht="23.25" customHeight="1" x14ac:dyDescent="0.25">
      <c r="C94" s="34"/>
    </row>
    <row r="95" spans="3:3" ht="23.25" customHeight="1" x14ac:dyDescent="0.25">
      <c r="C95" s="34"/>
    </row>
    <row r="96" spans="3:3" ht="23.25" customHeight="1" x14ac:dyDescent="0.25">
      <c r="C96" s="34"/>
    </row>
    <row r="97" spans="3:3" ht="23.25" customHeight="1" x14ac:dyDescent="0.25">
      <c r="C97" s="34"/>
    </row>
    <row r="98" spans="3:3" ht="23.25" customHeight="1" x14ac:dyDescent="0.25">
      <c r="C98" s="34"/>
    </row>
    <row r="99" spans="3:3" ht="23.25" customHeight="1" x14ac:dyDescent="0.25">
      <c r="C99" s="34"/>
    </row>
    <row r="100" spans="3:3" ht="23.25" customHeight="1" x14ac:dyDescent="0.25">
      <c r="C100" s="34"/>
    </row>
    <row r="101" spans="3:3" ht="23.25" customHeight="1" x14ac:dyDescent="0.25">
      <c r="C101" s="34"/>
    </row>
    <row r="102" spans="3:3" ht="23.25" customHeight="1" x14ac:dyDescent="0.25">
      <c r="C102" s="34"/>
    </row>
    <row r="103" spans="3:3" ht="23.25" customHeight="1" x14ac:dyDescent="0.25">
      <c r="C103" s="34"/>
    </row>
    <row r="104" spans="3:3" ht="23.25" customHeight="1" x14ac:dyDescent="0.25">
      <c r="C104" s="34"/>
    </row>
    <row r="105" spans="3:3" ht="23.25" customHeight="1" x14ac:dyDescent="0.25">
      <c r="C105" s="34"/>
    </row>
    <row r="106" spans="3:3" ht="23.25" customHeight="1" x14ac:dyDescent="0.25">
      <c r="C106" s="34"/>
    </row>
    <row r="107" spans="3:3" ht="23.25" customHeight="1" x14ac:dyDescent="0.25">
      <c r="C107" s="34"/>
    </row>
    <row r="108" spans="3:3" ht="23.25" customHeight="1" x14ac:dyDescent="0.25">
      <c r="C108" s="34"/>
    </row>
    <row r="109" spans="3:3" ht="23.25" customHeight="1" x14ac:dyDescent="0.25">
      <c r="C109" s="34"/>
    </row>
    <row r="110" spans="3:3" ht="23.25" customHeight="1" x14ac:dyDescent="0.25">
      <c r="C110" s="34"/>
    </row>
    <row r="111" spans="3:3" ht="23.25" customHeight="1" x14ac:dyDescent="0.25">
      <c r="C111" s="34"/>
    </row>
    <row r="112" spans="3:3" ht="23.25" customHeight="1" x14ac:dyDescent="0.25">
      <c r="C112" s="34"/>
    </row>
    <row r="113" spans="3:3" ht="23.25" customHeight="1" x14ac:dyDescent="0.25">
      <c r="C113" s="34"/>
    </row>
    <row r="114" spans="3:3" ht="23.25" customHeight="1" x14ac:dyDescent="0.25">
      <c r="C114" s="34"/>
    </row>
    <row r="115" spans="3:3" ht="23.25" customHeight="1" x14ac:dyDescent="0.25">
      <c r="C115" s="34"/>
    </row>
    <row r="116" spans="3:3" ht="23.25" customHeight="1" x14ac:dyDescent="0.25">
      <c r="C116" s="34"/>
    </row>
    <row r="117" spans="3:3" ht="23.25" customHeight="1" x14ac:dyDescent="0.25">
      <c r="C117" s="34"/>
    </row>
    <row r="118" spans="3:3" ht="23.25" customHeight="1" x14ac:dyDescent="0.25">
      <c r="C118" s="34"/>
    </row>
    <row r="119" spans="3:3" ht="23.25" customHeight="1" x14ac:dyDescent="0.25">
      <c r="C119" s="34"/>
    </row>
    <row r="120" spans="3:3" ht="23.25" customHeight="1" x14ac:dyDescent="0.25">
      <c r="C120" s="34"/>
    </row>
    <row r="121" spans="3:3" ht="23.25" customHeight="1" x14ac:dyDescent="0.25">
      <c r="C121" s="34"/>
    </row>
    <row r="122" spans="3:3" ht="23.25" customHeight="1" x14ac:dyDescent="0.25">
      <c r="C122" s="34"/>
    </row>
    <row r="123" spans="3:3" ht="23.25" customHeight="1" x14ac:dyDescent="0.25">
      <c r="C123" s="34"/>
    </row>
    <row r="124" spans="3:3" ht="23.25" customHeight="1" x14ac:dyDescent="0.25">
      <c r="C124" s="34"/>
    </row>
    <row r="125" spans="3:3" ht="23.25" customHeight="1" x14ac:dyDescent="0.25">
      <c r="C125" s="34"/>
    </row>
    <row r="126" spans="3:3" ht="23.25" customHeight="1" x14ac:dyDescent="0.25">
      <c r="C126" s="34"/>
    </row>
    <row r="127" spans="3:3" ht="23.25" customHeight="1" x14ac:dyDescent="0.25">
      <c r="C127" s="34"/>
    </row>
    <row r="128" spans="3:3" ht="23.25" customHeight="1" x14ac:dyDescent="0.25">
      <c r="C128" s="34"/>
    </row>
    <row r="129" spans="3:3" ht="23.25" customHeight="1" x14ac:dyDescent="0.25">
      <c r="C129" s="34"/>
    </row>
    <row r="130" spans="3:3" ht="23.25" customHeight="1" x14ac:dyDescent="0.25">
      <c r="C130" s="34"/>
    </row>
    <row r="131" spans="3:3" ht="23.25" customHeight="1" x14ac:dyDescent="0.25">
      <c r="C131" s="34"/>
    </row>
    <row r="132" spans="3:3" ht="23.25" customHeight="1" x14ac:dyDescent="0.25">
      <c r="C132" s="34"/>
    </row>
    <row r="133" spans="3:3" ht="23.25" customHeight="1" x14ac:dyDescent="0.25">
      <c r="C133" s="34"/>
    </row>
    <row r="134" spans="3:3" ht="23.25" customHeight="1" x14ac:dyDescent="0.25">
      <c r="C134" s="34"/>
    </row>
    <row r="135" spans="3:3" ht="23.25" customHeight="1" x14ac:dyDescent="0.25">
      <c r="C135" s="34"/>
    </row>
    <row r="136" spans="3:3" ht="23.25" customHeight="1" x14ac:dyDescent="0.25">
      <c r="C136" s="34"/>
    </row>
    <row r="137" spans="3:3" ht="23.25" customHeight="1" x14ac:dyDescent="0.25">
      <c r="C137" s="34"/>
    </row>
    <row r="138" spans="3:3" ht="23.25" customHeight="1" x14ac:dyDescent="0.25">
      <c r="C138" s="34"/>
    </row>
    <row r="139" spans="3:3" ht="23.25" customHeight="1" x14ac:dyDescent="0.25">
      <c r="C139" s="34"/>
    </row>
    <row r="140" spans="3:3" ht="23.25" customHeight="1" x14ac:dyDescent="0.25">
      <c r="C140" s="34"/>
    </row>
    <row r="141" spans="3:3" ht="23.25" customHeight="1" x14ac:dyDescent="0.25">
      <c r="C141" s="34"/>
    </row>
    <row r="142" spans="3:3" ht="23.25" customHeight="1" x14ac:dyDescent="0.25">
      <c r="C142" s="34"/>
    </row>
    <row r="143" spans="3:3" ht="23.25" customHeight="1" x14ac:dyDescent="0.25">
      <c r="C143" s="34"/>
    </row>
    <row r="144" spans="3:3" ht="23.25" customHeight="1" x14ac:dyDescent="0.25">
      <c r="C144" s="34"/>
    </row>
    <row r="145" spans="3:3" ht="23.25" customHeight="1" x14ac:dyDescent="0.25">
      <c r="C145" s="34"/>
    </row>
    <row r="146" spans="3:3" ht="23.25" customHeight="1" x14ac:dyDescent="0.25">
      <c r="C146" s="34"/>
    </row>
    <row r="147" spans="3:3" ht="23.25" customHeight="1" x14ac:dyDescent="0.25">
      <c r="C147" s="34"/>
    </row>
    <row r="148" spans="3:3" ht="23.25" customHeight="1" x14ac:dyDescent="0.25">
      <c r="C148" s="34"/>
    </row>
    <row r="149" spans="3:3" ht="23.25" customHeight="1" x14ac:dyDescent="0.25">
      <c r="C149" s="34"/>
    </row>
    <row r="150" spans="3:3" ht="23.25" customHeight="1" x14ac:dyDescent="0.25">
      <c r="C150" s="34"/>
    </row>
    <row r="151" spans="3:3" ht="23.25" customHeight="1" x14ac:dyDescent="0.25">
      <c r="C151" s="34"/>
    </row>
    <row r="152" spans="3:3" ht="23.25" customHeight="1" x14ac:dyDescent="0.25">
      <c r="C152" s="34"/>
    </row>
    <row r="153" spans="3:3" ht="23.25" customHeight="1" x14ac:dyDescent="0.25">
      <c r="C153" s="34"/>
    </row>
    <row r="154" spans="3:3" ht="23.25" customHeight="1" x14ac:dyDescent="0.25">
      <c r="C154" s="34"/>
    </row>
    <row r="155" spans="3:3" ht="23.25" customHeight="1" x14ac:dyDescent="0.25">
      <c r="C155" s="34"/>
    </row>
    <row r="156" spans="3:3" ht="23.25" customHeight="1" x14ac:dyDescent="0.25">
      <c r="C156" s="34"/>
    </row>
    <row r="157" spans="3:3" ht="23.25" customHeight="1" x14ac:dyDescent="0.25">
      <c r="C157" s="34"/>
    </row>
    <row r="158" spans="3:3" ht="23.25" customHeight="1" x14ac:dyDescent="0.25">
      <c r="C158" s="34"/>
    </row>
    <row r="159" spans="3:3" ht="23.25" customHeight="1" x14ac:dyDescent="0.25">
      <c r="C159" s="34"/>
    </row>
    <row r="160" spans="3:3" ht="23.25" customHeight="1" x14ac:dyDescent="0.25">
      <c r="C160" s="34"/>
    </row>
    <row r="161" spans="3:3" ht="23.25" customHeight="1" x14ac:dyDescent="0.25">
      <c r="C161" s="34"/>
    </row>
    <row r="162" spans="3:3" ht="23.25" customHeight="1" x14ac:dyDescent="0.25">
      <c r="C162" s="34"/>
    </row>
    <row r="163" spans="3:3" ht="23.25" customHeight="1" x14ac:dyDescent="0.25">
      <c r="C163" s="34"/>
    </row>
    <row r="164" spans="3:3" ht="23.25" customHeight="1" x14ac:dyDescent="0.25">
      <c r="C164" s="34"/>
    </row>
    <row r="165" spans="3:3" ht="23.25" customHeight="1" x14ac:dyDescent="0.25">
      <c r="C165" s="34"/>
    </row>
    <row r="166" spans="3:3" ht="23.25" customHeight="1" x14ac:dyDescent="0.25">
      <c r="C166" s="34"/>
    </row>
    <row r="167" spans="3:3" ht="23.25" customHeight="1" x14ac:dyDescent="0.25">
      <c r="C167" s="34"/>
    </row>
    <row r="168" spans="3:3" ht="23.25" customHeight="1" x14ac:dyDescent="0.25">
      <c r="C168" s="34"/>
    </row>
    <row r="169" spans="3:3" ht="23.25" customHeight="1" x14ac:dyDescent="0.25">
      <c r="C169" s="34"/>
    </row>
    <row r="170" spans="3:3" ht="23.25" customHeight="1" x14ac:dyDescent="0.25">
      <c r="C170" s="34"/>
    </row>
    <row r="171" spans="3:3" ht="23.25" customHeight="1" x14ac:dyDescent="0.25">
      <c r="C171" s="34"/>
    </row>
    <row r="172" spans="3:3" ht="23.25" customHeight="1" x14ac:dyDescent="0.25">
      <c r="C172" s="34"/>
    </row>
    <row r="173" spans="3:3" ht="23.25" customHeight="1" x14ac:dyDescent="0.25">
      <c r="C173" s="34"/>
    </row>
    <row r="174" spans="3:3" ht="23.25" customHeight="1" x14ac:dyDescent="0.25">
      <c r="C174" s="34"/>
    </row>
    <row r="175" spans="3:3" ht="23.25" customHeight="1" x14ac:dyDescent="0.25">
      <c r="C175" s="34"/>
    </row>
    <row r="176" spans="3:3" ht="23.25" customHeight="1" x14ac:dyDescent="0.25">
      <c r="C176" s="34"/>
    </row>
    <row r="177" spans="3:3" ht="23.25" customHeight="1" x14ac:dyDescent="0.25">
      <c r="C177" s="34"/>
    </row>
    <row r="178" spans="3:3" ht="23.25" customHeight="1" x14ac:dyDescent="0.25">
      <c r="C178" s="34"/>
    </row>
    <row r="179" spans="3:3" ht="23.25" customHeight="1" x14ac:dyDescent="0.25">
      <c r="C179" s="34"/>
    </row>
    <row r="180" spans="3:3" ht="23.25" customHeight="1" x14ac:dyDescent="0.25">
      <c r="C180" s="34"/>
    </row>
    <row r="181" spans="3:3" ht="23.25" customHeight="1" x14ac:dyDescent="0.25">
      <c r="C181" s="34"/>
    </row>
    <row r="182" spans="3:3" ht="23.25" customHeight="1" x14ac:dyDescent="0.25">
      <c r="C182" s="34"/>
    </row>
    <row r="183" spans="3:3" ht="23.25" customHeight="1" x14ac:dyDescent="0.25">
      <c r="C183" s="34"/>
    </row>
    <row r="184" spans="3:3" ht="23.25" customHeight="1" x14ac:dyDescent="0.25">
      <c r="C184" s="34"/>
    </row>
    <row r="185" spans="3:3" ht="23.25" customHeight="1" x14ac:dyDescent="0.25">
      <c r="C185" s="34"/>
    </row>
    <row r="186" spans="3:3" ht="23.25" customHeight="1" x14ac:dyDescent="0.25">
      <c r="C186" s="34"/>
    </row>
    <row r="187" spans="3:3" ht="23.25" customHeight="1" x14ac:dyDescent="0.25">
      <c r="C187" s="34"/>
    </row>
    <row r="188" spans="3:3" ht="23.25" customHeight="1" x14ac:dyDescent="0.25">
      <c r="C188" s="34"/>
    </row>
    <row r="189" spans="3:3" ht="23.25" customHeight="1" x14ac:dyDescent="0.25">
      <c r="C189" s="34"/>
    </row>
    <row r="190" spans="3:3" ht="23.25" customHeight="1" x14ac:dyDescent="0.25">
      <c r="C190" s="34"/>
    </row>
    <row r="191" spans="3:3" ht="23.25" customHeight="1" x14ac:dyDescent="0.25">
      <c r="C191" s="34"/>
    </row>
    <row r="192" spans="3:3" ht="23.25" customHeight="1" x14ac:dyDescent="0.25">
      <c r="C192" s="34"/>
    </row>
    <row r="193" spans="3:3" ht="23.25" customHeight="1" x14ac:dyDescent="0.25">
      <c r="C193" s="34"/>
    </row>
    <row r="194" spans="3:3" ht="23.25" customHeight="1" x14ac:dyDescent="0.25">
      <c r="C194" s="34"/>
    </row>
    <row r="195" spans="3:3" ht="23.25" customHeight="1" x14ac:dyDescent="0.25">
      <c r="C195" s="34"/>
    </row>
    <row r="196" spans="3:3" ht="23.25" customHeight="1" x14ac:dyDescent="0.25">
      <c r="C196" s="34"/>
    </row>
    <row r="197" spans="3:3" ht="23.25" customHeight="1" x14ac:dyDescent="0.25">
      <c r="C197" s="34"/>
    </row>
    <row r="198" spans="3:3" ht="23.25" customHeight="1" x14ac:dyDescent="0.25">
      <c r="C198" s="34"/>
    </row>
    <row r="199" spans="3:3" ht="23.25" customHeight="1" x14ac:dyDescent="0.25">
      <c r="C199" s="34"/>
    </row>
    <row r="200" spans="3:3" ht="23.25" customHeight="1" x14ac:dyDescent="0.25">
      <c r="C200" s="34"/>
    </row>
    <row r="201" spans="3:3" ht="23.25" customHeight="1" x14ac:dyDescent="0.25">
      <c r="C201" s="34"/>
    </row>
    <row r="202" spans="3:3" ht="23.25" customHeight="1" x14ac:dyDescent="0.25">
      <c r="C202" s="34"/>
    </row>
    <row r="203" spans="3:3" ht="23.25" customHeight="1" x14ac:dyDescent="0.25">
      <c r="C203" s="34"/>
    </row>
    <row r="204" spans="3:3" ht="23.25" customHeight="1" x14ac:dyDescent="0.25">
      <c r="C204" s="34"/>
    </row>
    <row r="205" spans="3:3" ht="23.25" customHeight="1" x14ac:dyDescent="0.25">
      <c r="C205" s="34"/>
    </row>
    <row r="206" spans="3:3" ht="23.25" customHeight="1" x14ac:dyDescent="0.25">
      <c r="C206" s="34"/>
    </row>
    <row r="207" spans="3:3" ht="23.25" customHeight="1" x14ac:dyDescent="0.25">
      <c r="C207" s="34"/>
    </row>
    <row r="208" spans="3:3" ht="23.25" customHeight="1" x14ac:dyDescent="0.25">
      <c r="C208" s="34"/>
    </row>
    <row r="209" spans="3:3" ht="23.25" customHeight="1" x14ac:dyDescent="0.25">
      <c r="C209" s="34"/>
    </row>
    <row r="210" spans="3:3" ht="23.25" customHeight="1" x14ac:dyDescent="0.25">
      <c r="C210" s="34"/>
    </row>
    <row r="211" spans="3:3" ht="23.25" customHeight="1" x14ac:dyDescent="0.25">
      <c r="C211" s="34"/>
    </row>
    <row r="212" spans="3:3" ht="23.25" customHeight="1" x14ac:dyDescent="0.25">
      <c r="C212" s="34"/>
    </row>
    <row r="213" spans="3:3" ht="23.25" customHeight="1" x14ac:dyDescent="0.25">
      <c r="C213" s="34"/>
    </row>
    <row r="214" spans="3:3" ht="23.25" customHeight="1" x14ac:dyDescent="0.25">
      <c r="C214" s="34"/>
    </row>
    <row r="215" spans="3:3" ht="23.25" customHeight="1" x14ac:dyDescent="0.25">
      <c r="C215" s="34"/>
    </row>
    <row r="216" spans="3:3" ht="23.25" customHeight="1" x14ac:dyDescent="0.25">
      <c r="C216" s="34"/>
    </row>
    <row r="217" spans="3:3" ht="23.25" customHeight="1" x14ac:dyDescent="0.25">
      <c r="C217" s="34"/>
    </row>
    <row r="218" spans="3:3" ht="23.25" customHeight="1" x14ac:dyDescent="0.25">
      <c r="C218" s="34"/>
    </row>
    <row r="219" spans="3:3" ht="23.25" customHeight="1" x14ac:dyDescent="0.25">
      <c r="C219" s="34"/>
    </row>
    <row r="220" spans="3:3" ht="23.25" customHeight="1" x14ac:dyDescent="0.25">
      <c r="C220" s="34"/>
    </row>
    <row r="221" spans="3:3" ht="23.25" customHeight="1" x14ac:dyDescent="0.25">
      <c r="C221" s="34"/>
    </row>
    <row r="222" spans="3:3" ht="23.25" customHeight="1" x14ac:dyDescent="0.25">
      <c r="C222" s="34"/>
    </row>
    <row r="223" spans="3:3" ht="23.25" customHeight="1" x14ac:dyDescent="0.25">
      <c r="C223" s="34"/>
    </row>
  </sheetData>
  <mergeCells count="9">
    <mergeCell ref="A38:C38"/>
    <mergeCell ref="A1:E1"/>
    <mergeCell ref="A4:E4"/>
    <mergeCell ref="A5:E5"/>
    <mergeCell ref="A6:E6"/>
    <mergeCell ref="A28:B28"/>
    <mergeCell ref="A30:B30"/>
    <mergeCell ref="A3:E3"/>
    <mergeCell ref="A2:E2"/>
  </mergeCells>
  <pageMargins left="1" right="0.5" top="0.9" bottom="0.8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4"/>
  <sheetViews>
    <sheetView topLeftCell="A19" zoomScaleNormal="100" zoomScaleSheetLayoutView="100" workbookViewId="0">
      <selection activeCell="B40" sqref="B40"/>
    </sheetView>
  </sheetViews>
  <sheetFormatPr defaultRowHeight="23.25" customHeight="1" x14ac:dyDescent="0.25"/>
  <cols>
    <col min="1" max="1" width="29.28515625" style="112" customWidth="1"/>
    <col min="2" max="2" width="8.28515625" style="65" bestFit="1" customWidth="1"/>
    <col min="3" max="3" width="10.7109375" style="65" bestFit="1" customWidth="1"/>
    <col min="4" max="4" width="1" style="112" customWidth="1"/>
    <col min="5" max="5" width="9.85546875" style="112" bestFit="1" customWidth="1"/>
    <col min="6" max="7" width="1" style="112" customWidth="1"/>
    <col min="8" max="8" width="11.28515625" style="112" bestFit="1" customWidth="1"/>
    <col min="9" max="10" width="1" style="112" customWidth="1"/>
    <col min="11" max="11" width="11.28515625" style="112" bestFit="1" customWidth="1"/>
    <col min="12" max="12" width="1.42578125" style="112" customWidth="1"/>
    <col min="13" max="246" width="9.140625" style="112"/>
    <col min="247" max="247" width="42.42578125" style="112" customWidth="1"/>
    <col min="248" max="248" width="7" style="112" bestFit="1" customWidth="1"/>
    <col min="249" max="249" width="0.5703125" style="112" customWidth="1"/>
    <col min="250" max="250" width="10" style="112" customWidth="1"/>
    <col min="251" max="251" width="0.85546875" style="112" customWidth="1"/>
    <col min="252" max="252" width="13.85546875" style="112" customWidth="1"/>
    <col min="253" max="253" width="1" style="112" customWidth="1"/>
    <col min="254" max="254" width="14.85546875" style="112" customWidth="1"/>
    <col min="255" max="255" width="1.140625" style="112" customWidth="1"/>
    <col min="256" max="256" width="10.28515625" style="112" bestFit="1" customWidth="1"/>
    <col min="257" max="257" width="0.85546875" style="112" customWidth="1"/>
    <col min="258" max="258" width="11.7109375" style="112" customWidth="1"/>
    <col min="259" max="259" width="1.28515625" style="112" customWidth="1"/>
    <col min="260" max="260" width="11" style="112" customWidth="1"/>
    <col min="261" max="261" width="1.42578125" style="112" customWidth="1"/>
    <col min="262" max="262" width="12.28515625" style="112" customWidth="1"/>
    <col min="263" max="263" width="1.28515625" style="112" customWidth="1"/>
    <col min="264" max="264" width="12.85546875" style="112" customWidth="1"/>
    <col min="265" max="265" width="0.7109375" style="112" customWidth="1"/>
    <col min="266" max="267" width="10.85546875" style="112" customWidth="1"/>
    <col min="268" max="502" width="9.140625" style="112"/>
    <col min="503" max="503" width="42.42578125" style="112" customWidth="1"/>
    <col min="504" max="504" width="7" style="112" bestFit="1" customWidth="1"/>
    <col min="505" max="505" width="0.5703125" style="112" customWidth="1"/>
    <col min="506" max="506" width="10" style="112" customWidth="1"/>
    <col min="507" max="507" width="0.85546875" style="112" customWidth="1"/>
    <col min="508" max="508" width="13.85546875" style="112" customWidth="1"/>
    <col min="509" max="509" width="1" style="112" customWidth="1"/>
    <col min="510" max="510" width="14.85546875" style="112" customWidth="1"/>
    <col min="511" max="511" width="1.140625" style="112" customWidth="1"/>
    <col min="512" max="512" width="10.28515625" style="112" bestFit="1" customWidth="1"/>
    <col min="513" max="513" width="0.85546875" style="112" customWidth="1"/>
    <col min="514" max="514" width="11.7109375" style="112" customWidth="1"/>
    <col min="515" max="515" width="1.28515625" style="112" customWidth="1"/>
    <col min="516" max="516" width="11" style="112" customWidth="1"/>
    <col min="517" max="517" width="1.42578125" style="112" customWidth="1"/>
    <col min="518" max="518" width="12.28515625" style="112" customWidth="1"/>
    <col min="519" max="519" width="1.28515625" style="112" customWidth="1"/>
    <col min="520" max="520" width="12.85546875" style="112" customWidth="1"/>
    <col min="521" max="521" width="0.7109375" style="112" customWidth="1"/>
    <col min="522" max="523" width="10.85546875" style="112" customWidth="1"/>
    <col min="524" max="758" width="9.140625" style="112"/>
    <col min="759" max="759" width="42.42578125" style="112" customWidth="1"/>
    <col min="760" max="760" width="7" style="112" bestFit="1" customWidth="1"/>
    <col min="761" max="761" width="0.5703125" style="112" customWidth="1"/>
    <col min="762" max="762" width="10" style="112" customWidth="1"/>
    <col min="763" max="763" width="0.85546875" style="112" customWidth="1"/>
    <col min="764" max="764" width="13.85546875" style="112" customWidth="1"/>
    <col min="765" max="765" width="1" style="112" customWidth="1"/>
    <col min="766" max="766" width="14.85546875" style="112" customWidth="1"/>
    <col min="767" max="767" width="1.140625" style="112" customWidth="1"/>
    <col min="768" max="768" width="10.28515625" style="112" bestFit="1" customWidth="1"/>
    <col min="769" max="769" width="0.85546875" style="112" customWidth="1"/>
    <col min="770" max="770" width="11.7109375" style="112" customWidth="1"/>
    <col min="771" max="771" width="1.28515625" style="112" customWidth="1"/>
    <col min="772" max="772" width="11" style="112" customWidth="1"/>
    <col min="773" max="773" width="1.42578125" style="112" customWidth="1"/>
    <col min="774" max="774" width="12.28515625" style="112" customWidth="1"/>
    <col min="775" max="775" width="1.28515625" style="112" customWidth="1"/>
    <col min="776" max="776" width="12.85546875" style="112" customWidth="1"/>
    <col min="777" max="777" width="0.7109375" style="112" customWidth="1"/>
    <col min="778" max="779" width="10.85546875" style="112" customWidth="1"/>
    <col min="780" max="1014" width="9.140625" style="112"/>
    <col min="1015" max="1015" width="42.42578125" style="112" customWidth="1"/>
    <col min="1016" max="1016" width="7" style="112" bestFit="1" customWidth="1"/>
    <col min="1017" max="1017" width="0.5703125" style="112" customWidth="1"/>
    <col min="1018" max="1018" width="10" style="112" customWidth="1"/>
    <col min="1019" max="1019" width="0.85546875" style="112" customWidth="1"/>
    <col min="1020" max="1020" width="13.85546875" style="112" customWidth="1"/>
    <col min="1021" max="1021" width="1" style="112" customWidth="1"/>
    <col min="1022" max="1022" width="14.85546875" style="112" customWidth="1"/>
    <col min="1023" max="1023" width="1.140625" style="112" customWidth="1"/>
    <col min="1024" max="1024" width="10.28515625" style="112" bestFit="1" customWidth="1"/>
    <col min="1025" max="1025" width="0.85546875" style="112" customWidth="1"/>
    <col min="1026" max="1026" width="11.7109375" style="112" customWidth="1"/>
    <col min="1027" max="1027" width="1.28515625" style="112" customWidth="1"/>
    <col min="1028" max="1028" width="11" style="112" customWidth="1"/>
    <col min="1029" max="1029" width="1.42578125" style="112" customWidth="1"/>
    <col min="1030" max="1030" width="12.28515625" style="112" customWidth="1"/>
    <col min="1031" max="1031" width="1.28515625" style="112" customWidth="1"/>
    <col min="1032" max="1032" width="12.85546875" style="112" customWidth="1"/>
    <col min="1033" max="1033" width="0.7109375" style="112" customWidth="1"/>
    <col min="1034" max="1035" width="10.85546875" style="112" customWidth="1"/>
    <col min="1036" max="1270" width="9.140625" style="112"/>
    <col min="1271" max="1271" width="42.42578125" style="112" customWidth="1"/>
    <col min="1272" max="1272" width="7" style="112" bestFit="1" customWidth="1"/>
    <col min="1273" max="1273" width="0.5703125" style="112" customWidth="1"/>
    <col min="1274" max="1274" width="10" style="112" customWidth="1"/>
    <col min="1275" max="1275" width="0.85546875" style="112" customWidth="1"/>
    <col min="1276" max="1276" width="13.85546875" style="112" customWidth="1"/>
    <col min="1277" max="1277" width="1" style="112" customWidth="1"/>
    <col min="1278" max="1278" width="14.85546875" style="112" customWidth="1"/>
    <col min="1279" max="1279" width="1.140625" style="112" customWidth="1"/>
    <col min="1280" max="1280" width="10.28515625" style="112" bestFit="1" customWidth="1"/>
    <col min="1281" max="1281" width="0.85546875" style="112" customWidth="1"/>
    <col min="1282" max="1282" width="11.7109375" style="112" customWidth="1"/>
    <col min="1283" max="1283" width="1.28515625" style="112" customWidth="1"/>
    <col min="1284" max="1284" width="11" style="112" customWidth="1"/>
    <col min="1285" max="1285" width="1.42578125" style="112" customWidth="1"/>
    <col min="1286" max="1286" width="12.28515625" style="112" customWidth="1"/>
    <col min="1287" max="1287" width="1.28515625" style="112" customWidth="1"/>
    <col min="1288" max="1288" width="12.85546875" style="112" customWidth="1"/>
    <col min="1289" max="1289" width="0.7109375" style="112" customWidth="1"/>
    <col min="1290" max="1291" width="10.85546875" style="112" customWidth="1"/>
    <col min="1292" max="1526" width="9.140625" style="112"/>
    <col min="1527" max="1527" width="42.42578125" style="112" customWidth="1"/>
    <col min="1528" max="1528" width="7" style="112" bestFit="1" customWidth="1"/>
    <col min="1529" max="1529" width="0.5703125" style="112" customWidth="1"/>
    <col min="1530" max="1530" width="10" style="112" customWidth="1"/>
    <col min="1531" max="1531" width="0.85546875" style="112" customWidth="1"/>
    <col min="1532" max="1532" width="13.85546875" style="112" customWidth="1"/>
    <col min="1533" max="1533" width="1" style="112" customWidth="1"/>
    <col min="1534" max="1534" width="14.85546875" style="112" customWidth="1"/>
    <col min="1535" max="1535" width="1.140625" style="112" customWidth="1"/>
    <col min="1536" max="1536" width="10.28515625" style="112" bestFit="1" customWidth="1"/>
    <col min="1537" max="1537" width="0.85546875" style="112" customWidth="1"/>
    <col min="1538" max="1538" width="11.7109375" style="112" customWidth="1"/>
    <col min="1539" max="1539" width="1.28515625" style="112" customWidth="1"/>
    <col min="1540" max="1540" width="11" style="112" customWidth="1"/>
    <col min="1541" max="1541" width="1.42578125" style="112" customWidth="1"/>
    <col min="1542" max="1542" width="12.28515625" style="112" customWidth="1"/>
    <col min="1543" max="1543" width="1.28515625" style="112" customWidth="1"/>
    <col min="1544" max="1544" width="12.85546875" style="112" customWidth="1"/>
    <col min="1545" max="1545" width="0.7109375" style="112" customWidth="1"/>
    <col min="1546" max="1547" width="10.85546875" style="112" customWidth="1"/>
    <col min="1548" max="1782" width="9.140625" style="112"/>
    <col min="1783" max="1783" width="42.42578125" style="112" customWidth="1"/>
    <col min="1784" max="1784" width="7" style="112" bestFit="1" customWidth="1"/>
    <col min="1785" max="1785" width="0.5703125" style="112" customWidth="1"/>
    <col min="1786" max="1786" width="10" style="112" customWidth="1"/>
    <col min="1787" max="1787" width="0.85546875" style="112" customWidth="1"/>
    <col min="1788" max="1788" width="13.85546875" style="112" customWidth="1"/>
    <col min="1789" max="1789" width="1" style="112" customWidth="1"/>
    <col min="1790" max="1790" width="14.85546875" style="112" customWidth="1"/>
    <col min="1791" max="1791" width="1.140625" style="112" customWidth="1"/>
    <col min="1792" max="1792" width="10.28515625" style="112" bestFit="1" customWidth="1"/>
    <col min="1793" max="1793" width="0.85546875" style="112" customWidth="1"/>
    <col min="1794" max="1794" width="11.7109375" style="112" customWidth="1"/>
    <col min="1795" max="1795" width="1.28515625" style="112" customWidth="1"/>
    <col min="1796" max="1796" width="11" style="112" customWidth="1"/>
    <col min="1797" max="1797" width="1.42578125" style="112" customWidth="1"/>
    <col min="1798" max="1798" width="12.28515625" style="112" customWidth="1"/>
    <col min="1799" max="1799" width="1.28515625" style="112" customWidth="1"/>
    <col min="1800" max="1800" width="12.85546875" style="112" customWidth="1"/>
    <col min="1801" max="1801" width="0.7109375" style="112" customWidth="1"/>
    <col min="1802" max="1803" width="10.85546875" style="112" customWidth="1"/>
    <col min="1804" max="2038" width="9.140625" style="112"/>
    <col min="2039" max="2039" width="42.42578125" style="112" customWidth="1"/>
    <col min="2040" max="2040" width="7" style="112" bestFit="1" customWidth="1"/>
    <col min="2041" max="2041" width="0.5703125" style="112" customWidth="1"/>
    <col min="2042" max="2042" width="10" style="112" customWidth="1"/>
    <col min="2043" max="2043" width="0.85546875" style="112" customWidth="1"/>
    <col min="2044" max="2044" width="13.85546875" style="112" customWidth="1"/>
    <col min="2045" max="2045" width="1" style="112" customWidth="1"/>
    <col min="2046" max="2046" width="14.85546875" style="112" customWidth="1"/>
    <col min="2047" max="2047" width="1.140625" style="112" customWidth="1"/>
    <col min="2048" max="2048" width="10.28515625" style="112" bestFit="1" customWidth="1"/>
    <col min="2049" max="2049" width="0.85546875" style="112" customWidth="1"/>
    <col min="2050" max="2050" width="11.7109375" style="112" customWidth="1"/>
    <col min="2051" max="2051" width="1.28515625" style="112" customWidth="1"/>
    <col min="2052" max="2052" width="11" style="112" customWidth="1"/>
    <col min="2053" max="2053" width="1.42578125" style="112" customWidth="1"/>
    <col min="2054" max="2054" width="12.28515625" style="112" customWidth="1"/>
    <col min="2055" max="2055" width="1.28515625" style="112" customWidth="1"/>
    <col min="2056" max="2056" width="12.85546875" style="112" customWidth="1"/>
    <col min="2057" max="2057" width="0.7109375" style="112" customWidth="1"/>
    <col min="2058" max="2059" width="10.85546875" style="112" customWidth="1"/>
    <col min="2060" max="2294" width="9.140625" style="112"/>
    <col min="2295" max="2295" width="42.42578125" style="112" customWidth="1"/>
    <col min="2296" max="2296" width="7" style="112" bestFit="1" customWidth="1"/>
    <col min="2297" max="2297" width="0.5703125" style="112" customWidth="1"/>
    <col min="2298" max="2298" width="10" style="112" customWidth="1"/>
    <col min="2299" max="2299" width="0.85546875" style="112" customWidth="1"/>
    <col min="2300" max="2300" width="13.85546875" style="112" customWidth="1"/>
    <col min="2301" max="2301" width="1" style="112" customWidth="1"/>
    <col min="2302" max="2302" width="14.85546875" style="112" customWidth="1"/>
    <col min="2303" max="2303" width="1.140625" style="112" customWidth="1"/>
    <col min="2304" max="2304" width="10.28515625" style="112" bestFit="1" customWidth="1"/>
    <col min="2305" max="2305" width="0.85546875" style="112" customWidth="1"/>
    <col min="2306" max="2306" width="11.7109375" style="112" customWidth="1"/>
    <col min="2307" max="2307" width="1.28515625" style="112" customWidth="1"/>
    <col min="2308" max="2308" width="11" style="112" customWidth="1"/>
    <col min="2309" max="2309" width="1.42578125" style="112" customWidth="1"/>
    <col min="2310" max="2310" width="12.28515625" style="112" customWidth="1"/>
    <col min="2311" max="2311" width="1.28515625" style="112" customWidth="1"/>
    <col min="2312" max="2312" width="12.85546875" style="112" customWidth="1"/>
    <col min="2313" max="2313" width="0.7109375" style="112" customWidth="1"/>
    <col min="2314" max="2315" width="10.85546875" style="112" customWidth="1"/>
    <col min="2316" max="2550" width="9.140625" style="112"/>
    <col min="2551" max="2551" width="42.42578125" style="112" customWidth="1"/>
    <col min="2552" max="2552" width="7" style="112" bestFit="1" customWidth="1"/>
    <col min="2553" max="2553" width="0.5703125" style="112" customWidth="1"/>
    <col min="2554" max="2554" width="10" style="112" customWidth="1"/>
    <col min="2555" max="2555" width="0.85546875" style="112" customWidth="1"/>
    <col min="2556" max="2556" width="13.85546875" style="112" customWidth="1"/>
    <col min="2557" max="2557" width="1" style="112" customWidth="1"/>
    <col min="2558" max="2558" width="14.85546875" style="112" customWidth="1"/>
    <col min="2559" max="2559" width="1.140625" style="112" customWidth="1"/>
    <col min="2560" max="2560" width="10.28515625" style="112" bestFit="1" customWidth="1"/>
    <col min="2561" max="2561" width="0.85546875" style="112" customWidth="1"/>
    <col min="2562" max="2562" width="11.7109375" style="112" customWidth="1"/>
    <col min="2563" max="2563" width="1.28515625" style="112" customWidth="1"/>
    <col min="2564" max="2564" width="11" style="112" customWidth="1"/>
    <col min="2565" max="2565" width="1.42578125" style="112" customWidth="1"/>
    <col min="2566" max="2566" width="12.28515625" style="112" customWidth="1"/>
    <col min="2567" max="2567" width="1.28515625" style="112" customWidth="1"/>
    <col min="2568" max="2568" width="12.85546875" style="112" customWidth="1"/>
    <col min="2569" max="2569" width="0.7109375" style="112" customWidth="1"/>
    <col min="2570" max="2571" width="10.85546875" style="112" customWidth="1"/>
    <col min="2572" max="2806" width="9.140625" style="112"/>
    <col min="2807" max="2807" width="42.42578125" style="112" customWidth="1"/>
    <col min="2808" max="2808" width="7" style="112" bestFit="1" customWidth="1"/>
    <col min="2809" max="2809" width="0.5703125" style="112" customWidth="1"/>
    <col min="2810" max="2810" width="10" style="112" customWidth="1"/>
    <col min="2811" max="2811" width="0.85546875" style="112" customWidth="1"/>
    <col min="2812" max="2812" width="13.85546875" style="112" customWidth="1"/>
    <col min="2813" max="2813" width="1" style="112" customWidth="1"/>
    <col min="2814" max="2814" width="14.85546875" style="112" customWidth="1"/>
    <col min="2815" max="2815" width="1.140625" style="112" customWidth="1"/>
    <col min="2816" max="2816" width="10.28515625" style="112" bestFit="1" customWidth="1"/>
    <col min="2817" max="2817" width="0.85546875" style="112" customWidth="1"/>
    <col min="2818" max="2818" width="11.7109375" style="112" customWidth="1"/>
    <col min="2819" max="2819" width="1.28515625" style="112" customWidth="1"/>
    <col min="2820" max="2820" width="11" style="112" customWidth="1"/>
    <col min="2821" max="2821" width="1.42578125" style="112" customWidth="1"/>
    <col min="2822" max="2822" width="12.28515625" style="112" customWidth="1"/>
    <col min="2823" max="2823" width="1.28515625" style="112" customWidth="1"/>
    <col min="2824" max="2824" width="12.85546875" style="112" customWidth="1"/>
    <col min="2825" max="2825" width="0.7109375" style="112" customWidth="1"/>
    <col min="2826" max="2827" width="10.85546875" style="112" customWidth="1"/>
    <col min="2828" max="3062" width="9.140625" style="112"/>
    <col min="3063" max="3063" width="42.42578125" style="112" customWidth="1"/>
    <col min="3064" max="3064" width="7" style="112" bestFit="1" customWidth="1"/>
    <col min="3065" max="3065" width="0.5703125" style="112" customWidth="1"/>
    <col min="3066" max="3066" width="10" style="112" customWidth="1"/>
    <col min="3067" max="3067" width="0.85546875" style="112" customWidth="1"/>
    <col min="3068" max="3068" width="13.85546875" style="112" customWidth="1"/>
    <col min="3069" max="3069" width="1" style="112" customWidth="1"/>
    <col min="3070" max="3070" width="14.85546875" style="112" customWidth="1"/>
    <col min="3071" max="3071" width="1.140625" style="112" customWidth="1"/>
    <col min="3072" max="3072" width="10.28515625" style="112" bestFit="1" customWidth="1"/>
    <col min="3073" max="3073" width="0.85546875" style="112" customWidth="1"/>
    <col min="3074" max="3074" width="11.7109375" style="112" customWidth="1"/>
    <col min="3075" max="3075" width="1.28515625" style="112" customWidth="1"/>
    <col min="3076" max="3076" width="11" style="112" customWidth="1"/>
    <col min="3077" max="3077" width="1.42578125" style="112" customWidth="1"/>
    <col min="3078" max="3078" width="12.28515625" style="112" customWidth="1"/>
    <col min="3079" max="3079" width="1.28515625" style="112" customWidth="1"/>
    <col min="3080" max="3080" width="12.85546875" style="112" customWidth="1"/>
    <col min="3081" max="3081" width="0.7109375" style="112" customWidth="1"/>
    <col min="3082" max="3083" width="10.85546875" style="112" customWidth="1"/>
    <col min="3084" max="3318" width="9.140625" style="112"/>
    <col min="3319" max="3319" width="42.42578125" style="112" customWidth="1"/>
    <col min="3320" max="3320" width="7" style="112" bestFit="1" customWidth="1"/>
    <col min="3321" max="3321" width="0.5703125" style="112" customWidth="1"/>
    <col min="3322" max="3322" width="10" style="112" customWidth="1"/>
    <col min="3323" max="3323" width="0.85546875" style="112" customWidth="1"/>
    <col min="3324" max="3324" width="13.85546875" style="112" customWidth="1"/>
    <col min="3325" max="3325" width="1" style="112" customWidth="1"/>
    <col min="3326" max="3326" width="14.85546875" style="112" customWidth="1"/>
    <col min="3327" max="3327" width="1.140625" style="112" customWidth="1"/>
    <col min="3328" max="3328" width="10.28515625" style="112" bestFit="1" customWidth="1"/>
    <col min="3329" max="3329" width="0.85546875" style="112" customWidth="1"/>
    <col min="3330" max="3330" width="11.7109375" style="112" customWidth="1"/>
    <col min="3331" max="3331" width="1.28515625" style="112" customWidth="1"/>
    <col min="3332" max="3332" width="11" style="112" customWidth="1"/>
    <col min="3333" max="3333" width="1.42578125" style="112" customWidth="1"/>
    <col min="3334" max="3334" width="12.28515625" style="112" customWidth="1"/>
    <col min="3335" max="3335" width="1.28515625" style="112" customWidth="1"/>
    <col min="3336" max="3336" width="12.85546875" style="112" customWidth="1"/>
    <col min="3337" max="3337" width="0.7109375" style="112" customWidth="1"/>
    <col min="3338" max="3339" width="10.85546875" style="112" customWidth="1"/>
    <col min="3340" max="3574" width="9.140625" style="112"/>
    <col min="3575" max="3575" width="42.42578125" style="112" customWidth="1"/>
    <col min="3576" max="3576" width="7" style="112" bestFit="1" customWidth="1"/>
    <col min="3577" max="3577" width="0.5703125" style="112" customWidth="1"/>
    <col min="3578" max="3578" width="10" style="112" customWidth="1"/>
    <col min="3579" max="3579" width="0.85546875" style="112" customWidth="1"/>
    <col min="3580" max="3580" width="13.85546875" style="112" customWidth="1"/>
    <col min="3581" max="3581" width="1" style="112" customWidth="1"/>
    <col min="3582" max="3582" width="14.85546875" style="112" customWidth="1"/>
    <col min="3583" max="3583" width="1.140625" style="112" customWidth="1"/>
    <col min="3584" max="3584" width="10.28515625" style="112" bestFit="1" customWidth="1"/>
    <col min="3585" max="3585" width="0.85546875" style="112" customWidth="1"/>
    <col min="3586" max="3586" width="11.7109375" style="112" customWidth="1"/>
    <col min="3587" max="3587" width="1.28515625" style="112" customWidth="1"/>
    <col min="3588" max="3588" width="11" style="112" customWidth="1"/>
    <col min="3589" max="3589" width="1.42578125" style="112" customWidth="1"/>
    <col min="3590" max="3590" width="12.28515625" style="112" customWidth="1"/>
    <col min="3591" max="3591" width="1.28515625" style="112" customWidth="1"/>
    <col min="3592" max="3592" width="12.85546875" style="112" customWidth="1"/>
    <col min="3593" max="3593" width="0.7109375" style="112" customWidth="1"/>
    <col min="3594" max="3595" width="10.85546875" style="112" customWidth="1"/>
    <col min="3596" max="3830" width="9.140625" style="112"/>
    <col min="3831" max="3831" width="42.42578125" style="112" customWidth="1"/>
    <col min="3832" max="3832" width="7" style="112" bestFit="1" customWidth="1"/>
    <col min="3833" max="3833" width="0.5703125" style="112" customWidth="1"/>
    <col min="3834" max="3834" width="10" style="112" customWidth="1"/>
    <col min="3835" max="3835" width="0.85546875" style="112" customWidth="1"/>
    <col min="3836" max="3836" width="13.85546875" style="112" customWidth="1"/>
    <col min="3837" max="3837" width="1" style="112" customWidth="1"/>
    <col min="3838" max="3838" width="14.85546875" style="112" customWidth="1"/>
    <col min="3839" max="3839" width="1.140625" style="112" customWidth="1"/>
    <col min="3840" max="3840" width="10.28515625" style="112" bestFit="1" customWidth="1"/>
    <col min="3841" max="3841" width="0.85546875" style="112" customWidth="1"/>
    <col min="3842" max="3842" width="11.7109375" style="112" customWidth="1"/>
    <col min="3843" max="3843" width="1.28515625" style="112" customWidth="1"/>
    <col min="3844" max="3844" width="11" style="112" customWidth="1"/>
    <col min="3845" max="3845" width="1.42578125" style="112" customWidth="1"/>
    <col min="3846" max="3846" width="12.28515625" style="112" customWidth="1"/>
    <col min="3847" max="3847" width="1.28515625" style="112" customWidth="1"/>
    <col min="3848" max="3848" width="12.85546875" style="112" customWidth="1"/>
    <col min="3849" max="3849" width="0.7109375" style="112" customWidth="1"/>
    <col min="3850" max="3851" width="10.85546875" style="112" customWidth="1"/>
    <col min="3852" max="4086" width="9.140625" style="112"/>
    <col min="4087" max="4087" width="42.42578125" style="112" customWidth="1"/>
    <col min="4088" max="4088" width="7" style="112" bestFit="1" customWidth="1"/>
    <col min="4089" max="4089" width="0.5703125" style="112" customWidth="1"/>
    <col min="4090" max="4090" width="10" style="112" customWidth="1"/>
    <col min="4091" max="4091" width="0.85546875" style="112" customWidth="1"/>
    <col min="4092" max="4092" width="13.85546875" style="112" customWidth="1"/>
    <col min="4093" max="4093" width="1" style="112" customWidth="1"/>
    <col min="4094" max="4094" width="14.85546875" style="112" customWidth="1"/>
    <col min="4095" max="4095" width="1.140625" style="112" customWidth="1"/>
    <col min="4096" max="4096" width="10.28515625" style="112" bestFit="1" customWidth="1"/>
    <col min="4097" max="4097" width="0.85546875" style="112" customWidth="1"/>
    <col min="4098" max="4098" width="11.7109375" style="112" customWidth="1"/>
    <col min="4099" max="4099" width="1.28515625" style="112" customWidth="1"/>
    <col min="4100" max="4100" width="11" style="112" customWidth="1"/>
    <col min="4101" max="4101" width="1.42578125" style="112" customWidth="1"/>
    <col min="4102" max="4102" width="12.28515625" style="112" customWidth="1"/>
    <col min="4103" max="4103" width="1.28515625" style="112" customWidth="1"/>
    <col min="4104" max="4104" width="12.85546875" style="112" customWidth="1"/>
    <col min="4105" max="4105" width="0.7109375" style="112" customWidth="1"/>
    <col min="4106" max="4107" width="10.85546875" style="112" customWidth="1"/>
    <col min="4108" max="4342" width="9.140625" style="112"/>
    <col min="4343" max="4343" width="42.42578125" style="112" customWidth="1"/>
    <col min="4344" max="4344" width="7" style="112" bestFit="1" customWidth="1"/>
    <col min="4345" max="4345" width="0.5703125" style="112" customWidth="1"/>
    <col min="4346" max="4346" width="10" style="112" customWidth="1"/>
    <col min="4347" max="4347" width="0.85546875" style="112" customWidth="1"/>
    <col min="4348" max="4348" width="13.85546875" style="112" customWidth="1"/>
    <col min="4349" max="4349" width="1" style="112" customWidth="1"/>
    <col min="4350" max="4350" width="14.85546875" style="112" customWidth="1"/>
    <col min="4351" max="4351" width="1.140625" style="112" customWidth="1"/>
    <col min="4352" max="4352" width="10.28515625" style="112" bestFit="1" customWidth="1"/>
    <col min="4353" max="4353" width="0.85546875" style="112" customWidth="1"/>
    <col min="4354" max="4354" width="11.7109375" style="112" customWidth="1"/>
    <col min="4355" max="4355" width="1.28515625" style="112" customWidth="1"/>
    <col min="4356" max="4356" width="11" style="112" customWidth="1"/>
    <col min="4357" max="4357" width="1.42578125" style="112" customWidth="1"/>
    <col min="4358" max="4358" width="12.28515625" style="112" customWidth="1"/>
    <col min="4359" max="4359" width="1.28515625" style="112" customWidth="1"/>
    <col min="4360" max="4360" width="12.85546875" style="112" customWidth="1"/>
    <col min="4361" max="4361" width="0.7109375" style="112" customWidth="1"/>
    <col min="4362" max="4363" width="10.85546875" style="112" customWidth="1"/>
    <col min="4364" max="4598" width="9.140625" style="112"/>
    <col min="4599" max="4599" width="42.42578125" style="112" customWidth="1"/>
    <col min="4600" max="4600" width="7" style="112" bestFit="1" customWidth="1"/>
    <col min="4601" max="4601" width="0.5703125" style="112" customWidth="1"/>
    <col min="4602" max="4602" width="10" style="112" customWidth="1"/>
    <col min="4603" max="4603" width="0.85546875" style="112" customWidth="1"/>
    <col min="4604" max="4604" width="13.85546875" style="112" customWidth="1"/>
    <col min="4605" max="4605" width="1" style="112" customWidth="1"/>
    <col min="4606" max="4606" width="14.85546875" style="112" customWidth="1"/>
    <col min="4607" max="4607" width="1.140625" style="112" customWidth="1"/>
    <col min="4608" max="4608" width="10.28515625" style="112" bestFit="1" customWidth="1"/>
    <col min="4609" max="4609" width="0.85546875" style="112" customWidth="1"/>
    <col min="4610" max="4610" width="11.7109375" style="112" customWidth="1"/>
    <col min="4611" max="4611" width="1.28515625" style="112" customWidth="1"/>
    <col min="4612" max="4612" width="11" style="112" customWidth="1"/>
    <col min="4613" max="4613" width="1.42578125" style="112" customWidth="1"/>
    <col min="4614" max="4614" width="12.28515625" style="112" customWidth="1"/>
    <col min="4615" max="4615" width="1.28515625" style="112" customWidth="1"/>
    <col min="4616" max="4616" width="12.85546875" style="112" customWidth="1"/>
    <col min="4617" max="4617" width="0.7109375" style="112" customWidth="1"/>
    <col min="4618" max="4619" width="10.85546875" style="112" customWidth="1"/>
    <col min="4620" max="4854" width="9.140625" style="112"/>
    <col min="4855" max="4855" width="42.42578125" style="112" customWidth="1"/>
    <col min="4856" max="4856" width="7" style="112" bestFit="1" customWidth="1"/>
    <col min="4857" max="4857" width="0.5703125" style="112" customWidth="1"/>
    <col min="4858" max="4858" width="10" style="112" customWidth="1"/>
    <col min="4859" max="4859" width="0.85546875" style="112" customWidth="1"/>
    <col min="4860" max="4860" width="13.85546875" style="112" customWidth="1"/>
    <col min="4861" max="4861" width="1" style="112" customWidth="1"/>
    <col min="4862" max="4862" width="14.85546875" style="112" customWidth="1"/>
    <col min="4863" max="4863" width="1.140625" style="112" customWidth="1"/>
    <col min="4864" max="4864" width="10.28515625" style="112" bestFit="1" customWidth="1"/>
    <col min="4865" max="4865" width="0.85546875" style="112" customWidth="1"/>
    <col min="4866" max="4866" width="11.7109375" style="112" customWidth="1"/>
    <col min="4867" max="4867" width="1.28515625" style="112" customWidth="1"/>
    <col min="4868" max="4868" width="11" style="112" customWidth="1"/>
    <col min="4869" max="4869" width="1.42578125" style="112" customWidth="1"/>
    <col min="4870" max="4870" width="12.28515625" style="112" customWidth="1"/>
    <col min="4871" max="4871" width="1.28515625" style="112" customWidth="1"/>
    <col min="4872" max="4872" width="12.85546875" style="112" customWidth="1"/>
    <col min="4873" max="4873" width="0.7109375" style="112" customWidth="1"/>
    <col min="4874" max="4875" width="10.85546875" style="112" customWidth="1"/>
    <col min="4876" max="5110" width="9.140625" style="112"/>
    <col min="5111" max="5111" width="42.42578125" style="112" customWidth="1"/>
    <col min="5112" max="5112" width="7" style="112" bestFit="1" customWidth="1"/>
    <col min="5113" max="5113" width="0.5703125" style="112" customWidth="1"/>
    <col min="5114" max="5114" width="10" style="112" customWidth="1"/>
    <col min="5115" max="5115" width="0.85546875" style="112" customWidth="1"/>
    <col min="5116" max="5116" width="13.85546875" style="112" customWidth="1"/>
    <col min="5117" max="5117" width="1" style="112" customWidth="1"/>
    <col min="5118" max="5118" width="14.85546875" style="112" customWidth="1"/>
    <col min="5119" max="5119" width="1.140625" style="112" customWidth="1"/>
    <col min="5120" max="5120" width="10.28515625" style="112" bestFit="1" customWidth="1"/>
    <col min="5121" max="5121" width="0.85546875" style="112" customWidth="1"/>
    <col min="5122" max="5122" width="11.7109375" style="112" customWidth="1"/>
    <col min="5123" max="5123" width="1.28515625" style="112" customWidth="1"/>
    <col min="5124" max="5124" width="11" style="112" customWidth="1"/>
    <col min="5125" max="5125" width="1.42578125" style="112" customWidth="1"/>
    <col min="5126" max="5126" width="12.28515625" style="112" customWidth="1"/>
    <col min="5127" max="5127" width="1.28515625" style="112" customWidth="1"/>
    <col min="5128" max="5128" width="12.85546875" style="112" customWidth="1"/>
    <col min="5129" max="5129" width="0.7109375" style="112" customWidth="1"/>
    <col min="5130" max="5131" width="10.85546875" style="112" customWidth="1"/>
    <col min="5132" max="5366" width="9.140625" style="112"/>
    <col min="5367" max="5367" width="42.42578125" style="112" customWidth="1"/>
    <col min="5368" max="5368" width="7" style="112" bestFit="1" customWidth="1"/>
    <col min="5369" max="5369" width="0.5703125" style="112" customWidth="1"/>
    <col min="5370" max="5370" width="10" style="112" customWidth="1"/>
    <col min="5371" max="5371" width="0.85546875" style="112" customWidth="1"/>
    <col min="5372" max="5372" width="13.85546875" style="112" customWidth="1"/>
    <col min="5373" max="5373" width="1" style="112" customWidth="1"/>
    <col min="5374" max="5374" width="14.85546875" style="112" customWidth="1"/>
    <col min="5375" max="5375" width="1.140625" style="112" customWidth="1"/>
    <col min="5376" max="5376" width="10.28515625" style="112" bestFit="1" customWidth="1"/>
    <col min="5377" max="5377" width="0.85546875" style="112" customWidth="1"/>
    <col min="5378" max="5378" width="11.7109375" style="112" customWidth="1"/>
    <col min="5379" max="5379" width="1.28515625" style="112" customWidth="1"/>
    <col min="5380" max="5380" width="11" style="112" customWidth="1"/>
    <col min="5381" max="5381" width="1.42578125" style="112" customWidth="1"/>
    <col min="5382" max="5382" width="12.28515625" style="112" customWidth="1"/>
    <col min="5383" max="5383" width="1.28515625" style="112" customWidth="1"/>
    <col min="5384" max="5384" width="12.85546875" style="112" customWidth="1"/>
    <col min="5385" max="5385" width="0.7109375" style="112" customWidth="1"/>
    <col min="5386" max="5387" width="10.85546875" style="112" customWidth="1"/>
    <col min="5388" max="5622" width="9.140625" style="112"/>
    <col min="5623" max="5623" width="42.42578125" style="112" customWidth="1"/>
    <col min="5624" max="5624" width="7" style="112" bestFit="1" customWidth="1"/>
    <col min="5625" max="5625" width="0.5703125" style="112" customWidth="1"/>
    <col min="5626" max="5626" width="10" style="112" customWidth="1"/>
    <col min="5627" max="5627" width="0.85546875" style="112" customWidth="1"/>
    <col min="5628" max="5628" width="13.85546875" style="112" customWidth="1"/>
    <col min="5629" max="5629" width="1" style="112" customWidth="1"/>
    <col min="5630" max="5630" width="14.85546875" style="112" customWidth="1"/>
    <col min="5631" max="5631" width="1.140625" style="112" customWidth="1"/>
    <col min="5632" max="5632" width="10.28515625" style="112" bestFit="1" customWidth="1"/>
    <col min="5633" max="5633" width="0.85546875" style="112" customWidth="1"/>
    <col min="5634" max="5634" width="11.7109375" style="112" customWidth="1"/>
    <col min="5635" max="5635" width="1.28515625" style="112" customWidth="1"/>
    <col min="5636" max="5636" width="11" style="112" customWidth="1"/>
    <col min="5637" max="5637" width="1.42578125" style="112" customWidth="1"/>
    <col min="5638" max="5638" width="12.28515625" style="112" customWidth="1"/>
    <col min="5639" max="5639" width="1.28515625" style="112" customWidth="1"/>
    <col min="5640" max="5640" width="12.85546875" style="112" customWidth="1"/>
    <col min="5641" max="5641" width="0.7109375" style="112" customWidth="1"/>
    <col min="5642" max="5643" width="10.85546875" style="112" customWidth="1"/>
    <col min="5644" max="5878" width="9.140625" style="112"/>
    <col min="5879" max="5879" width="42.42578125" style="112" customWidth="1"/>
    <col min="5880" max="5880" width="7" style="112" bestFit="1" customWidth="1"/>
    <col min="5881" max="5881" width="0.5703125" style="112" customWidth="1"/>
    <col min="5882" max="5882" width="10" style="112" customWidth="1"/>
    <col min="5883" max="5883" width="0.85546875" style="112" customWidth="1"/>
    <col min="5884" max="5884" width="13.85546875" style="112" customWidth="1"/>
    <col min="5885" max="5885" width="1" style="112" customWidth="1"/>
    <col min="5886" max="5886" width="14.85546875" style="112" customWidth="1"/>
    <col min="5887" max="5887" width="1.140625" style="112" customWidth="1"/>
    <col min="5888" max="5888" width="10.28515625" style="112" bestFit="1" customWidth="1"/>
    <col min="5889" max="5889" width="0.85546875" style="112" customWidth="1"/>
    <col min="5890" max="5890" width="11.7109375" style="112" customWidth="1"/>
    <col min="5891" max="5891" width="1.28515625" style="112" customWidth="1"/>
    <col min="5892" max="5892" width="11" style="112" customWidth="1"/>
    <col min="5893" max="5893" width="1.42578125" style="112" customWidth="1"/>
    <col min="5894" max="5894" width="12.28515625" style="112" customWidth="1"/>
    <col min="5895" max="5895" width="1.28515625" style="112" customWidth="1"/>
    <col min="5896" max="5896" width="12.85546875" style="112" customWidth="1"/>
    <col min="5897" max="5897" width="0.7109375" style="112" customWidth="1"/>
    <col min="5898" max="5899" width="10.85546875" style="112" customWidth="1"/>
    <col min="5900" max="6134" width="9.140625" style="112"/>
    <col min="6135" max="6135" width="42.42578125" style="112" customWidth="1"/>
    <col min="6136" max="6136" width="7" style="112" bestFit="1" customWidth="1"/>
    <col min="6137" max="6137" width="0.5703125" style="112" customWidth="1"/>
    <col min="6138" max="6138" width="10" style="112" customWidth="1"/>
    <col min="6139" max="6139" width="0.85546875" style="112" customWidth="1"/>
    <col min="6140" max="6140" width="13.85546875" style="112" customWidth="1"/>
    <col min="6141" max="6141" width="1" style="112" customWidth="1"/>
    <col min="6142" max="6142" width="14.85546875" style="112" customWidth="1"/>
    <col min="6143" max="6143" width="1.140625" style="112" customWidth="1"/>
    <col min="6144" max="6144" width="10.28515625" style="112" bestFit="1" customWidth="1"/>
    <col min="6145" max="6145" width="0.85546875" style="112" customWidth="1"/>
    <col min="6146" max="6146" width="11.7109375" style="112" customWidth="1"/>
    <col min="6147" max="6147" width="1.28515625" style="112" customWidth="1"/>
    <col min="6148" max="6148" width="11" style="112" customWidth="1"/>
    <col min="6149" max="6149" width="1.42578125" style="112" customWidth="1"/>
    <col min="6150" max="6150" width="12.28515625" style="112" customWidth="1"/>
    <col min="6151" max="6151" width="1.28515625" style="112" customWidth="1"/>
    <col min="6152" max="6152" width="12.85546875" style="112" customWidth="1"/>
    <col min="6153" max="6153" width="0.7109375" style="112" customWidth="1"/>
    <col min="6154" max="6155" width="10.85546875" style="112" customWidth="1"/>
    <col min="6156" max="6390" width="9.140625" style="112"/>
    <col min="6391" max="6391" width="42.42578125" style="112" customWidth="1"/>
    <col min="6392" max="6392" width="7" style="112" bestFit="1" customWidth="1"/>
    <col min="6393" max="6393" width="0.5703125" style="112" customWidth="1"/>
    <col min="6394" max="6394" width="10" style="112" customWidth="1"/>
    <col min="6395" max="6395" width="0.85546875" style="112" customWidth="1"/>
    <col min="6396" max="6396" width="13.85546875" style="112" customWidth="1"/>
    <col min="6397" max="6397" width="1" style="112" customWidth="1"/>
    <col min="6398" max="6398" width="14.85546875" style="112" customWidth="1"/>
    <col min="6399" max="6399" width="1.140625" style="112" customWidth="1"/>
    <col min="6400" max="6400" width="10.28515625" style="112" bestFit="1" customWidth="1"/>
    <col min="6401" max="6401" width="0.85546875" style="112" customWidth="1"/>
    <col min="6402" max="6402" width="11.7109375" style="112" customWidth="1"/>
    <col min="6403" max="6403" width="1.28515625" style="112" customWidth="1"/>
    <col min="6404" max="6404" width="11" style="112" customWidth="1"/>
    <col min="6405" max="6405" width="1.42578125" style="112" customWidth="1"/>
    <col min="6406" max="6406" width="12.28515625" style="112" customWidth="1"/>
    <col min="6407" max="6407" width="1.28515625" style="112" customWidth="1"/>
    <col min="6408" max="6408" width="12.85546875" style="112" customWidth="1"/>
    <col min="6409" max="6409" width="0.7109375" style="112" customWidth="1"/>
    <col min="6410" max="6411" width="10.85546875" style="112" customWidth="1"/>
    <col min="6412" max="6646" width="9.140625" style="112"/>
    <col min="6647" max="6647" width="42.42578125" style="112" customWidth="1"/>
    <col min="6648" max="6648" width="7" style="112" bestFit="1" customWidth="1"/>
    <col min="6649" max="6649" width="0.5703125" style="112" customWidth="1"/>
    <col min="6650" max="6650" width="10" style="112" customWidth="1"/>
    <col min="6651" max="6651" width="0.85546875" style="112" customWidth="1"/>
    <col min="6652" max="6652" width="13.85546875" style="112" customWidth="1"/>
    <col min="6653" max="6653" width="1" style="112" customWidth="1"/>
    <col min="6654" max="6654" width="14.85546875" style="112" customWidth="1"/>
    <col min="6655" max="6655" width="1.140625" style="112" customWidth="1"/>
    <col min="6656" max="6656" width="10.28515625" style="112" bestFit="1" customWidth="1"/>
    <col min="6657" max="6657" width="0.85546875" style="112" customWidth="1"/>
    <col min="6658" max="6658" width="11.7109375" style="112" customWidth="1"/>
    <col min="6659" max="6659" width="1.28515625" style="112" customWidth="1"/>
    <col min="6660" max="6660" width="11" style="112" customWidth="1"/>
    <col min="6661" max="6661" width="1.42578125" style="112" customWidth="1"/>
    <col min="6662" max="6662" width="12.28515625" style="112" customWidth="1"/>
    <col min="6663" max="6663" width="1.28515625" style="112" customWidth="1"/>
    <col min="6664" max="6664" width="12.85546875" style="112" customWidth="1"/>
    <col min="6665" max="6665" width="0.7109375" style="112" customWidth="1"/>
    <col min="6666" max="6667" width="10.85546875" style="112" customWidth="1"/>
    <col min="6668" max="6902" width="9.140625" style="112"/>
    <col min="6903" max="6903" width="42.42578125" style="112" customWidth="1"/>
    <col min="6904" max="6904" width="7" style="112" bestFit="1" customWidth="1"/>
    <col min="6905" max="6905" width="0.5703125" style="112" customWidth="1"/>
    <col min="6906" max="6906" width="10" style="112" customWidth="1"/>
    <col min="6907" max="6907" width="0.85546875" style="112" customWidth="1"/>
    <col min="6908" max="6908" width="13.85546875" style="112" customWidth="1"/>
    <col min="6909" max="6909" width="1" style="112" customWidth="1"/>
    <col min="6910" max="6910" width="14.85546875" style="112" customWidth="1"/>
    <col min="6911" max="6911" width="1.140625" style="112" customWidth="1"/>
    <col min="6912" max="6912" width="10.28515625" style="112" bestFit="1" customWidth="1"/>
    <col min="6913" max="6913" width="0.85546875" style="112" customWidth="1"/>
    <col min="6914" max="6914" width="11.7109375" style="112" customWidth="1"/>
    <col min="6915" max="6915" width="1.28515625" style="112" customWidth="1"/>
    <col min="6916" max="6916" width="11" style="112" customWidth="1"/>
    <col min="6917" max="6917" width="1.42578125" style="112" customWidth="1"/>
    <col min="6918" max="6918" width="12.28515625" style="112" customWidth="1"/>
    <col min="6919" max="6919" width="1.28515625" style="112" customWidth="1"/>
    <col min="6920" max="6920" width="12.85546875" style="112" customWidth="1"/>
    <col min="6921" max="6921" width="0.7109375" style="112" customWidth="1"/>
    <col min="6922" max="6923" width="10.85546875" style="112" customWidth="1"/>
    <col min="6924" max="7158" width="9.140625" style="112"/>
    <col min="7159" max="7159" width="42.42578125" style="112" customWidth="1"/>
    <col min="7160" max="7160" width="7" style="112" bestFit="1" customWidth="1"/>
    <col min="7161" max="7161" width="0.5703125" style="112" customWidth="1"/>
    <col min="7162" max="7162" width="10" style="112" customWidth="1"/>
    <col min="7163" max="7163" width="0.85546875" style="112" customWidth="1"/>
    <col min="7164" max="7164" width="13.85546875" style="112" customWidth="1"/>
    <col min="7165" max="7165" width="1" style="112" customWidth="1"/>
    <col min="7166" max="7166" width="14.85546875" style="112" customWidth="1"/>
    <col min="7167" max="7167" width="1.140625" style="112" customWidth="1"/>
    <col min="7168" max="7168" width="10.28515625" style="112" bestFit="1" customWidth="1"/>
    <col min="7169" max="7169" width="0.85546875" style="112" customWidth="1"/>
    <col min="7170" max="7170" width="11.7109375" style="112" customWidth="1"/>
    <col min="7171" max="7171" width="1.28515625" style="112" customWidth="1"/>
    <col min="7172" max="7172" width="11" style="112" customWidth="1"/>
    <col min="7173" max="7173" width="1.42578125" style="112" customWidth="1"/>
    <col min="7174" max="7174" width="12.28515625" style="112" customWidth="1"/>
    <col min="7175" max="7175" width="1.28515625" style="112" customWidth="1"/>
    <col min="7176" max="7176" width="12.85546875" style="112" customWidth="1"/>
    <col min="7177" max="7177" width="0.7109375" style="112" customWidth="1"/>
    <col min="7178" max="7179" width="10.85546875" style="112" customWidth="1"/>
    <col min="7180" max="7414" width="9.140625" style="112"/>
    <col min="7415" max="7415" width="42.42578125" style="112" customWidth="1"/>
    <col min="7416" max="7416" width="7" style="112" bestFit="1" customWidth="1"/>
    <col min="7417" max="7417" width="0.5703125" style="112" customWidth="1"/>
    <col min="7418" max="7418" width="10" style="112" customWidth="1"/>
    <col min="7419" max="7419" width="0.85546875" style="112" customWidth="1"/>
    <col min="7420" max="7420" width="13.85546875" style="112" customWidth="1"/>
    <col min="7421" max="7421" width="1" style="112" customWidth="1"/>
    <col min="7422" max="7422" width="14.85546875" style="112" customWidth="1"/>
    <col min="7423" max="7423" width="1.140625" style="112" customWidth="1"/>
    <col min="7424" max="7424" width="10.28515625" style="112" bestFit="1" customWidth="1"/>
    <col min="7425" max="7425" width="0.85546875" style="112" customWidth="1"/>
    <col min="7426" max="7426" width="11.7109375" style="112" customWidth="1"/>
    <col min="7427" max="7427" width="1.28515625" style="112" customWidth="1"/>
    <col min="7428" max="7428" width="11" style="112" customWidth="1"/>
    <col min="7429" max="7429" width="1.42578125" style="112" customWidth="1"/>
    <col min="7430" max="7430" width="12.28515625" style="112" customWidth="1"/>
    <col min="7431" max="7431" width="1.28515625" style="112" customWidth="1"/>
    <col min="7432" max="7432" width="12.85546875" style="112" customWidth="1"/>
    <col min="7433" max="7433" width="0.7109375" style="112" customWidth="1"/>
    <col min="7434" max="7435" width="10.85546875" style="112" customWidth="1"/>
    <col min="7436" max="7670" width="9.140625" style="112"/>
    <col min="7671" max="7671" width="42.42578125" style="112" customWidth="1"/>
    <col min="7672" max="7672" width="7" style="112" bestFit="1" customWidth="1"/>
    <col min="7673" max="7673" width="0.5703125" style="112" customWidth="1"/>
    <col min="7674" max="7674" width="10" style="112" customWidth="1"/>
    <col min="7675" max="7675" width="0.85546875" style="112" customWidth="1"/>
    <col min="7676" max="7676" width="13.85546875" style="112" customWidth="1"/>
    <col min="7677" max="7677" width="1" style="112" customWidth="1"/>
    <col min="7678" max="7678" width="14.85546875" style="112" customWidth="1"/>
    <col min="7679" max="7679" width="1.140625" style="112" customWidth="1"/>
    <col min="7680" max="7680" width="10.28515625" style="112" bestFit="1" customWidth="1"/>
    <col min="7681" max="7681" width="0.85546875" style="112" customWidth="1"/>
    <col min="7682" max="7682" width="11.7109375" style="112" customWidth="1"/>
    <col min="7683" max="7683" width="1.28515625" style="112" customWidth="1"/>
    <col min="7684" max="7684" width="11" style="112" customWidth="1"/>
    <col min="7685" max="7685" width="1.42578125" style="112" customWidth="1"/>
    <col min="7686" max="7686" width="12.28515625" style="112" customWidth="1"/>
    <col min="7687" max="7687" width="1.28515625" style="112" customWidth="1"/>
    <col min="7688" max="7688" width="12.85546875" style="112" customWidth="1"/>
    <col min="7689" max="7689" width="0.7109375" style="112" customWidth="1"/>
    <col min="7690" max="7691" width="10.85546875" style="112" customWidth="1"/>
    <col min="7692" max="7926" width="9.140625" style="112"/>
    <col min="7927" max="7927" width="42.42578125" style="112" customWidth="1"/>
    <col min="7928" max="7928" width="7" style="112" bestFit="1" customWidth="1"/>
    <col min="7929" max="7929" width="0.5703125" style="112" customWidth="1"/>
    <col min="7930" max="7930" width="10" style="112" customWidth="1"/>
    <col min="7931" max="7931" width="0.85546875" style="112" customWidth="1"/>
    <col min="7932" max="7932" width="13.85546875" style="112" customWidth="1"/>
    <col min="7933" max="7933" width="1" style="112" customWidth="1"/>
    <col min="7934" max="7934" width="14.85546875" style="112" customWidth="1"/>
    <col min="7935" max="7935" width="1.140625" style="112" customWidth="1"/>
    <col min="7936" max="7936" width="10.28515625" style="112" bestFit="1" customWidth="1"/>
    <col min="7937" max="7937" width="0.85546875" style="112" customWidth="1"/>
    <col min="7938" max="7938" width="11.7109375" style="112" customWidth="1"/>
    <col min="7939" max="7939" width="1.28515625" style="112" customWidth="1"/>
    <col min="7940" max="7940" width="11" style="112" customWidth="1"/>
    <col min="7941" max="7941" width="1.42578125" style="112" customWidth="1"/>
    <col min="7942" max="7942" width="12.28515625" style="112" customWidth="1"/>
    <col min="7943" max="7943" width="1.28515625" style="112" customWidth="1"/>
    <col min="7944" max="7944" width="12.85546875" style="112" customWidth="1"/>
    <col min="7945" max="7945" width="0.7109375" style="112" customWidth="1"/>
    <col min="7946" max="7947" width="10.85546875" style="112" customWidth="1"/>
    <col min="7948" max="8182" width="9.140625" style="112"/>
    <col min="8183" max="8183" width="42.42578125" style="112" customWidth="1"/>
    <col min="8184" max="8184" width="7" style="112" bestFit="1" customWidth="1"/>
    <col min="8185" max="8185" width="0.5703125" style="112" customWidth="1"/>
    <col min="8186" max="8186" width="10" style="112" customWidth="1"/>
    <col min="8187" max="8187" width="0.85546875" style="112" customWidth="1"/>
    <col min="8188" max="8188" width="13.85546875" style="112" customWidth="1"/>
    <col min="8189" max="8189" width="1" style="112" customWidth="1"/>
    <col min="8190" max="8190" width="14.85546875" style="112" customWidth="1"/>
    <col min="8191" max="8191" width="1.140625" style="112" customWidth="1"/>
    <col min="8192" max="8192" width="10.28515625" style="112" bestFit="1" customWidth="1"/>
    <col min="8193" max="8193" width="0.85546875" style="112" customWidth="1"/>
    <col min="8194" max="8194" width="11.7109375" style="112" customWidth="1"/>
    <col min="8195" max="8195" width="1.28515625" style="112" customWidth="1"/>
    <col min="8196" max="8196" width="11" style="112" customWidth="1"/>
    <col min="8197" max="8197" width="1.42578125" style="112" customWidth="1"/>
    <col min="8198" max="8198" width="12.28515625" style="112" customWidth="1"/>
    <col min="8199" max="8199" width="1.28515625" style="112" customWidth="1"/>
    <col min="8200" max="8200" width="12.85546875" style="112" customWidth="1"/>
    <col min="8201" max="8201" width="0.7109375" style="112" customWidth="1"/>
    <col min="8202" max="8203" width="10.85546875" style="112" customWidth="1"/>
    <col min="8204" max="8438" width="9.140625" style="112"/>
    <col min="8439" max="8439" width="42.42578125" style="112" customWidth="1"/>
    <col min="8440" max="8440" width="7" style="112" bestFit="1" customWidth="1"/>
    <col min="8441" max="8441" width="0.5703125" style="112" customWidth="1"/>
    <col min="8442" max="8442" width="10" style="112" customWidth="1"/>
    <col min="8443" max="8443" width="0.85546875" style="112" customWidth="1"/>
    <col min="8444" max="8444" width="13.85546875" style="112" customWidth="1"/>
    <col min="8445" max="8445" width="1" style="112" customWidth="1"/>
    <col min="8446" max="8446" width="14.85546875" style="112" customWidth="1"/>
    <col min="8447" max="8447" width="1.140625" style="112" customWidth="1"/>
    <col min="8448" max="8448" width="10.28515625" style="112" bestFit="1" customWidth="1"/>
    <col min="8449" max="8449" width="0.85546875" style="112" customWidth="1"/>
    <col min="8450" max="8450" width="11.7109375" style="112" customWidth="1"/>
    <col min="8451" max="8451" width="1.28515625" style="112" customWidth="1"/>
    <col min="8452" max="8452" width="11" style="112" customWidth="1"/>
    <col min="8453" max="8453" width="1.42578125" style="112" customWidth="1"/>
    <col min="8454" max="8454" width="12.28515625" style="112" customWidth="1"/>
    <col min="8455" max="8455" width="1.28515625" style="112" customWidth="1"/>
    <col min="8456" max="8456" width="12.85546875" style="112" customWidth="1"/>
    <col min="8457" max="8457" width="0.7109375" style="112" customWidth="1"/>
    <col min="8458" max="8459" width="10.85546875" style="112" customWidth="1"/>
    <col min="8460" max="8694" width="9.140625" style="112"/>
    <col min="8695" max="8695" width="42.42578125" style="112" customWidth="1"/>
    <col min="8696" max="8696" width="7" style="112" bestFit="1" customWidth="1"/>
    <col min="8697" max="8697" width="0.5703125" style="112" customWidth="1"/>
    <col min="8698" max="8698" width="10" style="112" customWidth="1"/>
    <col min="8699" max="8699" width="0.85546875" style="112" customWidth="1"/>
    <col min="8700" max="8700" width="13.85546875" style="112" customWidth="1"/>
    <col min="8701" max="8701" width="1" style="112" customWidth="1"/>
    <col min="8702" max="8702" width="14.85546875" style="112" customWidth="1"/>
    <col min="8703" max="8703" width="1.140625" style="112" customWidth="1"/>
    <col min="8704" max="8704" width="10.28515625" style="112" bestFit="1" customWidth="1"/>
    <col min="8705" max="8705" width="0.85546875" style="112" customWidth="1"/>
    <col min="8706" max="8706" width="11.7109375" style="112" customWidth="1"/>
    <col min="8707" max="8707" width="1.28515625" style="112" customWidth="1"/>
    <col min="8708" max="8708" width="11" style="112" customWidth="1"/>
    <col min="8709" max="8709" width="1.42578125" style="112" customWidth="1"/>
    <col min="8710" max="8710" width="12.28515625" style="112" customWidth="1"/>
    <col min="8711" max="8711" width="1.28515625" style="112" customWidth="1"/>
    <col min="8712" max="8712" width="12.85546875" style="112" customWidth="1"/>
    <col min="8713" max="8713" width="0.7109375" style="112" customWidth="1"/>
    <col min="8714" max="8715" width="10.85546875" style="112" customWidth="1"/>
    <col min="8716" max="8950" width="9.140625" style="112"/>
    <col min="8951" max="8951" width="42.42578125" style="112" customWidth="1"/>
    <col min="8952" max="8952" width="7" style="112" bestFit="1" customWidth="1"/>
    <col min="8953" max="8953" width="0.5703125" style="112" customWidth="1"/>
    <col min="8954" max="8954" width="10" style="112" customWidth="1"/>
    <col min="8955" max="8955" width="0.85546875" style="112" customWidth="1"/>
    <col min="8956" max="8956" width="13.85546875" style="112" customWidth="1"/>
    <col min="8957" max="8957" width="1" style="112" customWidth="1"/>
    <col min="8958" max="8958" width="14.85546875" style="112" customWidth="1"/>
    <col min="8959" max="8959" width="1.140625" style="112" customWidth="1"/>
    <col min="8960" max="8960" width="10.28515625" style="112" bestFit="1" customWidth="1"/>
    <col min="8961" max="8961" width="0.85546875" style="112" customWidth="1"/>
    <col min="8962" max="8962" width="11.7109375" style="112" customWidth="1"/>
    <col min="8963" max="8963" width="1.28515625" style="112" customWidth="1"/>
    <col min="8964" max="8964" width="11" style="112" customWidth="1"/>
    <col min="8965" max="8965" width="1.42578125" style="112" customWidth="1"/>
    <col min="8966" max="8966" width="12.28515625" style="112" customWidth="1"/>
    <col min="8967" max="8967" width="1.28515625" style="112" customWidth="1"/>
    <col min="8968" max="8968" width="12.85546875" style="112" customWidth="1"/>
    <col min="8969" max="8969" width="0.7109375" style="112" customWidth="1"/>
    <col min="8970" max="8971" width="10.85546875" style="112" customWidth="1"/>
    <col min="8972" max="9206" width="9.140625" style="112"/>
    <col min="9207" max="9207" width="42.42578125" style="112" customWidth="1"/>
    <col min="9208" max="9208" width="7" style="112" bestFit="1" customWidth="1"/>
    <col min="9209" max="9209" width="0.5703125" style="112" customWidth="1"/>
    <col min="9210" max="9210" width="10" style="112" customWidth="1"/>
    <col min="9211" max="9211" width="0.85546875" style="112" customWidth="1"/>
    <col min="9212" max="9212" width="13.85546875" style="112" customWidth="1"/>
    <col min="9213" max="9213" width="1" style="112" customWidth="1"/>
    <col min="9214" max="9214" width="14.85546875" style="112" customWidth="1"/>
    <col min="9215" max="9215" width="1.140625" style="112" customWidth="1"/>
    <col min="9216" max="9216" width="10.28515625" style="112" bestFit="1" customWidth="1"/>
    <col min="9217" max="9217" width="0.85546875" style="112" customWidth="1"/>
    <col min="9218" max="9218" width="11.7109375" style="112" customWidth="1"/>
    <col min="9219" max="9219" width="1.28515625" style="112" customWidth="1"/>
    <col min="9220" max="9220" width="11" style="112" customWidth="1"/>
    <col min="9221" max="9221" width="1.42578125" style="112" customWidth="1"/>
    <col min="9222" max="9222" width="12.28515625" style="112" customWidth="1"/>
    <col min="9223" max="9223" width="1.28515625" style="112" customWidth="1"/>
    <col min="9224" max="9224" width="12.85546875" style="112" customWidth="1"/>
    <col min="9225" max="9225" width="0.7109375" style="112" customWidth="1"/>
    <col min="9226" max="9227" width="10.85546875" style="112" customWidth="1"/>
    <col min="9228" max="9462" width="9.140625" style="112"/>
    <col min="9463" max="9463" width="42.42578125" style="112" customWidth="1"/>
    <col min="9464" max="9464" width="7" style="112" bestFit="1" customWidth="1"/>
    <col min="9465" max="9465" width="0.5703125" style="112" customWidth="1"/>
    <col min="9466" max="9466" width="10" style="112" customWidth="1"/>
    <col min="9467" max="9467" width="0.85546875" style="112" customWidth="1"/>
    <col min="9468" max="9468" width="13.85546875" style="112" customWidth="1"/>
    <col min="9469" max="9469" width="1" style="112" customWidth="1"/>
    <col min="9470" max="9470" width="14.85546875" style="112" customWidth="1"/>
    <col min="9471" max="9471" width="1.140625" style="112" customWidth="1"/>
    <col min="9472" max="9472" width="10.28515625" style="112" bestFit="1" customWidth="1"/>
    <col min="9473" max="9473" width="0.85546875" style="112" customWidth="1"/>
    <col min="9474" max="9474" width="11.7109375" style="112" customWidth="1"/>
    <col min="9475" max="9475" width="1.28515625" style="112" customWidth="1"/>
    <col min="9476" max="9476" width="11" style="112" customWidth="1"/>
    <col min="9477" max="9477" width="1.42578125" style="112" customWidth="1"/>
    <col min="9478" max="9478" width="12.28515625" style="112" customWidth="1"/>
    <col min="9479" max="9479" width="1.28515625" style="112" customWidth="1"/>
    <col min="9480" max="9480" width="12.85546875" style="112" customWidth="1"/>
    <col min="9481" max="9481" width="0.7109375" style="112" customWidth="1"/>
    <col min="9482" max="9483" width="10.85546875" style="112" customWidth="1"/>
    <col min="9484" max="9718" width="9.140625" style="112"/>
    <col min="9719" max="9719" width="42.42578125" style="112" customWidth="1"/>
    <col min="9720" max="9720" width="7" style="112" bestFit="1" customWidth="1"/>
    <col min="9721" max="9721" width="0.5703125" style="112" customWidth="1"/>
    <col min="9722" max="9722" width="10" style="112" customWidth="1"/>
    <col min="9723" max="9723" width="0.85546875" style="112" customWidth="1"/>
    <col min="9724" max="9724" width="13.85546875" style="112" customWidth="1"/>
    <col min="9725" max="9725" width="1" style="112" customWidth="1"/>
    <col min="9726" max="9726" width="14.85546875" style="112" customWidth="1"/>
    <col min="9727" max="9727" width="1.140625" style="112" customWidth="1"/>
    <col min="9728" max="9728" width="10.28515625" style="112" bestFit="1" customWidth="1"/>
    <col min="9729" max="9729" width="0.85546875" style="112" customWidth="1"/>
    <col min="9730" max="9730" width="11.7109375" style="112" customWidth="1"/>
    <col min="9731" max="9731" width="1.28515625" style="112" customWidth="1"/>
    <col min="9732" max="9732" width="11" style="112" customWidth="1"/>
    <col min="9733" max="9733" width="1.42578125" style="112" customWidth="1"/>
    <col min="9734" max="9734" width="12.28515625" style="112" customWidth="1"/>
    <col min="9735" max="9735" width="1.28515625" style="112" customWidth="1"/>
    <col min="9736" max="9736" width="12.85546875" style="112" customWidth="1"/>
    <col min="9737" max="9737" width="0.7109375" style="112" customWidth="1"/>
    <col min="9738" max="9739" width="10.85546875" style="112" customWidth="1"/>
    <col min="9740" max="9974" width="9.140625" style="112"/>
    <col min="9975" max="9975" width="42.42578125" style="112" customWidth="1"/>
    <col min="9976" max="9976" width="7" style="112" bestFit="1" customWidth="1"/>
    <col min="9977" max="9977" width="0.5703125" style="112" customWidth="1"/>
    <col min="9978" max="9978" width="10" style="112" customWidth="1"/>
    <col min="9979" max="9979" width="0.85546875" style="112" customWidth="1"/>
    <col min="9980" max="9980" width="13.85546875" style="112" customWidth="1"/>
    <col min="9981" max="9981" width="1" style="112" customWidth="1"/>
    <col min="9982" max="9982" width="14.85546875" style="112" customWidth="1"/>
    <col min="9983" max="9983" width="1.140625" style="112" customWidth="1"/>
    <col min="9984" max="9984" width="10.28515625" style="112" bestFit="1" customWidth="1"/>
    <col min="9985" max="9985" width="0.85546875" style="112" customWidth="1"/>
    <col min="9986" max="9986" width="11.7109375" style="112" customWidth="1"/>
    <col min="9987" max="9987" width="1.28515625" style="112" customWidth="1"/>
    <col min="9988" max="9988" width="11" style="112" customWidth="1"/>
    <col min="9989" max="9989" width="1.42578125" style="112" customWidth="1"/>
    <col min="9990" max="9990" width="12.28515625" style="112" customWidth="1"/>
    <col min="9991" max="9991" width="1.28515625" style="112" customWidth="1"/>
    <col min="9992" max="9992" width="12.85546875" style="112" customWidth="1"/>
    <col min="9993" max="9993" width="0.7109375" style="112" customWidth="1"/>
    <col min="9994" max="9995" width="10.85546875" style="112" customWidth="1"/>
    <col min="9996" max="10230" width="9.140625" style="112"/>
    <col min="10231" max="10231" width="42.42578125" style="112" customWidth="1"/>
    <col min="10232" max="10232" width="7" style="112" bestFit="1" customWidth="1"/>
    <col min="10233" max="10233" width="0.5703125" style="112" customWidth="1"/>
    <col min="10234" max="10234" width="10" style="112" customWidth="1"/>
    <col min="10235" max="10235" width="0.85546875" style="112" customWidth="1"/>
    <col min="10236" max="10236" width="13.85546875" style="112" customWidth="1"/>
    <col min="10237" max="10237" width="1" style="112" customWidth="1"/>
    <col min="10238" max="10238" width="14.85546875" style="112" customWidth="1"/>
    <col min="10239" max="10239" width="1.140625" style="112" customWidth="1"/>
    <col min="10240" max="10240" width="10.28515625" style="112" bestFit="1" customWidth="1"/>
    <col min="10241" max="10241" width="0.85546875" style="112" customWidth="1"/>
    <col min="10242" max="10242" width="11.7109375" style="112" customWidth="1"/>
    <col min="10243" max="10243" width="1.28515625" style="112" customWidth="1"/>
    <col min="10244" max="10244" width="11" style="112" customWidth="1"/>
    <col min="10245" max="10245" width="1.42578125" style="112" customWidth="1"/>
    <col min="10246" max="10246" width="12.28515625" style="112" customWidth="1"/>
    <col min="10247" max="10247" width="1.28515625" style="112" customWidth="1"/>
    <col min="10248" max="10248" width="12.85546875" style="112" customWidth="1"/>
    <col min="10249" max="10249" width="0.7109375" style="112" customWidth="1"/>
    <col min="10250" max="10251" width="10.85546875" style="112" customWidth="1"/>
    <col min="10252" max="10486" width="9.140625" style="112"/>
    <col min="10487" max="10487" width="42.42578125" style="112" customWidth="1"/>
    <col min="10488" max="10488" width="7" style="112" bestFit="1" customWidth="1"/>
    <col min="10489" max="10489" width="0.5703125" style="112" customWidth="1"/>
    <col min="10490" max="10490" width="10" style="112" customWidth="1"/>
    <col min="10491" max="10491" width="0.85546875" style="112" customWidth="1"/>
    <col min="10492" max="10492" width="13.85546875" style="112" customWidth="1"/>
    <col min="10493" max="10493" width="1" style="112" customWidth="1"/>
    <col min="10494" max="10494" width="14.85546875" style="112" customWidth="1"/>
    <col min="10495" max="10495" width="1.140625" style="112" customWidth="1"/>
    <col min="10496" max="10496" width="10.28515625" style="112" bestFit="1" customWidth="1"/>
    <col min="10497" max="10497" width="0.85546875" style="112" customWidth="1"/>
    <col min="10498" max="10498" width="11.7109375" style="112" customWidth="1"/>
    <col min="10499" max="10499" width="1.28515625" style="112" customWidth="1"/>
    <col min="10500" max="10500" width="11" style="112" customWidth="1"/>
    <col min="10501" max="10501" width="1.42578125" style="112" customWidth="1"/>
    <col min="10502" max="10502" width="12.28515625" style="112" customWidth="1"/>
    <col min="10503" max="10503" width="1.28515625" style="112" customWidth="1"/>
    <col min="10504" max="10504" width="12.85546875" style="112" customWidth="1"/>
    <col min="10505" max="10505" width="0.7109375" style="112" customWidth="1"/>
    <col min="10506" max="10507" width="10.85546875" style="112" customWidth="1"/>
    <col min="10508" max="10742" width="9.140625" style="112"/>
    <col min="10743" max="10743" width="42.42578125" style="112" customWidth="1"/>
    <col min="10744" max="10744" width="7" style="112" bestFit="1" customWidth="1"/>
    <col min="10745" max="10745" width="0.5703125" style="112" customWidth="1"/>
    <col min="10746" max="10746" width="10" style="112" customWidth="1"/>
    <col min="10747" max="10747" width="0.85546875" style="112" customWidth="1"/>
    <col min="10748" max="10748" width="13.85546875" style="112" customWidth="1"/>
    <col min="10749" max="10749" width="1" style="112" customWidth="1"/>
    <col min="10750" max="10750" width="14.85546875" style="112" customWidth="1"/>
    <col min="10751" max="10751" width="1.140625" style="112" customWidth="1"/>
    <col min="10752" max="10752" width="10.28515625" style="112" bestFit="1" customWidth="1"/>
    <col min="10753" max="10753" width="0.85546875" style="112" customWidth="1"/>
    <col min="10754" max="10754" width="11.7109375" style="112" customWidth="1"/>
    <col min="10755" max="10755" width="1.28515625" style="112" customWidth="1"/>
    <col min="10756" max="10756" width="11" style="112" customWidth="1"/>
    <col min="10757" max="10757" width="1.42578125" style="112" customWidth="1"/>
    <col min="10758" max="10758" width="12.28515625" style="112" customWidth="1"/>
    <col min="10759" max="10759" width="1.28515625" style="112" customWidth="1"/>
    <col min="10760" max="10760" width="12.85546875" style="112" customWidth="1"/>
    <col min="10761" max="10761" width="0.7109375" style="112" customWidth="1"/>
    <col min="10762" max="10763" width="10.85546875" style="112" customWidth="1"/>
    <col min="10764" max="10998" width="9.140625" style="112"/>
    <col min="10999" max="10999" width="42.42578125" style="112" customWidth="1"/>
    <col min="11000" max="11000" width="7" style="112" bestFit="1" customWidth="1"/>
    <col min="11001" max="11001" width="0.5703125" style="112" customWidth="1"/>
    <col min="11002" max="11002" width="10" style="112" customWidth="1"/>
    <col min="11003" max="11003" width="0.85546875" style="112" customWidth="1"/>
    <col min="11004" max="11004" width="13.85546875" style="112" customWidth="1"/>
    <col min="11005" max="11005" width="1" style="112" customWidth="1"/>
    <col min="11006" max="11006" width="14.85546875" style="112" customWidth="1"/>
    <col min="11007" max="11007" width="1.140625" style="112" customWidth="1"/>
    <col min="11008" max="11008" width="10.28515625" style="112" bestFit="1" customWidth="1"/>
    <col min="11009" max="11009" width="0.85546875" style="112" customWidth="1"/>
    <col min="11010" max="11010" width="11.7109375" style="112" customWidth="1"/>
    <col min="11011" max="11011" width="1.28515625" style="112" customWidth="1"/>
    <col min="11012" max="11012" width="11" style="112" customWidth="1"/>
    <col min="11013" max="11013" width="1.42578125" style="112" customWidth="1"/>
    <col min="11014" max="11014" width="12.28515625" style="112" customWidth="1"/>
    <col min="11015" max="11015" width="1.28515625" style="112" customWidth="1"/>
    <col min="11016" max="11016" width="12.85546875" style="112" customWidth="1"/>
    <col min="11017" max="11017" width="0.7109375" style="112" customWidth="1"/>
    <col min="11018" max="11019" width="10.85546875" style="112" customWidth="1"/>
    <col min="11020" max="11254" width="9.140625" style="112"/>
    <col min="11255" max="11255" width="42.42578125" style="112" customWidth="1"/>
    <col min="11256" max="11256" width="7" style="112" bestFit="1" customWidth="1"/>
    <col min="11257" max="11257" width="0.5703125" style="112" customWidth="1"/>
    <col min="11258" max="11258" width="10" style="112" customWidth="1"/>
    <col min="11259" max="11259" width="0.85546875" style="112" customWidth="1"/>
    <col min="11260" max="11260" width="13.85546875" style="112" customWidth="1"/>
    <col min="11261" max="11261" width="1" style="112" customWidth="1"/>
    <col min="11262" max="11262" width="14.85546875" style="112" customWidth="1"/>
    <col min="11263" max="11263" width="1.140625" style="112" customWidth="1"/>
    <col min="11264" max="11264" width="10.28515625" style="112" bestFit="1" customWidth="1"/>
    <col min="11265" max="11265" width="0.85546875" style="112" customWidth="1"/>
    <col min="11266" max="11266" width="11.7109375" style="112" customWidth="1"/>
    <col min="11267" max="11267" width="1.28515625" style="112" customWidth="1"/>
    <col min="11268" max="11268" width="11" style="112" customWidth="1"/>
    <col min="11269" max="11269" width="1.42578125" style="112" customWidth="1"/>
    <col min="11270" max="11270" width="12.28515625" style="112" customWidth="1"/>
    <col min="11271" max="11271" width="1.28515625" style="112" customWidth="1"/>
    <col min="11272" max="11272" width="12.85546875" style="112" customWidth="1"/>
    <col min="11273" max="11273" width="0.7109375" style="112" customWidth="1"/>
    <col min="11274" max="11275" width="10.85546875" style="112" customWidth="1"/>
    <col min="11276" max="11510" width="9.140625" style="112"/>
    <col min="11511" max="11511" width="42.42578125" style="112" customWidth="1"/>
    <col min="11512" max="11512" width="7" style="112" bestFit="1" customWidth="1"/>
    <col min="11513" max="11513" width="0.5703125" style="112" customWidth="1"/>
    <col min="11514" max="11514" width="10" style="112" customWidth="1"/>
    <col min="11515" max="11515" width="0.85546875" style="112" customWidth="1"/>
    <col min="11516" max="11516" width="13.85546875" style="112" customWidth="1"/>
    <col min="11517" max="11517" width="1" style="112" customWidth="1"/>
    <col min="11518" max="11518" width="14.85546875" style="112" customWidth="1"/>
    <col min="11519" max="11519" width="1.140625" style="112" customWidth="1"/>
    <col min="11520" max="11520" width="10.28515625" style="112" bestFit="1" customWidth="1"/>
    <col min="11521" max="11521" width="0.85546875" style="112" customWidth="1"/>
    <col min="11522" max="11522" width="11.7109375" style="112" customWidth="1"/>
    <col min="11523" max="11523" width="1.28515625" style="112" customWidth="1"/>
    <col min="11524" max="11524" width="11" style="112" customWidth="1"/>
    <col min="11525" max="11525" width="1.42578125" style="112" customWidth="1"/>
    <col min="11526" max="11526" width="12.28515625" style="112" customWidth="1"/>
    <col min="11527" max="11527" width="1.28515625" style="112" customWidth="1"/>
    <col min="11528" max="11528" width="12.85546875" style="112" customWidth="1"/>
    <col min="11529" max="11529" width="0.7109375" style="112" customWidth="1"/>
    <col min="11530" max="11531" width="10.85546875" style="112" customWidth="1"/>
    <col min="11532" max="11766" width="9.140625" style="112"/>
    <col min="11767" max="11767" width="42.42578125" style="112" customWidth="1"/>
    <col min="11768" max="11768" width="7" style="112" bestFit="1" customWidth="1"/>
    <col min="11769" max="11769" width="0.5703125" style="112" customWidth="1"/>
    <col min="11770" max="11770" width="10" style="112" customWidth="1"/>
    <col min="11771" max="11771" width="0.85546875" style="112" customWidth="1"/>
    <col min="11772" max="11772" width="13.85546875" style="112" customWidth="1"/>
    <col min="11773" max="11773" width="1" style="112" customWidth="1"/>
    <col min="11774" max="11774" width="14.85546875" style="112" customWidth="1"/>
    <col min="11775" max="11775" width="1.140625" style="112" customWidth="1"/>
    <col min="11776" max="11776" width="10.28515625" style="112" bestFit="1" customWidth="1"/>
    <col min="11777" max="11777" width="0.85546875" style="112" customWidth="1"/>
    <col min="11778" max="11778" width="11.7109375" style="112" customWidth="1"/>
    <col min="11779" max="11779" width="1.28515625" style="112" customWidth="1"/>
    <col min="11780" max="11780" width="11" style="112" customWidth="1"/>
    <col min="11781" max="11781" width="1.42578125" style="112" customWidth="1"/>
    <col min="11782" max="11782" width="12.28515625" style="112" customWidth="1"/>
    <col min="11783" max="11783" width="1.28515625" style="112" customWidth="1"/>
    <col min="11784" max="11784" width="12.85546875" style="112" customWidth="1"/>
    <col min="11785" max="11785" width="0.7109375" style="112" customWidth="1"/>
    <col min="11786" max="11787" width="10.85546875" style="112" customWidth="1"/>
    <col min="11788" max="12022" width="9.140625" style="112"/>
    <col min="12023" max="12023" width="42.42578125" style="112" customWidth="1"/>
    <col min="12024" max="12024" width="7" style="112" bestFit="1" customWidth="1"/>
    <col min="12025" max="12025" width="0.5703125" style="112" customWidth="1"/>
    <col min="12026" max="12026" width="10" style="112" customWidth="1"/>
    <col min="12027" max="12027" width="0.85546875" style="112" customWidth="1"/>
    <col min="12028" max="12028" width="13.85546875" style="112" customWidth="1"/>
    <col min="12029" max="12029" width="1" style="112" customWidth="1"/>
    <col min="12030" max="12030" width="14.85546875" style="112" customWidth="1"/>
    <col min="12031" max="12031" width="1.140625" style="112" customWidth="1"/>
    <col min="12032" max="12032" width="10.28515625" style="112" bestFit="1" customWidth="1"/>
    <col min="12033" max="12033" width="0.85546875" style="112" customWidth="1"/>
    <col min="12034" max="12034" width="11.7109375" style="112" customWidth="1"/>
    <col min="12035" max="12035" width="1.28515625" style="112" customWidth="1"/>
    <col min="12036" max="12036" width="11" style="112" customWidth="1"/>
    <col min="12037" max="12037" width="1.42578125" style="112" customWidth="1"/>
    <col min="12038" max="12038" width="12.28515625" style="112" customWidth="1"/>
    <col min="12039" max="12039" width="1.28515625" style="112" customWidth="1"/>
    <col min="12040" max="12040" width="12.85546875" style="112" customWidth="1"/>
    <col min="12041" max="12041" width="0.7109375" style="112" customWidth="1"/>
    <col min="12042" max="12043" width="10.85546875" style="112" customWidth="1"/>
    <col min="12044" max="12278" width="9.140625" style="112"/>
    <col min="12279" max="12279" width="42.42578125" style="112" customWidth="1"/>
    <col min="12280" max="12280" width="7" style="112" bestFit="1" customWidth="1"/>
    <col min="12281" max="12281" width="0.5703125" style="112" customWidth="1"/>
    <col min="12282" max="12282" width="10" style="112" customWidth="1"/>
    <col min="12283" max="12283" width="0.85546875" style="112" customWidth="1"/>
    <col min="12284" max="12284" width="13.85546875" style="112" customWidth="1"/>
    <col min="12285" max="12285" width="1" style="112" customWidth="1"/>
    <col min="12286" max="12286" width="14.85546875" style="112" customWidth="1"/>
    <col min="12287" max="12287" width="1.140625" style="112" customWidth="1"/>
    <col min="12288" max="12288" width="10.28515625" style="112" bestFit="1" customWidth="1"/>
    <col min="12289" max="12289" width="0.85546875" style="112" customWidth="1"/>
    <col min="12290" max="12290" width="11.7109375" style="112" customWidth="1"/>
    <col min="12291" max="12291" width="1.28515625" style="112" customWidth="1"/>
    <col min="12292" max="12292" width="11" style="112" customWidth="1"/>
    <col min="12293" max="12293" width="1.42578125" style="112" customWidth="1"/>
    <col min="12294" max="12294" width="12.28515625" style="112" customWidth="1"/>
    <col min="12295" max="12295" width="1.28515625" style="112" customWidth="1"/>
    <col min="12296" max="12296" width="12.85546875" style="112" customWidth="1"/>
    <col min="12297" max="12297" width="0.7109375" style="112" customWidth="1"/>
    <col min="12298" max="12299" width="10.85546875" style="112" customWidth="1"/>
    <col min="12300" max="12534" width="9.140625" style="112"/>
    <col min="12535" max="12535" width="42.42578125" style="112" customWidth="1"/>
    <col min="12536" max="12536" width="7" style="112" bestFit="1" customWidth="1"/>
    <col min="12537" max="12537" width="0.5703125" style="112" customWidth="1"/>
    <col min="12538" max="12538" width="10" style="112" customWidth="1"/>
    <col min="12539" max="12539" width="0.85546875" style="112" customWidth="1"/>
    <col min="12540" max="12540" width="13.85546875" style="112" customWidth="1"/>
    <col min="12541" max="12541" width="1" style="112" customWidth="1"/>
    <col min="12542" max="12542" width="14.85546875" style="112" customWidth="1"/>
    <col min="12543" max="12543" width="1.140625" style="112" customWidth="1"/>
    <col min="12544" max="12544" width="10.28515625" style="112" bestFit="1" customWidth="1"/>
    <col min="12545" max="12545" width="0.85546875" style="112" customWidth="1"/>
    <col min="12546" max="12546" width="11.7109375" style="112" customWidth="1"/>
    <col min="12547" max="12547" width="1.28515625" style="112" customWidth="1"/>
    <col min="12548" max="12548" width="11" style="112" customWidth="1"/>
    <col min="12549" max="12549" width="1.42578125" style="112" customWidth="1"/>
    <col min="12550" max="12550" width="12.28515625" style="112" customWidth="1"/>
    <col min="12551" max="12551" width="1.28515625" style="112" customWidth="1"/>
    <col min="12552" max="12552" width="12.85546875" style="112" customWidth="1"/>
    <col min="12553" max="12553" width="0.7109375" style="112" customWidth="1"/>
    <col min="12554" max="12555" width="10.85546875" style="112" customWidth="1"/>
    <col min="12556" max="12790" width="9.140625" style="112"/>
    <col min="12791" max="12791" width="42.42578125" style="112" customWidth="1"/>
    <col min="12792" max="12792" width="7" style="112" bestFit="1" customWidth="1"/>
    <col min="12793" max="12793" width="0.5703125" style="112" customWidth="1"/>
    <col min="12794" max="12794" width="10" style="112" customWidth="1"/>
    <col min="12795" max="12795" width="0.85546875" style="112" customWidth="1"/>
    <col min="12796" max="12796" width="13.85546875" style="112" customWidth="1"/>
    <col min="12797" max="12797" width="1" style="112" customWidth="1"/>
    <col min="12798" max="12798" width="14.85546875" style="112" customWidth="1"/>
    <col min="12799" max="12799" width="1.140625" style="112" customWidth="1"/>
    <col min="12800" max="12800" width="10.28515625" style="112" bestFit="1" customWidth="1"/>
    <col min="12801" max="12801" width="0.85546875" style="112" customWidth="1"/>
    <col min="12802" max="12802" width="11.7109375" style="112" customWidth="1"/>
    <col min="12803" max="12803" width="1.28515625" style="112" customWidth="1"/>
    <col min="12804" max="12804" width="11" style="112" customWidth="1"/>
    <col min="12805" max="12805" width="1.42578125" style="112" customWidth="1"/>
    <col min="12806" max="12806" width="12.28515625" style="112" customWidth="1"/>
    <col min="12807" max="12807" width="1.28515625" style="112" customWidth="1"/>
    <col min="12808" max="12808" width="12.85546875" style="112" customWidth="1"/>
    <col min="12809" max="12809" width="0.7109375" style="112" customWidth="1"/>
    <col min="12810" max="12811" width="10.85546875" style="112" customWidth="1"/>
    <col min="12812" max="13046" width="9.140625" style="112"/>
    <col min="13047" max="13047" width="42.42578125" style="112" customWidth="1"/>
    <col min="13048" max="13048" width="7" style="112" bestFit="1" customWidth="1"/>
    <col min="13049" max="13049" width="0.5703125" style="112" customWidth="1"/>
    <col min="13050" max="13050" width="10" style="112" customWidth="1"/>
    <col min="13051" max="13051" width="0.85546875" style="112" customWidth="1"/>
    <col min="13052" max="13052" width="13.85546875" style="112" customWidth="1"/>
    <col min="13053" max="13053" width="1" style="112" customWidth="1"/>
    <col min="13054" max="13054" width="14.85546875" style="112" customWidth="1"/>
    <col min="13055" max="13055" width="1.140625" style="112" customWidth="1"/>
    <col min="13056" max="13056" width="10.28515625" style="112" bestFit="1" customWidth="1"/>
    <col min="13057" max="13057" width="0.85546875" style="112" customWidth="1"/>
    <col min="13058" max="13058" width="11.7109375" style="112" customWidth="1"/>
    <col min="13059" max="13059" width="1.28515625" style="112" customWidth="1"/>
    <col min="13060" max="13060" width="11" style="112" customWidth="1"/>
    <col min="13061" max="13061" width="1.42578125" style="112" customWidth="1"/>
    <col min="13062" max="13062" width="12.28515625" style="112" customWidth="1"/>
    <col min="13063" max="13063" width="1.28515625" style="112" customWidth="1"/>
    <col min="13064" max="13064" width="12.85546875" style="112" customWidth="1"/>
    <col min="13065" max="13065" width="0.7109375" style="112" customWidth="1"/>
    <col min="13066" max="13067" width="10.85546875" style="112" customWidth="1"/>
    <col min="13068" max="13302" width="9.140625" style="112"/>
    <col min="13303" max="13303" width="42.42578125" style="112" customWidth="1"/>
    <col min="13304" max="13304" width="7" style="112" bestFit="1" customWidth="1"/>
    <col min="13305" max="13305" width="0.5703125" style="112" customWidth="1"/>
    <col min="13306" max="13306" width="10" style="112" customWidth="1"/>
    <col min="13307" max="13307" width="0.85546875" style="112" customWidth="1"/>
    <col min="13308" max="13308" width="13.85546875" style="112" customWidth="1"/>
    <col min="13309" max="13309" width="1" style="112" customWidth="1"/>
    <col min="13310" max="13310" width="14.85546875" style="112" customWidth="1"/>
    <col min="13311" max="13311" width="1.140625" style="112" customWidth="1"/>
    <col min="13312" max="13312" width="10.28515625" style="112" bestFit="1" customWidth="1"/>
    <col min="13313" max="13313" width="0.85546875" style="112" customWidth="1"/>
    <col min="13314" max="13314" width="11.7109375" style="112" customWidth="1"/>
    <col min="13315" max="13315" width="1.28515625" style="112" customWidth="1"/>
    <col min="13316" max="13316" width="11" style="112" customWidth="1"/>
    <col min="13317" max="13317" width="1.42578125" style="112" customWidth="1"/>
    <col min="13318" max="13318" width="12.28515625" style="112" customWidth="1"/>
    <col min="13319" max="13319" width="1.28515625" style="112" customWidth="1"/>
    <col min="13320" max="13320" width="12.85546875" style="112" customWidth="1"/>
    <col min="13321" max="13321" width="0.7109375" style="112" customWidth="1"/>
    <col min="13322" max="13323" width="10.85546875" style="112" customWidth="1"/>
    <col min="13324" max="13558" width="9.140625" style="112"/>
    <col min="13559" max="13559" width="42.42578125" style="112" customWidth="1"/>
    <col min="13560" max="13560" width="7" style="112" bestFit="1" customWidth="1"/>
    <col min="13561" max="13561" width="0.5703125" style="112" customWidth="1"/>
    <col min="13562" max="13562" width="10" style="112" customWidth="1"/>
    <col min="13563" max="13563" width="0.85546875" style="112" customWidth="1"/>
    <col min="13564" max="13564" width="13.85546875" style="112" customWidth="1"/>
    <col min="13565" max="13565" width="1" style="112" customWidth="1"/>
    <col min="13566" max="13566" width="14.85546875" style="112" customWidth="1"/>
    <col min="13567" max="13567" width="1.140625" style="112" customWidth="1"/>
    <col min="13568" max="13568" width="10.28515625" style="112" bestFit="1" customWidth="1"/>
    <col min="13569" max="13569" width="0.85546875" style="112" customWidth="1"/>
    <col min="13570" max="13570" width="11.7109375" style="112" customWidth="1"/>
    <col min="13571" max="13571" width="1.28515625" style="112" customWidth="1"/>
    <col min="13572" max="13572" width="11" style="112" customWidth="1"/>
    <col min="13573" max="13573" width="1.42578125" style="112" customWidth="1"/>
    <col min="13574" max="13574" width="12.28515625" style="112" customWidth="1"/>
    <col min="13575" max="13575" width="1.28515625" style="112" customWidth="1"/>
    <col min="13576" max="13576" width="12.85546875" style="112" customWidth="1"/>
    <col min="13577" max="13577" width="0.7109375" style="112" customWidth="1"/>
    <col min="13578" max="13579" width="10.85546875" style="112" customWidth="1"/>
    <col min="13580" max="13814" width="9.140625" style="112"/>
    <col min="13815" max="13815" width="42.42578125" style="112" customWidth="1"/>
    <col min="13816" max="13816" width="7" style="112" bestFit="1" customWidth="1"/>
    <col min="13817" max="13817" width="0.5703125" style="112" customWidth="1"/>
    <col min="13818" max="13818" width="10" style="112" customWidth="1"/>
    <col min="13819" max="13819" width="0.85546875" style="112" customWidth="1"/>
    <col min="13820" max="13820" width="13.85546875" style="112" customWidth="1"/>
    <col min="13821" max="13821" width="1" style="112" customWidth="1"/>
    <col min="13822" max="13822" width="14.85546875" style="112" customWidth="1"/>
    <col min="13823" max="13823" width="1.140625" style="112" customWidth="1"/>
    <col min="13824" max="13824" width="10.28515625" style="112" bestFit="1" customWidth="1"/>
    <col min="13825" max="13825" width="0.85546875" style="112" customWidth="1"/>
    <col min="13826" max="13826" width="11.7109375" style="112" customWidth="1"/>
    <col min="13827" max="13827" width="1.28515625" style="112" customWidth="1"/>
    <col min="13828" max="13828" width="11" style="112" customWidth="1"/>
    <col min="13829" max="13829" width="1.42578125" style="112" customWidth="1"/>
    <col min="13830" max="13830" width="12.28515625" style="112" customWidth="1"/>
    <col min="13831" max="13831" width="1.28515625" style="112" customWidth="1"/>
    <col min="13832" max="13832" width="12.85546875" style="112" customWidth="1"/>
    <col min="13833" max="13833" width="0.7109375" style="112" customWidth="1"/>
    <col min="13834" max="13835" width="10.85546875" style="112" customWidth="1"/>
    <col min="13836" max="14070" width="9.140625" style="112"/>
    <col min="14071" max="14071" width="42.42578125" style="112" customWidth="1"/>
    <col min="14072" max="14072" width="7" style="112" bestFit="1" customWidth="1"/>
    <col min="14073" max="14073" width="0.5703125" style="112" customWidth="1"/>
    <col min="14074" max="14074" width="10" style="112" customWidth="1"/>
    <col min="14075" max="14075" width="0.85546875" style="112" customWidth="1"/>
    <col min="14076" max="14076" width="13.85546875" style="112" customWidth="1"/>
    <col min="14077" max="14077" width="1" style="112" customWidth="1"/>
    <col min="14078" max="14078" width="14.85546875" style="112" customWidth="1"/>
    <col min="14079" max="14079" width="1.140625" style="112" customWidth="1"/>
    <col min="14080" max="14080" width="10.28515625" style="112" bestFit="1" customWidth="1"/>
    <col min="14081" max="14081" width="0.85546875" style="112" customWidth="1"/>
    <col min="14082" max="14082" width="11.7109375" style="112" customWidth="1"/>
    <col min="14083" max="14083" width="1.28515625" style="112" customWidth="1"/>
    <col min="14084" max="14084" width="11" style="112" customWidth="1"/>
    <col min="14085" max="14085" width="1.42578125" style="112" customWidth="1"/>
    <col min="14086" max="14086" width="12.28515625" style="112" customWidth="1"/>
    <col min="14087" max="14087" width="1.28515625" style="112" customWidth="1"/>
    <col min="14088" max="14088" width="12.85546875" style="112" customWidth="1"/>
    <col min="14089" max="14089" width="0.7109375" style="112" customWidth="1"/>
    <col min="14090" max="14091" width="10.85546875" style="112" customWidth="1"/>
    <col min="14092" max="14326" width="9.140625" style="112"/>
    <col min="14327" max="14327" width="42.42578125" style="112" customWidth="1"/>
    <col min="14328" max="14328" width="7" style="112" bestFit="1" customWidth="1"/>
    <col min="14329" max="14329" width="0.5703125" style="112" customWidth="1"/>
    <col min="14330" max="14330" width="10" style="112" customWidth="1"/>
    <col min="14331" max="14331" width="0.85546875" style="112" customWidth="1"/>
    <col min="14332" max="14332" width="13.85546875" style="112" customWidth="1"/>
    <col min="14333" max="14333" width="1" style="112" customWidth="1"/>
    <col min="14334" max="14334" width="14.85546875" style="112" customWidth="1"/>
    <col min="14335" max="14335" width="1.140625" style="112" customWidth="1"/>
    <col min="14336" max="14336" width="10.28515625" style="112" bestFit="1" customWidth="1"/>
    <col min="14337" max="14337" width="0.85546875" style="112" customWidth="1"/>
    <col min="14338" max="14338" width="11.7109375" style="112" customWidth="1"/>
    <col min="14339" max="14339" width="1.28515625" style="112" customWidth="1"/>
    <col min="14340" max="14340" width="11" style="112" customWidth="1"/>
    <col min="14341" max="14341" width="1.42578125" style="112" customWidth="1"/>
    <col min="14342" max="14342" width="12.28515625" style="112" customWidth="1"/>
    <col min="14343" max="14343" width="1.28515625" style="112" customWidth="1"/>
    <col min="14344" max="14344" width="12.85546875" style="112" customWidth="1"/>
    <col min="14345" max="14345" width="0.7109375" style="112" customWidth="1"/>
    <col min="14346" max="14347" width="10.85546875" style="112" customWidth="1"/>
    <col min="14348" max="14582" width="9.140625" style="112"/>
    <col min="14583" max="14583" width="42.42578125" style="112" customWidth="1"/>
    <col min="14584" max="14584" width="7" style="112" bestFit="1" customWidth="1"/>
    <col min="14585" max="14585" width="0.5703125" style="112" customWidth="1"/>
    <col min="14586" max="14586" width="10" style="112" customWidth="1"/>
    <col min="14587" max="14587" width="0.85546875" style="112" customWidth="1"/>
    <col min="14588" max="14588" width="13.85546875" style="112" customWidth="1"/>
    <col min="14589" max="14589" width="1" style="112" customWidth="1"/>
    <col min="14590" max="14590" width="14.85546875" style="112" customWidth="1"/>
    <col min="14591" max="14591" width="1.140625" style="112" customWidth="1"/>
    <col min="14592" max="14592" width="10.28515625" style="112" bestFit="1" customWidth="1"/>
    <col min="14593" max="14593" width="0.85546875" style="112" customWidth="1"/>
    <col min="14594" max="14594" width="11.7109375" style="112" customWidth="1"/>
    <col min="14595" max="14595" width="1.28515625" style="112" customWidth="1"/>
    <col min="14596" max="14596" width="11" style="112" customWidth="1"/>
    <col min="14597" max="14597" width="1.42578125" style="112" customWidth="1"/>
    <col min="14598" max="14598" width="12.28515625" style="112" customWidth="1"/>
    <col min="14599" max="14599" width="1.28515625" style="112" customWidth="1"/>
    <col min="14600" max="14600" width="12.85546875" style="112" customWidth="1"/>
    <col min="14601" max="14601" width="0.7109375" style="112" customWidth="1"/>
    <col min="14602" max="14603" width="10.85546875" style="112" customWidth="1"/>
    <col min="14604" max="14838" width="9.140625" style="112"/>
    <col min="14839" max="14839" width="42.42578125" style="112" customWidth="1"/>
    <col min="14840" max="14840" width="7" style="112" bestFit="1" customWidth="1"/>
    <col min="14841" max="14841" width="0.5703125" style="112" customWidth="1"/>
    <col min="14842" max="14842" width="10" style="112" customWidth="1"/>
    <col min="14843" max="14843" width="0.85546875" style="112" customWidth="1"/>
    <col min="14844" max="14844" width="13.85546875" style="112" customWidth="1"/>
    <col min="14845" max="14845" width="1" style="112" customWidth="1"/>
    <col min="14846" max="14846" width="14.85546875" style="112" customWidth="1"/>
    <col min="14847" max="14847" width="1.140625" style="112" customWidth="1"/>
    <col min="14848" max="14848" width="10.28515625" style="112" bestFit="1" customWidth="1"/>
    <col min="14849" max="14849" width="0.85546875" style="112" customWidth="1"/>
    <col min="14850" max="14850" width="11.7109375" style="112" customWidth="1"/>
    <col min="14851" max="14851" width="1.28515625" style="112" customWidth="1"/>
    <col min="14852" max="14852" width="11" style="112" customWidth="1"/>
    <col min="14853" max="14853" width="1.42578125" style="112" customWidth="1"/>
    <col min="14854" max="14854" width="12.28515625" style="112" customWidth="1"/>
    <col min="14855" max="14855" width="1.28515625" style="112" customWidth="1"/>
    <col min="14856" max="14856" width="12.85546875" style="112" customWidth="1"/>
    <col min="14857" max="14857" width="0.7109375" style="112" customWidth="1"/>
    <col min="14858" max="14859" width="10.85546875" style="112" customWidth="1"/>
    <col min="14860" max="15094" width="9.140625" style="112"/>
    <col min="15095" max="15095" width="42.42578125" style="112" customWidth="1"/>
    <col min="15096" max="15096" width="7" style="112" bestFit="1" customWidth="1"/>
    <col min="15097" max="15097" width="0.5703125" style="112" customWidth="1"/>
    <col min="15098" max="15098" width="10" style="112" customWidth="1"/>
    <col min="15099" max="15099" width="0.85546875" style="112" customWidth="1"/>
    <col min="15100" max="15100" width="13.85546875" style="112" customWidth="1"/>
    <col min="15101" max="15101" width="1" style="112" customWidth="1"/>
    <col min="15102" max="15102" width="14.85546875" style="112" customWidth="1"/>
    <col min="15103" max="15103" width="1.140625" style="112" customWidth="1"/>
    <col min="15104" max="15104" width="10.28515625" style="112" bestFit="1" customWidth="1"/>
    <col min="15105" max="15105" width="0.85546875" style="112" customWidth="1"/>
    <col min="15106" max="15106" width="11.7109375" style="112" customWidth="1"/>
    <col min="15107" max="15107" width="1.28515625" style="112" customWidth="1"/>
    <col min="15108" max="15108" width="11" style="112" customWidth="1"/>
    <col min="15109" max="15109" width="1.42578125" style="112" customWidth="1"/>
    <col min="15110" max="15110" width="12.28515625" style="112" customWidth="1"/>
    <col min="15111" max="15111" width="1.28515625" style="112" customWidth="1"/>
    <col min="15112" max="15112" width="12.85546875" style="112" customWidth="1"/>
    <col min="15113" max="15113" width="0.7109375" style="112" customWidth="1"/>
    <col min="15114" max="15115" width="10.85546875" style="112" customWidth="1"/>
    <col min="15116" max="15350" width="9.140625" style="112"/>
    <col min="15351" max="15351" width="42.42578125" style="112" customWidth="1"/>
    <col min="15352" max="15352" width="7" style="112" bestFit="1" customWidth="1"/>
    <col min="15353" max="15353" width="0.5703125" style="112" customWidth="1"/>
    <col min="15354" max="15354" width="10" style="112" customWidth="1"/>
    <col min="15355" max="15355" width="0.85546875" style="112" customWidth="1"/>
    <col min="15356" max="15356" width="13.85546875" style="112" customWidth="1"/>
    <col min="15357" max="15357" width="1" style="112" customWidth="1"/>
    <col min="15358" max="15358" width="14.85546875" style="112" customWidth="1"/>
    <col min="15359" max="15359" width="1.140625" style="112" customWidth="1"/>
    <col min="15360" max="15360" width="10.28515625" style="112" bestFit="1" customWidth="1"/>
    <col min="15361" max="15361" width="0.85546875" style="112" customWidth="1"/>
    <col min="15362" max="15362" width="11.7109375" style="112" customWidth="1"/>
    <col min="15363" max="15363" width="1.28515625" style="112" customWidth="1"/>
    <col min="15364" max="15364" width="11" style="112" customWidth="1"/>
    <col min="15365" max="15365" width="1.42578125" style="112" customWidth="1"/>
    <col min="15366" max="15366" width="12.28515625" style="112" customWidth="1"/>
    <col min="15367" max="15367" width="1.28515625" style="112" customWidth="1"/>
    <col min="15368" max="15368" width="12.85546875" style="112" customWidth="1"/>
    <col min="15369" max="15369" width="0.7109375" style="112" customWidth="1"/>
    <col min="15370" max="15371" width="10.85546875" style="112" customWidth="1"/>
    <col min="15372" max="15606" width="9.140625" style="112"/>
    <col min="15607" max="15607" width="42.42578125" style="112" customWidth="1"/>
    <col min="15608" max="15608" width="7" style="112" bestFit="1" customWidth="1"/>
    <col min="15609" max="15609" width="0.5703125" style="112" customWidth="1"/>
    <col min="15610" max="15610" width="10" style="112" customWidth="1"/>
    <col min="15611" max="15611" width="0.85546875" style="112" customWidth="1"/>
    <col min="15612" max="15612" width="13.85546875" style="112" customWidth="1"/>
    <col min="15613" max="15613" width="1" style="112" customWidth="1"/>
    <col min="15614" max="15614" width="14.85546875" style="112" customWidth="1"/>
    <col min="15615" max="15615" width="1.140625" style="112" customWidth="1"/>
    <col min="15616" max="15616" width="10.28515625" style="112" bestFit="1" customWidth="1"/>
    <col min="15617" max="15617" width="0.85546875" style="112" customWidth="1"/>
    <col min="15618" max="15618" width="11.7109375" style="112" customWidth="1"/>
    <col min="15619" max="15619" width="1.28515625" style="112" customWidth="1"/>
    <col min="15620" max="15620" width="11" style="112" customWidth="1"/>
    <col min="15621" max="15621" width="1.42578125" style="112" customWidth="1"/>
    <col min="15622" max="15622" width="12.28515625" style="112" customWidth="1"/>
    <col min="15623" max="15623" width="1.28515625" style="112" customWidth="1"/>
    <col min="15624" max="15624" width="12.85546875" style="112" customWidth="1"/>
    <col min="15625" max="15625" width="0.7109375" style="112" customWidth="1"/>
    <col min="15626" max="15627" width="10.85546875" style="112" customWidth="1"/>
    <col min="15628" max="15862" width="9.140625" style="112"/>
    <col min="15863" max="15863" width="42.42578125" style="112" customWidth="1"/>
    <col min="15864" max="15864" width="7" style="112" bestFit="1" customWidth="1"/>
    <col min="15865" max="15865" width="0.5703125" style="112" customWidth="1"/>
    <col min="15866" max="15866" width="10" style="112" customWidth="1"/>
    <col min="15867" max="15867" width="0.85546875" style="112" customWidth="1"/>
    <col min="15868" max="15868" width="13.85546875" style="112" customWidth="1"/>
    <col min="15869" max="15869" width="1" style="112" customWidth="1"/>
    <col min="15870" max="15870" width="14.85546875" style="112" customWidth="1"/>
    <col min="15871" max="15871" width="1.140625" style="112" customWidth="1"/>
    <col min="15872" max="15872" width="10.28515625" style="112" bestFit="1" customWidth="1"/>
    <col min="15873" max="15873" width="0.85546875" style="112" customWidth="1"/>
    <col min="15874" max="15874" width="11.7109375" style="112" customWidth="1"/>
    <col min="15875" max="15875" width="1.28515625" style="112" customWidth="1"/>
    <col min="15876" max="15876" width="11" style="112" customWidth="1"/>
    <col min="15877" max="15877" width="1.42578125" style="112" customWidth="1"/>
    <col min="15878" max="15878" width="12.28515625" style="112" customWidth="1"/>
    <col min="15879" max="15879" width="1.28515625" style="112" customWidth="1"/>
    <col min="15880" max="15880" width="12.85546875" style="112" customWidth="1"/>
    <col min="15881" max="15881" width="0.7109375" style="112" customWidth="1"/>
    <col min="15882" max="15883" width="10.85546875" style="112" customWidth="1"/>
    <col min="15884" max="16118" width="9.140625" style="112"/>
    <col min="16119" max="16119" width="42.42578125" style="112" customWidth="1"/>
    <col min="16120" max="16120" width="7" style="112" bestFit="1" customWidth="1"/>
    <col min="16121" max="16121" width="0.5703125" style="112" customWidth="1"/>
    <col min="16122" max="16122" width="10" style="112" customWidth="1"/>
    <col min="16123" max="16123" width="0.85546875" style="112" customWidth="1"/>
    <col min="16124" max="16124" width="13.85546875" style="112" customWidth="1"/>
    <col min="16125" max="16125" width="1" style="112" customWidth="1"/>
    <col min="16126" max="16126" width="14.85546875" style="112" customWidth="1"/>
    <col min="16127" max="16127" width="1.140625" style="112" customWidth="1"/>
    <col min="16128" max="16128" width="10.28515625" style="112" bestFit="1" customWidth="1"/>
    <col min="16129" max="16129" width="0.85546875" style="112" customWidth="1"/>
    <col min="16130" max="16130" width="11.7109375" style="112" customWidth="1"/>
    <col min="16131" max="16131" width="1.28515625" style="112" customWidth="1"/>
    <col min="16132" max="16132" width="11" style="112" customWidth="1"/>
    <col min="16133" max="16133" width="1.42578125" style="112" customWidth="1"/>
    <col min="16134" max="16134" width="12.28515625" style="112" customWidth="1"/>
    <col min="16135" max="16135" width="1.28515625" style="112" customWidth="1"/>
    <col min="16136" max="16136" width="12.85546875" style="112" customWidth="1"/>
    <col min="16137" max="16137" width="0.7109375" style="112" customWidth="1"/>
    <col min="16138" max="16139" width="10.85546875" style="112" customWidth="1"/>
    <col min="16140" max="16384" width="9.140625" style="112"/>
  </cols>
  <sheetData>
    <row r="1" spans="1:13" s="35" customFormat="1" ht="26.25" customHeight="1" x14ac:dyDescent="0.25">
      <c r="A1" s="126" t="str">
        <f>สินทรัพย์!A1</f>
        <v>บริษัท ดีโอดี ไบโอเทค จำกัด (มหาชน)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3" s="35" customFormat="1" ht="26.25" customHeight="1" x14ac:dyDescent="0.25">
      <c r="A2" s="126" t="str">
        <f>สินทรัพย์!$A$2</f>
        <v>(เดิมชื่อ “บริษัท ดีโอดี ไบโอเทค จำกัด”)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3" s="35" customFormat="1" ht="26.25" customHeight="1" x14ac:dyDescent="0.25">
      <c r="A3" s="127" t="s">
        <v>41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3" s="36" customFormat="1" ht="26.25" customHeight="1" x14ac:dyDescent="0.25">
      <c r="A4" s="126" t="s">
        <v>116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3" s="36" customFormat="1" ht="23.25" customHeight="1" x14ac:dyDescent="0.25">
      <c r="A5" s="130" t="s">
        <v>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3" s="36" customFormat="1" ht="6" customHeight="1" x14ac:dyDescent="0.25">
      <c r="A6" s="37"/>
      <c r="B6" s="37"/>
      <c r="C6" s="37"/>
      <c r="D6" s="37"/>
      <c r="E6" s="37"/>
      <c r="F6" s="37"/>
      <c r="G6" s="37"/>
    </row>
    <row r="7" spans="1:13" s="38" customFormat="1" ht="22.7" customHeight="1" x14ac:dyDescent="0.25">
      <c r="A7" s="77"/>
      <c r="B7" s="77" t="s">
        <v>2</v>
      </c>
      <c r="C7" s="78" t="s">
        <v>109</v>
      </c>
      <c r="E7" s="129" t="s">
        <v>78</v>
      </c>
      <c r="F7" s="129"/>
      <c r="G7" s="129"/>
      <c r="H7" s="129"/>
      <c r="I7" s="113"/>
      <c r="J7" s="123" t="s">
        <v>108</v>
      </c>
      <c r="K7" s="123"/>
      <c r="L7" s="123"/>
      <c r="M7" s="39"/>
    </row>
    <row r="8" spans="1:13" s="38" customFormat="1" ht="22.7" customHeight="1" x14ac:dyDescent="0.25">
      <c r="A8" s="79"/>
      <c r="B8" s="80"/>
      <c r="C8" s="81" t="s">
        <v>42</v>
      </c>
      <c r="D8" s="124" t="s">
        <v>28</v>
      </c>
      <c r="E8" s="124"/>
      <c r="F8" s="124"/>
      <c r="G8" s="131" t="s">
        <v>43</v>
      </c>
      <c r="H8" s="131"/>
      <c r="I8" s="131"/>
      <c r="J8" s="123" t="s">
        <v>25</v>
      </c>
      <c r="K8" s="123"/>
      <c r="L8" s="123"/>
      <c r="M8" s="39"/>
    </row>
    <row r="9" spans="1:13" s="38" customFormat="1" ht="22.7" customHeight="1" x14ac:dyDescent="0.25">
      <c r="A9" s="79"/>
      <c r="B9" s="80"/>
      <c r="C9" s="81"/>
      <c r="D9" s="124" t="s">
        <v>44</v>
      </c>
      <c r="E9" s="124"/>
      <c r="F9" s="124"/>
      <c r="G9" s="111"/>
      <c r="J9" s="82"/>
      <c r="L9" s="74"/>
      <c r="M9" s="39"/>
    </row>
    <row r="10" spans="1:13" s="39" customFormat="1" ht="22.7" customHeight="1" x14ac:dyDescent="0.25">
      <c r="A10" s="79"/>
      <c r="B10" s="83"/>
      <c r="C10" s="84"/>
      <c r="D10" s="124" t="s">
        <v>45</v>
      </c>
      <c r="E10" s="124"/>
      <c r="F10" s="124"/>
      <c r="G10" s="111"/>
      <c r="H10" s="85"/>
      <c r="I10" s="85"/>
      <c r="J10" s="82"/>
      <c r="K10" s="82"/>
      <c r="L10" s="74"/>
    </row>
    <row r="11" spans="1:13" s="39" customFormat="1" ht="5.25" customHeight="1" x14ac:dyDescent="0.25">
      <c r="A11" s="79"/>
      <c r="B11" s="83"/>
      <c r="C11" s="84"/>
      <c r="D11" s="111"/>
      <c r="E11" s="111"/>
      <c r="F11" s="111"/>
      <c r="G11" s="111"/>
      <c r="H11" s="85"/>
      <c r="I11" s="85"/>
      <c r="J11" s="82"/>
      <c r="K11" s="82"/>
      <c r="L11" s="74"/>
    </row>
    <row r="12" spans="1:13" ht="22.7" customHeight="1" x14ac:dyDescent="0.45">
      <c r="A12" s="128" t="s">
        <v>89</v>
      </c>
      <c r="B12" s="128"/>
      <c r="C12" s="86">
        <v>90000000</v>
      </c>
      <c r="D12" s="87"/>
      <c r="E12" s="86">
        <v>2000000</v>
      </c>
      <c r="F12" s="87"/>
      <c r="G12" s="87"/>
      <c r="H12" s="86">
        <v>131720509</v>
      </c>
      <c r="I12" s="86"/>
      <c r="J12" s="87"/>
      <c r="K12" s="86">
        <f>SUM(C12,E12,H12)</f>
        <v>223720509</v>
      </c>
      <c r="L12" s="74"/>
      <c r="M12" s="39"/>
    </row>
    <row r="13" spans="1:13" ht="22.7" customHeight="1" x14ac:dyDescent="0.25">
      <c r="A13" s="90" t="s">
        <v>66</v>
      </c>
      <c r="B13" s="91">
        <v>14</v>
      </c>
      <c r="C13" s="92">
        <v>60000000</v>
      </c>
      <c r="D13" s="93"/>
      <c r="E13" s="88">
        <v>0</v>
      </c>
      <c r="F13" s="92"/>
      <c r="G13" s="92"/>
      <c r="H13" s="88">
        <v>0</v>
      </c>
      <c r="I13" s="88"/>
      <c r="J13" s="93"/>
      <c r="K13" s="94">
        <f>SUM(C13,E13,H13)</f>
        <v>60000000</v>
      </c>
      <c r="L13" s="74"/>
      <c r="M13" s="39"/>
    </row>
    <row r="14" spans="1:13" ht="22.7" customHeight="1" x14ac:dyDescent="0.25">
      <c r="A14" s="90" t="s">
        <v>79</v>
      </c>
      <c r="B14" s="95" t="s">
        <v>132</v>
      </c>
      <c r="C14" s="88">
        <v>0</v>
      </c>
      <c r="D14" s="93"/>
      <c r="E14" s="96">
        <v>11992000.08</v>
      </c>
      <c r="F14" s="92"/>
      <c r="G14" s="92"/>
      <c r="H14" s="96">
        <v>-11992000</v>
      </c>
      <c r="I14" s="96"/>
      <c r="J14" s="93"/>
      <c r="K14" s="88">
        <f>SUM(C14,E14,H14)</f>
        <v>8.0000000074505806E-2</v>
      </c>
      <c r="L14" s="74"/>
      <c r="M14" s="39"/>
    </row>
    <row r="15" spans="1:13" ht="22.7" customHeight="1" x14ac:dyDescent="0.25">
      <c r="A15" s="90" t="s">
        <v>67</v>
      </c>
      <c r="B15" s="91">
        <v>17</v>
      </c>
      <c r="C15" s="88">
        <v>0</v>
      </c>
      <c r="D15" s="93"/>
      <c r="E15" s="88">
        <v>0</v>
      </c>
      <c r="F15" s="92"/>
      <c r="G15" s="92"/>
      <c r="H15" s="96">
        <v>-160000000</v>
      </c>
      <c r="I15" s="96"/>
      <c r="J15" s="93"/>
      <c r="K15" s="94">
        <f>SUM(C15,E15,H15)</f>
        <v>-160000000</v>
      </c>
      <c r="L15" s="74"/>
      <c r="M15" s="39"/>
    </row>
    <row r="16" spans="1:13" ht="22.7" customHeight="1" x14ac:dyDescent="0.45">
      <c r="A16" s="90" t="s">
        <v>107</v>
      </c>
      <c r="B16" s="97"/>
      <c r="C16" s="88">
        <v>0</v>
      </c>
      <c r="D16" s="93"/>
      <c r="E16" s="88">
        <v>0</v>
      </c>
      <c r="F16" s="92"/>
      <c r="G16" s="92"/>
      <c r="H16" s="87">
        <v>138779898</v>
      </c>
      <c r="I16" s="87"/>
      <c r="J16" s="93"/>
      <c r="K16" s="94">
        <f>SUM(C16,E16,H16)</f>
        <v>138779898</v>
      </c>
      <c r="L16" s="74"/>
      <c r="M16" s="39"/>
    </row>
    <row r="17" spans="1:13" ht="22.7" customHeight="1" x14ac:dyDescent="0.45">
      <c r="A17" s="90" t="s">
        <v>110</v>
      </c>
      <c r="B17" s="97"/>
      <c r="C17" s="88">
        <v>0</v>
      </c>
      <c r="D17" s="93"/>
      <c r="E17" s="88">
        <v>0</v>
      </c>
      <c r="F17" s="92"/>
      <c r="G17" s="92"/>
      <c r="H17" s="87">
        <v>-166476</v>
      </c>
      <c r="I17" s="87"/>
      <c r="J17" s="93"/>
      <c r="K17" s="94">
        <f>H17</f>
        <v>-166476</v>
      </c>
      <c r="L17" s="74"/>
      <c r="M17" s="39"/>
    </row>
    <row r="18" spans="1:13" ht="22.7" customHeight="1" thickBot="1" x14ac:dyDescent="0.3">
      <c r="A18" s="128" t="s">
        <v>90</v>
      </c>
      <c r="B18" s="128"/>
      <c r="C18" s="98">
        <f>SUM(C12:C16)</f>
        <v>150000000</v>
      </c>
      <c r="D18" s="93"/>
      <c r="E18" s="98">
        <f>SUM(E12:E17)</f>
        <v>13992000.08</v>
      </c>
      <c r="F18" s="93"/>
      <c r="G18" s="93"/>
      <c r="H18" s="98">
        <f>SUM(H12:H17)</f>
        <v>98341931</v>
      </c>
      <c r="I18" s="94"/>
      <c r="J18" s="93"/>
      <c r="K18" s="98">
        <f>SUM(K12:K17)</f>
        <v>262333931.07999998</v>
      </c>
      <c r="L18" s="74"/>
      <c r="M18" s="39"/>
    </row>
    <row r="19" spans="1:13" ht="22.7" customHeight="1" thickTop="1" x14ac:dyDescent="0.45">
      <c r="A19" s="99"/>
      <c r="B19" s="100"/>
      <c r="C19" s="86"/>
      <c r="D19" s="87"/>
      <c r="E19" s="87"/>
      <c r="F19" s="87"/>
      <c r="G19" s="87"/>
      <c r="H19" s="87"/>
      <c r="I19" s="87"/>
      <c r="J19" s="87"/>
      <c r="K19" s="89"/>
      <c r="L19" s="74"/>
      <c r="M19" s="39"/>
    </row>
    <row r="20" spans="1:13" ht="22.7" customHeight="1" x14ac:dyDescent="0.45">
      <c r="A20" s="128" t="s">
        <v>117</v>
      </c>
      <c r="B20" s="128"/>
      <c r="C20" s="86">
        <f>C18</f>
        <v>150000000</v>
      </c>
      <c r="D20" s="87"/>
      <c r="E20" s="86">
        <f>E18</f>
        <v>13992000.08</v>
      </c>
      <c r="F20" s="87"/>
      <c r="G20" s="87"/>
      <c r="H20" s="86">
        <f>H18</f>
        <v>98341931</v>
      </c>
      <c r="I20" s="86"/>
      <c r="J20" s="87"/>
      <c r="K20" s="86">
        <f>SUM(C20,E20,H20)</f>
        <v>262333931.08000001</v>
      </c>
      <c r="L20" s="74"/>
      <c r="M20" s="39"/>
    </row>
    <row r="21" spans="1:13" ht="22.7" customHeight="1" x14ac:dyDescent="0.25">
      <c r="A21" s="90" t="s">
        <v>79</v>
      </c>
      <c r="B21" s="95" t="s">
        <v>132</v>
      </c>
      <c r="C21" s="88">
        <v>0</v>
      </c>
      <c r="D21" s="93"/>
      <c r="E21" s="96">
        <f>-H21</f>
        <v>6508000</v>
      </c>
      <c r="F21" s="92"/>
      <c r="G21" s="92"/>
      <c r="H21" s="96">
        <v>-6508000</v>
      </c>
      <c r="I21" s="96"/>
      <c r="J21" s="93"/>
      <c r="K21" s="88">
        <f>SUM(C21,E21,H21)</f>
        <v>0</v>
      </c>
      <c r="L21" s="74"/>
      <c r="M21" s="39"/>
    </row>
    <row r="22" spans="1:13" ht="22.7" customHeight="1" x14ac:dyDescent="0.25">
      <c r="A22" s="90" t="s">
        <v>67</v>
      </c>
      <c r="B22" s="91">
        <v>17</v>
      </c>
      <c r="C22" s="88">
        <v>0</v>
      </c>
      <c r="D22" s="93"/>
      <c r="E22" s="88">
        <v>0</v>
      </c>
      <c r="F22" s="92"/>
      <c r="G22" s="92"/>
      <c r="H22" s="96">
        <v>-115000000</v>
      </c>
      <c r="I22" s="96"/>
      <c r="J22" s="93"/>
      <c r="K22" s="94">
        <f>SUM(C22,E22,H22)</f>
        <v>-115000000</v>
      </c>
      <c r="L22" s="74"/>
      <c r="M22" s="39"/>
    </row>
    <row r="23" spans="1:13" ht="22.7" customHeight="1" x14ac:dyDescent="0.45">
      <c r="A23" s="90" t="s">
        <v>107</v>
      </c>
      <c r="B23" s="97"/>
      <c r="C23" s="88">
        <v>0</v>
      </c>
      <c r="D23" s="93"/>
      <c r="E23" s="88">
        <v>0</v>
      </c>
      <c r="F23" s="92"/>
      <c r="G23" s="92"/>
      <c r="H23" s="87">
        <f>กำไรขาดทุน!$C$23</f>
        <v>142187582</v>
      </c>
      <c r="I23" s="87"/>
      <c r="J23" s="93"/>
      <c r="K23" s="94">
        <f>SUM(C23,E23,H23)</f>
        <v>142187582</v>
      </c>
      <c r="L23" s="74"/>
      <c r="M23" s="39"/>
    </row>
    <row r="24" spans="1:13" ht="22.7" customHeight="1" thickBot="1" x14ac:dyDescent="0.3">
      <c r="A24" s="128" t="s">
        <v>118</v>
      </c>
      <c r="B24" s="128"/>
      <c r="C24" s="98">
        <f>SUM(C20:C23)</f>
        <v>150000000</v>
      </c>
      <c r="D24" s="93"/>
      <c r="E24" s="98">
        <f>SUM(E20:E23)</f>
        <v>20500000.079999998</v>
      </c>
      <c r="F24" s="93"/>
      <c r="G24" s="93"/>
      <c r="H24" s="98">
        <f>SUM(H20:H23)</f>
        <v>119021513</v>
      </c>
      <c r="I24" s="94"/>
      <c r="J24" s="93"/>
      <c r="K24" s="98">
        <f>SUM(K20:K23)</f>
        <v>289521513.08000004</v>
      </c>
      <c r="L24" s="74"/>
      <c r="M24" s="39"/>
    </row>
    <row r="25" spans="1:13" ht="3.75" hidden="1" customHeight="1" x14ac:dyDescent="0.25"/>
    <row r="26" spans="1:13" ht="23.25" customHeight="1" thickTop="1" x14ac:dyDescent="0.25">
      <c r="H26" s="52"/>
      <c r="I26" s="52"/>
      <c r="K26" s="71"/>
    </row>
    <row r="27" spans="1:13" ht="23.25" customHeight="1" x14ac:dyDescent="0.25">
      <c r="B27" s="112"/>
      <c r="C27" s="112"/>
    </row>
    <row r="28" spans="1:13" ht="7.5" customHeight="1" x14ac:dyDescent="0.25">
      <c r="B28" s="112"/>
      <c r="C28" s="112"/>
    </row>
    <row r="30" spans="1:13" ht="26.25" customHeight="1" x14ac:dyDescent="0.25"/>
    <row r="34" spans="1:8" ht="23.25" customHeight="1" x14ac:dyDescent="0.25">
      <c r="A34" s="125" t="s">
        <v>14</v>
      </c>
      <c r="B34" s="125"/>
      <c r="C34" s="125"/>
      <c r="D34" s="125"/>
      <c r="E34" s="125"/>
      <c r="F34" s="125"/>
      <c r="G34" s="125"/>
      <c r="H34" s="125"/>
    </row>
  </sheetData>
  <mergeCells count="17">
    <mergeCell ref="G8:I8"/>
    <mergeCell ref="J7:L7"/>
    <mergeCell ref="J8:L8"/>
    <mergeCell ref="D10:F10"/>
    <mergeCell ref="A34:H34"/>
    <mergeCell ref="A1:L1"/>
    <mergeCell ref="A3:L3"/>
    <mergeCell ref="A4:L4"/>
    <mergeCell ref="A24:B24"/>
    <mergeCell ref="A20:B20"/>
    <mergeCell ref="A12:B12"/>
    <mergeCell ref="D8:F8"/>
    <mergeCell ref="D9:F9"/>
    <mergeCell ref="E7:H7"/>
    <mergeCell ref="A18:B18"/>
    <mergeCell ref="A2:L2"/>
    <mergeCell ref="A5:L5"/>
  </mergeCells>
  <pageMargins left="1" right="0.5" top="0.9" bottom="0.8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65"/>
  <sheetViews>
    <sheetView topLeftCell="A19" zoomScaleNormal="100" workbookViewId="0">
      <selection activeCell="C10" sqref="B10:C10"/>
    </sheetView>
  </sheetViews>
  <sheetFormatPr defaultRowHeight="23.25" customHeight="1" x14ac:dyDescent="0.25"/>
  <cols>
    <col min="1" max="1" width="51" style="109" customWidth="1"/>
    <col min="2" max="2" width="9" style="109" bestFit="1" customWidth="1"/>
    <col min="3" max="3" width="12.42578125" style="109" customWidth="1"/>
    <col min="4" max="4" width="2.7109375" style="109" customWidth="1"/>
    <col min="5" max="5" width="12.42578125" style="109" customWidth="1"/>
    <col min="6" max="246" width="9.140625" style="109"/>
    <col min="247" max="247" width="72.5703125" style="109" customWidth="1"/>
    <col min="248" max="248" width="14.7109375" style="109" customWidth="1"/>
    <col min="249" max="249" width="2" style="109" customWidth="1"/>
    <col min="250" max="250" width="14.7109375" style="109" customWidth="1"/>
    <col min="251" max="251" width="0.85546875" style="109" customWidth="1"/>
    <col min="252" max="253" width="13.5703125" style="109" customWidth="1"/>
    <col min="254" max="254" width="9.140625" style="109"/>
    <col min="255" max="255" width="12.28515625" style="109" bestFit="1" customWidth="1"/>
    <col min="256" max="502" width="9.140625" style="109"/>
    <col min="503" max="503" width="72.5703125" style="109" customWidth="1"/>
    <col min="504" max="504" width="14.7109375" style="109" customWidth="1"/>
    <col min="505" max="505" width="2" style="109" customWidth="1"/>
    <col min="506" max="506" width="14.7109375" style="109" customWidth="1"/>
    <col min="507" max="507" width="0.85546875" style="109" customWidth="1"/>
    <col min="508" max="509" width="13.5703125" style="109" customWidth="1"/>
    <col min="510" max="510" width="9.140625" style="109"/>
    <col min="511" max="511" width="12.28515625" style="109" bestFit="1" customWidth="1"/>
    <col min="512" max="758" width="9.140625" style="109"/>
    <col min="759" max="759" width="72.5703125" style="109" customWidth="1"/>
    <col min="760" max="760" width="14.7109375" style="109" customWidth="1"/>
    <col min="761" max="761" width="2" style="109" customWidth="1"/>
    <col min="762" max="762" width="14.7109375" style="109" customWidth="1"/>
    <col min="763" max="763" width="0.85546875" style="109" customWidth="1"/>
    <col min="764" max="765" width="13.5703125" style="109" customWidth="1"/>
    <col min="766" max="766" width="9.140625" style="109"/>
    <col min="767" max="767" width="12.28515625" style="109" bestFit="1" customWidth="1"/>
    <col min="768" max="1014" width="9.140625" style="109"/>
    <col min="1015" max="1015" width="72.5703125" style="109" customWidth="1"/>
    <col min="1016" max="1016" width="14.7109375" style="109" customWidth="1"/>
    <col min="1017" max="1017" width="2" style="109" customWidth="1"/>
    <col min="1018" max="1018" width="14.7109375" style="109" customWidth="1"/>
    <col min="1019" max="1019" width="0.85546875" style="109" customWidth="1"/>
    <col min="1020" max="1021" width="13.5703125" style="109" customWidth="1"/>
    <col min="1022" max="1022" width="9.140625" style="109"/>
    <col min="1023" max="1023" width="12.28515625" style="109" bestFit="1" customWidth="1"/>
    <col min="1024" max="1270" width="9.140625" style="109"/>
    <col min="1271" max="1271" width="72.5703125" style="109" customWidth="1"/>
    <col min="1272" max="1272" width="14.7109375" style="109" customWidth="1"/>
    <col min="1273" max="1273" width="2" style="109" customWidth="1"/>
    <col min="1274" max="1274" width="14.7109375" style="109" customWidth="1"/>
    <col min="1275" max="1275" width="0.85546875" style="109" customWidth="1"/>
    <col min="1276" max="1277" width="13.5703125" style="109" customWidth="1"/>
    <col min="1278" max="1278" width="9.140625" style="109"/>
    <col min="1279" max="1279" width="12.28515625" style="109" bestFit="1" customWidth="1"/>
    <col min="1280" max="1526" width="9.140625" style="109"/>
    <col min="1527" max="1527" width="72.5703125" style="109" customWidth="1"/>
    <col min="1528" max="1528" width="14.7109375" style="109" customWidth="1"/>
    <col min="1529" max="1529" width="2" style="109" customWidth="1"/>
    <col min="1530" max="1530" width="14.7109375" style="109" customWidth="1"/>
    <col min="1531" max="1531" width="0.85546875" style="109" customWidth="1"/>
    <col min="1532" max="1533" width="13.5703125" style="109" customWidth="1"/>
    <col min="1534" max="1534" width="9.140625" style="109"/>
    <col min="1535" max="1535" width="12.28515625" style="109" bestFit="1" customWidth="1"/>
    <col min="1536" max="1782" width="9.140625" style="109"/>
    <col min="1783" max="1783" width="72.5703125" style="109" customWidth="1"/>
    <col min="1784" max="1784" width="14.7109375" style="109" customWidth="1"/>
    <col min="1785" max="1785" width="2" style="109" customWidth="1"/>
    <col min="1786" max="1786" width="14.7109375" style="109" customWidth="1"/>
    <col min="1787" max="1787" width="0.85546875" style="109" customWidth="1"/>
    <col min="1788" max="1789" width="13.5703125" style="109" customWidth="1"/>
    <col min="1790" max="1790" width="9.140625" style="109"/>
    <col min="1791" max="1791" width="12.28515625" style="109" bestFit="1" customWidth="1"/>
    <col min="1792" max="2038" width="9.140625" style="109"/>
    <col min="2039" max="2039" width="72.5703125" style="109" customWidth="1"/>
    <col min="2040" max="2040" width="14.7109375" style="109" customWidth="1"/>
    <col min="2041" max="2041" width="2" style="109" customWidth="1"/>
    <col min="2042" max="2042" width="14.7109375" style="109" customWidth="1"/>
    <col min="2043" max="2043" width="0.85546875" style="109" customWidth="1"/>
    <col min="2044" max="2045" width="13.5703125" style="109" customWidth="1"/>
    <col min="2046" max="2046" width="9.140625" style="109"/>
    <col min="2047" max="2047" width="12.28515625" style="109" bestFit="1" customWidth="1"/>
    <col min="2048" max="2294" width="9.140625" style="109"/>
    <col min="2295" max="2295" width="72.5703125" style="109" customWidth="1"/>
    <col min="2296" max="2296" width="14.7109375" style="109" customWidth="1"/>
    <col min="2297" max="2297" width="2" style="109" customWidth="1"/>
    <col min="2298" max="2298" width="14.7109375" style="109" customWidth="1"/>
    <col min="2299" max="2299" width="0.85546875" style="109" customWidth="1"/>
    <col min="2300" max="2301" width="13.5703125" style="109" customWidth="1"/>
    <col min="2302" max="2302" width="9.140625" style="109"/>
    <col min="2303" max="2303" width="12.28515625" style="109" bestFit="1" customWidth="1"/>
    <col min="2304" max="2550" width="9.140625" style="109"/>
    <col min="2551" max="2551" width="72.5703125" style="109" customWidth="1"/>
    <col min="2552" max="2552" width="14.7109375" style="109" customWidth="1"/>
    <col min="2553" max="2553" width="2" style="109" customWidth="1"/>
    <col min="2554" max="2554" width="14.7109375" style="109" customWidth="1"/>
    <col min="2555" max="2555" width="0.85546875" style="109" customWidth="1"/>
    <col min="2556" max="2557" width="13.5703125" style="109" customWidth="1"/>
    <col min="2558" max="2558" width="9.140625" style="109"/>
    <col min="2559" max="2559" width="12.28515625" style="109" bestFit="1" customWidth="1"/>
    <col min="2560" max="2806" width="9.140625" style="109"/>
    <col min="2807" max="2807" width="72.5703125" style="109" customWidth="1"/>
    <col min="2808" max="2808" width="14.7109375" style="109" customWidth="1"/>
    <col min="2809" max="2809" width="2" style="109" customWidth="1"/>
    <col min="2810" max="2810" width="14.7109375" style="109" customWidth="1"/>
    <col min="2811" max="2811" width="0.85546875" style="109" customWidth="1"/>
    <col min="2812" max="2813" width="13.5703125" style="109" customWidth="1"/>
    <col min="2814" max="2814" width="9.140625" style="109"/>
    <col min="2815" max="2815" width="12.28515625" style="109" bestFit="1" customWidth="1"/>
    <col min="2816" max="3062" width="9.140625" style="109"/>
    <col min="3063" max="3063" width="72.5703125" style="109" customWidth="1"/>
    <col min="3064" max="3064" width="14.7109375" style="109" customWidth="1"/>
    <col min="3065" max="3065" width="2" style="109" customWidth="1"/>
    <col min="3066" max="3066" width="14.7109375" style="109" customWidth="1"/>
    <col min="3067" max="3067" width="0.85546875" style="109" customWidth="1"/>
    <col min="3068" max="3069" width="13.5703125" style="109" customWidth="1"/>
    <col min="3070" max="3070" width="9.140625" style="109"/>
    <col min="3071" max="3071" width="12.28515625" style="109" bestFit="1" customWidth="1"/>
    <col min="3072" max="3318" width="9.140625" style="109"/>
    <col min="3319" max="3319" width="72.5703125" style="109" customWidth="1"/>
    <col min="3320" max="3320" width="14.7109375" style="109" customWidth="1"/>
    <col min="3321" max="3321" width="2" style="109" customWidth="1"/>
    <col min="3322" max="3322" width="14.7109375" style="109" customWidth="1"/>
    <col min="3323" max="3323" width="0.85546875" style="109" customWidth="1"/>
    <col min="3324" max="3325" width="13.5703125" style="109" customWidth="1"/>
    <col min="3326" max="3326" width="9.140625" style="109"/>
    <col min="3327" max="3327" width="12.28515625" style="109" bestFit="1" customWidth="1"/>
    <col min="3328" max="3574" width="9.140625" style="109"/>
    <col min="3575" max="3575" width="72.5703125" style="109" customWidth="1"/>
    <col min="3576" max="3576" width="14.7109375" style="109" customWidth="1"/>
    <col min="3577" max="3577" width="2" style="109" customWidth="1"/>
    <col min="3578" max="3578" width="14.7109375" style="109" customWidth="1"/>
    <col min="3579" max="3579" width="0.85546875" style="109" customWidth="1"/>
    <col min="3580" max="3581" width="13.5703125" style="109" customWidth="1"/>
    <col min="3582" max="3582" width="9.140625" style="109"/>
    <col min="3583" max="3583" width="12.28515625" style="109" bestFit="1" customWidth="1"/>
    <col min="3584" max="3830" width="9.140625" style="109"/>
    <col min="3831" max="3831" width="72.5703125" style="109" customWidth="1"/>
    <col min="3832" max="3832" width="14.7109375" style="109" customWidth="1"/>
    <col min="3833" max="3833" width="2" style="109" customWidth="1"/>
    <col min="3834" max="3834" width="14.7109375" style="109" customWidth="1"/>
    <col min="3835" max="3835" width="0.85546875" style="109" customWidth="1"/>
    <col min="3836" max="3837" width="13.5703125" style="109" customWidth="1"/>
    <col min="3838" max="3838" width="9.140625" style="109"/>
    <col min="3839" max="3839" width="12.28515625" style="109" bestFit="1" customWidth="1"/>
    <col min="3840" max="4086" width="9.140625" style="109"/>
    <col min="4087" max="4087" width="72.5703125" style="109" customWidth="1"/>
    <col min="4088" max="4088" width="14.7109375" style="109" customWidth="1"/>
    <col min="4089" max="4089" width="2" style="109" customWidth="1"/>
    <col min="4090" max="4090" width="14.7109375" style="109" customWidth="1"/>
    <col min="4091" max="4091" width="0.85546875" style="109" customWidth="1"/>
    <col min="4092" max="4093" width="13.5703125" style="109" customWidth="1"/>
    <col min="4094" max="4094" width="9.140625" style="109"/>
    <col min="4095" max="4095" width="12.28515625" style="109" bestFit="1" customWidth="1"/>
    <col min="4096" max="4342" width="9.140625" style="109"/>
    <col min="4343" max="4343" width="72.5703125" style="109" customWidth="1"/>
    <col min="4344" max="4344" width="14.7109375" style="109" customWidth="1"/>
    <col min="4345" max="4345" width="2" style="109" customWidth="1"/>
    <col min="4346" max="4346" width="14.7109375" style="109" customWidth="1"/>
    <col min="4347" max="4347" width="0.85546875" style="109" customWidth="1"/>
    <col min="4348" max="4349" width="13.5703125" style="109" customWidth="1"/>
    <col min="4350" max="4350" width="9.140625" style="109"/>
    <col min="4351" max="4351" width="12.28515625" style="109" bestFit="1" customWidth="1"/>
    <col min="4352" max="4598" width="9.140625" style="109"/>
    <col min="4599" max="4599" width="72.5703125" style="109" customWidth="1"/>
    <col min="4600" max="4600" width="14.7109375" style="109" customWidth="1"/>
    <col min="4601" max="4601" width="2" style="109" customWidth="1"/>
    <col min="4602" max="4602" width="14.7109375" style="109" customWidth="1"/>
    <col min="4603" max="4603" width="0.85546875" style="109" customWidth="1"/>
    <col min="4604" max="4605" width="13.5703125" style="109" customWidth="1"/>
    <col min="4606" max="4606" width="9.140625" style="109"/>
    <col min="4607" max="4607" width="12.28515625" style="109" bestFit="1" customWidth="1"/>
    <col min="4608" max="4854" width="9.140625" style="109"/>
    <col min="4855" max="4855" width="72.5703125" style="109" customWidth="1"/>
    <col min="4856" max="4856" width="14.7109375" style="109" customWidth="1"/>
    <col min="4857" max="4857" width="2" style="109" customWidth="1"/>
    <col min="4858" max="4858" width="14.7109375" style="109" customWidth="1"/>
    <col min="4859" max="4859" width="0.85546875" style="109" customWidth="1"/>
    <col min="4860" max="4861" width="13.5703125" style="109" customWidth="1"/>
    <col min="4862" max="4862" width="9.140625" style="109"/>
    <col min="4863" max="4863" width="12.28515625" style="109" bestFit="1" customWidth="1"/>
    <col min="4864" max="5110" width="9.140625" style="109"/>
    <col min="5111" max="5111" width="72.5703125" style="109" customWidth="1"/>
    <col min="5112" max="5112" width="14.7109375" style="109" customWidth="1"/>
    <col min="5113" max="5113" width="2" style="109" customWidth="1"/>
    <col min="5114" max="5114" width="14.7109375" style="109" customWidth="1"/>
    <col min="5115" max="5115" width="0.85546875" style="109" customWidth="1"/>
    <col min="5116" max="5117" width="13.5703125" style="109" customWidth="1"/>
    <col min="5118" max="5118" width="9.140625" style="109"/>
    <col min="5119" max="5119" width="12.28515625" style="109" bestFit="1" customWidth="1"/>
    <col min="5120" max="5366" width="9.140625" style="109"/>
    <col min="5367" max="5367" width="72.5703125" style="109" customWidth="1"/>
    <col min="5368" max="5368" width="14.7109375" style="109" customWidth="1"/>
    <col min="5369" max="5369" width="2" style="109" customWidth="1"/>
    <col min="5370" max="5370" width="14.7109375" style="109" customWidth="1"/>
    <col min="5371" max="5371" width="0.85546875" style="109" customWidth="1"/>
    <col min="5372" max="5373" width="13.5703125" style="109" customWidth="1"/>
    <col min="5374" max="5374" width="9.140625" style="109"/>
    <col min="5375" max="5375" width="12.28515625" style="109" bestFit="1" customWidth="1"/>
    <col min="5376" max="5622" width="9.140625" style="109"/>
    <col min="5623" max="5623" width="72.5703125" style="109" customWidth="1"/>
    <col min="5624" max="5624" width="14.7109375" style="109" customWidth="1"/>
    <col min="5625" max="5625" width="2" style="109" customWidth="1"/>
    <col min="5626" max="5626" width="14.7109375" style="109" customWidth="1"/>
    <col min="5627" max="5627" width="0.85546875" style="109" customWidth="1"/>
    <col min="5628" max="5629" width="13.5703125" style="109" customWidth="1"/>
    <col min="5630" max="5630" width="9.140625" style="109"/>
    <col min="5631" max="5631" width="12.28515625" style="109" bestFit="1" customWidth="1"/>
    <col min="5632" max="5878" width="9.140625" style="109"/>
    <col min="5879" max="5879" width="72.5703125" style="109" customWidth="1"/>
    <col min="5880" max="5880" width="14.7109375" style="109" customWidth="1"/>
    <col min="5881" max="5881" width="2" style="109" customWidth="1"/>
    <col min="5882" max="5882" width="14.7109375" style="109" customWidth="1"/>
    <col min="5883" max="5883" width="0.85546875" style="109" customWidth="1"/>
    <col min="5884" max="5885" width="13.5703125" style="109" customWidth="1"/>
    <col min="5886" max="5886" width="9.140625" style="109"/>
    <col min="5887" max="5887" width="12.28515625" style="109" bestFit="1" customWidth="1"/>
    <col min="5888" max="6134" width="9.140625" style="109"/>
    <col min="6135" max="6135" width="72.5703125" style="109" customWidth="1"/>
    <col min="6136" max="6136" width="14.7109375" style="109" customWidth="1"/>
    <col min="6137" max="6137" width="2" style="109" customWidth="1"/>
    <col min="6138" max="6138" width="14.7109375" style="109" customWidth="1"/>
    <col min="6139" max="6139" width="0.85546875" style="109" customWidth="1"/>
    <col min="6140" max="6141" width="13.5703125" style="109" customWidth="1"/>
    <col min="6142" max="6142" width="9.140625" style="109"/>
    <col min="6143" max="6143" width="12.28515625" style="109" bestFit="1" customWidth="1"/>
    <col min="6144" max="6390" width="9.140625" style="109"/>
    <col min="6391" max="6391" width="72.5703125" style="109" customWidth="1"/>
    <col min="6392" max="6392" width="14.7109375" style="109" customWidth="1"/>
    <col min="6393" max="6393" width="2" style="109" customWidth="1"/>
    <col min="6394" max="6394" width="14.7109375" style="109" customWidth="1"/>
    <col min="6395" max="6395" width="0.85546875" style="109" customWidth="1"/>
    <col min="6396" max="6397" width="13.5703125" style="109" customWidth="1"/>
    <col min="6398" max="6398" width="9.140625" style="109"/>
    <col min="6399" max="6399" width="12.28515625" style="109" bestFit="1" customWidth="1"/>
    <col min="6400" max="6646" width="9.140625" style="109"/>
    <col min="6647" max="6647" width="72.5703125" style="109" customWidth="1"/>
    <col min="6648" max="6648" width="14.7109375" style="109" customWidth="1"/>
    <col min="6649" max="6649" width="2" style="109" customWidth="1"/>
    <col min="6650" max="6650" width="14.7109375" style="109" customWidth="1"/>
    <col min="6651" max="6651" width="0.85546875" style="109" customWidth="1"/>
    <col min="6652" max="6653" width="13.5703125" style="109" customWidth="1"/>
    <col min="6654" max="6654" width="9.140625" style="109"/>
    <col min="6655" max="6655" width="12.28515625" style="109" bestFit="1" customWidth="1"/>
    <col min="6656" max="6902" width="9.140625" style="109"/>
    <col min="6903" max="6903" width="72.5703125" style="109" customWidth="1"/>
    <col min="6904" max="6904" width="14.7109375" style="109" customWidth="1"/>
    <col min="6905" max="6905" width="2" style="109" customWidth="1"/>
    <col min="6906" max="6906" width="14.7109375" style="109" customWidth="1"/>
    <col min="6907" max="6907" width="0.85546875" style="109" customWidth="1"/>
    <col min="6908" max="6909" width="13.5703125" style="109" customWidth="1"/>
    <col min="6910" max="6910" width="9.140625" style="109"/>
    <col min="6911" max="6911" width="12.28515625" style="109" bestFit="1" customWidth="1"/>
    <col min="6912" max="7158" width="9.140625" style="109"/>
    <col min="7159" max="7159" width="72.5703125" style="109" customWidth="1"/>
    <col min="7160" max="7160" width="14.7109375" style="109" customWidth="1"/>
    <col min="7161" max="7161" width="2" style="109" customWidth="1"/>
    <col min="7162" max="7162" width="14.7109375" style="109" customWidth="1"/>
    <col min="7163" max="7163" width="0.85546875" style="109" customWidth="1"/>
    <col min="7164" max="7165" width="13.5703125" style="109" customWidth="1"/>
    <col min="7166" max="7166" width="9.140625" style="109"/>
    <col min="7167" max="7167" width="12.28515625" style="109" bestFit="1" customWidth="1"/>
    <col min="7168" max="7414" width="9.140625" style="109"/>
    <col min="7415" max="7415" width="72.5703125" style="109" customWidth="1"/>
    <col min="7416" max="7416" width="14.7109375" style="109" customWidth="1"/>
    <col min="7417" max="7417" width="2" style="109" customWidth="1"/>
    <col min="7418" max="7418" width="14.7109375" style="109" customWidth="1"/>
    <col min="7419" max="7419" width="0.85546875" style="109" customWidth="1"/>
    <col min="7420" max="7421" width="13.5703125" style="109" customWidth="1"/>
    <col min="7422" max="7422" width="9.140625" style="109"/>
    <col min="7423" max="7423" width="12.28515625" style="109" bestFit="1" customWidth="1"/>
    <col min="7424" max="7670" width="9.140625" style="109"/>
    <col min="7671" max="7671" width="72.5703125" style="109" customWidth="1"/>
    <col min="7672" max="7672" width="14.7109375" style="109" customWidth="1"/>
    <col min="7673" max="7673" width="2" style="109" customWidth="1"/>
    <col min="7674" max="7674" width="14.7109375" style="109" customWidth="1"/>
    <col min="7675" max="7675" width="0.85546875" style="109" customWidth="1"/>
    <col min="7676" max="7677" width="13.5703125" style="109" customWidth="1"/>
    <col min="7678" max="7678" width="9.140625" style="109"/>
    <col min="7679" max="7679" width="12.28515625" style="109" bestFit="1" customWidth="1"/>
    <col min="7680" max="7926" width="9.140625" style="109"/>
    <col min="7927" max="7927" width="72.5703125" style="109" customWidth="1"/>
    <col min="7928" max="7928" width="14.7109375" style="109" customWidth="1"/>
    <col min="7929" max="7929" width="2" style="109" customWidth="1"/>
    <col min="7930" max="7930" width="14.7109375" style="109" customWidth="1"/>
    <col min="7931" max="7931" width="0.85546875" style="109" customWidth="1"/>
    <col min="7932" max="7933" width="13.5703125" style="109" customWidth="1"/>
    <col min="7934" max="7934" width="9.140625" style="109"/>
    <col min="7935" max="7935" width="12.28515625" style="109" bestFit="1" customWidth="1"/>
    <col min="7936" max="8182" width="9.140625" style="109"/>
    <col min="8183" max="8183" width="72.5703125" style="109" customWidth="1"/>
    <col min="8184" max="8184" width="14.7109375" style="109" customWidth="1"/>
    <col min="8185" max="8185" width="2" style="109" customWidth="1"/>
    <col min="8186" max="8186" width="14.7109375" style="109" customWidth="1"/>
    <col min="8187" max="8187" width="0.85546875" style="109" customWidth="1"/>
    <col min="8188" max="8189" width="13.5703125" style="109" customWidth="1"/>
    <col min="8190" max="8190" width="9.140625" style="109"/>
    <col min="8191" max="8191" width="12.28515625" style="109" bestFit="1" customWidth="1"/>
    <col min="8192" max="8438" width="9.140625" style="109"/>
    <col min="8439" max="8439" width="72.5703125" style="109" customWidth="1"/>
    <col min="8440" max="8440" width="14.7109375" style="109" customWidth="1"/>
    <col min="8441" max="8441" width="2" style="109" customWidth="1"/>
    <col min="8442" max="8442" width="14.7109375" style="109" customWidth="1"/>
    <col min="8443" max="8443" width="0.85546875" style="109" customWidth="1"/>
    <col min="8444" max="8445" width="13.5703125" style="109" customWidth="1"/>
    <col min="8446" max="8446" width="9.140625" style="109"/>
    <col min="8447" max="8447" width="12.28515625" style="109" bestFit="1" customWidth="1"/>
    <col min="8448" max="8694" width="9.140625" style="109"/>
    <col min="8695" max="8695" width="72.5703125" style="109" customWidth="1"/>
    <col min="8696" max="8696" width="14.7109375" style="109" customWidth="1"/>
    <col min="8697" max="8697" width="2" style="109" customWidth="1"/>
    <col min="8698" max="8698" width="14.7109375" style="109" customWidth="1"/>
    <col min="8699" max="8699" width="0.85546875" style="109" customWidth="1"/>
    <col min="8700" max="8701" width="13.5703125" style="109" customWidth="1"/>
    <col min="8702" max="8702" width="9.140625" style="109"/>
    <col min="8703" max="8703" width="12.28515625" style="109" bestFit="1" customWidth="1"/>
    <col min="8704" max="8950" width="9.140625" style="109"/>
    <col min="8951" max="8951" width="72.5703125" style="109" customWidth="1"/>
    <col min="8952" max="8952" width="14.7109375" style="109" customWidth="1"/>
    <col min="8953" max="8953" width="2" style="109" customWidth="1"/>
    <col min="8954" max="8954" width="14.7109375" style="109" customWidth="1"/>
    <col min="8955" max="8955" width="0.85546875" style="109" customWidth="1"/>
    <col min="8956" max="8957" width="13.5703125" style="109" customWidth="1"/>
    <col min="8958" max="8958" width="9.140625" style="109"/>
    <col min="8959" max="8959" width="12.28515625" style="109" bestFit="1" customWidth="1"/>
    <col min="8960" max="9206" width="9.140625" style="109"/>
    <col min="9207" max="9207" width="72.5703125" style="109" customWidth="1"/>
    <col min="9208" max="9208" width="14.7109375" style="109" customWidth="1"/>
    <col min="9209" max="9209" width="2" style="109" customWidth="1"/>
    <col min="9210" max="9210" width="14.7109375" style="109" customWidth="1"/>
    <col min="9211" max="9211" width="0.85546875" style="109" customWidth="1"/>
    <col min="9212" max="9213" width="13.5703125" style="109" customWidth="1"/>
    <col min="9214" max="9214" width="9.140625" style="109"/>
    <col min="9215" max="9215" width="12.28515625" style="109" bestFit="1" customWidth="1"/>
    <col min="9216" max="9462" width="9.140625" style="109"/>
    <col min="9463" max="9463" width="72.5703125" style="109" customWidth="1"/>
    <col min="9464" max="9464" width="14.7109375" style="109" customWidth="1"/>
    <col min="9465" max="9465" width="2" style="109" customWidth="1"/>
    <col min="9466" max="9466" width="14.7109375" style="109" customWidth="1"/>
    <col min="9467" max="9467" width="0.85546875" style="109" customWidth="1"/>
    <col min="9468" max="9469" width="13.5703125" style="109" customWidth="1"/>
    <col min="9470" max="9470" width="9.140625" style="109"/>
    <col min="9471" max="9471" width="12.28515625" style="109" bestFit="1" customWidth="1"/>
    <col min="9472" max="9718" width="9.140625" style="109"/>
    <col min="9719" max="9719" width="72.5703125" style="109" customWidth="1"/>
    <col min="9720" max="9720" width="14.7109375" style="109" customWidth="1"/>
    <col min="9721" max="9721" width="2" style="109" customWidth="1"/>
    <col min="9722" max="9722" width="14.7109375" style="109" customWidth="1"/>
    <col min="9723" max="9723" width="0.85546875" style="109" customWidth="1"/>
    <col min="9724" max="9725" width="13.5703125" style="109" customWidth="1"/>
    <col min="9726" max="9726" width="9.140625" style="109"/>
    <col min="9727" max="9727" width="12.28515625" style="109" bestFit="1" customWidth="1"/>
    <col min="9728" max="9974" width="9.140625" style="109"/>
    <col min="9975" max="9975" width="72.5703125" style="109" customWidth="1"/>
    <col min="9976" max="9976" width="14.7109375" style="109" customWidth="1"/>
    <col min="9977" max="9977" width="2" style="109" customWidth="1"/>
    <col min="9978" max="9978" width="14.7109375" style="109" customWidth="1"/>
    <col min="9979" max="9979" width="0.85546875" style="109" customWidth="1"/>
    <col min="9980" max="9981" width="13.5703125" style="109" customWidth="1"/>
    <col min="9982" max="9982" width="9.140625" style="109"/>
    <col min="9983" max="9983" width="12.28515625" style="109" bestFit="1" customWidth="1"/>
    <col min="9984" max="10230" width="9.140625" style="109"/>
    <col min="10231" max="10231" width="72.5703125" style="109" customWidth="1"/>
    <col min="10232" max="10232" width="14.7109375" style="109" customWidth="1"/>
    <col min="10233" max="10233" width="2" style="109" customWidth="1"/>
    <col min="10234" max="10234" width="14.7109375" style="109" customWidth="1"/>
    <col min="10235" max="10235" width="0.85546875" style="109" customWidth="1"/>
    <col min="10236" max="10237" width="13.5703125" style="109" customWidth="1"/>
    <col min="10238" max="10238" width="9.140625" style="109"/>
    <col min="10239" max="10239" width="12.28515625" style="109" bestFit="1" customWidth="1"/>
    <col min="10240" max="10486" width="9.140625" style="109"/>
    <col min="10487" max="10487" width="72.5703125" style="109" customWidth="1"/>
    <col min="10488" max="10488" width="14.7109375" style="109" customWidth="1"/>
    <col min="10489" max="10489" width="2" style="109" customWidth="1"/>
    <col min="10490" max="10490" width="14.7109375" style="109" customWidth="1"/>
    <col min="10491" max="10491" width="0.85546875" style="109" customWidth="1"/>
    <col min="10492" max="10493" width="13.5703125" style="109" customWidth="1"/>
    <col min="10494" max="10494" width="9.140625" style="109"/>
    <col min="10495" max="10495" width="12.28515625" style="109" bestFit="1" customWidth="1"/>
    <col min="10496" max="10742" width="9.140625" style="109"/>
    <col min="10743" max="10743" width="72.5703125" style="109" customWidth="1"/>
    <col min="10744" max="10744" width="14.7109375" style="109" customWidth="1"/>
    <col min="10745" max="10745" width="2" style="109" customWidth="1"/>
    <col min="10746" max="10746" width="14.7109375" style="109" customWidth="1"/>
    <col min="10747" max="10747" width="0.85546875" style="109" customWidth="1"/>
    <col min="10748" max="10749" width="13.5703125" style="109" customWidth="1"/>
    <col min="10750" max="10750" width="9.140625" style="109"/>
    <col min="10751" max="10751" width="12.28515625" style="109" bestFit="1" customWidth="1"/>
    <col min="10752" max="10998" width="9.140625" style="109"/>
    <col min="10999" max="10999" width="72.5703125" style="109" customWidth="1"/>
    <col min="11000" max="11000" width="14.7109375" style="109" customWidth="1"/>
    <col min="11001" max="11001" width="2" style="109" customWidth="1"/>
    <col min="11002" max="11002" width="14.7109375" style="109" customWidth="1"/>
    <col min="11003" max="11003" width="0.85546875" style="109" customWidth="1"/>
    <col min="11004" max="11005" width="13.5703125" style="109" customWidth="1"/>
    <col min="11006" max="11006" width="9.140625" style="109"/>
    <col min="11007" max="11007" width="12.28515625" style="109" bestFit="1" customWidth="1"/>
    <col min="11008" max="11254" width="9.140625" style="109"/>
    <col min="11255" max="11255" width="72.5703125" style="109" customWidth="1"/>
    <col min="11256" max="11256" width="14.7109375" style="109" customWidth="1"/>
    <col min="11257" max="11257" width="2" style="109" customWidth="1"/>
    <col min="11258" max="11258" width="14.7109375" style="109" customWidth="1"/>
    <col min="11259" max="11259" width="0.85546875" style="109" customWidth="1"/>
    <col min="11260" max="11261" width="13.5703125" style="109" customWidth="1"/>
    <col min="11262" max="11262" width="9.140625" style="109"/>
    <col min="11263" max="11263" width="12.28515625" style="109" bestFit="1" customWidth="1"/>
    <col min="11264" max="11510" width="9.140625" style="109"/>
    <col min="11511" max="11511" width="72.5703125" style="109" customWidth="1"/>
    <col min="11512" max="11512" width="14.7109375" style="109" customWidth="1"/>
    <col min="11513" max="11513" width="2" style="109" customWidth="1"/>
    <col min="11514" max="11514" width="14.7109375" style="109" customWidth="1"/>
    <col min="11515" max="11515" width="0.85546875" style="109" customWidth="1"/>
    <col min="11516" max="11517" width="13.5703125" style="109" customWidth="1"/>
    <col min="11518" max="11518" width="9.140625" style="109"/>
    <col min="11519" max="11519" width="12.28515625" style="109" bestFit="1" customWidth="1"/>
    <col min="11520" max="11766" width="9.140625" style="109"/>
    <col min="11767" max="11767" width="72.5703125" style="109" customWidth="1"/>
    <col min="11768" max="11768" width="14.7109375" style="109" customWidth="1"/>
    <col min="11769" max="11769" width="2" style="109" customWidth="1"/>
    <col min="11770" max="11770" width="14.7109375" style="109" customWidth="1"/>
    <col min="11771" max="11771" width="0.85546875" style="109" customWidth="1"/>
    <col min="11772" max="11773" width="13.5703125" style="109" customWidth="1"/>
    <col min="11774" max="11774" width="9.140625" style="109"/>
    <col min="11775" max="11775" width="12.28515625" style="109" bestFit="1" customWidth="1"/>
    <col min="11776" max="12022" width="9.140625" style="109"/>
    <col min="12023" max="12023" width="72.5703125" style="109" customWidth="1"/>
    <col min="12024" max="12024" width="14.7109375" style="109" customWidth="1"/>
    <col min="12025" max="12025" width="2" style="109" customWidth="1"/>
    <col min="12026" max="12026" width="14.7109375" style="109" customWidth="1"/>
    <col min="12027" max="12027" width="0.85546875" style="109" customWidth="1"/>
    <col min="12028" max="12029" width="13.5703125" style="109" customWidth="1"/>
    <col min="12030" max="12030" width="9.140625" style="109"/>
    <col min="12031" max="12031" width="12.28515625" style="109" bestFit="1" customWidth="1"/>
    <col min="12032" max="12278" width="9.140625" style="109"/>
    <col min="12279" max="12279" width="72.5703125" style="109" customWidth="1"/>
    <col min="12280" max="12280" width="14.7109375" style="109" customWidth="1"/>
    <col min="12281" max="12281" width="2" style="109" customWidth="1"/>
    <col min="12282" max="12282" width="14.7109375" style="109" customWidth="1"/>
    <col min="12283" max="12283" width="0.85546875" style="109" customWidth="1"/>
    <col min="12284" max="12285" width="13.5703125" style="109" customWidth="1"/>
    <col min="12286" max="12286" width="9.140625" style="109"/>
    <col min="12287" max="12287" width="12.28515625" style="109" bestFit="1" customWidth="1"/>
    <col min="12288" max="12534" width="9.140625" style="109"/>
    <col min="12535" max="12535" width="72.5703125" style="109" customWidth="1"/>
    <col min="12536" max="12536" width="14.7109375" style="109" customWidth="1"/>
    <col min="12537" max="12537" width="2" style="109" customWidth="1"/>
    <col min="12538" max="12538" width="14.7109375" style="109" customWidth="1"/>
    <col min="12539" max="12539" width="0.85546875" style="109" customWidth="1"/>
    <col min="12540" max="12541" width="13.5703125" style="109" customWidth="1"/>
    <col min="12542" max="12542" width="9.140625" style="109"/>
    <col min="12543" max="12543" width="12.28515625" style="109" bestFit="1" customWidth="1"/>
    <col min="12544" max="12790" width="9.140625" style="109"/>
    <col min="12791" max="12791" width="72.5703125" style="109" customWidth="1"/>
    <col min="12792" max="12792" width="14.7109375" style="109" customWidth="1"/>
    <col min="12793" max="12793" width="2" style="109" customWidth="1"/>
    <col min="12794" max="12794" width="14.7109375" style="109" customWidth="1"/>
    <col min="12795" max="12795" width="0.85546875" style="109" customWidth="1"/>
    <col min="12796" max="12797" width="13.5703125" style="109" customWidth="1"/>
    <col min="12798" max="12798" width="9.140625" style="109"/>
    <col min="12799" max="12799" width="12.28515625" style="109" bestFit="1" customWidth="1"/>
    <col min="12800" max="13046" width="9.140625" style="109"/>
    <col min="13047" max="13047" width="72.5703125" style="109" customWidth="1"/>
    <col min="13048" max="13048" width="14.7109375" style="109" customWidth="1"/>
    <col min="13049" max="13049" width="2" style="109" customWidth="1"/>
    <col min="13050" max="13050" width="14.7109375" style="109" customWidth="1"/>
    <col min="13051" max="13051" width="0.85546875" style="109" customWidth="1"/>
    <col min="13052" max="13053" width="13.5703125" style="109" customWidth="1"/>
    <col min="13054" max="13054" width="9.140625" style="109"/>
    <col min="13055" max="13055" width="12.28515625" style="109" bestFit="1" customWidth="1"/>
    <col min="13056" max="13302" width="9.140625" style="109"/>
    <col min="13303" max="13303" width="72.5703125" style="109" customWidth="1"/>
    <col min="13304" max="13304" width="14.7109375" style="109" customWidth="1"/>
    <col min="13305" max="13305" width="2" style="109" customWidth="1"/>
    <col min="13306" max="13306" width="14.7109375" style="109" customWidth="1"/>
    <col min="13307" max="13307" width="0.85546875" style="109" customWidth="1"/>
    <col min="13308" max="13309" width="13.5703125" style="109" customWidth="1"/>
    <col min="13310" max="13310" width="9.140625" style="109"/>
    <col min="13311" max="13311" width="12.28515625" style="109" bestFit="1" customWidth="1"/>
    <col min="13312" max="13558" width="9.140625" style="109"/>
    <col min="13559" max="13559" width="72.5703125" style="109" customWidth="1"/>
    <col min="13560" max="13560" width="14.7109375" style="109" customWidth="1"/>
    <col min="13561" max="13561" width="2" style="109" customWidth="1"/>
    <col min="13562" max="13562" width="14.7109375" style="109" customWidth="1"/>
    <col min="13563" max="13563" width="0.85546875" style="109" customWidth="1"/>
    <col min="13564" max="13565" width="13.5703125" style="109" customWidth="1"/>
    <col min="13566" max="13566" width="9.140625" style="109"/>
    <col min="13567" max="13567" width="12.28515625" style="109" bestFit="1" customWidth="1"/>
    <col min="13568" max="13814" width="9.140625" style="109"/>
    <col min="13815" max="13815" width="72.5703125" style="109" customWidth="1"/>
    <col min="13816" max="13816" width="14.7109375" style="109" customWidth="1"/>
    <col min="13817" max="13817" width="2" style="109" customWidth="1"/>
    <col min="13818" max="13818" width="14.7109375" style="109" customWidth="1"/>
    <col min="13819" max="13819" width="0.85546875" style="109" customWidth="1"/>
    <col min="13820" max="13821" width="13.5703125" style="109" customWidth="1"/>
    <col min="13822" max="13822" width="9.140625" style="109"/>
    <col min="13823" max="13823" width="12.28515625" style="109" bestFit="1" customWidth="1"/>
    <col min="13824" max="14070" width="9.140625" style="109"/>
    <col min="14071" max="14071" width="72.5703125" style="109" customWidth="1"/>
    <col min="14072" max="14072" width="14.7109375" style="109" customWidth="1"/>
    <col min="14073" max="14073" width="2" style="109" customWidth="1"/>
    <col min="14074" max="14074" width="14.7109375" style="109" customWidth="1"/>
    <col min="14075" max="14075" width="0.85546875" style="109" customWidth="1"/>
    <col min="14076" max="14077" width="13.5703125" style="109" customWidth="1"/>
    <col min="14078" max="14078" width="9.140625" style="109"/>
    <col min="14079" max="14079" width="12.28515625" style="109" bestFit="1" customWidth="1"/>
    <col min="14080" max="14326" width="9.140625" style="109"/>
    <col min="14327" max="14327" width="72.5703125" style="109" customWidth="1"/>
    <col min="14328" max="14328" width="14.7109375" style="109" customWidth="1"/>
    <col min="14329" max="14329" width="2" style="109" customWidth="1"/>
    <col min="14330" max="14330" width="14.7109375" style="109" customWidth="1"/>
    <col min="14331" max="14331" width="0.85546875" style="109" customWidth="1"/>
    <col min="14332" max="14333" width="13.5703125" style="109" customWidth="1"/>
    <col min="14334" max="14334" width="9.140625" style="109"/>
    <col min="14335" max="14335" width="12.28515625" style="109" bestFit="1" customWidth="1"/>
    <col min="14336" max="14582" width="9.140625" style="109"/>
    <col min="14583" max="14583" width="72.5703125" style="109" customWidth="1"/>
    <col min="14584" max="14584" width="14.7109375" style="109" customWidth="1"/>
    <col min="14585" max="14585" width="2" style="109" customWidth="1"/>
    <col min="14586" max="14586" width="14.7109375" style="109" customWidth="1"/>
    <col min="14587" max="14587" width="0.85546875" style="109" customWidth="1"/>
    <col min="14588" max="14589" width="13.5703125" style="109" customWidth="1"/>
    <col min="14590" max="14590" width="9.140625" style="109"/>
    <col min="14591" max="14591" width="12.28515625" style="109" bestFit="1" customWidth="1"/>
    <col min="14592" max="14838" width="9.140625" style="109"/>
    <col min="14839" max="14839" width="72.5703125" style="109" customWidth="1"/>
    <col min="14840" max="14840" width="14.7109375" style="109" customWidth="1"/>
    <col min="14841" max="14841" width="2" style="109" customWidth="1"/>
    <col min="14842" max="14842" width="14.7109375" style="109" customWidth="1"/>
    <col min="14843" max="14843" width="0.85546875" style="109" customWidth="1"/>
    <col min="14844" max="14845" width="13.5703125" style="109" customWidth="1"/>
    <col min="14846" max="14846" width="9.140625" style="109"/>
    <col min="14847" max="14847" width="12.28515625" style="109" bestFit="1" customWidth="1"/>
    <col min="14848" max="15094" width="9.140625" style="109"/>
    <col min="15095" max="15095" width="72.5703125" style="109" customWidth="1"/>
    <col min="15096" max="15096" width="14.7109375" style="109" customWidth="1"/>
    <col min="15097" max="15097" width="2" style="109" customWidth="1"/>
    <col min="15098" max="15098" width="14.7109375" style="109" customWidth="1"/>
    <col min="15099" max="15099" width="0.85546875" style="109" customWidth="1"/>
    <col min="15100" max="15101" width="13.5703125" style="109" customWidth="1"/>
    <col min="15102" max="15102" width="9.140625" style="109"/>
    <col min="15103" max="15103" width="12.28515625" style="109" bestFit="1" customWidth="1"/>
    <col min="15104" max="15350" width="9.140625" style="109"/>
    <col min="15351" max="15351" width="72.5703125" style="109" customWidth="1"/>
    <col min="15352" max="15352" width="14.7109375" style="109" customWidth="1"/>
    <col min="15353" max="15353" width="2" style="109" customWidth="1"/>
    <col min="15354" max="15354" width="14.7109375" style="109" customWidth="1"/>
    <col min="15355" max="15355" width="0.85546875" style="109" customWidth="1"/>
    <col min="15356" max="15357" width="13.5703125" style="109" customWidth="1"/>
    <col min="15358" max="15358" width="9.140625" style="109"/>
    <col min="15359" max="15359" width="12.28515625" style="109" bestFit="1" customWidth="1"/>
    <col min="15360" max="15606" width="9.140625" style="109"/>
    <col min="15607" max="15607" width="72.5703125" style="109" customWidth="1"/>
    <col min="15608" max="15608" width="14.7109375" style="109" customWidth="1"/>
    <col min="15609" max="15609" width="2" style="109" customWidth="1"/>
    <col min="15610" max="15610" width="14.7109375" style="109" customWidth="1"/>
    <col min="15611" max="15611" width="0.85546875" style="109" customWidth="1"/>
    <col min="15612" max="15613" width="13.5703125" style="109" customWidth="1"/>
    <col min="15614" max="15614" width="9.140625" style="109"/>
    <col min="15615" max="15615" width="12.28515625" style="109" bestFit="1" customWidth="1"/>
    <col min="15616" max="15862" width="9.140625" style="109"/>
    <col min="15863" max="15863" width="72.5703125" style="109" customWidth="1"/>
    <col min="15864" max="15864" width="14.7109375" style="109" customWidth="1"/>
    <col min="15865" max="15865" width="2" style="109" customWidth="1"/>
    <col min="15866" max="15866" width="14.7109375" style="109" customWidth="1"/>
    <col min="15867" max="15867" width="0.85546875" style="109" customWidth="1"/>
    <col min="15868" max="15869" width="13.5703125" style="109" customWidth="1"/>
    <col min="15870" max="15870" width="9.140625" style="109"/>
    <col min="15871" max="15871" width="12.28515625" style="109" bestFit="1" customWidth="1"/>
    <col min="15872" max="16118" width="9.140625" style="109"/>
    <col min="16119" max="16119" width="72.5703125" style="109" customWidth="1"/>
    <col min="16120" max="16120" width="14.7109375" style="109" customWidth="1"/>
    <col min="16121" max="16121" width="2" style="109" customWidth="1"/>
    <col min="16122" max="16122" width="14.7109375" style="109" customWidth="1"/>
    <col min="16123" max="16123" width="0.85546875" style="109" customWidth="1"/>
    <col min="16124" max="16125" width="13.5703125" style="109" customWidth="1"/>
    <col min="16126" max="16126" width="9.140625" style="109"/>
    <col min="16127" max="16127" width="12.28515625" style="109" bestFit="1" customWidth="1"/>
    <col min="16128" max="16384" width="9.140625" style="109"/>
  </cols>
  <sheetData>
    <row r="1" spans="1:5" ht="26.25" customHeight="1" x14ac:dyDescent="0.25">
      <c r="A1" s="121" t="str">
        <f>สินทรัพย์!A1</f>
        <v>บริษัท ดีโอดี ไบโอเทค จำกัด (มหาชน)</v>
      </c>
      <c r="B1" s="121"/>
      <c r="C1" s="121"/>
      <c r="D1" s="121"/>
      <c r="E1" s="121"/>
    </row>
    <row r="2" spans="1:5" ht="26.25" customHeight="1" x14ac:dyDescent="0.25">
      <c r="A2" s="121" t="str">
        <f>สินทรัพย์!$A$2</f>
        <v>(เดิมชื่อ “บริษัท ดีโอดี ไบโอเทค จำกัด”)</v>
      </c>
      <c r="B2" s="121"/>
      <c r="C2" s="121"/>
      <c r="D2" s="121"/>
      <c r="E2" s="121"/>
    </row>
    <row r="3" spans="1:5" ht="26.25" customHeight="1" x14ac:dyDescent="0.25">
      <c r="A3" s="121" t="s">
        <v>46</v>
      </c>
      <c r="B3" s="121"/>
      <c r="C3" s="121"/>
      <c r="D3" s="121"/>
      <c r="E3" s="121"/>
    </row>
    <row r="4" spans="1:5" ht="26.25" customHeight="1" x14ac:dyDescent="0.25">
      <c r="A4" s="121" t="s">
        <v>116</v>
      </c>
      <c r="B4" s="121"/>
      <c r="C4" s="121"/>
      <c r="D4" s="121"/>
      <c r="E4" s="121"/>
    </row>
    <row r="5" spans="1:5" ht="23.25" customHeight="1" x14ac:dyDescent="0.25">
      <c r="A5" s="119" t="s">
        <v>1</v>
      </c>
      <c r="B5" s="119"/>
      <c r="C5" s="119"/>
      <c r="D5" s="119"/>
      <c r="E5" s="119"/>
    </row>
    <row r="6" spans="1:5" ht="6" customHeight="1" x14ac:dyDescent="0.25">
      <c r="A6" s="40"/>
      <c r="B6" s="40"/>
      <c r="C6" s="40"/>
      <c r="D6" s="40"/>
      <c r="E6" s="40"/>
    </row>
    <row r="7" spans="1:5" ht="23.25" customHeight="1" x14ac:dyDescent="0.25">
      <c r="B7" s="26"/>
      <c r="C7" s="70">
        <v>2560</v>
      </c>
      <c r="E7" s="70">
        <v>2559</v>
      </c>
    </row>
    <row r="8" spans="1:5" ht="23.25" customHeight="1" x14ac:dyDescent="0.25">
      <c r="A8" s="26" t="s">
        <v>47</v>
      </c>
      <c r="B8" s="26"/>
      <c r="C8" s="26"/>
      <c r="D8" s="26"/>
      <c r="E8" s="26"/>
    </row>
    <row r="9" spans="1:5" ht="23.25" customHeight="1" x14ac:dyDescent="0.25">
      <c r="A9" s="109" t="s">
        <v>68</v>
      </c>
      <c r="C9" s="19">
        <v>147013095</v>
      </c>
      <c r="D9" s="19"/>
      <c r="E9" s="19">
        <v>137391095</v>
      </c>
    </row>
    <row r="10" spans="1:5" ht="23.25" customHeight="1" x14ac:dyDescent="0.25">
      <c r="A10" s="109" t="s">
        <v>48</v>
      </c>
      <c r="C10" s="19"/>
      <c r="D10" s="19"/>
      <c r="E10" s="19"/>
    </row>
    <row r="11" spans="1:5" ht="23.25" customHeight="1" x14ac:dyDescent="0.25">
      <c r="A11" s="110" t="s">
        <v>49</v>
      </c>
      <c r="B11" s="110"/>
      <c r="C11" s="19">
        <v>17798362</v>
      </c>
      <c r="D11" s="41"/>
      <c r="E11" s="19">
        <v>8189884</v>
      </c>
    </row>
    <row r="12" spans="1:5" ht="23.25" customHeight="1" x14ac:dyDescent="0.25">
      <c r="A12" s="110" t="s">
        <v>69</v>
      </c>
      <c r="B12" s="110"/>
      <c r="C12" s="19">
        <v>367702</v>
      </c>
      <c r="D12" s="41"/>
      <c r="E12" s="19">
        <v>79171</v>
      </c>
    </row>
    <row r="13" spans="1:5" ht="23.25" customHeight="1" x14ac:dyDescent="0.25">
      <c r="A13" s="110" t="s">
        <v>131</v>
      </c>
      <c r="B13" s="110"/>
      <c r="C13" s="19">
        <v>-4399333</v>
      </c>
      <c r="D13" s="41"/>
      <c r="E13" s="19">
        <v>15828773</v>
      </c>
    </row>
    <row r="14" spans="1:5" ht="23.25" customHeight="1" x14ac:dyDescent="0.25">
      <c r="A14" s="110" t="s">
        <v>50</v>
      </c>
      <c r="B14" s="110"/>
      <c r="C14" s="19">
        <v>636951</v>
      </c>
      <c r="D14" s="41"/>
      <c r="E14" s="19">
        <v>180873</v>
      </c>
    </row>
    <row r="15" spans="1:5" ht="23.25" customHeight="1" x14ac:dyDescent="0.25">
      <c r="A15" s="110" t="s">
        <v>93</v>
      </c>
      <c r="B15" s="110"/>
      <c r="C15" s="66">
        <v>0</v>
      </c>
      <c r="D15" s="41"/>
      <c r="E15" s="19">
        <v>2912550</v>
      </c>
    </row>
    <row r="16" spans="1:5" ht="23.25" customHeight="1" x14ac:dyDescent="0.25">
      <c r="A16" s="110" t="s">
        <v>51</v>
      </c>
      <c r="B16" s="110"/>
      <c r="C16" s="19">
        <v>-271636</v>
      </c>
      <c r="D16" s="42"/>
      <c r="E16" s="19">
        <v>-309259</v>
      </c>
    </row>
    <row r="17" spans="1:5" ht="23.25" customHeight="1" x14ac:dyDescent="0.25">
      <c r="A17" s="110" t="s">
        <v>52</v>
      </c>
      <c r="B17" s="110"/>
      <c r="C17" s="23">
        <v>3506188</v>
      </c>
      <c r="D17" s="41"/>
      <c r="E17" s="23">
        <v>701569</v>
      </c>
    </row>
    <row r="18" spans="1:5" ht="23.25" customHeight="1" x14ac:dyDescent="0.25">
      <c r="C18" s="19">
        <f>SUM(C9:C17)</f>
        <v>164651329</v>
      </c>
      <c r="D18" s="43"/>
      <c r="E18" s="19">
        <f>SUM(E9:E17)</f>
        <v>164974656</v>
      </c>
    </row>
    <row r="19" spans="1:5" ht="23.25" customHeight="1" x14ac:dyDescent="0.25">
      <c r="A19" s="110" t="s">
        <v>54</v>
      </c>
      <c r="B19" s="110"/>
      <c r="C19" s="11"/>
      <c r="D19" s="44"/>
      <c r="E19" s="11"/>
    </row>
    <row r="20" spans="1:5" ht="23.25" customHeight="1" x14ac:dyDescent="0.25">
      <c r="A20" s="13" t="s">
        <v>6</v>
      </c>
      <c r="B20" s="13"/>
      <c r="C20" s="12">
        <v>-3936400</v>
      </c>
      <c r="D20" s="45"/>
      <c r="E20" s="12">
        <v>1047317</v>
      </c>
    </row>
    <row r="21" spans="1:5" ht="23.25" customHeight="1" x14ac:dyDescent="0.25">
      <c r="A21" s="13" t="s">
        <v>7</v>
      </c>
      <c r="B21" s="13"/>
      <c r="C21" s="12">
        <v>1819015</v>
      </c>
      <c r="D21" s="45"/>
      <c r="E21" s="12">
        <v>12660897.170000002</v>
      </c>
    </row>
    <row r="22" spans="1:5" ht="23.25" customHeight="1" x14ac:dyDescent="0.25">
      <c r="A22" s="13" t="s">
        <v>8</v>
      </c>
      <c r="B22" s="13"/>
      <c r="C22" s="12">
        <v>1409644</v>
      </c>
      <c r="D22" s="45"/>
      <c r="E22" s="12">
        <v>-1848947</v>
      </c>
    </row>
    <row r="23" spans="1:5" ht="23.25" customHeight="1" x14ac:dyDescent="0.25">
      <c r="A23" s="13" t="s">
        <v>11</v>
      </c>
      <c r="B23" s="13"/>
      <c r="C23" s="12">
        <v>6353766</v>
      </c>
      <c r="D23" s="45"/>
      <c r="E23" s="12">
        <v>-8040743</v>
      </c>
    </row>
    <row r="24" spans="1:5" ht="23.25" customHeight="1" x14ac:dyDescent="0.25">
      <c r="A24" s="110" t="s">
        <v>55</v>
      </c>
      <c r="B24" s="110"/>
      <c r="C24" s="12"/>
      <c r="D24" s="45"/>
      <c r="E24" s="12"/>
    </row>
    <row r="25" spans="1:5" ht="23.25" customHeight="1" x14ac:dyDescent="0.25">
      <c r="A25" s="13" t="s">
        <v>19</v>
      </c>
      <c r="B25" s="13"/>
      <c r="C25" s="14">
        <v>39192336</v>
      </c>
      <c r="D25" s="45"/>
      <c r="E25" s="14">
        <v>-7551115</v>
      </c>
    </row>
    <row r="26" spans="1:5" ht="23.25" customHeight="1" x14ac:dyDescent="0.25">
      <c r="A26" s="13" t="s">
        <v>31</v>
      </c>
      <c r="B26" s="13"/>
      <c r="C26" s="14">
        <v>1961879</v>
      </c>
      <c r="D26" s="45"/>
      <c r="E26" s="14">
        <v>-695054</v>
      </c>
    </row>
    <row r="27" spans="1:5" ht="23.25" customHeight="1" x14ac:dyDescent="0.25">
      <c r="A27" s="13" t="s">
        <v>82</v>
      </c>
      <c r="B27" s="13"/>
      <c r="C27" s="15">
        <v>830528</v>
      </c>
      <c r="D27" s="45"/>
      <c r="E27" s="15">
        <v>1200000</v>
      </c>
    </row>
    <row r="28" spans="1:5" ht="23.25" customHeight="1" x14ac:dyDescent="0.25">
      <c r="A28" s="46" t="s">
        <v>97</v>
      </c>
      <c r="B28" s="46"/>
      <c r="C28" s="12">
        <f>SUM(C18:C27)</f>
        <v>212282097</v>
      </c>
      <c r="D28" s="45"/>
      <c r="E28" s="12">
        <f>SUM(E18:E27)</f>
        <v>161747011.17000002</v>
      </c>
    </row>
    <row r="29" spans="1:5" ht="23.25" customHeight="1" x14ac:dyDescent="0.25">
      <c r="A29" s="110" t="s">
        <v>56</v>
      </c>
      <c r="B29" s="110"/>
      <c r="C29" s="12">
        <v>233963</v>
      </c>
      <c r="D29" s="45"/>
      <c r="E29" s="12">
        <v>306999</v>
      </c>
    </row>
    <row r="30" spans="1:5" ht="23.25" customHeight="1" x14ac:dyDescent="0.25">
      <c r="A30" s="110" t="s">
        <v>77</v>
      </c>
      <c r="B30" s="110"/>
      <c r="C30" s="12">
        <v>-3516807</v>
      </c>
      <c r="D30" s="45"/>
      <c r="E30" s="12">
        <v>-619674</v>
      </c>
    </row>
    <row r="31" spans="1:5" ht="23.25" customHeight="1" x14ac:dyDescent="0.25">
      <c r="A31" s="110" t="s">
        <v>94</v>
      </c>
      <c r="B31" s="110"/>
      <c r="C31" s="12">
        <v>-4509557</v>
      </c>
      <c r="D31" s="45"/>
      <c r="E31" s="12">
        <v>-4707026</v>
      </c>
    </row>
    <row r="32" spans="1:5" ht="23.25" customHeight="1" x14ac:dyDescent="0.25">
      <c r="A32" s="46" t="s">
        <v>98</v>
      </c>
      <c r="B32" s="46"/>
      <c r="C32" s="8">
        <f>SUM(C28:C31)</f>
        <v>204489696</v>
      </c>
      <c r="D32" s="47"/>
      <c r="E32" s="8">
        <f>SUM(E28:E31)</f>
        <v>156727310.17000002</v>
      </c>
    </row>
    <row r="33" spans="1:5" ht="23.25" customHeight="1" x14ac:dyDescent="0.25">
      <c r="A33" s="121" t="str">
        <f>สินทรัพย์!A1</f>
        <v>บริษัท ดีโอดี ไบโอเทค จำกัด (มหาชน)</v>
      </c>
      <c r="B33" s="121"/>
      <c r="C33" s="121"/>
      <c r="D33" s="121"/>
      <c r="E33" s="121"/>
    </row>
    <row r="34" spans="1:5" ht="23.25" customHeight="1" x14ac:dyDescent="0.25">
      <c r="A34" s="121" t="str">
        <f>สินทรัพย์!$A$2</f>
        <v>(เดิมชื่อ “บริษัท ดีโอดี ไบโอเทค จำกัด”)</v>
      </c>
      <c r="B34" s="121"/>
      <c r="C34" s="121"/>
      <c r="D34" s="121"/>
      <c r="E34" s="121"/>
    </row>
    <row r="35" spans="1:5" ht="23.25" customHeight="1" x14ac:dyDescent="0.25">
      <c r="A35" s="121" t="s">
        <v>53</v>
      </c>
      <c r="B35" s="121"/>
      <c r="C35" s="121"/>
      <c r="D35" s="121"/>
      <c r="E35" s="121"/>
    </row>
    <row r="36" spans="1:5" ht="23.25" customHeight="1" x14ac:dyDescent="0.25">
      <c r="A36" s="121" t="s">
        <v>116</v>
      </c>
      <c r="B36" s="121"/>
      <c r="C36" s="121"/>
      <c r="D36" s="121"/>
      <c r="E36" s="121"/>
    </row>
    <row r="37" spans="1:5" ht="23.25" customHeight="1" x14ac:dyDescent="0.25">
      <c r="A37" s="119" t="s">
        <v>1</v>
      </c>
      <c r="B37" s="119"/>
      <c r="C37" s="119"/>
      <c r="D37" s="119"/>
      <c r="E37" s="119"/>
    </row>
    <row r="38" spans="1:5" ht="6" customHeight="1" x14ac:dyDescent="0.25">
      <c r="A38" s="40"/>
      <c r="B38" s="40"/>
      <c r="C38" s="40"/>
      <c r="D38" s="40"/>
      <c r="E38" s="40"/>
    </row>
    <row r="39" spans="1:5" ht="23.25" customHeight="1" x14ac:dyDescent="0.25">
      <c r="B39" s="26" t="s">
        <v>2</v>
      </c>
      <c r="C39" s="70">
        <v>2560</v>
      </c>
      <c r="E39" s="70">
        <v>2559</v>
      </c>
    </row>
    <row r="40" spans="1:5" ht="23.25" customHeight="1" x14ac:dyDescent="0.25">
      <c r="A40" s="26" t="s">
        <v>57</v>
      </c>
      <c r="B40" s="26"/>
      <c r="C40" s="10"/>
      <c r="D40" s="10"/>
      <c r="E40" s="10"/>
    </row>
    <row r="41" spans="1:5" ht="23.25" customHeight="1" x14ac:dyDescent="0.25">
      <c r="A41" s="110" t="s">
        <v>126</v>
      </c>
      <c r="B41" s="110"/>
      <c r="C41" s="12">
        <v>-5000000</v>
      </c>
      <c r="D41" s="10"/>
      <c r="E41" s="66">
        <v>0</v>
      </c>
    </row>
    <row r="42" spans="1:5" ht="23.25" customHeight="1" x14ac:dyDescent="0.25">
      <c r="A42" s="110" t="s">
        <v>85</v>
      </c>
      <c r="B42" s="110"/>
      <c r="C42" s="12"/>
      <c r="D42" s="10"/>
      <c r="E42" s="12"/>
    </row>
    <row r="43" spans="1:5" ht="23.25" customHeight="1" x14ac:dyDescent="0.25">
      <c r="A43" s="110" t="s">
        <v>84</v>
      </c>
      <c r="B43" s="110">
        <v>4.2</v>
      </c>
      <c r="C43" s="12">
        <v>-55238129</v>
      </c>
      <c r="D43" s="10"/>
      <c r="E43" s="12">
        <v>-116916641</v>
      </c>
    </row>
    <row r="44" spans="1:5" ht="23.25" customHeight="1" x14ac:dyDescent="0.25">
      <c r="A44" s="13" t="s">
        <v>80</v>
      </c>
      <c r="B44" s="13"/>
      <c r="C44" s="48">
        <f>SUM(C41:C43)</f>
        <v>-60238129</v>
      </c>
      <c r="D44" s="47"/>
      <c r="E44" s="48">
        <f>SUM(E41:E43)</f>
        <v>-116916641</v>
      </c>
    </row>
    <row r="45" spans="1:5" ht="23.25" customHeight="1" x14ac:dyDescent="0.25">
      <c r="A45" s="13"/>
      <c r="B45" s="13"/>
      <c r="C45" s="14"/>
      <c r="D45" s="47"/>
      <c r="E45" s="14"/>
    </row>
    <row r="46" spans="1:5" ht="23.25" customHeight="1" x14ac:dyDescent="0.25">
      <c r="A46" s="26" t="s">
        <v>58</v>
      </c>
      <c r="B46" s="26"/>
      <c r="C46" s="12"/>
      <c r="D46" s="10"/>
      <c r="E46" s="12"/>
    </row>
    <row r="47" spans="1:5" ht="23.25" customHeight="1" x14ac:dyDescent="0.25">
      <c r="A47" s="110" t="s">
        <v>74</v>
      </c>
      <c r="B47" s="110"/>
      <c r="C47" s="12">
        <v>10000000</v>
      </c>
      <c r="D47" s="10"/>
      <c r="E47" s="12">
        <v>35000000</v>
      </c>
    </row>
    <row r="48" spans="1:5" ht="23.25" customHeight="1" x14ac:dyDescent="0.25">
      <c r="A48" s="110" t="s">
        <v>75</v>
      </c>
      <c r="B48" s="110"/>
      <c r="C48" s="12">
        <v>-8994215</v>
      </c>
      <c r="D48" s="10"/>
      <c r="E48" s="12">
        <v>-5417068</v>
      </c>
    </row>
    <row r="49" spans="1:5" ht="23.25" customHeight="1" x14ac:dyDescent="0.25">
      <c r="A49" s="110" t="s">
        <v>95</v>
      </c>
      <c r="B49" s="110">
        <v>4.3</v>
      </c>
      <c r="C49" s="12">
        <v>-769905</v>
      </c>
      <c r="D49" s="10"/>
      <c r="E49" s="12">
        <v>-143886</v>
      </c>
    </row>
    <row r="50" spans="1:5" ht="23.25" customHeight="1" x14ac:dyDescent="0.25">
      <c r="A50" s="110" t="s">
        <v>59</v>
      </c>
      <c r="B50" s="110"/>
      <c r="C50" s="66">
        <v>0</v>
      </c>
      <c r="D50" s="45"/>
      <c r="E50" s="12">
        <v>60000000</v>
      </c>
    </row>
    <row r="51" spans="1:5" ht="23.25" customHeight="1" x14ac:dyDescent="0.25">
      <c r="A51" s="110" t="s">
        <v>76</v>
      </c>
      <c r="B51" s="110"/>
      <c r="C51" s="12">
        <v>-80000000</v>
      </c>
      <c r="D51" s="45"/>
      <c r="E51" s="12">
        <v>-160000000</v>
      </c>
    </row>
    <row r="52" spans="1:5" ht="23.25" customHeight="1" x14ac:dyDescent="0.25">
      <c r="A52" s="13" t="s">
        <v>99</v>
      </c>
      <c r="B52" s="13"/>
      <c r="C52" s="48">
        <f>SUM(C47:C51)</f>
        <v>-79764120</v>
      </c>
      <c r="D52" s="47"/>
      <c r="E52" s="48">
        <f>SUM(E47:E51)</f>
        <v>-70560954</v>
      </c>
    </row>
    <row r="53" spans="1:5" ht="23.25" customHeight="1" x14ac:dyDescent="0.25">
      <c r="A53" s="13"/>
      <c r="B53" s="13"/>
      <c r="C53" s="14"/>
      <c r="D53" s="47"/>
      <c r="E53" s="14"/>
    </row>
    <row r="54" spans="1:5" ht="23.25" customHeight="1" x14ac:dyDescent="0.25">
      <c r="A54" s="109" t="s">
        <v>104</v>
      </c>
      <c r="C54" s="12">
        <f>SUM(C32,C44,C52)</f>
        <v>64487447</v>
      </c>
      <c r="D54" s="11"/>
      <c r="E54" s="12">
        <f>SUM(E32,E44,E52)</f>
        <v>-30750284.829999983</v>
      </c>
    </row>
    <row r="55" spans="1:5" ht="23.25" customHeight="1" x14ac:dyDescent="0.25">
      <c r="A55" s="109" t="s">
        <v>60</v>
      </c>
      <c r="C55" s="12">
        <f>E56</f>
        <v>47415662.170000017</v>
      </c>
      <c r="D55" s="11"/>
      <c r="E55" s="12">
        <v>78165947</v>
      </c>
    </row>
    <row r="56" spans="1:5" ht="23.25" customHeight="1" thickBot="1" x14ac:dyDescent="0.3">
      <c r="A56" s="26" t="s">
        <v>61</v>
      </c>
      <c r="B56" s="9">
        <v>4.0999999999999996</v>
      </c>
      <c r="C56" s="50">
        <f>C55+C54</f>
        <v>111903109.17000002</v>
      </c>
      <c r="D56" s="51"/>
      <c r="E56" s="50">
        <f>E55+E54</f>
        <v>47415662.170000017</v>
      </c>
    </row>
    <row r="57" spans="1:5" ht="23.25" customHeight="1" thickTop="1" x14ac:dyDescent="0.25">
      <c r="C57" s="52"/>
    </row>
    <row r="59" spans="1:5" ht="16.5" customHeight="1" x14ac:dyDescent="0.25"/>
    <row r="60" spans="1:5" ht="0.75" hidden="1" customHeight="1" x14ac:dyDescent="0.25">
      <c r="A60" s="53"/>
      <c r="B60" s="53"/>
    </row>
    <row r="61" spans="1:5" ht="28.5" customHeight="1" x14ac:dyDescent="0.25">
      <c r="A61" s="53"/>
      <c r="B61" s="53"/>
    </row>
    <row r="62" spans="1:5" ht="19.5" customHeight="1" x14ac:dyDescent="0.4">
      <c r="C62" s="54"/>
      <c r="D62" s="54"/>
      <c r="E62" s="54"/>
    </row>
    <row r="63" spans="1:5" ht="14.25" customHeight="1" x14ac:dyDescent="0.4">
      <c r="D63" s="54"/>
      <c r="E63" s="54"/>
    </row>
    <row r="64" spans="1:5" ht="15.75" customHeight="1" x14ac:dyDescent="0.25"/>
    <row r="65" spans="1:3" ht="23.25" customHeight="1" x14ac:dyDescent="0.25">
      <c r="A65" s="117" t="s">
        <v>14</v>
      </c>
      <c r="B65" s="117"/>
      <c r="C65" s="117"/>
    </row>
  </sheetData>
  <mergeCells count="11">
    <mergeCell ref="A65:C65"/>
    <mergeCell ref="A1:E1"/>
    <mergeCell ref="A35:E35"/>
    <mergeCell ref="A36:E36"/>
    <mergeCell ref="A37:E37"/>
    <mergeCell ref="A3:E3"/>
    <mergeCell ref="A4:E4"/>
    <mergeCell ref="A5:E5"/>
    <mergeCell ref="A33:E33"/>
    <mergeCell ref="A2:E2"/>
    <mergeCell ref="A34:E34"/>
  </mergeCells>
  <pageMargins left="1" right="0.5" top="0.9" bottom="0.8" header="0.3" footer="0.3"/>
  <pageSetup paperSize="9" scale="97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</vt:lpstr>
      <vt:lpstr>ส่วนผู้ถือหุ้น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Kewalin Tuyapala (Open)</dc:creator>
  <cp:lastModifiedBy>patcharapan angsathammarat</cp:lastModifiedBy>
  <cp:lastPrinted>2018-03-02T02:27:00Z</cp:lastPrinted>
  <dcterms:created xsi:type="dcterms:W3CDTF">2015-12-21T04:24:44Z</dcterms:created>
  <dcterms:modified xsi:type="dcterms:W3CDTF">2018-06-11T04:25:54Z</dcterms:modified>
</cp:coreProperties>
</file>