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Total Access Communication\2018\Qtr2'2018\"/>
    </mc:Choice>
  </mc:AlternateContent>
  <bookViews>
    <workbookView xWindow="0" yWindow="0" windowWidth="23040" windowHeight="9270" tabRatio="599" firstSheet="3" activeTab="7"/>
  </bookViews>
  <sheets>
    <sheet name="000000" sheetId="2" state="veryHidden" r:id="rId1"/>
    <sheet name="100000" sheetId="3" state="veryHidden" r:id="rId2"/>
    <sheet name="BS" sheetId="15" state="hidden" r:id="rId3"/>
    <sheet name="BS_" sheetId="19" r:id="rId4"/>
    <sheet name="PL " sheetId="21" r:id="rId5"/>
    <sheet name="conso" sheetId="12" r:id="rId6"/>
    <sheet name="company" sheetId="13" r:id="rId7"/>
    <sheet name="Cash Flow" sheetId="22" r:id="rId8"/>
    <sheet name="000" sheetId="5" state="veryHidden" r:id="rId9"/>
  </sheets>
  <definedNames>
    <definedName name="_xlnm.Print_Area" localSheetId="7">'Cash Flow'!$A$1:$J$90</definedName>
    <definedName name="_xlnm.Print_Area" localSheetId="6">company!$A$1:$N$28</definedName>
  </definedNames>
  <calcPr calcId="152511"/>
</workbook>
</file>

<file path=xl/calcChain.xml><?xml version="1.0" encoding="utf-8"?>
<calcChain xmlns="http://schemas.openxmlformats.org/spreadsheetml/2006/main">
  <c r="F24" i="21" l="1"/>
  <c r="H24" i="21"/>
  <c r="J24" i="21"/>
  <c r="D24" i="21"/>
  <c r="C51" i="19" l="1"/>
  <c r="G66" i="22" l="1"/>
  <c r="C66" i="22"/>
  <c r="G17" i="22"/>
  <c r="G51" i="19"/>
  <c r="C65" i="22"/>
  <c r="E65" i="22"/>
  <c r="C36" i="22"/>
  <c r="G25" i="22" l="1"/>
  <c r="C74" i="22" l="1"/>
  <c r="C79" i="22"/>
  <c r="G79" i="22"/>
  <c r="G84" i="19"/>
  <c r="K25" i="13"/>
  <c r="I25" i="13"/>
  <c r="M23" i="13"/>
  <c r="C84" i="19"/>
  <c r="U30" i="12" l="1"/>
  <c r="O30" i="12"/>
  <c r="Q30" i="12" s="1"/>
  <c r="K32" i="12"/>
  <c r="I32" i="12"/>
  <c r="C31" i="19"/>
  <c r="G31" i="19"/>
  <c r="E33" i="22" l="1"/>
  <c r="I33" i="22" l="1"/>
  <c r="E59" i="22"/>
  <c r="I59" i="22"/>
  <c r="O24" i="12" l="1"/>
  <c r="M24" i="12"/>
  <c r="I24" i="12"/>
  <c r="G24" i="12"/>
  <c r="E24" i="12"/>
  <c r="C24" i="12"/>
  <c r="U23" i="12"/>
  <c r="Q23" i="12"/>
  <c r="O23" i="12"/>
  <c r="S27" i="12"/>
  <c r="S16" i="12"/>
  <c r="C68" i="22" l="1"/>
  <c r="I72" i="22"/>
  <c r="I77" i="22" s="1"/>
  <c r="I63" i="22"/>
  <c r="I68" i="22" s="1"/>
  <c r="E77" i="22"/>
  <c r="E63" i="22"/>
  <c r="E68" i="22" s="1"/>
  <c r="J125" i="21"/>
  <c r="J128" i="21" s="1"/>
  <c r="J129" i="21" s="1"/>
  <c r="K13" i="13" s="1"/>
  <c r="F135" i="21"/>
  <c r="F136" i="21" s="1"/>
  <c r="F128" i="21"/>
  <c r="F129" i="21" s="1"/>
  <c r="J93" i="21"/>
  <c r="J86" i="21"/>
  <c r="J89" i="21" s="1"/>
  <c r="J95" i="21" s="1"/>
  <c r="J97" i="21" s="1"/>
  <c r="J100" i="21" s="1"/>
  <c r="J102" i="21" s="1"/>
  <c r="J105" i="21" s="1"/>
  <c r="J85" i="21"/>
  <c r="J81" i="21"/>
  <c r="F93" i="21"/>
  <c r="F86" i="21"/>
  <c r="F89" i="21" s="1"/>
  <c r="F95" i="21" s="1"/>
  <c r="F97" i="21" s="1"/>
  <c r="F100" i="21" s="1"/>
  <c r="F102" i="21" s="1"/>
  <c r="F121" i="21" s="1"/>
  <c r="F85" i="21"/>
  <c r="F81" i="21"/>
  <c r="J58" i="21"/>
  <c r="J59" i="21" s="1"/>
  <c r="F65" i="21"/>
  <c r="F64" i="21"/>
  <c r="F58" i="21"/>
  <c r="F59" i="21" s="1"/>
  <c r="J16" i="21"/>
  <c r="J12" i="21"/>
  <c r="F37" i="21"/>
  <c r="F51" i="21" s="1"/>
  <c r="F16" i="21"/>
  <c r="F12" i="21"/>
  <c r="G77" i="22"/>
  <c r="C77" i="22"/>
  <c r="G68" i="22"/>
  <c r="D135" i="21"/>
  <c r="D136" i="21" s="1"/>
  <c r="D128" i="21"/>
  <c r="D129" i="21" s="1"/>
  <c r="M28" i="12" s="1"/>
  <c r="H128" i="21"/>
  <c r="H129" i="21" s="1"/>
  <c r="K21" i="13" s="1"/>
  <c r="H93" i="21"/>
  <c r="D93" i="21"/>
  <c r="H85" i="21"/>
  <c r="D85" i="21"/>
  <c r="H81" i="21"/>
  <c r="D81" i="21"/>
  <c r="D65" i="21"/>
  <c r="D64" i="21"/>
  <c r="H58" i="21"/>
  <c r="H59" i="21" s="1"/>
  <c r="D58" i="21"/>
  <c r="D59" i="21" s="1"/>
  <c r="D37" i="21"/>
  <c r="D51" i="21" s="1"/>
  <c r="D61" i="21" s="1"/>
  <c r="H16" i="21"/>
  <c r="D16" i="21"/>
  <c r="H12" i="21"/>
  <c r="D12" i="21"/>
  <c r="D66" i="21" l="1"/>
  <c r="F17" i="21"/>
  <c r="F20" i="21" s="1"/>
  <c r="F26" i="21" s="1"/>
  <c r="F28" i="21" s="1"/>
  <c r="F30" i="21" s="1"/>
  <c r="F32" i="21" s="1"/>
  <c r="J17" i="21"/>
  <c r="J20" i="21" s="1"/>
  <c r="F66" i="21"/>
  <c r="D17" i="21"/>
  <c r="D20" i="21" s="1"/>
  <c r="D26" i="21" s="1"/>
  <c r="D28" i="21" s="1"/>
  <c r="D30" i="21" s="1"/>
  <c r="D32" i="21" s="1"/>
  <c r="F61" i="21"/>
  <c r="J111" i="21"/>
  <c r="K12" i="13"/>
  <c r="F131" i="21"/>
  <c r="F41" i="21"/>
  <c r="J26" i="21"/>
  <c r="J28" i="21" s="1"/>
  <c r="J30" i="21" s="1"/>
  <c r="J32" i="21" s="1"/>
  <c r="J35" i="21" s="1"/>
  <c r="J121" i="21"/>
  <c r="E9" i="22"/>
  <c r="E28" i="22" s="1"/>
  <c r="E38" i="22" s="1"/>
  <c r="E42" i="22" s="1"/>
  <c r="E78" i="22" s="1"/>
  <c r="E80" i="22" s="1"/>
  <c r="E81" i="22" s="1"/>
  <c r="I9" i="22"/>
  <c r="I28" i="22" s="1"/>
  <c r="I38" i="22" s="1"/>
  <c r="I42" i="22" s="1"/>
  <c r="I78" i="22" s="1"/>
  <c r="I80" i="22" s="1"/>
  <c r="I81" i="22" s="1"/>
  <c r="J131" i="21"/>
  <c r="J134" i="21" s="1"/>
  <c r="D86" i="21"/>
  <c r="D89" i="21" s="1"/>
  <c r="D95" i="21" s="1"/>
  <c r="D97" i="21" s="1"/>
  <c r="D100" i="21" s="1"/>
  <c r="H86" i="21"/>
  <c r="H89" i="21" s="1"/>
  <c r="H95" i="21" s="1"/>
  <c r="H97" i="21" s="1"/>
  <c r="H100" i="21" s="1"/>
  <c r="F105" i="21"/>
  <c r="F107" i="21"/>
  <c r="H17" i="21"/>
  <c r="H20" i="21" s="1"/>
  <c r="H26" i="21" s="1"/>
  <c r="H28" i="21" s="1"/>
  <c r="H30" i="21" s="1"/>
  <c r="H32" i="21" s="1"/>
  <c r="H35" i="21" s="1"/>
  <c r="H51" i="21" s="1"/>
  <c r="H61" i="21" s="1"/>
  <c r="D41" i="21"/>
  <c r="F111" i="21" l="1"/>
  <c r="K16" i="12"/>
  <c r="D102" i="21"/>
  <c r="D121" i="21" s="1"/>
  <c r="D131" i="21" s="1"/>
  <c r="C9" i="22"/>
  <c r="C28" i="22" s="1"/>
  <c r="C38" i="22" s="1"/>
  <c r="C42" i="22" s="1"/>
  <c r="C78" i="22" s="1"/>
  <c r="C80" i="22" s="1"/>
  <c r="C81" i="22" s="1"/>
  <c r="J41" i="21"/>
  <c r="J51" i="21"/>
  <c r="J61" i="21" s="1"/>
  <c r="J64" i="21"/>
  <c r="H102" i="21"/>
  <c r="H105" i="21" s="1"/>
  <c r="G9" i="22"/>
  <c r="G28" i="22" s="1"/>
  <c r="G38" i="22" s="1"/>
  <c r="G42" i="22" s="1"/>
  <c r="G78" i="22" s="1"/>
  <c r="G80" i="22" s="1"/>
  <c r="G81" i="22" s="1"/>
  <c r="H41" i="21"/>
  <c r="H64" i="21"/>
  <c r="H121" i="21" l="1"/>
  <c r="H131" i="21" s="1"/>
  <c r="H134" i="21" s="1"/>
  <c r="D107" i="21"/>
  <c r="D105" i="21"/>
  <c r="D111" i="21" s="1"/>
  <c r="H111" i="21"/>
  <c r="K20" i="13"/>
  <c r="O20" i="12"/>
  <c r="K27" i="12" l="1"/>
  <c r="E31" i="19"/>
  <c r="I31" i="19"/>
  <c r="E23" i="19"/>
  <c r="I23" i="19"/>
  <c r="E61" i="19" l="1"/>
  <c r="G17" i="13" l="1"/>
  <c r="G14" i="13"/>
  <c r="G29" i="12"/>
  <c r="G18" i="12"/>
  <c r="G26" i="12" l="1"/>
  <c r="G33" i="12" s="1"/>
  <c r="G35" i="12" s="1"/>
  <c r="G19" i="13"/>
  <c r="G26" i="13" s="1"/>
  <c r="G27" i="13" s="1"/>
  <c r="I85" i="19"/>
  <c r="I87" i="19" s="1"/>
  <c r="I89" i="19" s="1"/>
  <c r="E85" i="19"/>
  <c r="E87" i="19" s="1"/>
  <c r="G85" i="19"/>
  <c r="G87" i="19" s="1"/>
  <c r="G89" i="19" s="1"/>
  <c r="C85" i="19"/>
  <c r="C87" i="19" s="1"/>
  <c r="I63" i="19"/>
  <c r="I52" i="19"/>
  <c r="E63" i="19"/>
  <c r="E52" i="19"/>
  <c r="G63" i="19"/>
  <c r="C63" i="19"/>
  <c r="G52" i="19"/>
  <c r="C52" i="19"/>
  <c r="I32" i="19"/>
  <c r="I15" i="19"/>
  <c r="E32" i="19"/>
  <c r="E15" i="19"/>
  <c r="G32" i="19"/>
  <c r="C32" i="19"/>
  <c r="G15" i="19"/>
  <c r="C15" i="19"/>
  <c r="C64" i="19" l="1"/>
  <c r="E89" i="19"/>
  <c r="C89" i="19"/>
  <c r="I64" i="19"/>
  <c r="I90" i="19" s="1"/>
  <c r="E64" i="19"/>
  <c r="E90" i="19" s="1"/>
  <c r="G64" i="19"/>
  <c r="G90" i="19" s="1"/>
  <c r="I33" i="19"/>
  <c r="E33" i="19"/>
  <c r="G33" i="19"/>
  <c r="C33" i="19"/>
  <c r="G91" i="19" l="1"/>
  <c r="C90" i="19"/>
  <c r="C91" i="19" s="1"/>
  <c r="I91" i="19"/>
  <c r="E91" i="19"/>
  <c r="U32" i="12" l="1"/>
  <c r="M25" i="13" l="1"/>
  <c r="C76" i="15" l="1"/>
  <c r="C80" i="15"/>
  <c r="I77" i="15" l="1"/>
  <c r="I79" i="15" s="1"/>
  <c r="I81" i="15" s="1"/>
  <c r="I65" i="15"/>
  <c r="I55" i="15"/>
  <c r="E77" i="15"/>
  <c r="E79" i="15" s="1"/>
  <c r="E81" i="15" s="1"/>
  <c r="E65" i="15"/>
  <c r="E55" i="15"/>
  <c r="G77" i="15"/>
  <c r="G79" i="15" s="1"/>
  <c r="G81" i="15" s="1"/>
  <c r="C77" i="15"/>
  <c r="C79" i="15" s="1"/>
  <c r="C81" i="15" s="1"/>
  <c r="G65" i="15"/>
  <c r="C65" i="15"/>
  <c r="G55" i="15"/>
  <c r="C55" i="15"/>
  <c r="I33" i="15"/>
  <c r="I15" i="15"/>
  <c r="E33" i="15"/>
  <c r="E15" i="15"/>
  <c r="G33" i="15"/>
  <c r="C33" i="15"/>
  <c r="G15" i="15"/>
  <c r="C15" i="15"/>
  <c r="I66" i="15" l="1"/>
  <c r="E66" i="15"/>
  <c r="E82" i="15" s="1"/>
  <c r="G66" i="15"/>
  <c r="G82" i="15" s="1"/>
  <c r="C66" i="15"/>
  <c r="C82" i="15" s="1"/>
  <c r="I82" i="15"/>
  <c r="E34" i="15"/>
  <c r="I34" i="15"/>
  <c r="G34" i="15"/>
  <c r="C34" i="15"/>
  <c r="C83" i="15" l="1"/>
  <c r="G83" i="15"/>
  <c r="E83" i="15"/>
  <c r="I83" i="15"/>
  <c r="I26" i="13" l="1"/>
  <c r="I27" i="13" s="1"/>
  <c r="C22" i="13"/>
  <c r="M21" i="13"/>
  <c r="I14" i="13"/>
  <c r="I17" i="13" s="1"/>
  <c r="E14" i="13"/>
  <c r="E17" i="13" s="1"/>
  <c r="C14" i="13"/>
  <c r="C17" i="13" s="1"/>
  <c r="M13" i="13"/>
  <c r="M29" i="12"/>
  <c r="I29" i="12"/>
  <c r="I33" i="12" s="1"/>
  <c r="I35" i="12" s="1"/>
  <c r="E29" i="12"/>
  <c r="C29" i="12"/>
  <c r="O28" i="12"/>
  <c r="O27" i="12"/>
  <c r="M18" i="12"/>
  <c r="I18" i="12"/>
  <c r="E18" i="12"/>
  <c r="C18" i="12"/>
  <c r="O17" i="12"/>
  <c r="O16" i="12"/>
  <c r="O29" i="12" l="1"/>
  <c r="Q17" i="12"/>
  <c r="U17" i="12" s="1"/>
  <c r="S29" i="12"/>
  <c r="S33" i="12" s="1"/>
  <c r="S35" i="12" s="1"/>
  <c r="Q27" i="12"/>
  <c r="K18" i="12"/>
  <c r="K24" i="12" s="1"/>
  <c r="Q16" i="12"/>
  <c r="O18" i="12"/>
  <c r="Q18" i="12" l="1"/>
  <c r="Q24" i="12" s="1"/>
  <c r="S18" i="12"/>
  <c r="S24" i="12" s="1"/>
  <c r="U27" i="12"/>
  <c r="U16" i="12"/>
  <c r="U18" i="12" s="1"/>
  <c r="U24" i="12" s="1"/>
  <c r="Q20" i="12" l="1"/>
  <c r="O15" i="12"/>
  <c r="Q15" i="12" l="1"/>
  <c r="M26" i="12"/>
  <c r="M33" i="12" s="1"/>
  <c r="M35" i="12" s="1"/>
  <c r="M12" i="13" l="1"/>
  <c r="M14" i="13" s="1"/>
  <c r="K14" i="13"/>
  <c r="K17" i="13" s="1"/>
  <c r="M11" i="13"/>
  <c r="U15" i="12"/>
  <c r="M17" i="13" l="1"/>
  <c r="Q28" i="12" l="1"/>
  <c r="K29" i="12"/>
  <c r="K33" i="12" s="1"/>
  <c r="K35" i="12" s="1"/>
  <c r="U28" i="12" l="1"/>
  <c r="U29" i="12" s="1"/>
  <c r="Q29" i="12"/>
  <c r="E19" i="13"/>
  <c r="E26" i="13" s="1"/>
  <c r="E27" i="13" s="1"/>
  <c r="C19" i="13"/>
  <c r="C26" i="13" l="1"/>
  <c r="C27" i="13" s="1"/>
  <c r="M19" i="13"/>
  <c r="U20" i="12" l="1"/>
  <c r="M20" i="13" l="1"/>
  <c r="K22" i="13"/>
  <c r="K26" i="13" s="1"/>
  <c r="K27" i="13" s="1"/>
  <c r="E26" i="12"/>
  <c r="E33" i="12" s="1"/>
  <c r="E35" i="12" s="1"/>
  <c r="C26" i="12" l="1"/>
  <c r="O26" i="12" l="1"/>
  <c r="O33" i="12" s="1"/>
  <c r="O35" i="12" s="1"/>
  <c r="C33" i="12"/>
  <c r="C35" i="12" s="1"/>
  <c r="Q26" i="12" l="1"/>
  <c r="U26" i="12" s="1"/>
  <c r="U33" i="12" s="1"/>
  <c r="U35" i="12" s="1"/>
  <c r="Q33" i="12" l="1"/>
  <c r="Q35" i="12" s="1"/>
  <c r="M22" i="13"/>
  <c r="M26" i="13" l="1"/>
  <c r="M27" i="13" s="1"/>
</calcChain>
</file>

<file path=xl/sharedStrings.xml><?xml version="1.0" encoding="utf-8"?>
<sst xmlns="http://schemas.openxmlformats.org/spreadsheetml/2006/main" count="548" uniqueCount="256">
  <si>
    <t>บริษัท โทเทิ่ล แอ็คเซ็ส คอมมูนิเคชั่น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</si>
  <si>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</si>
  <si>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</si>
  <si>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</si>
  <si>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</si>
  <si>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</si>
  <si>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</si>
  <si>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</si>
  <si>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</si>
  <si>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</si>
  <si>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</si>
  <si>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</si>
  <si>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</si>
  <si>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กรรมการ</t>
  </si>
  <si>
    <t>งบกำไรขาดทุน</t>
  </si>
  <si>
    <t>งบกระแสเงินสด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</si>
  <si>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</si>
  <si>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</si>
  <si>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</si>
  <si>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รวมหนี้สินไม่หมุนเวียน</t>
  </si>
  <si>
    <t>หนี้สินไม่หมุนเวียน</t>
  </si>
  <si>
    <t>ทุนเรือนหุ้นที่ออก</t>
  </si>
  <si>
    <t>ส่วนเกิน</t>
  </si>
  <si>
    <t>จัดสรรแล้ว - สำรอง</t>
  </si>
  <si>
    <t>ยังไม่ได้</t>
  </si>
  <si>
    <t>และชำระแล้ว</t>
  </si>
  <si>
    <t>มูลค่าหุ้นสามัญ</t>
  </si>
  <si>
    <t>ตามกฎหมาย</t>
  </si>
  <si>
    <t>จัดสรร</t>
  </si>
  <si>
    <t>รวม</t>
  </si>
  <si>
    <t xml:space="preserve">งบแสดงการเปลี่ยนแปลงส่วนของผู้ถือหุ้น </t>
  </si>
  <si>
    <t>กำไรสะสม</t>
  </si>
  <si>
    <t>งบการเงินเฉพาะกิจการ</t>
  </si>
  <si>
    <t>ส่วนของ</t>
  </si>
  <si>
    <t>ของบริษัทย่อย</t>
  </si>
  <si>
    <t>เงินสดและรายการเทียบเท่าเงินสด</t>
  </si>
  <si>
    <t>ต้นทุนของรายได้รับล่วงหน้าค่าบริการโทรศัพท์รอตัดจ่าย</t>
  </si>
  <si>
    <t>ลูกหนี้กิจการที่เกี่ยวข้องกัน</t>
  </si>
  <si>
    <t>เครื่องมือและอุปกรณ์สัมปทานระหว่างติดตั้ง</t>
  </si>
  <si>
    <t>สินทรัพย์ภาษีเงินได้รอการตัดบัญชี</t>
  </si>
  <si>
    <t>สินทรัพย์ไม่หมุนเวียนอื่น</t>
  </si>
  <si>
    <t>ส่วนของเงินกู้ยืมระยะยาวที่ถึงกำหนดชำระภายในหนึ่งปี</t>
  </si>
  <si>
    <t>รายได้รับล่วงหน้าค่าบริการโทรศัพท์</t>
  </si>
  <si>
    <t>หนี้สินหมุนเวียนอื่น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</si>
  <si>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</si>
  <si>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</si>
  <si>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</si>
  <si>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</si>
  <si>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</si>
  <si>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</si>
  <si>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</si>
  <si>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>รายได้จากการขายและการให้บริการ</t>
  </si>
  <si>
    <t>รวมรายได้จากการขายและการให้บริการ</t>
  </si>
  <si>
    <t>ต้นทุนขายและการให้บริการ</t>
  </si>
  <si>
    <t>รวมต้นทุนขายและการให้บริการ</t>
  </si>
  <si>
    <t>กำไรขั้นต้น</t>
  </si>
  <si>
    <t>ดอกเบี้ยรับ</t>
  </si>
  <si>
    <t>รายได้อื่น</t>
  </si>
  <si>
    <t>สินทรัพย์ดำเนินงานลดลง (เพิ่มขึ้น)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</si>
  <si>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</si>
  <si>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</si>
  <si>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</si>
  <si>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หนี้สินไม่หมุนเวียนอื่น</t>
  </si>
  <si>
    <t>หนี้สินและส่วนของผู้ถือหุ้น</t>
  </si>
  <si>
    <t xml:space="preserve">      หุ้นสามัญ 2,372,080,630 หุ้น มูลค่าหุ้นละ 2 บาท</t>
  </si>
  <si>
    <t xml:space="preserve">      หุ้นสามัญ 2,367,811,000 หุ้น มูลค่าหุ้นละ 2 บาท </t>
  </si>
  <si>
    <t>ค่าใช้จ่ายในการบริหาร</t>
  </si>
  <si>
    <t>สินทรัพย์</t>
  </si>
  <si>
    <t>รายได้จากการให้บริการโทรศัพท์</t>
  </si>
  <si>
    <t>รายได้จากการขายเครื่องโทรศัพท์และชุดเลขหมาย</t>
  </si>
  <si>
    <t>รายได้จากการดำเนินงานอื่น</t>
  </si>
  <si>
    <t>ต้นทุนการให้บริการโทรศัพท์</t>
  </si>
  <si>
    <t>ต้นทุนขายเครื่องโทรศัพท์และชุดเลขหมาย</t>
  </si>
  <si>
    <t xml:space="preserve">ข้อมูลกระแสเงินสดเปิดเผยเพิ่มเติม: </t>
  </si>
  <si>
    <t>เงินสดสุทธิจากกิจกรรมดำเนินงาน</t>
  </si>
  <si>
    <t xml:space="preserve">รายการที่ไม่ใช่เงินสด: </t>
  </si>
  <si>
    <t xml:space="preserve">   หนี้สินหมุนเวียนอื่น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</si>
  <si>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</si>
  <si>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</si>
  <si>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กำไรต่อหุ้นขั้นพื้นฐาน </t>
  </si>
  <si>
    <t>กระแสเงินสดจากกิจกรรมดำเนินงาน</t>
  </si>
  <si>
    <t>กระแสเงินสดจากกิจกรรมจัดหาเงิน</t>
  </si>
  <si>
    <t>(ยังไม่ได้ตรวจสอบ</t>
  </si>
  <si>
    <t>แต่สอบทานแล้ว)</t>
  </si>
  <si>
    <t>(ตรวจสอบแล้ว)</t>
  </si>
  <si>
    <t>(หน่วย: พันบาท)</t>
  </si>
  <si>
    <t>(ยังไม่ได้ตรวจสอบ แต่สอบทานแล้ว)</t>
  </si>
  <si>
    <t>กำไรต่อหุ้น (บาท)</t>
  </si>
  <si>
    <t>ค่าใช้จ่ายในการขายและการให้บริการ</t>
  </si>
  <si>
    <t>เงินลงทุนในบริษัทร่วม</t>
  </si>
  <si>
    <t>กำไรก่อนค่าใช้จ่าย</t>
  </si>
  <si>
    <t>จ่ายดอกเบี้ย</t>
  </si>
  <si>
    <t>จ่ายภาษีเงินได้</t>
  </si>
  <si>
    <t>รวมค่าใช้จ่าย</t>
  </si>
  <si>
    <t>งบแสดงฐานะการเงิน</t>
  </si>
  <si>
    <t>งบแสดงฐานะการเงิน (ต่อ)</t>
  </si>
  <si>
    <t>ภาษีเงินได้ค้างจ่าย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</si>
  <si>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</si>
  <si>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</si>
  <si>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กำไรสำหรับงวด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</si>
  <si>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</si>
  <si>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</si>
  <si>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 xml:space="preserve">   กำไรส่วนที่เป็นของผู้ถือหุ้นของบริษัทฯ</t>
  </si>
  <si>
    <t>งบกำไรขาดทุนเบ็ดเสร็จ</t>
  </si>
  <si>
    <t xml:space="preserve">กำไรขาดทุนเบ็ดเสร็จอื่น 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</si>
  <si>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</si>
  <si>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</si>
  <si>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</si>
  <si>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ส่วนได้เสียที่</t>
  </si>
  <si>
    <t>ส่วนของผู้มี</t>
  </si>
  <si>
    <t>ของบริษัทฯ</t>
  </si>
  <si>
    <t>ไม่มีอำนาจ</t>
  </si>
  <si>
    <t>ควบคุม</t>
  </si>
  <si>
    <t>ผู้ถือหุ้น</t>
  </si>
  <si>
    <t>การแบ่งปันกำไร</t>
  </si>
  <si>
    <t>ส่วนของผู้ถือหุ้นของบริษัทฯ</t>
  </si>
  <si>
    <t>กระแสเงินสดจากกิจกรรมลงทุน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</si>
  <si>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</si>
  <si>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</si>
  <si>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</si>
  <si>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เงินฝากธนาคารที่มีภาระค้ำประกัน</t>
  </si>
  <si>
    <t xml:space="preserve">เงินลงทุนในบริษัทย่อย </t>
  </si>
  <si>
    <t xml:space="preserve">ที่ดิน อาคาร และอุปกรณ์ </t>
  </si>
  <si>
    <t xml:space="preserve">สิทธิการใช้อุปกรณ์รอตัดบัญชี </t>
  </si>
  <si>
    <t xml:space="preserve">ค่าความนิยม </t>
  </si>
  <si>
    <t>เจ้าหนี้การค้าและเจ้าหนี้อื่น</t>
  </si>
  <si>
    <t xml:space="preserve">สำรองผลประโยชน์ระยะยาวของพนักงาน 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</si>
  <si>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</si>
  <si>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</si>
  <si>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เงินสดจากกิจกรรมดำเนินงาน</t>
  </si>
  <si>
    <t xml:space="preserve">   ค่าใช้จ่ายทางการเงิน</t>
  </si>
  <si>
    <t xml:space="preserve">   สำรองผลประโยชน์ระยะยาวของพนักงาน 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</si>
  <si>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</si>
  <si>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</si>
  <si>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สินทรัพย์ไม่มีตัวตนอื่น</t>
  </si>
  <si>
    <t>เงินลงทุนทั่วไป</t>
  </si>
  <si>
    <t>เงินให้กู้ยืมแก่บริษัทย่อย</t>
  </si>
  <si>
    <t>ต้นทุนการได้รับใบอนุญาตให้ใช้คลื่นความถี่ฯ</t>
  </si>
  <si>
    <t>ต้นทุนการได้รับใบอนุญาตให้ใช้คลื่นความถี่ฯค้างจ่าย</t>
  </si>
  <si>
    <t>ค่าใช้จ่ายภาษีเงินได้</t>
  </si>
  <si>
    <t>กำไรก่อนค่าใช้จ่ายภาษีเงินได้</t>
  </si>
  <si>
    <t>กำไรก่อนค่าใช้จ่ายทางการเงินและค่าใช้จ่ายภาษีเงินได้</t>
  </si>
  <si>
    <t xml:space="preserve">   สินทรัพย์ไม่หมุนเวียนอื่น</t>
  </si>
  <si>
    <t>เงินมัดจำตามสัญญาการใช้บริการข้ามโครงข่าย</t>
  </si>
  <si>
    <t xml:space="preserve">   ภายในประเทศ</t>
  </si>
  <si>
    <t xml:space="preserve">   ยังไม่ได้จัดสรร (ขาดทุนสะสม)</t>
  </si>
  <si>
    <t xml:space="preserve">   ค่าเสื่อมราคาและค่าตัดจำหน่าย (หมายเหตุ 19)</t>
  </si>
  <si>
    <t>สินทรัพย์ไม่มีตัวตนอื่นเพิ่มขึ้น</t>
  </si>
  <si>
    <t>ส่วนปรับปรุงจากการ</t>
  </si>
  <si>
    <t>รวมองค์ประกอบอื่น</t>
  </si>
  <si>
    <t>ของส่วนของผู้ถือหุ้น</t>
  </si>
  <si>
    <t>โอนสำรองตามกฎหมาย</t>
  </si>
  <si>
    <t>และส่วนเกินมูลค่า</t>
  </si>
  <si>
    <t>หุ้นสามัญเพื่อ</t>
  </si>
  <si>
    <t>ลดขาดทุนสะสม</t>
  </si>
  <si>
    <t xml:space="preserve">   เจ้าหนี้ค่าซื้ออุปกรณ์</t>
  </si>
  <si>
    <t>เงินมัดจำและเงินจ่ายล่วงหน้าเพื่อการจัดซื้อ</t>
  </si>
  <si>
    <t xml:space="preserve">   และติดตั้งอุปกรณ์ดำเนินงาน</t>
  </si>
  <si>
    <t>เงินกู้ยืมระยะยาว - สุทธิจากส่วนที่ถึงกำหนดชำระ</t>
  </si>
  <si>
    <t xml:space="preserve">   ภายในหนึ่งปี</t>
  </si>
  <si>
    <t xml:space="preserve">   เงินปันผลรับจากบริษัทย่อย</t>
  </si>
  <si>
    <t xml:space="preserve">   ค่าใช้จ่ายทางการเงินและค่าใช้จ่ายภาษีเงินได้</t>
  </si>
  <si>
    <t>งบแสดงการเปลี่ยนแปลงส่วนของผู้ถือหุ้น (ต่อ)</t>
  </si>
  <si>
    <t>ยังไม่ได้จัดสรร</t>
  </si>
  <si>
    <t>(ขาดทุนสะสม)</t>
  </si>
  <si>
    <t>31 มีนาคม 2559</t>
  </si>
  <si>
    <t>31 ธันวาคม 2558</t>
  </si>
  <si>
    <t>เงินกู้ยืมระยะสั้นจากสถาบันการเงิน</t>
  </si>
  <si>
    <t>ส่วนของหุ้นกู้ที่ถึงกำหนดชำระภายในหนึ่งปี</t>
  </si>
  <si>
    <t>เงินกู้ยืมจากบริษัทย่อย</t>
  </si>
  <si>
    <t>รายการที่จะไม่ถูกบันทึกในส่วนของกำไรหรือขาดทุนในภายหลัง</t>
  </si>
  <si>
    <t>ผลขาดทุนจากการประมาณการตามหลักคณิตศาสตร์ประกันภัย</t>
  </si>
  <si>
    <t>หัก: ผลกระทบของภาษีเงินได้</t>
  </si>
  <si>
    <t>รายการที่จะไม่ถูกบันทึกในส่วนของกำไรหรือขาดทุน</t>
  </si>
  <si>
    <t xml:space="preserve">   - สุทธิจากภาษีเงินได้</t>
  </si>
  <si>
    <t>24.3.1</t>
  </si>
  <si>
    <t>24.3.2</t>
  </si>
  <si>
    <t>เงินปันผลค้างจ่าย</t>
  </si>
  <si>
    <t>กำไรขาดทุนเบ็ดเสร็จอื่นสำหรับงวด</t>
  </si>
  <si>
    <t>เครื่องมือและอุปกรณ์ระหว่างติดตั้งลดลง</t>
  </si>
  <si>
    <t>เงินกู้ยืมระยะสั้นจากบริษัทที่เกี่ยวข้องกัน</t>
  </si>
  <si>
    <t>2560</t>
  </si>
  <si>
    <t>ยอดคงเหลือ ณ วันที่ 1 มกราคม 2560</t>
  </si>
  <si>
    <t>โอนสำรองตามกฎหมายและส่วนเกิน</t>
  </si>
  <si>
    <t xml:space="preserve">   มูลค่าหุ้นสามัญเพื่อลดขาดทุนสะสม </t>
  </si>
  <si>
    <t xml:space="preserve">   เจ้าหนี้ค่าซื้อสินทรัพย์ไม่มีตัวตน</t>
  </si>
  <si>
    <t xml:space="preserve">   กำไรจากการจำหน่ายสินทรัพย์ไม่มีตัวตนอื่น</t>
  </si>
  <si>
    <t>เงินสดจ่ายซื้ออาคารและอุปกรณ์</t>
  </si>
  <si>
    <t xml:space="preserve">   เจ้าหนี้ค่าซื้อสิทธิการใช้อุปกรณ์รอตัดบัญชีและ</t>
  </si>
  <si>
    <t xml:space="preserve">      เครื่องมืออุปกรณ์สัมปทานระหว่างติดตั้ง</t>
  </si>
  <si>
    <t>ส่วนเกินทุน</t>
  </si>
  <si>
    <t>31 ธันวาคม 2560</t>
  </si>
  <si>
    <t>หุ้นกู้ - ส่วนที่ถึงกำหนดชำระภายในหนึ่งปี</t>
  </si>
  <si>
    <t>สำรองค่าใช้จ่ายในการรื้อถอน</t>
  </si>
  <si>
    <t>ส่วนเกินทุนอื่น</t>
  </si>
  <si>
    <t>2561</t>
  </si>
  <si>
    <t>ยอดคงเหลือ ณ วันที่ 1 มกราคม 2561</t>
  </si>
  <si>
    <t>จากการปรับ</t>
  </si>
  <si>
    <t>โครงสร้างกิจการ</t>
  </si>
  <si>
    <t>กำไร (ขาดทุน) จากอัตราแลกเปลี่ยน</t>
  </si>
  <si>
    <t>โอนกำไรสะสมที่ยังไม่ได้จัดสรร</t>
  </si>
  <si>
    <t>เงินสดสุทธิใช้ไปในกิจกรรมจัดหาเงิน</t>
  </si>
  <si>
    <t xml:space="preserve">กำไรก่อนส่วนแบ่งกำไรจากเงินลงทุนในบริษัทร่วม </t>
  </si>
  <si>
    <t>ค่าใช้จ่ายทางการเงิน</t>
  </si>
  <si>
    <t xml:space="preserve">รายการปรับกระทบกำไรก่อนภาษีเป็นเงินสดรับ (จ่าย) </t>
  </si>
  <si>
    <t xml:space="preserve">   จากกิจกรรมดำเนินงาน: </t>
  </si>
  <si>
    <t xml:space="preserve">   เงินปันผลรับจากบริษัทร่วม</t>
  </si>
  <si>
    <t xml:space="preserve">   เงินปันผลรับจากเงินลงทุนทั่วไป</t>
  </si>
  <si>
    <t xml:space="preserve">   ค่าเผื่อหนี้สงสัยจะสูญของลูกหนี้การค้าและลูกหนี้อื่น </t>
  </si>
  <si>
    <t xml:space="preserve">   ตัดจำหน่ายอาคารและอุปกรณ์</t>
  </si>
  <si>
    <t xml:space="preserve">   ตัดจำหน่ายสินทรัพย์ไม่มีตัวตนอื่น</t>
  </si>
  <si>
    <t>รับคืนภาษีเงินได้</t>
  </si>
  <si>
    <t>เงินปันผลรับจากบริษัทร่วม</t>
  </si>
  <si>
    <t>เงินปันผลรับจากบริษัทย่อย</t>
  </si>
  <si>
    <t>เงินปันผลรับจากเงินลงทุนทั่วไป</t>
  </si>
  <si>
    <t xml:space="preserve">   และอุปกรณ์สัมปทานระหว่างติดตั้ง</t>
  </si>
  <si>
    <t>เงินมัดจำและเงินจ่ายล่วงหน้าเพื่อการจัดซื้อและติดตั้ง</t>
  </si>
  <si>
    <t>เงินสดสุทธิจาก (ใช้ไปใน) กิจกรรมลงทุน</t>
  </si>
  <si>
    <t>ชำระคืนเงินกู้ยืมระยะยาว</t>
  </si>
  <si>
    <t>ชำระคืนเงินกู้ยืมบริษัทย่อย</t>
  </si>
  <si>
    <t>ออกหุ้นกู้</t>
  </si>
  <si>
    <t>จ่ายเงินปันผล</t>
  </si>
  <si>
    <t>เงินปันผลของบริษัทย่อยที่จ่ายให้กับ</t>
  </si>
  <si>
    <t xml:space="preserve">   ส่วนได้เสียที่ไม่มีอำนาจควบคุมของบริษัทย่อย</t>
  </si>
  <si>
    <t>เงินสดและรายการเทียบเท่าเงินสดเพิ่มขึ้นสุทธิ</t>
  </si>
  <si>
    <t>30 มิถุนายน 2561</t>
  </si>
  <si>
    <t>สำหรับงวดสามเดือนสิ้นสุดวันที่ 30 มิถุนายน 2561</t>
  </si>
  <si>
    <t>สำหรับงวดหกเดือนสิ้นสุดวันที่ 30 มิถุนายน 2561</t>
  </si>
  <si>
    <t>ยอดคงเหลือ ณ วันที่ 30 มิถุนายน 2560</t>
  </si>
  <si>
    <t>ยอดคงเหลือ ณ วันที่ 30 มิถุนายน 2561</t>
  </si>
  <si>
    <t xml:space="preserve">   กับส่วนได้เสียที่ไม่มีอำนาจคบคุม</t>
  </si>
  <si>
    <t xml:space="preserve">   ของบริษัทย่อย</t>
  </si>
  <si>
    <t>เงินปันผลจ่ายของบริษัทย่อยที่จ่ายให้</t>
  </si>
  <si>
    <t xml:space="preserve">   ส่วนแบ่งขาดทุน (กำไร) จากเงินลงทุนในบริษัทร่วม</t>
  </si>
  <si>
    <t>ชำระคืนเงินกู้ยืมระยะสั้น</t>
  </si>
  <si>
    <t xml:space="preserve">   เป็นสำรองตามกฎหมาย (หมายเหตุ 22)</t>
  </si>
  <si>
    <t>เงินปันผลจ่าย (หมายเหตุ 21)</t>
  </si>
  <si>
    <t>เงินลงทุนทั่วไปเพิ่มขึ้น</t>
  </si>
  <si>
    <t>เงินสดรับจากการจำหน่ายอาคารและอุปกรณ์</t>
  </si>
  <si>
    <t>เงินสดรับจากการจำหน่ายสินทรัพย์ไม่มีตัวตน</t>
  </si>
  <si>
    <t>เงินสดรับจากการจำหน่ายเงินลงทุนทั่วไป</t>
  </si>
  <si>
    <t xml:space="preserve">   และติดตั้งอุปกรณ์</t>
  </si>
  <si>
    <t>25.3.1</t>
  </si>
  <si>
    <t>25.3.2</t>
  </si>
  <si>
    <t>ส่วนแบ่งกำไร (ขาดทุน) จากเงินลงทุนในบริษัทร่วม</t>
  </si>
  <si>
    <t xml:space="preserve">   ขาดทุน (กำไร) จากอัตราแลกเปลี่ยนที่ยังไม่เกิดขึ้นจริง</t>
  </si>
  <si>
    <t xml:space="preserve">   ค่าเผื่อผลขาดทุนจากสินค้าล้าสมัย (โอนกลับ)</t>
  </si>
  <si>
    <t xml:space="preserve">   กลับรายการค่าเผื่อการด้อยค่าอุปกรณ์ </t>
  </si>
  <si>
    <t xml:space="preserve">   กำไรจากการจำหน่ายอุปกรณ์</t>
  </si>
  <si>
    <t>ลูกหนี้บริษัทที่เกี่ยวข้องกันลดลง (เพิ่มขึ้น)</t>
  </si>
  <si>
    <t xml:space="preserve">   อุปกรณ์ลดลง </t>
  </si>
  <si>
    <t>ค่าใช้จ่ายทางการเงิน (สุทธิจากการกลับรายการและ</t>
  </si>
  <si>
    <t xml:space="preserve">   การตั้งสำรองสำหรับดอกเบี้ย)</t>
  </si>
  <si>
    <t xml:space="preserve">   เงินปันผลค้างรับ</t>
  </si>
  <si>
    <t xml:space="preserve">สินทรัพย์ภาษีเงินได้รอการตัดบัญชี </t>
  </si>
  <si>
    <t>เงินสดจ่ายซื้อสิทธิการใช้อุปกรณ์รอตัดบัญชีและเครื่องมือ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</si>
</sst>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164" formatCode="0.0%"/>
    <numFmt numFmtId="165" formatCode="dd\-mmm\-yy_)"/>
    <numFmt numFmtId="166" formatCode="#,##0.0_);\(#,##0.0\)"/>
    <numFmt numFmtId="167" formatCode="0.00_)"/>
    <numFmt numFmtId="168" formatCode="#,##0.00\ &quot;F&quot;;\-#,##0.00\ &quot;F&quot;"/>
    <numFmt numFmtId="169" formatCode="_(* #,##0.0_);_(* \(#,##0.0\);_(* &quot;-&quot;??_);_(@_)"/>
    <numFmt numFmtId="170" formatCode="_(* #,##0_);_(* \(#,##0\);_(* &quot;-&quot;??_);_(@_)"/>
    <numFmt numFmtId="171" formatCode="_([$€-2]\ * #,##0.00_);_([$€-2]\ * \(#,##0.00\);_([$€-2]\ * &quot;-&quot;??_);_(@_)"/>
  </numFmts>
  <fonts count="27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7"/>
      <name val="Angsana New"/>
      <family val="1"/>
    </font>
    <font>
      <i/>
      <sz val="17"/>
      <name val="Angsana New"/>
      <family val="1"/>
    </font>
    <font>
      <b/>
      <sz val="17"/>
      <name val="Angsana New"/>
      <family val="1"/>
    </font>
    <font>
      <u/>
      <sz val="17"/>
      <name val="Angsana New"/>
      <family val="1"/>
    </font>
    <font>
      <sz val="17"/>
      <color indexed="8"/>
      <name val="Angsana New"/>
      <family val="1"/>
    </font>
    <font>
      <i/>
      <sz val="17"/>
      <color indexed="8"/>
      <name val="Angsana New"/>
      <family val="1"/>
    </font>
    <font>
      <sz val="10"/>
      <name val="ApFont"/>
    </font>
    <font>
      <sz val="16"/>
      <name val="Angsana New"/>
      <family val="1"/>
    </font>
    <font>
      <b/>
      <sz val="16"/>
      <name val="Angsana New"/>
      <family val="1"/>
    </font>
    <font>
      <sz val="16"/>
      <color indexed="22"/>
      <name val="Angsana New"/>
      <family val="1"/>
    </font>
    <font>
      <b/>
      <sz val="17"/>
      <color theme="1"/>
      <name val="Angsana New"/>
      <family val="1"/>
    </font>
    <font>
      <sz val="17"/>
      <color theme="1"/>
      <name val="Angsana New"/>
      <family val="1"/>
    </font>
    <font>
      <sz val="10"/>
      <color theme="1"/>
      <name val="Arial"/>
      <family val="2"/>
    </font>
    <font>
      <i/>
      <sz val="17"/>
      <color theme="1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sz val="17"/>
      <color theme="0" tint="-0.249977111117893"/>
      <name val="Angsana New"/>
      <family val="1"/>
    </font>
    <font>
      <sz val="17"/>
      <color theme="0" tint="-0.34998626667073579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C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" fontId="1" fillId="0" borderId="0" applyFont="0" applyFill="0" applyBorder="0" applyAlignment="0" applyProtection="0"/>
    <xf numFmtId="168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13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9" fillId="0" borderId="0"/>
    <xf numFmtId="0" fontId="19" fillId="0" borderId="0"/>
  </cellStyleXfs>
  <cellXfs count="165">
    <xf numFmtId="0" fontId="0" fillId="0" borderId="0" xfId="0"/>
    <xf numFmtId="0" fontId="14" fillId="0" borderId="0" xfId="0" applyFont="1" applyAlignment="1">
      <alignment vertical="center"/>
    </xf>
    <xf numFmtId="0" fontId="14" fillId="0" borderId="0" xfId="0" applyFont="1" applyBorder="1" applyAlignment="1">
      <alignment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Fill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41" fontId="14" fillId="0" borderId="0" xfId="0" applyNumberFormat="1" applyFont="1" applyBorder="1" applyAlignment="1">
      <alignment horizontal="center" vertical="center"/>
    </xf>
    <xf numFmtId="170" fontId="14" fillId="0" borderId="0" xfId="0" applyNumberFormat="1" applyFont="1" applyBorder="1" applyAlignment="1">
      <alignment horizontal="center" vertical="center"/>
    </xf>
    <xf numFmtId="0" fontId="14" fillId="0" borderId="0" xfId="0" applyNumberFormat="1" applyFont="1" applyFill="1" applyAlignment="1">
      <alignment vertical="top"/>
    </xf>
    <xf numFmtId="41" fontId="14" fillId="0" borderId="3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vertical="center"/>
    </xf>
    <xf numFmtId="41" fontId="14" fillId="0" borderId="4" xfId="0" applyNumberFormat="1" applyFont="1" applyBorder="1" applyAlignment="1">
      <alignment horizontal="center" vertical="center"/>
    </xf>
    <xf numFmtId="170" fontId="16" fillId="0" borderId="0" xfId="0" applyNumberFormat="1" applyFont="1" applyBorder="1" applyAlignment="1">
      <alignment horizontal="center" vertical="center"/>
    </xf>
    <xf numFmtId="41" fontId="14" fillId="0" borderId="0" xfId="0" applyNumberFormat="1" applyFont="1" applyAlignment="1">
      <alignment vertical="center"/>
    </xf>
    <xf numFmtId="170" fontId="14" fillId="0" borderId="0" xfId="0" applyNumberFormat="1" applyFont="1" applyAlignment="1">
      <alignment vertical="center"/>
    </xf>
    <xf numFmtId="37" fontId="14" fillId="0" borderId="0" xfId="0" applyNumberFormat="1" applyFont="1" applyFill="1" applyBorder="1" applyAlignment="1">
      <alignment horizontal="right" vertical="center"/>
    </xf>
    <xf numFmtId="170" fontId="14" fillId="0" borderId="0" xfId="0" applyNumberFormat="1" applyFont="1" applyFill="1" applyAlignment="1">
      <alignment horizontal="center" vertical="top"/>
    </xf>
    <xf numFmtId="170" fontId="14" fillId="0" borderId="3" xfId="0" applyNumberFormat="1" applyFont="1" applyFill="1" applyBorder="1" applyAlignment="1">
      <alignment horizontal="center" vertical="top"/>
    </xf>
    <xf numFmtId="41" fontId="14" fillId="0" borderId="0" xfId="0" applyNumberFormat="1" applyFont="1" applyFill="1" applyBorder="1" applyAlignment="1">
      <alignment horizontal="center" vertical="center"/>
    </xf>
    <xf numFmtId="37" fontId="9" fillId="0" borderId="0" xfId="0" quotePrefix="1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centerContinuous" vertical="center"/>
    </xf>
    <xf numFmtId="37" fontId="7" fillId="0" borderId="0" xfId="0" quotePrefix="1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vertical="center"/>
    </xf>
    <xf numFmtId="37" fontId="7" fillId="0" borderId="3" xfId="0" applyNumberFormat="1" applyFont="1" applyFill="1" applyBorder="1" applyAlignment="1">
      <alignment vertical="center"/>
    </xf>
    <xf numFmtId="37" fontId="9" fillId="0" borderId="3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37" fontId="7" fillId="0" borderId="3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0" fontId="10" fillId="0" borderId="0" xfId="0" quotePrefix="1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0" fontId="10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37" fontId="7" fillId="0" borderId="0" xfId="0" quotePrefix="1" applyNumberFormat="1" applyFont="1" applyFill="1" applyAlignment="1">
      <alignment horizontal="left" vertical="center"/>
    </xf>
    <xf numFmtId="41" fontId="7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left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7" fillId="0" borderId="5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horizontal="left" vertical="center"/>
    </xf>
    <xf numFmtId="41" fontId="7" fillId="0" borderId="3" xfId="0" applyNumberFormat="1" applyFont="1" applyFill="1" applyBorder="1" applyAlignment="1">
      <alignment horizontal="center" vertical="center"/>
    </xf>
    <xf numFmtId="41" fontId="7" fillId="0" borderId="6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left" vertical="top"/>
    </xf>
    <xf numFmtId="37" fontId="14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horizontal="right" vertical="center"/>
    </xf>
    <xf numFmtId="37" fontId="9" fillId="0" borderId="0" xfId="0" quotePrefix="1" applyNumberFormat="1" applyFont="1" applyFill="1" applyBorder="1" applyAlignment="1">
      <alignment horizontal="left" vertical="center"/>
    </xf>
    <xf numFmtId="37" fontId="7" fillId="0" borderId="0" xfId="0" quotePrefix="1" applyNumberFormat="1" applyFont="1" applyFill="1" applyBorder="1" applyAlignment="1">
      <alignment horizontal="centerContinuous" vertical="center"/>
    </xf>
    <xf numFmtId="170" fontId="7" fillId="0" borderId="0" xfId="0" applyNumberFormat="1" applyFont="1" applyFill="1" applyBorder="1" applyAlignment="1">
      <alignment horizontal="center" vertical="center"/>
    </xf>
    <xf numFmtId="170" fontId="7" fillId="0" borderId="0" xfId="0" applyNumberFormat="1" applyFont="1" applyFill="1" applyAlignment="1">
      <alignment horizontal="center" vertical="center"/>
    </xf>
    <xf numFmtId="170" fontId="8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vertical="top"/>
    </xf>
    <xf numFmtId="39" fontId="7" fillId="0" borderId="6" xfId="0" applyNumberFormat="1" applyFont="1" applyFill="1" applyBorder="1" applyAlignment="1">
      <alignment vertical="center"/>
    </xf>
    <xf numFmtId="39" fontId="7" fillId="0" borderId="0" xfId="0" applyNumberFormat="1" applyFont="1" applyFill="1" applyAlignment="1">
      <alignment horizontal="center" vertical="center"/>
    </xf>
    <xf numFmtId="39" fontId="8" fillId="0" borderId="0" xfId="0" applyNumberFormat="1" applyFont="1" applyFill="1" applyAlignment="1">
      <alignment horizontal="center" vertical="center"/>
    </xf>
    <xf numFmtId="39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right" vertical="center"/>
    </xf>
    <xf numFmtId="49" fontId="17" fillId="0" borderId="0" xfId="0" applyNumberFormat="1" applyFont="1" applyFill="1" applyAlignment="1">
      <alignment vertical="top"/>
    </xf>
    <xf numFmtId="37" fontId="7" fillId="0" borderId="0" xfId="0" applyNumberFormat="1" applyFont="1" applyFill="1" applyAlignment="1">
      <alignment vertical="top"/>
    </xf>
    <xf numFmtId="41" fontId="17" fillId="0" borderId="6" xfId="0" applyNumberFormat="1" applyFont="1" applyFill="1" applyBorder="1" applyAlignment="1">
      <alignment horizontal="right" vertical="top"/>
    </xf>
    <xf numFmtId="1" fontId="17" fillId="0" borderId="0" xfId="0" applyNumberFormat="1" applyFont="1" applyFill="1" applyAlignment="1">
      <alignment horizontal="center" vertical="top"/>
    </xf>
    <xf numFmtId="171" fontId="17" fillId="0" borderId="0" xfId="0" applyNumberFormat="1" applyFont="1" applyFill="1" applyAlignment="1">
      <alignment horizontal="right" vertical="top"/>
    </xf>
    <xf numFmtId="41" fontId="17" fillId="0" borderId="0" xfId="0" applyNumberFormat="1" applyFont="1" applyFill="1" applyAlignment="1">
      <alignment vertical="top"/>
    </xf>
    <xf numFmtId="49" fontId="18" fillId="0" borderId="0" xfId="0" applyNumberFormat="1" applyFont="1" applyFill="1" applyAlignment="1">
      <alignment vertical="top"/>
    </xf>
    <xf numFmtId="171" fontId="18" fillId="0" borderId="0" xfId="0" applyNumberFormat="1" applyFont="1" applyFill="1" applyAlignment="1">
      <alignment horizontal="right" vertical="top"/>
    </xf>
    <xf numFmtId="1" fontId="18" fillId="0" borderId="0" xfId="0" applyNumberFormat="1" applyFont="1" applyFill="1" applyAlignment="1">
      <alignment horizontal="center" vertical="top"/>
    </xf>
    <xf numFmtId="41" fontId="18" fillId="0" borderId="0" xfId="0" applyNumberFormat="1" applyFont="1" applyFill="1" applyAlignment="1">
      <alignment horizontal="right" vertical="top"/>
    </xf>
    <xf numFmtId="41" fontId="18" fillId="0" borderId="0" xfId="0" applyNumberFormat="1" applyFont="1" applyFill="1" applyAlignment="1">
      <alignment vertical="top"/>
    </xf>
    <xf numFmtId="41" fontId="17" fillId="0" borderId="3" xfId="0" applyNumberFormat="1" applyFont="1" applyFill="1" applyBorder="1" applyAlignment="1">
      <alignment horizontal="right" vertical="top"/>
    </xf>
    <xf numFmtId="0" fontId="18" fillId="0" borderId="0" xfId="0" applyNumberFormat="1" applyFont="1" applyFill="1" applyAlignment="1">
      <alignment horizontal="right" vertical="top"/>
    </xf>
    <xf numFmtId="41" fontId="17" fillId="0" borderId="0" xfId="0" applyNumberFormat="1" applyFont="1" applyFill="1" applyBorder="1" applyAlignment="1">
      <alignment horizontal="right" vertical="top"/>
    </xf>
    <xf numFmtId="41" fontId="18" fillId="0" borderId="0" xfId="0" applyNumberFormat="1" applyFont="1" applyFill="1" applyBorder="1" applyAlignment="1">
      <alignment horizontal="right" vertical="top"/>
    </xf>
    <xf numFmtId="41" fontId="18" fillId="0" borderId="0" xfId="0" applyNumberFormat="1" applyFont="1" applyFill="1" applyBorder="1" applyAlignment="1">
      <alignment vertical="top"/>
    </xf>
    <xf numFmtId="41" fontId="17" fillId="0" borderId="4" xfId="0" applyNumberFormat="1" applyFont="1" applyFill="1" applyBorder="1" applyAlignment="1">
      <alignment horizontal="right" vertical="top"/>
    </xf>
    <xf numFmtId="37" fontId="7" fillId="0" borderId="0" xfId="0" applyNumberFormat="1" applyFont="1" applyFill="1" applyBorder="1" applyAlignment="1">
      <alignment vertical="top"/>
    </xf>
    <xf numFmtId="0" fontId="14" fillId="0" borderId="0" xfId="0" applyNumberFormat="1" applyFont="1" applyFill="1" applyAlignment="1"/>
    <xf numFmtId="0" fontId="15" fillId="0" borderId="0" xfId="0" applyFont="1" applyBorder="1" applyAlignment="1"/>
    <xf numFmtId="169" fontId="18" fillId="0" borderId="0" xfId="0" applyNumberFormat="1" applyFont="1" applyFill="1" applyBorder="1" applyAlignment="1">
      <alignment horizontal="center" vertical="top"/>
    </xf>
    <xf numFmtId="0" fontId="18" fillId="0" borderId="0" xfId="0" applyNumberFormat="1" applyFont="1" applyFill="1" applyBorder="1" applyAlignment="1">
      <alignment horizontal="right" vertical="top"/>
    </xf>
    <xf numFmtId="37" fontId="9" fillId="0" borderId="0" xfId="12" quotePrefix="1" applyNumberFormat="1" applyFont="1" applyFill="1" applyAlignment="1">
      <alignment horizontal="left" vertical="center"/>
    </xf>
    <xf numFmtId="37" fontId="7" fillId="0" borderId="0" xfId="12" applyNumberFormat="1" applyFont="1" applyFill="1" applyAlignment="1">
      <alignment horizontal="centerContinuous" vertical="center"/>
    </xf>
    <xf numFmtId="37" fontId="7" fillId="0" borderId="0" xfId="12" quotePrefix="1" applyNumberFormat="1" applyFont="1" applyFill="1" applyAlignment="1">
      <alignment horizontal="centerContinuous" vertical="center"/>
    </xf>
    <xf numFmtId="37" fontId="8" fillId="0" borderId="0" xfId="12" applyNumberFormat="1" applyFont="1" applyFill="1" applyAlignment="1">
      <alignment horizontal="centerContinuous" vertical="center"/>
    </xf>
    <xf numFmtId="37" fontId="7" fillId="0" borderId="0" xfId="12" applyNumberFormat="1" applyFont="1" applyFill="1" applyAlignment="1">
      <alignment vertical="center"/>
    </xf>
    <xf numFmtId="37" fontId="9" fillId="0" borderId="0" xfId="12" applyNumberFormat="1" applyFont="1" applyFill="1" applyAlignment="1">
      <alignment horizontal="left" vertical="center"/>
    </xf>
    <xf numFmtId="37" fontId="7" fillId="0" borderId="0" xfId="12" applyNumberFormat="1" applyFont="1" applyFill="1" applyBorder="1" applyAlignment="1">
      <alignment vertical="center"/>
    </xf>
    <xf numFmtId="37" fontId="8" fillId="0" borderId="0" xfId="12" applyNumberFormat="1" applyFont="1" applyFill="1" applyAlignment="1">
      <alignment vertical="center"/>
    </xf>
    <xf numFmtId="37" fontId="7" fillId="0" borderId="0" xfId="12" applyNumberFormat="1" applyFont="1" applyFill="1" applyAlignment="1">
      <alignment horizontal="center" vertical="center"/>
    </xf>
    <xf numFmtId="37" fontId="8" fillId="0" borderId="0" xfId="12" applyNumberFormat="1" applyFont="1" applyFill="1" applyAlignment="1">
      <alignment horizontal="center" vertical="center"/>
    </xf>
    <xf numFmtId="37" fontId="7" fillId="0" borderId="0" xfId="12" applyNumberFormat="1" applyFont="1" applyFill="1" applyAlignment="1">
      <alignment horizontal="left" vertical="center"/>
    </xf>
    <xf numFmtId="37" fontId="7" fillId="0" borderId="9" xfId="12" applyNumberFormat="1" applyFont="1" applyFill="1" applyBorder="1" applyAlignment="1">
      <alignment vertical="center"/>
    </xf>
    <xf numFmtId="170" fontId="14" fillId="0" borderId="0" xfId="0" applyNumberFormat="1" applyFont="1" applyFill="1" applyAlignment="1">
      <alignment vertical="center"/>
    </xf>
    <xf numFmtId="170" fontId="14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vertical="center"/>
    </xf>
    <xf numFmtId="166" fontId="8" fillId="0" borderId="0" xfId="0" applyNumberFormat="1" applyFont="1" applyFill="1" applyAlignment="1">
      <alignment horizontal="center" vertical="center"/>
    </xf>
    <xf numFmtId="41" fontId="7" fillId="0" borderId="7" xfId="0" applyNumberFormat="1" applyFont="1" applyFill="1" applyBorder="1" applyAlignment="1">
      <alignment horizontal="center" vertical="center"/>
    </xf>
    <xf numFmtId="41" fontId="11" fillId="0" borderId="8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Border="1" applyAlignment="1">
      <alignment horizontal="center" vertical="center"/>
    </xf>
    <xf numFmtId="49" fontId="20" fillId="0" borderId="0" xfId="0" applyNumberFormat="1" applyFont="1" applyFill="1" applyAlignment="1">
      <alignment vertical="top"/>
    </xf>
    <xf numFmtId="0" fontId="21" fillId="0" borderId="0" xfId="0" applyFont="1" applyAlignment="1">
      <alignment vertical="center"/>
    </xf>
    <xf numFmtId="0" fontId="22" fillId="0" borderId="0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41" fontId="7" fillId="4" borderId="0" xfId="0" applyNumberFormat="1" applyFont="1" applyFill="1" applyAlignment="1">
      <alignment horizontal="center" vertical="center"/>
    </xf>
    <xf numFmtId="41" fontId="14" fillId="0" borderId="3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4" fillId="0" borderId="0" xfId="0" applyFont="1" applyFill="1" applyAlignment="1">
      <alignment horizontal="right" vertical="center"/>
    </xf>
    <xf numFmtId="0" fontId="15" fillId="0" borderId="0" xfId="0" applyFont="1" applyFill="1" applyBorder="1" applyAlignment="1">
      <alignment horizontal="center" vertical="center"/>
    </xf>
    <xf numFmtId="0" fontId="14" fillId="0" borderId="0" xfId="9" applyFont="1" applyFill="1" applyBorder="1" applyAlignment="1">
      <alignment horizontal="center" vertical="center"/>
    </xf>
    <xf numFmtId="0" fontId="14" fillId="0" borderId="0" xfId="9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3" xfId="9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Border="1" applyAlignment="1">
      <alignment vertical="center"/>
    </xf>
    <xf numFmtId="41" fontId="14" fillId="0" borderId="4" xfId="0" applyNumberFormat="1" applyFont="1" applyFill="1" applyBorder="1" applyAlignment="1">
      <alignment horizontal="center" vertical="center"/>
    </xf>
    <xf numFmtId="41" fontId="14" fillId="0" borderId="0" xfId="0" applyNumberFormat="1" applyFont="1" applyFill="1" applyBorder="1" applyAlignment="1">
      <alignment vertical="center"/>
    </xf>
    <xf numFmtId="41" fontId="14" fillId="0" borderId="0" xfId="0" applyNumberFormat="1" applyFont="1" applyFill="1" applyAlignment="1">
      <alignment vertical="center"/>
    </xf>
    <xf numFmtId="41" fontId="18" fillId="0" borderId="3" xfId="0" applyNumberFormat="1" applyFont="1" applyFill="1" applyBorder="1" applyAlignment="1">
      <alignment horizontal="right" vertical="top"/>
    </xf>
    <xf numFmtId="37" fontId="23" fillId="0" borderId="0" xfId="0" applyNumberFormat="1" applyFont="1" applyFill="1" applyAlignment="1">
      <alignment vertical="center"/>
    </xf>
    <xf numFmtId="37" fontId="24" fillId="0" borderId="0" xfId="0" applyNumberFormat="1" applyFont="1" applyFill="1" applyAlignment="1">
      <alignment horizontal="center" vertical="center"/>
    </xf>
    <xf numFmtId="0" fontId="23" fillId="0" borderId="0" xfId="0" applyNumberFormat="1" applyFont="1" applyFill="1" applyAlignment="1">
      <alignment horizontal="center" vertical="center"/>
    </xf>
    <xf numFmtId="0" fontId="23" fillId="0" borderId="0" xfId="0" applyNumberFormat="1" applyFont="1" applyFill="1" applyAlignment="1">
      <alignment vertical="center"/>
    </xf>
    <xf numFmtId="0" fontId="24" fillId="0" borderId="0" xfId="0" applyNumberFormat="1" applyFont="1" applyFill="1" applyBorder="1" applyAlignment="1">
      <alignment horizontal="center" vertical="center"/>
    </xf>
    <xf numFmtId="41" fontId="7" fillId="0" borderId="4" xfId="0" applyNumberFormat="1" applyFont="1" applyFill="1" applyBorder="1" applyAlignment="1">
      <alignment horizontal="center" vertical="center"/>
    </xf>
    <xf numFmtId="169" fontId="18" fillId="0" borderId="0" xfId="0" applyNumberFormat="1" applyFont="1" applyFill="1" applyAlignment="1">
      <alignment horizontal="center" vertical="top"/>
    </xf>
    <xf numFmtId="41" fontId="17" fillId="0" borderId="0" xfId="0" applyNumberFormat="1" applyFont="1" applyFill="1" applyAlignment="1">
      <alignment horizontal="right" vertical="top"/>
    </xf>
    <xf numFmtId="41" fontId="7" fillId="0" borderId="1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vertical="center"/>
    </xf>
    <xf numFmtId="37" fontId="7" fillId="0" borderId="0" xfId="0" quotePrefix="1" applyNumberFormat="1" applyFont="1" applyFill="1" applyBorder="1" applyAlignment="1">
      <alignment horizontal="left" vertical="center"/>
    </xf>
    <xf numFmtId="37" fontId="7" fillId="0" borderId="0" xfId="0" applyNumberFormat="1" applyFont="1" applyFill="1" applyBorder="1" applyAlignment="1">
      <alignment horizontal="left" vertical="center"/>
    </xf>
    <xf numFmtId="37" fontId="8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vertical="center"/>
    </xf>
    <xf numFmtId="41" fontId="8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horizontal="left" vertical="center"/>
    </xf>
    <xf numFmtId="41" fontId="25" fillId="0" borderId="0" xfId="1" applyNumberFormat="1" applyFont="1" applyFill="1" applyBorder="1" applyAlignment="1">
      <alignment vertical="center"/>
    </xf>
    <xf numFmtId="37" fontId="26" fillId="0" borderId="0" xfId="0" applyNumberFormat="1" applyFont="1" applyFill="1" applyBorder="1" applyAlignment="1">
      <alignment vertical="center"/>
    </xf>
    <xf numFmtId="41" fontId="7" fillId="0" borderId="0" xfId="1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14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9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3" xfId="9" applyFont="1" applyBorder="1" applyAlignment="1">
      <alignment horizontal="center" vertical="center"/>
    </xf>
    <xf numFmtId="37" fontId="7" fillId="0" borderId="0" xfId="12" applyNumberFormat="1" applyFont="1" applyFill="1" applyBorder="1" applyAlignment="1">
      <alignment horizontal="right" vertical="center"/>
    </xf>
    <xf numFmtId="37" fontId="9" fillId="0" borderId="3" xfId="12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right" vertical="center"/>
    </xf>
    <xf numFmtId="0" fontId="14" fillId="0" borderId="3" xfId="9" applyFont="1" applyFill="1" applyBorder="1" applyAlignment="1">
      <alignment horizontal="center" vertical="center"/>
    </xf>
    <xf numFmtId="0" fontId="15" fillId="0" borderId="0" xfId="0" quotePrefix="1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15" fillId="0" borderId="3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5" fillId="0" borderId="0" xfId="0" quotePrefix="1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5" fillId="0" borderId="3" xfId="0" applyFont="1" applyBorder="1" applyAlignment="1">
      <alignment horizontal="center" vertical="center"/>
    </xf>
  </cellXfs>
  <cellStyles count="14">
    <cellStyle name="Comma" xfId="1" builtinId="3"/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" xfId="0" builtinId="0"/>
    <cellStyle name="Normal - Style1" xfId="8"/>
    <cellStyle name="Normal 2" xfId="12"/>
    <cellStyle name="Normal 24" xfId="13"/>
    <cellStyle name="Normal_CE-Thai" xfId="9"/>
    <cellStyle name="Percent [2]" xfId="10"/>
    <cellStyle name="Quantity" xf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99"/>
      <color rgb="FFD7AFFF"/>
      <color rgb="FF9933FF"/>
      <color rgb="FFFF0066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66"/>
  </sheetPr>
  <dimension ref="A1:S89"/>
  <sheetViews>
    <sheetView showGridLines="0" view="pageBreakPreview" topLeftCell="A22" zoomScaleNormal="100" zoomScaleSheetLayoutView="100" workbookViewId="0">
      <selection activeCell="C29" sqref="C29"/>
    </sheetView>
  </sheetViews>
  <sheetFormatPr defaultColWidth="10.7109375" defaultRowHeight="24.75"/>
  <cols>
    <col min="1" max="1" width="54.7109375" style="88" customWidth="1"/>
    <col min="2" max="2" width="9.28515625" style="88" customWidth="1"/>
    <col min="3" max="3" width="20.140625" style="88" customWidth="1"/>
    <col min="4" max="4" width="1.85546875" style="88" customWidth="1"/>
    <col min="5" max="5" width="17.85546875" style="88" customWidth="1"/>
    <col min="6" max="6" width="1.85546875" style="91" customWidth="1"/>
    <col min="7" max="7" width="19.28515625" style="88" customWidth="1"/>
    <col min="8" max="8" width="1.85546875" style="88" customWidth="1"/>
    <col min="9" max="9" width="18.28515625" style="88" customWidth="1"/>
    <col min="10" max="10" width="23.140625" style="88" customWidth="1"/>
    <col min="11" max="16384" width="10.7109375" style="88"/>
  </cols>
  <sheetData>
    <row r="1" spans="1:19" ht="25.5">
      <c r="A1" s="84" t="s">
        <v>0</v>
      </c>
      <c r="B1" s="85"/>
      <c r="C1" s="86"/>
      <c r="D1" s="86"/>
      <c r="E1" s="86"/>
      <c r="F1" s="87"/>
      <c r="G1" s="85"/>
      <c r="H1" s="85"/>
      <c r="I1" s="85"/>
    </row>
    <row r="2" spans="1:19" ht="25.5">
      <c r="A2" s="89" t="s">
        <v>94</v>
      </c>
      <c r="B2" s="85"/>
      <c r="C2" s="85"/>
      <c r="D2" s="85"/>
      <c r="E2" s="85"/>
      <c r="F2" s="87"/>
      <c r="G2" s="85"/>
      <c r="H2" s="85"/>
      <c r="I2" s="85"/>
    </row>
    <row r="3" spans="1:19">
      <c r="A3" s="154" t="s">
        <v>85</v>
      </c>
      <c r="B3" s="154"/>
      <c r="C3" s="154"/>
      <c r="D3" s="154"/>
      <c r="E3" s="154"/>
      <c r="F3" s="154"/>
      <c r="G3" s="154"/>
      <c r="H3" s="154"/>
      <c r="I3" s="154"/>
      <c r="J3" s="90"/>
      <c r="K3" s="90"/>
      <c r="L3" s="90"/>
      <c r="M3" s="90"/>
      <c r="N3" s="90"/>
      <c r="O3" s="90"/>
      <c r="P3" s="90"/>
      <c r="Q3" s="90"/>
      <c r="R3" s="90"/>
      <c r="S3" s="90"/>
    </row>
    <row r="4" spans="1:19" ht="25.5">
      <c r="C4" s="155" t="s">
        <v>1</v>
      </c>
      <c r="D4" s="155"/>
      <c r="E4" s="155"/>
      <c r="G4" s="155" t="s">
        <v>32</v>
      </c>
      <c r="H4" s="155"/>
      <c r="I4" s="155"/>
    </row>
    <row r="5" spans="1:19" s="24" customFormat="1">
      <c r="B5" s="29" t="s">
        <v>2</v>
      </c>
      <c r="C5" s="30" t="s">
        <v>165</v>
      </c>
      <c r="D5" s="31"/>
      <c r="E5" s="30" t="s">
        <v>166</v>
      </c>
      <c r="F5" s="32"/>
      <c r="G5" s="30" t="s">
        <v>165</v>
      </c>
      <c r="H5" s="31"/>
      <c r="I5" s="30" t="s">
        <v>166</v>
      </c>
    </row>
    <row r="6" spans="1:19" s="24" customFormat="1">
      <c r="B6" s="29"/>
      <c r="C6" s="33" t="s">
        <v>82</v>
      </c>
      <c r="D6" s="31"/>
      <c r="E6" s="33" t="s">
        <v>84</v>
      </c>
      <c r="F6" s="32"/>
      <c r="G6" s="33" t="s">
        <v>82</v>
      </c>
      <c r="H6" s="31"/>
      <c r="I6" s="33" t="s">
        <v>84</v>
      </c>
    </row>
    <row r="7" spans="1:19" s="24" customFormat="1">
      <c r="B7" s="29"/>
      <c r="C7" s="33" t="s">
        <v>83</v>
      </c>
      <c r="D7" s="31"/>
      <c r="E7" s="33"/>
      <c r="F7" s="32"/>
      <c r="G7" s="33" t="s">
        <v>83</v>
      </c>
      <c r="H7" s="31"/>
      <c r="I7" s="33"/>
    </row>
    <row r="8" spans="1:19" s="24" customFormat="1" ht="25.5">
      <c r="A8" s="34" t="s">
        <v>67</v>
      </c>
      <c r="F8" s="27"/>
    </row>
    <row r="9" spans="1:19" s="24" customFormat="1" ht="25.5">
      <c r="A9" s="34" t="s">
        <v>3</v>
      </c>
      <c r="B9" s="35"/>
      <c r="C9" s="35"/>
      <c r="D9" s="35"/>
      <c r="E9" s="35"/>
      <c r="F9" s="36"/>
      <c r="G9" s="35"/>
      <c r="I9" s="35"/>
    </row>
    <row r="10" spans="1:19" s="24" customFormat="1">
      <c r="A10" s="37" t="s">
        <v>35</v>
      </c>
      <c r="B10" s="36" t="s">
        <v>175</v>
      </c>
      <c r="C10" s="110">
        <v>17044717</v>
      </c>
      <c r="D10" s="38"/>
      <c r="E10" s="38">
        <v>10120533</v>
      </c>
      <c r="F10" s="39"/>
      <c r="G10" s="38">
        <v>8106620</v>
      </c>
      <c r="H10" s="38"/>
      <c r="I10" s="38">
        <v>2799729</v>
      </c>
    </row>
    <row r="11" spans="1:19" s="24" customFormat="1">
      <c r="A11" s="40" t="s">
        <v>117</v>
      </c>
      <c r="B11" s="36">
        <v>4</v>
      </c>
      <c r="C11" s="38">
        <v>9124839</v>
      </c>
      <c r="D11" s="38"/>
      <c r="E11" s="38">
        <v>9722021</v>
      </c>
      <c r="F11" s="39"/>
      <c r="G11" s="38">
        <v>9865003</v>
      </c>
      <c r="H11" s="38"/>
      <c r="I11" s="38">
        <v>10103028</v>
      </c>
    </row>
    <row r="12" spans="1:19" s="24" customFormat="1">
      <c r="A12" s="40" t="s">
        <v>118</v>
      </c>
      <c r="B12" s="36"/>
      <c r="C12" s="41">
        <v>2301870</v>
      </c>
      <c r="D12" s="38"/>
      <c r="E12" s="41">
        <v>2825772</v>
      </c>
      <c r="F12" s="39"/>
      <c r="G12" s="41">
        <v>2190453</v>
      </c>
      <c r="H12" s="41"/>
      <c r="I12" s="41">
        <v>2711771</v>
      </c>
    </row>
    <row r="13" spans="1:19" s="24" customFormat="1">
      <c r="A13" s="40" t="s">
        <v>36</v>
      </c>
      <c r="B13" s="36"/>
      <c r="C13" s="41">
        <v>98981</v>
      </c>
      <c r="D13" s="38"/>
      <c r="E13" s="41">
        <v>101128</v>
      </c>
      <c r="F13" s="39"/>
      <c r="G13" s="41">
        <v>98981</v>
      </c>
      <c r="H13" s="41"/>
      <c r="I13" s="41">
        <v>101128</v>
      </c>
    </row>
    <row r="14" spans="1:19" s="24" customFormat="1">
      <c r="A14" s="40" t="s">
        <v>119</v>
      </c>
      <c r="B14" s="36">
        <v>6</v>
      </c>
      <c r="C14" s="98">
        <v>1931253</v>
      </c>
      <c r="D14" s="98"/>
      <c r="E14" s="98">
        <v>3425238</v>
      </c>
      <c r="F14" s="99"/>
      <c r="G14" s="98">
        <v>932314</v>
      </c>
      <c r="H14" s="98"/>
      <c r="I14" s="98">
        <v>1773882</v>
      </c>
    </row>
    <row r="15" spans="1:19" s="24" customFormat="1" ht="25.5">
      <c r="A15" s="20" t="s">
        <v>4</v>
      </c>
      <c r="C15" s="42">
        <f>SUM(C10:C14)</f>
        <v>30501660</v>
      </c>
      <c r="D15" s="38"/>
      <c r="E15" s="42">
        <f>SUM(E10:E14)</f>
        <v>26194692</v>
      </c>
      <c r="F15" s="39"/>
      <c r="G15" s="42">
        <f>SUM(G10:G14)</f>
        <v>21193371</v>
      </c>
      <c r="H15" s="38"/>
      <c r="I15" s="42">
        <f>SUM(I10:I14)</f>
        <v>17489538</v>
      </c>
    </row>
    <row r="16" spans="1:19" s="24" customFormat="1" ht="25.5">
      <c r="A16" s="43" t="s">
        <v>17</v>
      </c>
      <c r="C16" s="38"/>
      <c r="D16" s="38"/>
      <c r="E16" s="38"/>
      <c r="F16" s="38"/>
      <c r="G16" s="38"/>
      <c r="H16" s="38"/>
      <c r="I16" s="38"/>
    </row>
    <row r="17" spans="1:9" s="24" customFormat="1">
      <c r="A17" s="40" t="s">
        <v>120</v>
      </c>
      <c r="B17" s="100" t="s">
        <v>176</v>
      </c>
      <c r="C17" s="41">
        <v>198</v>
      </c>
      <c r="D17" s="38"/>
      <c r="E17" s="41">
        <v>198</v>
      </c>
      <c r="F17" s="39"/>
      <c r="G17" s="38">
        <v>0</v>
      </c>
      <c r="H17" s="38"/>
      <c r="I17" s="38">
        <v>0</v>
      </c>
    </row>
    <row r="18" spans="1:9" s="24" customFormat="1">
      <c r="A18" s="40" t="s">
        <v>89</v>
      </c>
      <c r="B18" s="36">
        <v>7</v>
      </c>
      <c r="C18" s="38">
        <v>286563</v>
      </c>
      <c r="D18" s="38"/>
      <c r="E18" s="38">
        <v>282772</v>
      </c>
      <c r="F18" s="39"/>
      <c r="G18" s="38">
        <v>50000</v>
      </c>
      <c r="H18" s="38"/>
      <c r="I18" s="38">
        <v>50000</v>
      </c>
    </row>
    <row r="19" spans="1:9" s="24" customFormat="1">
      <c r="A19" s="40" t="s">
        <v>121</v>
      </c>
      <c r="B19" s="36">
        <v>8</v>
      </c>
      <c r="C19" s="38">
        <v>0</v>
      </c>
      <c r="D19" s="38"/>
      <c r="E19" s="38">
        <v>0</v>
      </c>
      <c r="F19" s="39"/>
      <c r="G19" s="38">
        <v>1979667</v>
      </c>
      <c r="H19" s="38"/>
      <c r="I19" s="38">
        <v>1979667</v>
      </c>
    </row>
    <row r="20" spans="1:9" s="24" customFormat="1">
      <c r="A20" s="40" t="s">
        <v>135</v>
      </c>
      <c r="B20" s="36">
        <v>9</v>
      </c>
      <c r="C20" s="38">
        <v>23520</v>
      </c>
      <c r="D20" s="38"/>
      <c r="E20" s="38">
        <v>22270</v>
      </c>
      <c r="F20" s="39"/>
      <c r="G20" s="38">
        <v>16620</v>
      </c>
      <c r="H20" s="38"/>
      <c r="I20" s="38">
        <v>16620</v>
      </c>
    </row>
    <row r="21" spans="1:9" s="24" customFormat="1">
      <c r="A21" s="40" t="s">
        <v>37</v>
      </c>
      <c r="B21" s="36">
        <v>5</v>
      </c>
      <c r="C21" s="38">
        <v>431</v>
      </c>
      <c r="D21" s="38"/>
      <c r="E21" s="38">
        <v>431</v>
      </c>
      <c r="F21" s="39"/>
      <c r="G21" s="38">
        <v>340481</v>
      </c>
      <c r="H21" s="38"/>
      <c r="I21" s="38">
        <v>361909</v>
      </c>
    </row>
    <row r="22" spans="1:9" s="24" customFormat="1">
      <c r="A22" s="40" t="s">
        <v>136</v>
      </c>
      <c r="B22" s="36">
        <v>5</v>
      </c>
      <c r="C22" s="41">
        <v>0</v>
      </c>
      <c r="D22" s="38"/>
      <c r="E22" s="41">
        <v>0</v>
      </c>
      <c r="F22" s="39"/>
      <c r="G22" s="38">
        <v>15500000</v>
      </c>
      <c r="H22" s="38"/>
      <c r="I22" s="38">
        <v>15500000</v>
      </c>
    </row>
    <row r="23" spans="1:9" s="24" customFormat="1">
      <c r="A23" s="40" t="s">
        <v>122</v>
      </c>
      <c r="B23" s="36">
        <v>10</v>
      </c>
      <c r="C23" s="38">
        <v>30284781</v>
      </c>
      <c r="D23" s="38"/>
      <c r="E23" s="38">
        <v>28494702</v>
      </c>
      <c r="F23" s="39"/>
      <c r="G23" s="38">
        <v>4008399</v>
      </c>
      <c r="H23" s="38"/>
      <c r="I23" s="38">
        <v>4024489</v>
      </c>
    </row>
    <row r="24" spans="1:9" s="24" customFormat="1">
      <c r="A24" s="40" t="s">
        <v>123</v>
      </c>
      <c r="B24" s="36">
        <v>11</v>
      </c>
      <c r="C24" s="38">
        <v>35966177</v>
      </c>
      <c r="D24" s="38"/>
      <c r="E24" s="38">
        <v>38056754</v>
      </c>
      <c r="F24" s="39"/>
      <c r="G24" s="41">
        <v>27174666</v>
      </c>
      <c r="H24" s="38"/>
      <c r="I24" s="41">
        <v>28227317</v>
      </c>
    </row>
    <row r="25" spans="1:9" s="24" customFormat="1">
      <c r="A25" s="40" t="s">
        <v>137</v>
      </c>
      <c r="B25" s="100"/>
      <c r="C25" s="38">
        <v>10495199</v>
      </c>
      <c r="D25" s="38"/>
      <c r="E25" s="38">
        <v>10719022</v>
      </c>
      <c r="F25" s="39"/>
      <c r="G25" s="41">
        <v>0</v>
      </c>
      <c r="H25" s="38"/>
      <c r="I25" s="41">
        <v>0</v>
      </c>
    </row>
    <row r="26" spans="1:9" s="24" customFormat="1">
      <c r="A26" s="40" t="s">
        <v>38</v>
      </c>
      <c r="C26" s="41">
        <v>2072458</v>
      </c>
      <c r="D26" s="38"/>
      <c r="E26" s="41">
        <v>2163060</v>
      </c>
      <c r="F26" s="39"/>
      <c r="G26" s="38">
        <v>2073408</v>
      </c>
      <c r="H26" s="38"/>
      <c r="I26" s="38">
        <v>2164010</v>
      </c>
    </row>
    <row r="27" spans="1:9" s="24" customFormat="1">
      <c r="A27" s="40" t="s">
        <v>156</v>
      </c>
      <c r="C27" s="41"/>
      <c r="D27" s="38"/>
      <c r="E27" s="41"/>
      <c r="F27" s="39"/>
      <c r="G27" s="38"/>
      <c r="H27" s="38"/>
      <c r="I27" s="38"/>
    </row>
    <row r="28" spans="1:9" s="24" customFormat="1">
      <c r="A28" s="40" t="s">
        <v>157</v>
      </c>
      <c r="C28" s="41">
        <v>149781</v>
      </c>
      <c r="D28" s="38"/>
      <c r="E28" s="41">
        <v>473843</v>
      </c>
      <c r="F28" s="39"/>
      <c r="G28" s="41">
        <v>62020</v>
      </c>
      <c r="H28" s="38"/>
      <c r="I28" s="41">
        <v>170900</v>
      </c>
    </row>
    <row r="29" spans="1:9" s="24" customFormat="1">
      <c r="A29" s="40" t="s">
        <v>134</v>
      </c>
      <c r="B29" s="36"/>
      <c r="C29" s="41">
        <v>1367560</v>
      </c>
      <c r="D29" s="38"/>
      <c r="E29" s="41">
        <v>1500464</v>
      </c>
      <c r="F29" s="39"/>
      <c r="G29" s="38">
        <v>440157</v>
      </c>
      <c r="H29" s="38"/>
      <c r="I29" s="38">
        <v>493134</v>
      </c>
    </row>
    <row r="30" spans="1:9" s="24" customFormat="1">
      <c r="A30" s="40" t="s">
        <v>39</v>
      </c>
      <c r="B30" s="36">
        <v>17</v>
      </c>
      <c r="C30" s="24">
        <v>1105253</v>
      </c>
      <c r="D30" s="38"/>
      <c r="E30" s="24">
        <v>1088793</v>
      </c>
      <c r="F30" s="39"/>
      <c r="G30" s="38">
        <v>2680077</v>
      </c>
      <c r="H30" s="38"/>
      <c r="I30" s="38">
        <v>2842995</v>
      </c>
    </row>
    <row r="31" spans="1:9" s="24" customFormat="1">
      <c r="A31" s="40" t="s">
        <v>124</v>
      </c>
      <c r="C31" s="24">
        <v>19172</v>
      </c>
      <c r="D31" s="38"/>
      <c r="E31" s="24">
        <v>19172</v>
      </c>
      <c r="F31" s="39"/>
      <c r="G31" s="38">
        <v>0</v>
      </c>
      <c r="H31" s="38"/>
      <c r="I31" s="38">
        <v>0</v>
      </c>
    </row>
    <row r="32" spans="1:9" s="24" customFormat="1">
      <c r="A32" s="40" t="s">
        <v>40</v>
      </c>
      <c r="B32" s="36">
        <v>12</v>
      </c>
      <c r="C32" s="24">
        <v>2562826</v>
      </c>
      <c r="D32" s="38"/>
      <c r="E32" s="24">
        <v>1949241</v>
      </c>
      <c r="F32" s="39"/>
      <c r="G32" s="44">
        <v>2303494</v>
      </c>
      <c r="H32" s="41"/>
      <c r="I32" s="44">
        <v>1659796</v>
      </c>
    </row>
    <row r="33" spans="1:19" s="24" customFormat="1" ht="25.5">
      <c r="A33" s="20" t="s">
        <v>18</v>
      </c>
      <c r="B33" s="36"/>
      <c r="C33" s="42">
        <f>SUM(C17:C32)</f>
        <v>84333919</v>
      </c>
      <c r="D33" s="38"/>
      <c r="E33" s="42">
        <f>SUM(E17:E32)</f>
        <v>84770722</v>
      </c>
      <c r="F33" s="39"/>
      <c r="G33" s="42">
        <f>SUM(G17:G32)</f>
        <v>56628989</v>
      </c>
      <c r="H33" s="41"/>
      <c r="I33" s="42">
        <f>SUM(I17:I32)</f>
        <v>57490837</v>
      </c>
    </row>
    <row r="34" spans="1:19" s="24" customFormat="1" ht="26.25" thickBot="1">
      <c r="A34" s="34" t="s">
        <v>5</v>
      </c>
      <c r="B34" s="35"/>
      <c r="C34" s="45">
        <f>SUM(C15,C33)</f>
        <v>114835579</v>
      </c>
      <c r="D34" s="38"/>
      <c r="E34" s="45">
        <f>SUM(E15,E33)</f>
        <v>110965414</v>
      </c>
      <c r="F34" s="39"/>
      <c r="G34" s="45">
        <f>SUM(G15,G33)</f>
        <v>77822360</v>
      </c>
      <c r="H34" s="41"/>
      <c r="I34" s="45">
        <f>SUM(I15,I33)</f>
        <v>74980375</v>
      </c>
    </row>
    <row r="35" spans="1:19" ht="15.75" customHeight="1" thickTop="1">
      <c r="B35" s="92"/>
      <c r="C35" s="92"/>
      <c r="D35" s="92"/>
      <c r="E35" s="92"/>
      <c r="F35" s="93"/>
    </row>
    <row r="36" spans="1:19">
      <c r="A36" s="88" t="s">
        <v>6</v>
      </c>
      <c r="B36" s="92"/>
      <c r="C36" s="92"/>
      <c r="D36" s="92"/>
      <c r="E36" s="92"/>
      <c r="F36" s="93"/>
    </row>
    <row r="37" spans="1:19" ht="25.5">
      <c r="A37" s="84" t="s">
        <v>0</v>
      </c>
      <c r="B37" s="85"/>
      <c r="C37" s="86"/>
      <c r="D37" s="86"/>
      <c r="E37" s="86"/>
      <c r="F37" s="87"/>
      <c r="G37" s="85"/>
      <c r="H37" s="85"/>
      <c r="I37" s="85"/>
    </row>
    <row r="38" spans="1:19" ht="25.5">
      <c r="A38" s="89" t="s">
        <v>95</v>
      </c>
      <c r="B38" s="85"/>
      <c r="C38" s="86"/>
      <c r="D38" s="86"/>
      <c r="E38" s="86"/>
      <c r="F38" s="87"/>
      <c r="G38" s="85"/>
      <c r="H38" s="85"/>
      <c r="I38" s="85"/>
    </row>
    <row r="39" spans="1:19">
      <c r="A39" s="154" t="s">
        <v>85</v>
      </c>
      <c r="B39" s="154"/>
      <c r="C39" s="154"/>
      <c r="D39" s="154"/>
      <c r="E39" s="154"/>
      <c r="F39" s="154"/>
      <c r="G39" s="154"/>
      <c r="H39" s="154"/>
      <c r="I39" s="154"/>
      <c r="J39" s="90"/>
      <c r="K39" s="90"/>
      <c r="L39" s="90"/>
      <c r="M39" s="90"/>
      <c r="N39" s="90"/>
      <c r="O39" s="90"/>
      <c r="P39" s="90"/>
      <c r="Q39" s="90"/>
      <c r="R39" s="90"/>
      <c r="S39" s="90"/>
    </row>
    <row r="40" spans="1:19" ht="25.5">
      <c r="C40" s="155" t="s">
        <v>1</v>
      </c>
      <c r="D40" s="155"/>
      <c r="E40" s="155"/>
      <c r="G40" s="155" t="s">
        <v>32</v>
      </c>
      <c r="H40" s="155"/>
      <c r="I40" s="155"/>
    </row>
    <row r="41" spans="1:19" s="24" customFormat="1">
      <c r="B41" s="29" t="s">
        <v>2</v>
      </c>
      <c r="C41" s="30" t="s">
        <v>165</v>
      </c>
      <c r="D41" s="31"/>
      <c r="E41" s="30" t="s">
        <v>166</v>
      </c>
      <c r="F41" s="32"/>
      <c r="G41" s="30" t="s">
        <v>165</v>
      </c>
      <c r="H41" s="31"/>
      <c r="I41" s="30" t="s">
        <v>166</v>
      </c>
    </row>
    <row r="42" spans="1:19" s="24" customFormat="1">
      <c r="B42" s="29"/>
      <c r="C42" s="33" t="s">
        <v>82</v>
      </c>
      <c r="D42" s="31"/>
      <c r="E42" s="33" t="s">
        <v>84</v>
      </c>
      <c r="F42" s="32"/>
      <c r="G42" s="33" t="s">
        <v>82</v>
      </c>
      <c r="H42" s="31"/>
      <c r="I42" s="33" t="s">
        <v>84</v>
      </c>
    </row>
    <row r="43" spans="1:19" s="24" customFormat="1">
      <c r="B43" s="29"/>
      <c r="C43" s="33" t="s">
        <v>83</v>
      </c>
      <c r="D43" s="31"/>
      <c r="E43" s="33"/>
      <c r="F43" s="32"/>
      <c r="G43" s="33" t="s">
        <v>83</v>
      </c>
      <c r="H43" s="31"/>
      <c r="I43" s="33"/>
    </row>
    <row r="44" spans="1:19" s="24" customFormat="1" ht="25.5">
      <c r="A44" s="43" t="s">
        <v>63</v>
      </c>
      <c r="F44" s="27"/>
      <c r="H44" s="35"/>
    </row>
    <row r="45" spans="1:19" s="24" customFormat="1" ht="25.5">
      <c r="A45" s="34" t="s">
        <v>7</v>
      </c>
      <c r="B45" s="35"/>
      <c r="C45" s="35"/>
      <c r="D45" s="35"/>
      <c r="E45" s="35"/>
      <c r="F45" s="36"/>
      <c r="G45" s="35"/>
      <c r="I45" s="35"/>
    </row>
    <row r="46" spans="1:19" s="24" customFormat="1">
      <c r="A46" s="24" t="s">
        <v>167</v>
      </c>
      <c r="B46" s="35"/>
      <c r="C46" s="38">
        <v>0</v>
      </c>
      <c r="D46" s="35"/>
      <c r="E46" s="38">
        <v>0</v>
      </c>
      <c r="F46" s="36"/>
      <c r="G46" s="38">
        <v>0</v>
      </c>
      <c r="I46" s="38">
        <v>0</v>
      </c>
    </row>
    <row r="47" spans="1:19" s="24" customFormat="1">
      <c r="A47" s="40" t="s">
        <v>125</v>
      </c>
      <c r="B47" s="36">
        <v>13</v>
      </c>
      <c r="C47" s="38">
        <v>31128950</v>
      </c>
      <c r="D47" s="38"/>
      <c r="E47" s="38">
        <v>29867883</v>
      </c>
      <c r="F47" s="39"/>
      <c r="G47" s="38">
        <v>20980946</v>
      </c>
      <c r="H47" s="38"/>
      <c r="I47" s="38">
        <v>19784777</v>
      </c>
    </row>
    <row r="48" spans="1:19" s="24" customFormat="1">
      <c r="A48" s="40" t="s">
        <v>177</v>
      </c>
      <c r="B48" s="36"/>
      <c r="C48" s="38">
        <v>1231262</v>
      </c>
      <c r="D48" s="38"/>
      <c r="E48" s="38">
        <v>0</v>
      </c>
      <c r="F48" s="39"/>
      <c r="G48" s="38">
        <v>1231262</v>
      </c>
      <c r="H48" s="38"/>
      <c r="I48" s="38">
        <v>0</v>
      </c>
    </row>
    <row r="49" spans="1:9" s="24" customFormat="1">
      <c r="A49" s="40" t="s">
        <v>41</v>
      </c>
      <c r="B49" s="36">
        <v>14</v>
      </c>
      <c r="C49" s="41">
        <v>0</v>
      </c>
      <c r="D49" s="38"/>
      <c r="E49" s="41">
        <v>10000000</v>
      </c>
      <c r="F49" s="39"/>
      <c r="G49" s="38">
        <v>0</v>
      </c>
      <c r="H49" s="38"/>
      <c r="I49" s="38">
        <v>10000000</v>
      </c>
    </row>
    <row r="50" spans="1:9" s="24" customFormat="1">
      <c r="A50" s="40" t="s">
        <v>168</v>
      </c>
      <c r="B50" s="36">
        <v>15</v>
      </c>
      <c r="C50" s="41">
        <v>5000000</v>
      </c>
      <c r="D50" s="38"/>
      <c r="E50" s="41">
        <v>5000000</v>
      </c>
      <c r="F50" s="39"/>
      <c r="G50" s="38">
        <v>5000000</v>
      </c>
      <c r="H50" s="38"/>
      <c r="I50" s="38">
        <v>5000000</v>
      </c>
    </row>
    <row r="51" spans="1:9" s="24" customFormat="1">
      <c r="A51" s="40" t="s">
        <v>42</v>
      </c>
      <c r="B51" s="36"/>
      <c r="C51" s="38">
        <v>3114263</v>
      </c>
      <c r="D51" s="38"/>
      <c r="E51" s="38">
        <v>3108993</v>
      </c>
      <c r="F51" s="39"/>
      <c r="G51" s="38">
        <v>674792</v>
      </c>
      <c r="H51" s="38"/>
      <c r="I51" s="38">
        <v>450017</v>
      </c>
    </row>
    <row r="52" spans="1:9" s="24" customFormat="1">
      <c r="A52" s="40" t="s">
        <v>96</v>
      </c>
      <c r="B52" s="36"/>
      <c r="C52" s="38">
        <v>1150362</v>
      </c>
      <c r="D52" s="38"/>
      <c r="E52" s="38">
        <v>884839</v>
      </c>
      <c r="F52" s="39"/>
      <c r="G52" s="38">
        <v>0</v>
      </c>
      <c r="H52" s="38"/>
      <c r="I52" s="38">
        <v>0</v>
      </c>
    </row>
    <row r="53" spans="1:9" s="24" customFormat="1">
      <c r="A53" s="40" t="s">
        <v>138</v>
      </c>
      <c r="B53" s="100"/>
      <c r="C53" s="38">
        <v>0</v>
      </c>
      <c r="D53" s="38"/>
      <c r="E53" s="38">
        <v>0</v>
      </c>
      <c r="F53" s="39"/>
      <c r="G53" s="38">
        <v>0</v>
      </c>
      <c r="H53" s="38"/>
      <c r="I53" s="38">
        <v>0</v>
      </c>
    </row>
    <row r="54" spans="1:9" s="24" customFormat="1">
      <c r="A54" s="40" t="s">
        <v>43</v>
      </c>
      <c r="B54" s="36"/>
      <c r="C54" s="110">
        <v>1055301</v>
      </c>
      <c r="D54" s="38"/>
      <c r="E54" s="38">
        <v>981383</v>
      </c>
      <c r="F54" s="39"/>
      <c r="G54" s="38">
        <v>305083</v>
      </c>
      <c r="H54" s="38">
        <v>2273675578</v>
      </c>
      <c r="I54" s="38">
        <v>578064</v>
      </c>
    </row>
    <row r="55" spans="1:9" s="24" customFormat="1" ht="25.5">
      <c r="A55" s="34" t="s">
        <v>8</v>
      </c>
      <c r="B55" s="35"/>
      <c r="C55" s="42">
        <f>SUM(C46:C54)</f>
        <v>42680138</v>
      </c>
      <c r="D55" s="38"/>
      <c r="E55" s="42">
        <f>SUM(E46:E54)</f>
        <v>49843098</v>
      </c>
      <c r="F55" s="39"/>
      <c r="G55" s="42">
        <f>SUM(G46:G54)</f>
        <v>28192083</v>
      </c>
      <c r="H55" s="41"/>
      <c r="I55" s="42">
        <f>SUM(I46:I54)</f>
        <v>35812858</v>
      </c>
    </row>
    <row r="56" spans="1:9" s="24" customFormat="1" ht="25.5">
      <c r="A56" s="34" t="s">
        <v>20</v>
      </c>
      <c r="B56" s="35"/>
      <c r="C56" s="38"/>
      <c r="D56" s="38"/>
      <c r="E56" s="38"/>
      <c r="F56" s="39"/>
      <c r="G56" s="41"/>
      <c r="H56" s="41"/>
      <c r="I56" s="41"/>
    </row>
    <row r="57" spans="1:9" s="24" customFormat="1">
      <c r="A57" s="24" t="s">
        <v>169</v>
      </c>
      <c r="B57" s="36">
        <v>5</v>
      </c>
      <c r="C57" s="38">
        <v>0</v>
      </c>
      <c r="D57" s="38"/>
      <c r="E57" s="38">
        <v>0</v>
      </c>
      <c r="F57" s="39"/>
      <c r="G57" s="41">
        <v>28000000</v>
      </c>
      <c r="H57" s="41"/>
      <c r="I57" s="41">
        <v>18000000</v>
      </c>
    </row>
    <row r="58" spans="1:9" s="24" customFormat="1">
      <c r="A58" s="24" t="s">
        <v>158</v>
      </c>
      <c r="B58" s="35"/>
      <c r="C58" s="38"/>
      <c r="D58" s="38"/>
      <c r="E58" s="38"/>
      <c r="F58" s="39"/>
      <c r="G58" s="41"/>
      <c r="H58" s="41"/>
      <c r="I58" s="41"/>
    </row>
    <row r="59" spans="1:9" s="24" customFormat="1">
      <c r="A59" s="24" t="s">
        <v>159</v>
      </c>
      <c r="B59" s="36">
        <v>14</v>
      </c>
      <c r="C59" s="38">
        <v>29000000</v>
      </c>
      <c r="D59" s="38"/>
      <c r="E59" s="38">
        <v>18000000</v>
      </c>
      <c r="F59" s="39"/>
      <c r="G59" s="41">
        <v>0</v>
      </c>
      <c r="H59" s="41"/>
      <c r="I59" s="41">
        <v>0</v>
      </c>
    </row>
    <row r="60" spans="1:9" s="24" customFormat="1">
      <c r="A60" s="24" t="s">
        <v>44</v>
      </c>
      <c r="B60" s="36">
        <v>15</v>
      </c>
      <c r="C60" s="41">
        <v>15000000</v>
      </c>
      <c r="D60" s="38"/>
      <c r="E60" s="41">
        <v>15000000</v>
      </c>
      <c r="F60" s="39"/>
      <c r="G60" s="41">
        <v>0</v>
      </c>
      <c r="H60" s="41"/>
      <c r="I60" s="41">
        <v>0</v>
      </c>
    </row>
    <row r="61" spans="1:9" s="24" customFormat="1">
      <c r="A61" s="40" t="s">
        <v>126</v>
      </c>
      <c r="B61" s="36"/>
      <c r="C61" s="41">
        <v>462221</v>
      </c>
      <c r="D61" s="38"/>
      <c r="E61" s="41">
        <v>452416</v>
      </c>
      <c r="F61" s="39"/>
      <c r="G61" s="41">
        <v>462221</v>
      </c>
      <c r="H61" s="41"/>
      <c r="I61" s="41">
        <v>452416</v>
      </c>
    </row>
    <row r="62" spans="1:9" s="24" customFormat="1">
      <c r="A62" s="24" t="s">
        <v>143</v>
      </c>
      <c r="B62" s="100"/>
      <c r="C62" s="41"/>
      <c r="D62" s="38"/>
      <c r="E62" s="41"/>
      <c r="F62" s="39"/>
      <c r="G62" s="41"/>
      <c r="H62" s="41"/>
      <c r="I62" s="41"/>
    </row>
    <row r="63" spans="1:9" s="24" customFormat="1">
      <c r="A63" s="24" t="s">
        <v>144</v>
      </c>
      <c r="B63" s="36">
        <v>5</v>
      </c>
      <c r="C63" s="41">
        <v>0</v>
      </c>
      <c r="D63" s="38"/>
      <c r="E63" s="41">
        <v>0</v>
      </c>
      <c r="F63" s="39"/>
      <c r="G63" s="41">
        <v>3750764</v>
      </c>
      <c r="H63" s="41"/>
      <c r="I63" s="41">
        <v>3750764</v>
      </c>
    </row>
    <row r="64" spans="1:9" s="24" customFormat="1">
      <c r="A64" s="24" t="s">
        <v>45</v>
      </c>
      <c r="B64" s="36"/>
      <c r="C64" s="44">
        <v>464549</v>
      </c>
      <c r="D64" s="41"/>
      <c r="E64" s="44">
        <v>446320</v>
      </c>
      <c r="F64" s="46"/>
      <c r="G64" s="44">
        <v>456210</v>
      </c>
      <c r="H64" s="41"/>
      <c r="I64" s="44">
        <v>438540</v>
      </c>
    </row>
    <row r="65" spans="1:9" s="24" customFormat="1" ht="25.5">
      <c r="A65" s="34" t="s">
        <v>19</v>
      </c>
      <c r="B65" s="36"/>
      <c r="C65" s="44">
        <f>SUM(C57:C64)</f>
        <v>44926770</v>
      </c>
      <c r="D65" s="38"/>
      <c r="E65" s="44">
        <f>SUM(E57:E64)</f>
        <v>33898736</v>
      </c>
      <c r="F65" s="39"/>
      <c r="G65" s="44">
        <f>SUM(G57:G64)</f>
        <v>32669195</v>
      </c>
      <c r="H65" s="41"/>
      <c r="I65" s="44">
        <f>SUM(I57:I64)</f>
        <v>22641720</v>
      </c>
    </row>
    <row r="66" spans="1:9" s="24" customFormat="1" ht="25.5">
      <c r="A66" s="34" t="s">
        <v>9</v>
      </c>
      <c r="B66" s="36"/>
      <c r="C66" s="44">
        <f>C65+C55</f>
        <v>87606908</v>
      </c>
      <c r="D66" s="38"/>
      <c r="E66" s="44">
        <f>E65+E55</f>
        <v>83741834</v>
      </c>
      <c r="F66" s="39"/>
      <c r="G66" s="44">
        <f>G65+G55</f>
        <v>60861278</v>
      </c>
      <c r="H66" s="41"/>
      <c r="I66" s="44">
        <f>I65+I55</f>
        <v>58454578</v>
      </c>
    </row>
    <row r="67" spans="1:9" s="24" customFormat="1" ht="25.5">
      <c r="A67" s="34" t="s">
        <v>10</v>
      </c>
      <c r="B67" s="36"/>
      <c r="D67" s="35"/>
      <c r="F67" s="36"/>
    </row>
    <row r="68" spans="1:9" s="24" customFormat="1">
      <c r="A68" s="24" t="s">
        <v>46</v>
      </c>
      <c r="B68" s="36"/>
      <c r="D68" s="35"/>
      <c r="F68" s="36"/>
    </row>
    <row r="69" spans="1:9" s="24" customFormat="1">
      <c r="A69" s="37" t="s">
        <v>47</v>
      </c>
      <c r="B69" s="36"/>
      <c r="D69" s="35"/>
      <c r="F69" s="36"/>
    </row>
    <row r="70" spans="1:9" s="24" customFormat="1" ht="25.5" thickBot="1">
      <c r="A70" s="40" t="s">
        <v>64</v>
      </c>
      <c r="B70" s="36"/>
      <c r="C70" s="45">
        <v>4744161</v>
      </c>
      <c r="D70" s="38"/>
      <c r="E70" s="45">
        <v>4744161</v>
      </c>
      <c r="F70" s="39"/>
      <c r="G70" s="45">
        <v>4744161</v>
      </c>
      <c r="H70" s="38"/>
      <c r="I70" s="45">
        <v>4744161</v>
      </c>
    </row>
    <row r="71" spans="1:9" s="24" customFormat="1" ht="25.5" thickTop="1">
      <c r="A71" s="37" t="s">
        <v>48</v>
      </c>
      <c r="B71" s="36"/>
      <c r="C71" s="38"/>
      <c r="D71" s="38"/>
      <c r="E71" s="38"/>
      <c r="F71" s="39"/>
      <c r="G71" s="38"/>
      <c r="H71" s="38"/>
      <c r="I71" s="38"/>
    </row>
    <row r="72" spans="1:9" s="24" customFormat="1">
      <c r="A72" s="40" t="s">
        <v>65</v>
      </c>
      <c r="B72" s="36"/>
      <c r="C72" s="38">
        <v>4735622</v>
      </c>
      <c r="D72" s="38"/>
      <c r="E72" s="38">
        <v>4735622</v>
      </c>
      <c r="F72" s="39"/>
      <c r="G72" s="38">
        <v>4735622</v>
      </c>
      <c r="H72" s="38"/>
      <c r="I72" s="38">
        <v>4735622</v>
      </c>
    </row>
    <row r="73" spans="1:9" s="24" customFormat="1">
      <c r="A73" s="40" t="s">
        <v>49</v>
      </c>
      <c r="B73" s="36"/>
      <c r="C73" s="38">
        <v>8116353</v>
      </c>
      <c r="D73" s="38"/>
      <c r="E73" s="38">
        <v>8116353</v>
      </c>
      <c r="F73" s="39"/>
      <c r="G73" s="38">
        <v>8116353</v>
      </c>
      <c r="H73" s="38"/>
      <c r="I73" s="38">
        <v>8116353</v>
      </c>
    </row>
    <row r="74" spans="1:9" s="24" customFormat="1">
      <c r="A74" s="40" t="s">
        <v>31</v>
      </c>
      <c r="B74" s="35"/>
      <c r="C74" s="38"/>
      <c r="D74" s="38"/>
      <c r="E74" s="38"/>
      <c r="F74" s="39"/>
      <c r="G74" s="38"/>
      <c r="H74" s="38"/>
      <c r="I74" s="38"/>
    </row>
    <row r="75" spans="1:9" s="24" customFormat="1">
      <c r="A75" s="37" t="s">
        <v>50</v>
      </c>
      <c r="B75" s="36"/>
      <c r="C75" s="101">
        <v>474416</v>
      </c>
      <c r="D75" s="41"/>
      <c r="E75" s="101">
        <v>474416</v>
      </c>
      <c r="F75" s="46"/>
      <c r="G75" s="101">
        <v>474416</v>
      </c>
      <c r="H75" s="41"/>
      <c r="I75" s="101">
        <v>474416</v>
      </c>
    </row>
    <row r="76" spans="1:9" s="24" customFormat="1">
      <c r="A76" s="37" t="s">
        <v>145</v>
      </c>
      <c r="B76" s="35"/>
      <c r="C76" s="102">
        <f>-3734150+13</f>
        <v>-3734137</v>
      </c>
      <c r="D76" s="103"/>
      <c r="E76" s="102">
        <v>-3739227</v>
      </c>
      <c r="F76" s="104"/>
      <c r="G76" s="102">
        <v>1987554</v>
      </c>
      <c r="H76" s="103"/>
      <c r="I76" s="102">
        <v>1552269</v>
      </c>
    </row>
    <row r="77" spans="1:9" s="24" customFormat="1">
      <c r="A77" s="37"/>
      <c r="B77" s="35"/>
      <c r="C77" s="103">
        <f>SUM(C75:C76)</f>
        <v>-3259721</v>
      </c>
      <c r="D77" s="103"/>
      <c r="E77" s="103">
        <f>SUM(E75:E76)</f>
        <v>-3264811</v>
      </c>
      <c r="F77" s="104"/>
      <c r="G77" s="103">
        <f>SUM(G75:G76)</f>
        <v>2461970</v>
      </c>
      <c r="H77" s="103"/>
      <c r="I77" s="103">
        <f>SUM(I75:I76)</f>
        <v>2026685</v>
      </c>
    </row>
    <row r="78" spans="1:9" s="24" customFormat="1">
      <c r="A78" s="40" t="s">
        <v>97</v>
      </c>
      <c r="B78" s="36"/>
      <c r="C78" s="44">
        <v>17634288</v>
      </c>
      <c r="D78" s="38"/>
      <c r="E78" s="44">
        <v>17634288</v>
      </c>
      <c r="F78" s="39"/>
      <c r="G78" s="44">
        <v>1647137</v>
      </c>
      <c r="H78" s="38"/>
      <c r="I78" s="44">
        <v>1647137</v>
      </c>
    </row>
    <row r="79" spans="1:9" s="24" customFormat="1" ht="25.5">
      <c r="A79" s="20" t="s">
        <v>115</v>
      </c>
      <c r="B79" s="35"/>
      <c r="C79" s="41">
        <f>SUM(C72:C73,C77:C78)</f>
        <v>27226542</v>
      </c>
      <c r="D79" s="41"/>
      <c r="E79" s="41">
        <f>SUM(E72:E73,E77:E78)</f>
        <v>27221452</v>
      </c>
      <c r="F79" s="46"/>
      <c r="G79" s="41">
        <f>SUM(G72:G73,G77:G78)</f>
        <v>16961082</v>
      </c>
      <c r="H79" s="41"/>
      <c r="I79" s="41">
        <f>SUM(I72:I73,I77:I78)</f>
        <v>16525797</v>
      </c>
    </row>
    <row r="80" spans="1:9" s="24" customFormat="1">
      <c r="A80" s="40" t="s">
        <v>98</v>
      </c>
      <c r="B80" s="35"/>
      <c r="C80" s="44">
        <f>2142-13</f>
        <v>2129</v>
      </c>
      <c r="D80" s="38"/>
      <c r="E80" s="44">
        <v>2128</v>
      </c>
      <c r="F80" s="39"/>
      <c r="G80" s="38">
        <v>0</v>
      </c>
      <c r="H80" s="41"/>
      <c r="I80" s="38">
        <v>0</v>
      </c>
    </row>
    <row r="81" spans="1:9" s="24" customFormat="1" ht="25.5">
      <c r="A81" s="43" t="s">
        <v>11</v>
      </c>
      <c r="B81" s="35"/>
      <c r="C81" s="42">
        <f>SUM(C79:C80)</f>
        <v>27228671</v>
      </c>
      <c r="D81" s="38"/>
      <c r="E81" s="42">
        <f>SUM(E79:E80)</f>
        <v>27223580</v>
      </c>
      <c r="F81" s="39"/>
      <c r="G81" s="42">
        <f>SUM(G79:G80)</f>
        <v>16961082</v>
      </c>
      <c r="H81" s="41"/>
      <c r="I81" s="42">
        <f>SUM(I79:I80)</f>
        <v>16525797</v>
      </c>
    </row>
    <row r="82" spans="1:9" s="24" customFormat="1" ht="26.25" thickBot="1">
      <c r="A82" s="34" t="s">
        <v>12</v>
      </c>
      <c r="B82" s="35"/>
      <c r="C82" s="45">
        <f>SUM(C81,C66)</f>
        <v>114835579</v>
      </c>
      <c r="D82" s="38"/>
      <c r="E82" s="45">
        <f>SUM(E81,E66)</f>
        <v>110965414</v>
      </c>
      <c r="F82" s="39"/>
      <c r="G82" s="45">
        <f>SUM(G81,G66)</f>
        <v>77822360</v>
      </c>
      <c r="H82" s="41"/>
      <c r="I82" s="45">
        <f>SUM(I81,I66)</f>
        <v>74980375</v>
      </c>
    </row>
    <row r="83" spans="1:9" s="24" customFormat="1" ht="25.5" thickTop="1">
      <c r="B83" s="35"/>
      <c r="C83" s="98">
        <f>C82-C34</f>
        <v>0</v>
      </c>
      <c r="D83" s="38"/>
      <c r="E83" s="98">
        <f>E82-E34</f>
        <v>0</v>
      </c>
      <c r="F83" s="39"/>
      <c r="G83" s="98">
        <f>G82-G34</f>
        <v>0</v>
      </c>
      <c r="H83" s="98"/>
      <c r="I83" s="98">
        <f>I82-I34</f>
        <v>0</v>
      </c>
    </row>
    <row r="84" spans="1:9">
      <c r="A84" s="88" t="s">
        <v>6</v>
      </c>
      <c r="B84" s="92"/>
      <c r="C84" s="92"/>
      <c r="D84" s="92"/>
      <c r="E84" s="92"/>
      <c r="F84" s="93"/>
    </row>
    <row r="85" spans="1:9">
      <c r="B85" s="92"/>
      <c r="C85" s="94"/>
      <c r="D85" s="92"/>
      <c r="E85" s="92"/>
      <c r="F85" s="93"/>
    </row>
    <row r="86" spans="1:9">
      <c r="A86" s="95"/>
      <c r="B86" s="92"/>
      <c r="C86" s="92"/>
      <c r="D86" s="92"/>
      <c r="E86" s="92"/>
      <c r="F86" s="93"/>
    </row>
    <row r="87" spans="1:9">
      <c r="B87" s="92"/>
      <c r="C87" s="92"/>
      <c r="D87" s="92"/>
      <c r="E87" s="92"/>
      <c r="F87" s="93"/>
    </row>
    <row r="88" spans="1:9">
      <c r="B88" s="92" t="s">
        <v>13</v>
      </c>
      <c r="C88" s="92"/>
      <c r="D88" s="92"/>
      <c r="E88" s="92"/>
      <c r="F88" s="93"/>
    </row>
    <row r="89" spans="1:9">
      <c r="A89" s="95"/>
      <c r="B89" s="92"/>
      <c r="C89" s="92"/>
      <c r="D89" s="92"/>
      <c r="E89" s="92"/>
      <c r="F89" s="93"/>
    </row>
  </sheetData>
  <mergeCells count="6">
    <mergeCell ref="A3:I3"/>
    <mergeCell ref="C4:E4"/>
    <mergeCell ref="G4:I4"/>
    <mergeCell ref="A39:I39"/>
    <mergeCell ref="C40:E40"/>
    <mergeCell ref="G40:I40"/>
  </mergeCells>
  <pageMargins left="0.92" right="0.27559055118110198" top="0.55118110236220497" bottom="0.118110236220472" header="0.196850393700787" footer="0.196850393700787"/>
  <pageSetup paperSize="9" scale="58" orientation="portrait" r:id="rId1"/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</sheetPr>
  <dimension ref="A1:S96"/>
  <sheetViews>
    <sheetView showGridLines="0" topLeftCell="A22" zoomScaleNormal="100" zoomScaleSheetLayoutView="70" workbookViewId="0">
      <selection activeCell="A29" sqref="A29"/>
    </sheetView>
  </sheetViews>
  <sheetFormatPr defaultColWidth="10.7109375" defaultRowHeight="24.75"/>
  <cols>
    <col min="1" max="1" width="52.7109375" style="88" customWidth="1"/>
    <col min="2" max="2" width="11.42578125" style="88" customWidth="1"/>
    <col min="3" max="3" width="17.28515625" style="88" customWidth="1"/>
    <col min="4" max="4" width="1.85546875" style="88" customWidth="1"/>
    <col min="5" max="5" width="17.28515625" style="88" customWidth="1"/>
    <col min="6" max="6" width="1.85546875" style="91" customWidth="1"/>
    <col min="7" max="7" width="17.28515625" style="88" customWidth="1"/>
    <col min="8" max="8" width="1.85546875" style="88" customWidth="1"/>
    <col min="9" max="9" width="17.28515625" style="88" customWidth="1"/>
    <col min="10" max="10" width="23.140625" style="88" customWidth="1"/>
    <col min="11" max="11" width="12.42578125" style="88" customWidth="1"/>
    <col min="12" max="16384" width="10.7109375" style="88"/>
  </cols>
  <sheetData>
    <row r="1" spans="1:19" ht="25.5">
      <c r="A1" s="84" t="s">
        <v>0</v>
      </c>
      <c r="B1" s="85"/>
      <c r="C1" s="86"/>
      <c r="D1" s="86"/>
      <c r="E1" s="86"/>
      <c r="F1" s="87"/>
      <c r="G1" s="85"/>
      <c r="H1" s="85"/>
      <c r="I1" s="85"/>
    </row>
    <row r="2" spans="1:19" ht="25.5">
      <c r="A2" s="89" t="s">
        <v>94</v>
      </c>
      <c r="B2" s="85"/>
      <c r="C2" s="85"/>
      <c r="D2" s="85"/>
      <c r="E2" s="85"/>
      <c r="F2" s="87"/>
      <c r="G2" s="85"/>
      <c r="H2" s="85"/>
      <c r="I2" s="85"/>
    </row>
    <row r="3" spans="1:19">
      <c r="A3" s="154" t="s">
        <v>85</v>
      </c>
      <c r="B3" s="154"/>
      <c r="C3" s="154"/>
      <c r="D3" s="154"/>
      <c r="E3" s="154"/>
      <c r="F3" s="154"/>
      <c r="G3" s="154"/>
      <c r="H3" s="154"/>
      <c r="I3" s="154"/>
      <c r="J3" s="90"/>
      <c r="K3" s="90"/>
      <c r="L3" s="90"/>
      <c r="M3" s="90"/>
      <c r="N3" s="90"/>
      <c r="O3" s="90"/>
      <c r="P3" s="90"/>
      <c r="Q3" s="90"/>
      <c r="R3" s="90"/>
      <c r="S3" s="90"/>
    </row>
    <row r="4" spans="1:19" ht="25.5">
      <c r="C4" s="155" t="s">
        <v>1</v>
      </c>
      <c r="D4" s="155"/>
      <c r="E4" s="155"/>
      <c r="G4" s="155" t="s">
        <v>32</v>
      </c>
      <c r="H4" s="155"/>
      <c r="I4" s="155"/>
    </row>
    <row r="5" spans="1:19" s="24" customFormat="1">
      <c r="B5" s="29" t="s">
        <v>2</v>
      </c>
      <c r="C5" s="30" t="s">
        <v>225</v>
      </c>
      <c r="D5" s="31"/>
      <c r="E5" s="30" t="s">
        <v>191</v>
      </c>
      <c r="F5" s="32"/>
      <c r="G5" s="30" t="s">
        <v>225</v>
      </c>
      <c r="H5" s="31"/>
      <c r="I5" s="30" t="s">
        <v>191</v>
      </c>
    </row>
    <row r="6" spans="1:19" s="127" customFormat="1" ht="21.75">
      <c r="B6" s="128"/>
      <c r="C6" s="129" t="s">
        <v>82</v>
      </c>
      <c r="D6" s="130"/>
      <c r="E6" s="129" t="s">
        <v>84</v>
      </c>
      <c r="F6" s="131"/>
      <c r="G6" s="129" t="s">
        <v>82</v>
      </c>
      <c r="H6" s="130"/>
      <c r="I6" s="129" t="s">
        <v>84</v>
      </c>
    </row>
    <row r="7" spans="1:19" s="127" customFormat="1" ht="21.75">
      <c r="B7" s="128"/>
      <c r="C7" s="129" t="s">
        <v>83</v>
      </c>
      <c r="D7" s="130"/>
      <c r="E7" s="129"/>
      <c r="F7" s="131"/>
      <c r="G7" s="129" t="s">
        <v>83</v>
      </c>
      <c r="H7" s="130"/>
      <c r="I7" s="129"/>
    </row>
    <row r="8" spans="1:19" s="24" customFormat="1" ht="25.5">
      <c r="A8" s="34" t="s">
        <v>67</v>
      </c>
      <c r="F8" s="27"/>
    </row>
    <row r="9" spans="1:19" s="24" customFormat="1" ht="25.5">
      <c r="A9" s="34" t="s">
        <v>3</v>
      </c>
      <c r="B9" s="35"/>
      <c r="C9" s="35"/>
      <c r="D9" s="35"/>
      <c r="E9" s="35"/>
      <c r="F9" s="36"/>
      <c r="G9" s="35"/>
      <c r="I9" s="35"/>
    </row>
    <row r="10" spans="1:19" s="24" customFormat="1">
      <c r="A10" s="37" t="s">
        <v>35</v>
      </c>
      <c r="B10" s="36" t="s">
        <v>242</v>
      </c>
      <c r="C10" s="38">
        <v>31342710</v>
      </c>
      <c r="D10" s="38"/>
      <c r="E10" s="38">
        <v>26047622</v>
      </c>
      <c r="F10" s="39"/>
      <c r="G10" s="38">
        <v>21781400</v>
      </c>
      <c r="H10" s="38"/>
      <c r="I10" s="38">
        <v>15766017</v>
      </c>
    </row>
    <row r="11" spans="1:19" s="24" customFormat="1">
      <c r="A11" s="40" t="s">
        <v>117</v>
      </c>
      <c r="B11" s="36">
        <v>4</v>
      </c>
      <c r="C11" s="38">
        <v>9155788</v>
      </c>
      <c r="D11" s="38"/>
      <c r="E11" s="38">
        <v>8589788</v>
      </c>
      <c r="F11" s="39"/>
      <c r="G11" s="38">
        <v>8881767</v>
      </c>
      <c r="H11" s="38"/>
      <c r="I11" s="38">
        <v>7418997</v>
      </c>
    </row>
    <row r="12" spans="1:19" s="24" customFormat="1">
      <c r="A12" s="40" t="s">
        <v>118</v>
      </c>
      <c r="B12" s="36"/>
      <c r="C12" s="41">
        <v>1192262</v>
      </c>
      <c r="D12" s="38"/>
      <c r="E12" s="41">
        <v>1953533</v>
      </c>
      <c r="F12" s="39"/>
      <c r="G12" s="41">
        <v>17243</v>
      </c>
      <c r="H12" s="41"/>
      <c r="I12" s="41">
        <v>1912761</v>
      </c>
    </row>
    <row r="13" spans="1:19" s="24" customFormat="1">
      <c r="A13" s="40" t="s">
        <v>36</v>
      </c>
      <c r="B13" s="36"/>
      <c r="C13" s="41">
        <v>82113</v>
      </c>
      <c r="D13" s="38"/>
      <c r="E13" s="41">
        <v>83311</v>
      </c>
      <c r="F13" s="39"/>
      <c r="G13" s="41">
        <v>82113</v>
      </c>
      <c r="H13" s="41"/>
      <c r="I13" s="41">
        <v>83311</v>
      </c>
    </row>
    <row r="14" spans="1:19" s="24" customFormat="1">
      <c r="A14" s="40" t="s">
        <v>119</v>
      </c>
      <c r="B14" s="36">
        <v>6</v>
      </c>
      <c r="C14" s="98">
        <v>3074464</v>
      </c>
      <c r="D14" s="98"/>
      <c r="E14" s="98">
        <v>2540741</v>
      </c>
      <c r="F14" s="99"/>
      <c r="G14" s="98">
        <v>778851</v>
      </c>
      <c r="H14" s="98"/>
      <c r="I14" s="98">
        <v>1060270</v>
      </c>
    </row>
    <row r="15" spans="1:19" s="24" customFormat="1" ht="25.5">
      <c r="A15" s="20" t="s">
        <v>4</v>
      </c>
      <c r="C15" s="42">
        <f>SUM(C10:C14)</f>
        <v>44847337</v>
      </c>
      <c r="D15" s="38"/>
      <c r="E15" s="42">
        <f>SUM(E10:E14)</f>
        <v>39214995</v>
      </c>
      <c r="F15" s="39"/>
      <c r="G15" s="42">
        <f>SUM(G10:G14)</f>
        <v>31541374</v>
      </c>
      <c r="H15" s="38"/>
      <c r="I15" s="42">
        <f>SUM(I10:I14)</f>
        <v>26241356</v>
      </c>
    </row>
    <row r="16" spans="1:19" s="24" customFormat="1" ht="25.5">
      <c r="A16" s="43" t="s">
        <v>17</v>
      </c>
      <c r="C16" s="38"/>
      <c r="D16" s="38"/>
      <c r="E16" s="38"/>
      <c r="F16" s="38"/>
      <c r="G16" s="38"/>
      <c r="H16" s="38"/>
      <c r="I16" s="38"/>
    </row>
    <row r="17" spans="1:9" s="24" customFormat="1">
      <c r="A17" s="40" t="s">
        <v>120</v>
      </c>
      <c r="B17" s="100" t="s">
        <v>243</v>
      </c>
      <c r="C17" s="41">
        <v>140</v>
      </c>
      <c r="D17" s="38"/>
      <c r="E17" s="41">
        <v>140</v>
      </c>
      <c r="F17" s="39"/>
      <c r="G17" s="38">
        <v>0</v>
      </c>
      <c r="H17" s="38"/>
      <c r="I17" s="38">
        <v>0</v>
      </c>
    </row>
    <row r="18" spans="1:9" s="24" customFormat="1">
      <c r="A18" s="40" t="s">
        <v>89</v>
      </c>
      <c r="B18" s="36">
        <v>7</v>
      </c>
      <c r="C18" s="38">
        <v>269843</v>
      </c>
      <c r="D18" s="38"/>
      <c r="E18" s="38">
        <v>276127</v>
      </c>
      <c r="F18" s="39"/>
      <c r="G18" s="38">
        <v>50000</v>
      </c>
      <c r="H18" s="38"/>
      <c r="I18" s="38">
        <v>50000</v>
      </c>
    </row>
    <row r="19" spans="1:9" s="24" customFormat="1">
      <c r="A19" s="40" t="s">
        <v>121</v>
      </c>
      <c r="B19" s="36">
        <v>8</v>
      </c>
      <c r="C19" s="38">
        <v>0</v>
      </c>
      <c r="D19" s="38"/>
      <c r="E19" s="38">
        <v>0</v>
      </c>
      <c r="F19" s="39"/>
      <c r="G19" s="38">
        <v>1953917</v>
      </c>
      <c r="H19" s="38"/>
      <c r="I19" s="38">
        <v>1953917</v>
      </c>
    </row>
    <row r="20" spans="1:9" s="24" customFormat="1">
      <c r="A20" s="40" t="s">
        <v>135</v>
      </c>
      <c r="B20" s="36">
        <v>9</v>
      </c>
      <c r="C20" s="38">
        <v>26918</v>
      </c>
      <c r="D20" s="38"/>
      <c r="E20" s="38">
        <v>26956</v>
      </c>
      <c r="F20" s="39"/>
      <c r="G20" s="38">
        <v>1800</v>
      </c>
      <c r="H20" s="38"/>
      <c r="I20" s="38">
        <v>1800</v>
      </c>
    </row>
    <row r="21" spans="1:9" s="24" customFormat="1">
      <c r="A21" s="40" t="s">
        <v>37</v>
      </c>
      <c r="B21" s="36">
        <v>5</v>
      </c>
      <c r="C21" s="38">
        <v>196</v>
      </c>
      <c r="D21" s="38"/>
      <c r="E21" s="38">
        <v>196</v>
      </c>
      <c r="F21" s="39"/>
      <c r="G21" s="38">
        <v>213345</v>
      </c>
      <c r="H21" s="38"/>
      <c r="I21" s="38">
        <v>213340</v>
      </c>
    </row>
    <row r="22" spans="1:9" s="24" customFormat="1">
      <c r="A22" s="40" t="s">
        <v>136</v>
      </c>
      <c r="B22" s="36">
        <v>5</v>
      </c>
      <c r="C22" s="38">
        <v>0</v>
      </c>
      <c r="D22" s="38"/>
      <c r="E22" s="38">
        <v>0</v>
      </c>
      <c r="F22" s="39"/>
      <c r="G22" s="38">
        <v>15500000</v>
      </c>
      <c r="H22" s="38"/>
      <c r="I22" s="38">
        <v>15500000</v>
      </c>
    </row>
    <row r="23" spans="1:9" s="24" customFormat="1">
      <c r="A23" s="40" t="s">
        <v>122</v>
      </c>
      <c r="B23" s="36">
        <v>10</v>
      </c>
      <c r="C23" s="38">
        <v>46318366</v>
      </c>
      <c r="D23" s="38"/>
      <c r="E23" s="38">
        <f>45569509+99628</f>
        <v>45669137</v>
      </c>
      <c r="F23" s="39"/>
      <c r="G23" s="38">
        <v>2932981</v>
      </c>
      <c r="H23" s="38"/>
      <c r="I23" s="38">
        <f>3187650+99628</f>
        <v>3287278</v>
      </c>
    </row>
    <row r="24" spans="1:9" s="24" customFormat="1">
      <c r="A24" s="40" t="s">
        <v>123</v>
      </c>
      <c r="B24" s="36">
        <v>11</v>
      </c>
      <c r="C24" s="38">
        <v>3733151</v>
      </c>
      <c r="D24" s="38"/>
      <c r="E24" s="38">
        <v>12235257</v>
      </c>
      <c r="F24" s="39"/>
      <c r="G24" s="41">
        <v>1557809</v>
      </c>
      <c r="H24" s="38"/>
      <c r="I24" s="41">
        <v>4946979</v>
      </c>
    </row>
    <row r="25" spans="1:9" s="24" customFormat="1">
      <c r="A25" s="40" t="s">
        <v>137</v>
      </c>
      <c r="B25" s="100"/>
      <c r="C25" s="38">
        <v>8475859</v>
      </c>
      <c r="D25" s="38"/>
      <c r="E25" s="38">
        <v>8921036</v>
      </c>
      <c r="F25" s="39"/>
      <c r="G25" s="41">
        <v>0</v>
      </c>
      <c r="H25" s="38"/>
      <c r="I25" s="41">
        <v>0</v>
      </c>
    </row>
    <row r="26" spans="1:9" s="24" customFormat="1">
      <c r="A26" s="40" t="s">
        <v>38</v>
      </c>
      <c r="C26" s="41">
        <v>133412</v>
      </c>
      <c r="D26" s="38"/>
      <c r="E26" s="41">
        <v>251726</v>
      </c>
      <c r="F26" s="39"/>
      <c r="G26" s="38">
        <v>134362</v>
      </c>
      <c r="H26" s="38"/>
      <c r="I26" s="38">
        <v>252675</v>
      </c>
    </row>
    <row r="27" spans="1:9" s="24" customFormat="1">
      <c r="A27" s="40" t="s">
        <v>156</v>
      </c>
      <c r="C27" s="41"/>
      <c r="D27" s="38"/>
      <c r="E27" s="41"/>
      <c r="F27" s="39"/>
      <c r="G27" s="38"/>
      <c r="H27" s="38"/>
      <c r="I27" s="38"/>
    </row>
    <row r="28" spans="1:9" s="24" customFormat="1">
      <c r="A28" s="40" t="s">
        <v>241</v>
      </c>
      <c r="C28" s="41">
        <v>55026</v>
      </c>
      <c r="D28" s="38"/>
      <c r="E28" s="41">
        <v>383432</v>
      </c>
      <c r="F28" s="39"/>
      <c r="G28" s="38">
        <v>0</v>
      </c>
      <c r="H28" s="38"/>
      <c r="I28" s="38">
        <v>59823</v>
      </c>
    </row>
    <row r="29" spans="1:9" s="24" customFormat="1">
      <c r="A29" s="40" t="s">
        <v>134</v>
      </c>
      <c r="B29" s="36"/>
      <c r="C29" s="41">
        <v>1159765</v>
      </c>
      <c r="D29" s="38"/>
      <c r="E29" s="41">
        <v>1182908</v>
      </c>
      <c r="F29" s="39"/>
      <c r="G29" s="38">
        <v>162652</v>
      </c>
      <c r="H29" s="38"/>
      <c r="I29" s="38">
        <v>189154</v>
      </c>
    </row>
    <row r="30" spans="1:9" s="24" customFormat="1">
      <c r="A30" s="40" t="s">
        <v>254</v>
      </c>
      <c r="B30" s="36">
        <v>17</v>
      </c>
      <c r="C30" s="24">
        <v>4451412</v>
      </c>
      <c r="D30" s="38"/>
      <c r="E30" s="24">
        <v>3543299</v>
      </c>
      <c r="F30" s="39"/>
      <c r="G30" s="38">
        <v>4573765</v>
      </c>
      <c r="H30" s="38"/>
      <c r="I30" s="38">
        <v>4784558</v>
      </c>
    </row>
    <row r="31" spans="1:9" s="24" customFormat="1">
      <c r="A31" s="40" t="s">
        <v>40</v>
      </c>
      <c r="B31" s="36">
        <v>12</v>
      </c>
      <c r="C31" s="24">
        <f>16144+3177739</f>
        <v>3193883</v>
      </c>
      <c r="D31" s="38"/>
      <c r="E31" s="24">
        <f>2895009-99628</f>
        <v>2795381</v>
      </c>
      <c r="F31" s="39"/>
      <c r="G31" s="44">
        <f>15067+2962163</f>
        <v>2977230</v>
      </c>
      <c r="H31" s="41"/>
      <c r="I31" s="44">
        <f>2664831-99628</f>
        <v>2565203</v>
      </c>
    </row>
    <row r="32" spans="1:9" s="24" customFormat="1" ht="25.5">
      <c r="A32" s="20" t="s">
        <v>18</v>
      </c>
      <c r="B32" s="36"/>
      <c r="C32" s="42">
        <f>SUM(C17:C31)</f>
        <v>67817971</v>
      </c>
      <c r="D32" s="38"/>
      <c r="E32" s="42">
        <f>SUM(E17:E31)</f>
        <v>75285595</v>
      </c>
      <c r="F32" s="39"/>
      <c r="G32" s="42">
        <f>SUM(G17:G31)</f>
        <v>30057861</v>
      </c>
      <c r="H32" s="41"/>
      <c r="I32" s="42">
        <f>SUM(I17:I31)</f>
        <v>33804727</v>
      </c>
    </row>
    <row r="33" spans="1:19" s="24" customFormat="1" ht="26.25" thickBot="1">
      <c r="A33" s="34" t="s">
        <v>5</v>
      </c>
      <c r="B33" s="35"/>
      <c r="C33" s="45">
        <f>SUM(C15,C32)</f>
        <v>112665308</v>
      </c>
      <c r="D33" s="38"/>
      <c r="E33" s="45">
        <f>SUM(E15,E32)</f>
        <v>114500590</v>
      </c>
      <c r="F33" s="39"/>
      <c r="G33" s="45">
        <f>SUM(G15,G32)</f>
        <v>61599235</v>
      </c>
      <c r="H33" s="41"/>
      <c r="I33" s="45">
        <f>SUM(I15,I32)</f>
        <v>60046083</v>
      </c>
    </row>
    <row r="34" spans="1:19" ht="15.75" customHeight="1" thickTop="1">
      <c r="B34" s="92"/>
    </row>
    <row r="35" spans="1:19">
      <c r="A35" s="88" t="s">
        <v>6</v>
      </c>
      <c r="B35" s="92"/>
      <c r="C35" s="92"/>
      <c r="D35" s="92"/>
      <c r="E35" s="92"/>
      <c r="F35" s="93"/>
    </row>
    <row r="36" spans="1:19" ht="25.5">
      <c r="A36" s="84" t="s">
        <v>0</v>
      </c>
      <c r="B36" s="85"/>
      <c r="C36" s="86"/>
      <c r="D36" s="86"/>
      <c r="E36" s="86"/>
      <c r="F36" s="87"/>
      <c r="G36" s="85"/>
      <c r="H36" s="85"/>
      <c r="I36" s="85"/>
    </row>
    <row r="37" spans="1:19" ht="25.5">
      <c r="A37" s="89" t="s">
        <v>95</v>
      </c>
      <c r="B37" s="85"/>
      <c r="C37" s="86"/>
      <c r="D37" s="86"/>
      <c r="E37" s="86"/>
      <c r="F37" s="87"/>
      <c r="G37" s="85"/>
      <c r="H37" s="85"/>
      <c r="I37" s="85"/>
    </row>
    <row r="38" spans="1:19">
      <c r="A38" s="154" t="s">
        <v>85</v>
      </c>
      <c r="B38" s="154"/>
      <c r="C38" s="154"/>
      <c r="D38" s="154"/>
      <c r="E38" s="154"/>
      <c r="F38" s="154"/>
      <c r="G38" s="154"/>
      <c r="H38" s="154"/>
      <c r="I38" s="154"/>
      <c r="J38" s="90"/>
      <c r="K38" s="90"/>
      <c r="L38" s="90"/>
      <c r="M38" s="90"/>
      <c r="N38" s="90"/>
      <c r="O38" s="90"/>
      <c r="P38" s="90"/>
      <c r="Q38" s="90"/>
      <c r="R38" s="90"/>
      <c r="S38" s="90"/>
    </row>
    <row r="39" spans="1:19" ht="25.5">
      <c r="C39" s="155" t="s">
        <v>1</v>
      </c>
      <c r="D39" s="155"/>
      <c r="E39" s="155"/>
      <c r="G39" s="155" t="s">
        <v>32</v>
      </c>
      <c r="H39" s="155"/>
      <c r="I39" s="155"/>
    </row>
    <row r="40" spans="1:19" s="24" customFormat="1">
      <c r="B40" s="29" t="s">
        <v>2</v>
      </c>
      <c r="C40" s="30" t="s">
        <v>225</v>
      </c>
      <c r="D40" s="31"/>
      <c r="E40" s="30" t="s">
        <v>191</v>
      </c>
      <c r="F40" s="32"/>
      <c r="G40" s="30" t="s">
        <v>225</v>
      </c>
      <c r="H40" s="31"/>
      <c r="I40" s="30" t="s">
        <v>191</v>
      </c>
    </row>
    <row r="41" spans="1:19" s="127" customFormat="1" ht="21.75">
      <c r="B41" s="128"/>
      <c r="C41" s="129" t="s">
        <v>82</v>
      </c>
      <c r="D41" s="130"/>
      <c r="E41" s="129" t="s">
        <v>84</v>
      </c>
      <c r="F41" s="131"/>
      <c r="G41" s="129" t="s">
        <v>82</v>
      </c>
      <c r="H41" s="130"/>
      <c r="I41" s="129" t="s">
        <v>84</v>
      </c>
    </row>
    <row r="42" spans="1:19" s="127" customFormat="1" ht="21.75">
      <c r="B42" s="128"/>
      <c r="C42" s="129" t="s">
        <v>83</v>
      </c>
      <c r="D42" s="130"/>
      <c r="E42" s="129"/>
      <c r="F42" s="131"/>
      <c r="G42" s="129" t="s">
        <v>83</v>
      </c>
      <c r="H42" s="130"/>
      <c r="I42" s="129"/>
    </row>
    <row r="43" spans="1:19" s="24" customFormat="1" ht="25.5">
      <c r="A43" s="43" t="s">
        <v>63</v>
      </c>
      <c r="F43" s="27"/>
      <c r="H43" s="35"/>
    </row>
    <row r="44" spans="1:19" s="24" customFormat="1" ht="25.5">
      <c r="A44" s="34" t="s">
        <v>7</v>
      </c>
      <c r="B44" s="35"/>
      <c r="C44" s="35"/>
      <c r="D44" s="35"/>
    </row>
    <row r="45" spans="1:19" s="24" customFormat="1">
      <c r="A45" s="40" t="s">
        <v>125</v>
      </c>
      <c r="B45" s="36">
        <v>13</v>
      </c>
      <c r="C45" s="38">
        <v>27152543</v>
      </c>
      <c r="D45" s="38"/>
      <c r="E45" s="38">
        <v>29984996</v>
      </c>
      <c r="F45" s="39"/>
      <c r="G45" s="38">
        <v>14332766</v>
      </c>
      <c r="H45" s="38"/>
      <c r="I45" s="38">
        <v>17044641</v>
      </c>
    </row>
    <row r="46" spans="1:19" s="24" customFormat="1">
      <c r="A46" s="40" t="s">
        <v>180</v>
      </c>
      <c r="B46" s="36">
        <v>5</v>
      </c>
      <c r="C46" s="38">
        <v>0</v>
      </c>
      <c r="D46" s="38"/>
      <c r="E46" s="38">
        <v>15000</v>
      </c>
      <c r="F46" s="39"/>
      <c r="G46" s="38">
        <v>0</v>
      </c>
      <c r="H46" s="38"/>
      <c r="I46" s="38">
        <v>0</v>
      </c>
    </row>
    <row r="47" spans="1:19" s="24" customFormat="1">
      <c r="A47" s="40" t="s">
        <v>192</v>
      </c>
      <c r="B47" s="36">
        <v>15</v>
      </c>
      <c r="C47" s="41">
        <v>2000000</v>
      </c>
      <c r="D47" s="38"/>
      <c r="E47" s="41">
        <v>2000000</v>
      </c>
      <c r="F47" s="39"/>
      <c r="G47" s="41">
        <v>0</v>
      </c>
      <c r="H47" s="38"/>
      <c r="I47" s="41">
        <v>0</v>
      </c>
    </row>
    <row r="48" spans="1:19" s="24" customFormat="1">
      <c r="A48" s="40" t="s">
        <v>42</v>
      </c>
      <c r="B48" s="36"/>
      <c r="C48" s="38">
        <v>2506169</v>
      </c>
      <c r="D48" s="38"/>
      <c r="E48" s="38">
        <v>2909075</v>
      </c>
      <c r="F48" s="38"/>
      <c r="G48" s="38">
        <v>223904</v>
      </c>
      <c r="H48" s="38"/>
      <c r="I48" s="38">
        <v>246914</v>
      </c>
    </row>
    <row r="49" spans="1:9" s="24" customFormat="1">
      <c r="A49" s="40" t="s">
        <v>96</v>
      </c>
      <c r="B49" s="36"/>
      <c r="C49" s="38">
        <v>911973</v>
      </c>
      <c r="D49" s="38"/>
      <c r="E49" s="38">
        <v>753766</v>
      </c>
      <c r="F49" s="38"/>
      <c r="G49" s="38">
        <v>0</v>
      </c>
      <c r="H49" s="38"/>
      <c r="I49" s="38">
        <v>0</v>
      </c>
    </row>
    <row r="50" spans="1:9" s="24" customFormat="1">
      <c r="A50" s="40" t="s">
        <v>193</v>
      </c>
      <c r="B50" s="36"/>
      <c r="C50" s="38">
        <v>87494</v>
      </c>
      <c r="D50" s="38"/>
      <c r="E50" s="38">
        <v>98443</v>
      </c>
      <c r="F50" s="38"/>
      <c r="G50" s="38">
        <v>87494</v>
      </c>
      <c r="H50" s="38"/>
      <c r="I50" s="38">
        <v>98443</v>
      </c>
    </row>
    <row r="51" spans="1:9" s="24" customFormat="1">
      <c r="A51" s="40" t="s">
        <v>43</v>
      </c>
      <c r="B51" s="36"/>
      <c r="C51" s="38">
        <f>1255856-17-245847-1</f>
        <v>1009991</v>
      </c>
      <c r="D51" s="38"/>
      <c r="E51" s="38">
        <v>775423</v>
      </c>
      <c r="F51" s="38"/>
      <c r="G51" s="38">
        <f>616240-16977</f>
        <v>599263</v>
      </c>
      <c r="H51" s="38">
        <v>2273675578</v>
      </c>
      <c r="I51" s="38">
        <v>496040</v>
      </c>
    </row>
    <row r="52" spans="1:9" s="24" customFormat="1" ht="25.5">
      <c r="A52" s="34" t="s">
        <v>8</v>
      </c>
      <c r="B52" s="35"/>
      <c r="C52" s="42">
        <f>SUM(C45:C51)</f>
        <v>33668170</v>
      </c>
      <c r="D52" s="38"/>
      <c r="E52" s="42">
        <f>SUM(E45:E51)</f>
        <v>36536703</v>
      </c>
      <c r="F52" s="39"/>
      <c r="G52" s="42">
        <f>SUM(G45:G51)</f>
        <v>15243427</v>
      </c>
      <c r="H52" s="41"/>
      <c r="I52" s="42">
        <f>SUM(I45:I51)</f>
        <v>17886038</v>
      </c>
    </row>
    <row r="53" spans="1:9" s="24" customFormat="1" ht="25.5">
      <c r="A53" s="34" t="s">
        <v>20</v>
      </c>
      <c r="B53" s="35"/>
      <c r="C53" s="38"/>
      <c r="D53" s="38"/>
      <c r="E53" s="38"/>
      <c r="F53" s="39"/>
      <c r="G53" s="41"/>
      <c r="H53" s="41"/>
      <c r="I53" s="41"/>
    </row>
    <row r="54" spans="1:9" s="24" customFormat="1">
      <c r="A54" s="24" t="s">
        <v>169</v>
      </c>
      <c r="B54" s="36">
        <v>5</v>
      </c>
      <c r="C54" s="38">
        <v>0</v>
      </c>
      <c r="D54" s="38"/>
      <c r="E54" s="38">
        <v>0</v>
      </c>
      <c r="F54" s="39"/>
      <c r="G54" s="41">
        <v>23000000</v>
      </c>
      <c r="H54" s="41"/>
      <c r="I54" s="41">
        <v>23000000</v>
      </c>
    </row>
    <row r="55" spans="1:9" s="24" customFormat="1">
      <c r="A55" s="24" t="s">
        <v>158</v>
      </c>
      <c r="B55" s="35"/>
      <c r="C55" s="38"/>
      <c r="D55" s="38"/>
      <c r="E55" s="38"/>
      <c r="F55" s="39"/>
      <c r="G55" s="41"/>
      <c r="H55" s="41"/>
      <c r="I55" s="41"/>
    </row>
    <row r="56" spans="1:9" s="24" customFormat="1">
      <c r="A56" s="24" t="s">
        <v>159</v>
      </c>
      <c r="B56" s="36">
        <v>14</v>
      </c>
      <c r="C56" s="38">
        <v>17500000</v>
      </c>
      <c r="D56" s="38"/>
      <c r="E56" s="38">
        <v>17500000</v>
      </c>
      <c r="F56" s="39"/>
      <c r="G56" s="41">
        <v>0</v>
      </c>
      <c r="H56" s="41"/>
      <c r="I56" s="41">
        <v>0</v>
      </c>
    </row>
    <row r="57" spans="1:9" s="24" customFormat="1">
      <c r="A57" s="24" t="s">
        <v>44</v>
      </c>
      <c r="B57" s="36">
        <v>15</v>
      </c>
      <c r="C57" s="41">
        <v>29500000</v>
      </c>
      <c r="D57" s="38"/>
      <c r="E57" s="41">
        <v>29500000</v>
      </c>
      <c r="F57" s="39"/>
      <c r="G57" s="41">
        <v>0</v>
      </c>
      <c r="H57" s="41"/>
      <c r="I57" s="41">
        <v>0</v>
      </c>
    </row>
    <row r="58" spans="1:9" s="24" customFormat="1">
      <c r="A58" s="40" t="s">
        <v>126</v>
      </c>
      <c r="B58" s="36"/>
      <c r="C58" s="41">
        <v>731546</v>
      </c>
      <c r="D58" s="38"/>
      <c r="E58" s="41">
        <v>698592</v>
      </c>
      <c r="F58" s="39"/>
      <c r="G58" s="41">
        <v>731546</v>
      </c>
      <c r="H58" s="41"/>
      <c r="I58" s="41">
        <v>698592</v>
      </c>
    </row>
    <row r="59" spans="1:9" s="24" customFormat="1">
      <c r="A59" s="24" t="s">
        <v>143</v>
      </c>
      <c r="B59" s="100"/>
      <c r="C59" s="41"/>
      <c r="D59" s="38"/>
      <c r="E59" s="41"/>
      <c r="F59" s="39"/>
      <c r="G59" s="41"/>
      <c r="H59" s="41"/>
      <c r="I59" s="41"/>
    </row>
    <row r="60" spans="1:9" s="24" customFormat="1">
      <c r="A60" s="24" t="s">
        <v>144</v>
      </c>
      <c r="B60" s="36">
        <v>5</v>
      </c>
      <c r="C60" s="41">
        <v>0</v>
      </c>
      <c r="D60" s="38"/>
      <c r="E60" s="41">
        <v>0</v>
      </c>
      <c r="F60" s="39"/>
      <c r="G60" s="41">
        <v>3750764</v>
      </c>
      <c r="H60" s="41"/>
      <c r="I60" s="41">
        <v>3750764</v>
      </c>
    </row>
    <row r="61" spans="1:9" s="24" customFormat="1">
      <c r="A61" s="24" t="s">
        <v>193</v>
      </c>
      <c r="B61" s="36"/>
      <c r="C61" s="41">
        <v>910218</v>
      </c>
      <c r="D61" s="38"/>
      <c r="E61" s="41">
        <f>887727-98443</f>
        <v>789284</v>
      </c>
      <c r="F61" s="39"/>
      <c r="G61" s="41">
        <v>91379</v>
      </c>
      <c r="H61" s="41"/>
      <c r="I61" s="41">
        <v>92542</v>
      </c>
    </row>
    <row r="62" spans="1:9" s="24" customFormat="1">
      <c r="A62" s="24" t="s">
        <v>45</v>
      </c>
      <c r="B62" s="36"/>
      <c r="C62" s="44">
        <v>194871</v>
      </c>
      <c r="D62" s="41"/>
      <c r="E62" s="44">
        <v>241095</v>
      </c>
      <c r="F62" s="46"/>
      <c r="G62" s="44">
        <v>194744</v>
      </c>
      <c r="H62" s="41"/>
      <c r="I62" s="44">
        <v>240623</v>
      </c>
    </row>
    <row r="63" spans="1:9" s="24" customFormat="1" ht="25.5">
      <c r="A63" s="34" t="s">
        <v>19</v>
      </c>
      <c r="B63" s="36"/>
      <c r="C63" s="44">
        <f>SUM(C54:C62)</f>
        <v>48836635</v>
      </c>
      <c r="D63" s="38"/>
      <c r="E63" s="44">
        <f>SUM(E54:E62)</f>
        <v>48728971</v>
      </c>
      <c r="F63" s="39"/>
      <c r="G63" s="44">
        <f>SUM(G54:G62)</f>
        <v>27768433</v>
      </c>
      <c r="H63" s="41"/>
      <c r="I63" s="44">
        <f>SUM(I54:I62)</f>
        <v>27782521</v>
      </c>
    </row>
    <row r="64" spans="1:9" s="24" customFormat="1" ht="25.5">
      <c r="A64" s="34" t="s">
        <v>9</v>
      </c>
      <c r="B64" s="36"/>
      <c r="C64" s="44">
        <f>C63+C52</f>
        <v>82504805</v>
      </c>
      <c r="D64" s="38"/>
      <c r="E64" s="44">
        <f>E63+E52</f>
        <v>85265674</v>
      </c>
      <c r="F64" s="39"/>
      <c r="G64" s="44">
        <f>G63+G52</f>
        <v>43011860</v>
      </c>
      <c r="H64" s="41"/>
      <c r="I64" s="44">
        <f>I63+I52</f>
        <v>45668559</v>
      </c>
    </row>
    <row r="65" spans="1:19" s="24" customFormat="1" ht="25.5">
      <c r="A65" s="34"/>
      <c r="B65" s="36"/>
      <c r="C65" s="41"/>
      <c r="D65" s="38"/>
      <c r="E65" s="41"/>
      <c r="F65" s="39"/>
      <c r="G65" s="41"/>
      <c r="H65" s="41"/>
      <c r="I65" s="41"/>
    </row>
    <row r="66" spans="1:19" s="24" customFormat="1">
      <c r="A66" s="88" t="s">
        <v>6</v>
      </c>
      <c r="B66" s="36"/>
      <c r="C66" s="41"/>
      <c r="D66" s="38"/>
      <c r="E66" s="41"/>
      <c r="F66" s="39"/>
      <c r="G66" s="41"/>
      <c r="H66" s="41"/>
      <c r="I66" s="41"/>
    </row>
    <row r="67" spans="1:19" ht="25.5">
      <c r="A67" s="84" t="s">
        <v>0</v>
      </c>
      <c r="B67" s="85"/>
      <c r="C67" s="86"/>
      <c r="D67" s="86"/>
      <c r="E67" s="86"/>
      <c r="F67" s="87"/>
      <c r="G67" s="85"/>
      <c r="H67" s="85"/>
      <c r="I67" s="85"/>
    </row>
    <row r="68" spans="1:19" ht="25.5">
      <c r="A68" s="89" t="s">
        <v>95</v>
      </c>
      <c r="B68" s="85"/>
      <c r="C68" s="86"/>
      <c r="D68" s="86"/>
      <c r="E68" s="86"/>
      <c r="F68" s="87"/>
      <c r="G68" s="85"/>
      <c r="H68" s="85"/>
      <c r="I68" s="85"/>
    </row>
    <row r="69" spans="1:19">
      <c r="A69" s="154" t="s">
        <v>85</v>
      </c>
      <c r="B69" s="154"/>
      <c r="C69" s="154"/>
      <c r="D69" s="154"/>
      <c r="E69" s="154"/>
      <c r="F69" s="154"/>
      <c r="G69" s="154"/>
      <c r="H69" s="154"/>
      <c r="I69" s="154"/>
      <c r="J69" s="90"/>
      <c r="K69" s="90"/>
      <c r="L69" s="90"/>
      <c r="M69" s="90"/>
      <c r="N69" s="90"/>
      <c r="O69" s="90"/>
      <c r="P69" s="90"/>
      <c r="Q69" s="90"/>
      <c r="R69" s="90"/>
      <c r="S69" s="90"/>
    </row>
    <row r="70" spans="1:19" ht="25.5">
      <c r="C70" s="155" t="s">
        <v>1</v>
      </c>
      <c r="D70" s="155"/>
      <c r="E70" s="155"/>
      <c r="G70" s="155" t="s">
        <v>32</v>
      </c>
      <c r="H70" s="155"/>
      <c r="I70" s="155"/>
    </row>
    <row r="71" spans="1:19" s="24" customFormat="1">
      <c r="B71" s="29" t="s">
        <v>2</v>
      </c>
      <c r="C71" s="30" t="s">
        <v>225</v>
      </c>
      <c r="D71" s="31"/>
      <c r="E71" s="30" t="s">
        <v>191</v>
      </c>
      <c r="F71" s="32"/>
      <c r="G71" s="30" t="s">
        <v>225</v>
      </c>
      <c r="H71" s="31"/>
      <c r="I71" s="30" t="s">
        <v>191</v>
      </c>
    </row>
    <row r="72" spans="1:19" s="127" customFormat="1" ht="21.75">
      <c r="B72" s="128"/>
      <c r="C72" s="129" t="s">
        <v>82</v>
      </c>
      <c r="D72" s="130"/>
      <c r="E72" s="129" t="s">
        <v>84</v>
      </c>
      <c r="F72" s="131"/>
      <c r="G72" s="129" t="s">
        <v>82</v>
      </c>
      <c r="H72" s="130"/>
      <c r="I72" s="129" t="s">
        <v>84</v>
      </c>
    </row>
    <row r="73" spans="1:19" s="127" customFormat="1" ht="21.75">
      <c r="B73" s="128"/>
      <c r="C73" s="129" t="s">
        <v>83</v>
      </c>
      <c r="D73" s="130"/>
      <c r="E73" s="129"/>
      <c r="F73" s="131"/>
      <c r="G73" s="129" t="s">
        <v>83</v>
      </c>
      <c r="H73" s="130"/>
      <c r="I73" s="129"/>
    </row>
    <row r="74" spans="1:19" s="24" customFormat="1" ht="25.5">
      <c r="A74" s="34" t="s">
        <v>10</v>
      </c>
      <c r="B74" s="36"/>
      <c r="D74" s="35"/>
      <c r="F74" s="36"/>
    </row>
    <row r="75" spans="1:19" s="24" customFormat="1">
      <c r="A75" s="24" t="s">
        <v>46</v>
      </c>
      <c r="B75" s="36"/>
      <c r="D75" s="35"/>
      <c r="F75" s="36"/>
    </row>
    <row r="76" spans="1:19" s="24" customFormat="1">
      <c r="A76" s="37" t="s">
        <v>47</v>
      </c>
      <c r="B76" s="36"/>
      <c r="D76" s="35"/>
      <c r="F76" s="36"/>
    </row>
    <row r="77" spans="1:19" s="24" customFormat="1" ht="25.5" thickBot="1">
      <c r="A77" s="40" t="s">
        <v>64</v>
      </c>
      <c r="B77" s="36"/>
      <c r="C77" s="45">
        <v>4744161</v>
      </c>
      <c r="D77" s="38"/>
      <c r="E77" s="45">
        <v>4744161</v>
      </c>
      <c r="F77" s="39"/>
      <c r="G77" s="45">
        <v>4744161</v>
      </c>
      <c r="H77" s="38"/>
      <c r="I77" s="45">
        <v>4744161</v>
      </c>
    </row>
    <row r="78" spans="1:19" s="24" customFormat="1" ht="25.5" thickTop="1">
      <c r="A78" s="37" t="s">
        <v>48</v>
      </c>
      <c r="B78" s="36"/>
      <c r="C78" s="38"/>
      <c r="D78" s="38"/>
      <c r="E78" s="38"/>
      <c r="F78" s="39"/>
      <c r="G78" s="38"/>
      <c r="H78" s="38"/>
      <c r="I78" s="38"/>
    </row>
    <row r="79" spans="1:19" s="24" customFormat="1">
      <c r="A79" s="40" t="s">
        <v>65</v>
      </c>
      <c r="B79" s="36"/>
      <c r="C79" s="38">
        <v>4735622</v>
      </c>
      <c r="D79" s="38"/>
      <c r="E79" s="38">
        <v>4735622</v>
      </c>
      <c r="F79" s="39"/>
      <c r="G79" s="38">
        <v>4735622</v>
      </c>
      <c r="H79" s="38"/>
      <c r="I79" s="38">
        <v>4735622</v>
      </c>
    </row>
    <row r="80" spans="1:19" s="24" customFormat="1">
      <c r="A80" s="40" t="s">
        <v>49</v>
      </c>
      <c r="B80" s="36"/>
      <c r="C80" s="38">
        <v>6927789</v>
      </c>
      <c r="D80" s="38"/>
      <c r="E80" s="38">
        <v>6927789</v>
      </c>
      <c r="F80" s="39"/>
      <c r="G80" s="38">
        <v>6927789</v>
      </c>
      <c r="H80" s="38"/>
      <c r="I80" s="38">
        <v>6927789</v>
      </c>
    </row>
    <row r="81" spans="1:10" s="24" customFormat="1">
      <c r="A81" s="40" t="s">
        <v>194</v>
      </c>
      <c r="B81" s="36"/>
      <c r="C81" s="38">
        <v>1647137</v>
      </c>
      <c r="D81" s="38"/>
      <c r="E81" s="38">
        <v>1647137</v>
      </c>
      <c r="F81" s="39"/>
      <c r="G81" s="38">
        <v>1647137</v>
      </c>
      <c r="H81" s="38"/>
      <c r="I81" s="38">
        <v>1647137</v>
      </c>
    </row>
    <row r="82" spans="1:10" s="24" customFormat="1">
      <c r="A82" s="40" t="s">
        <v>31</v>
      </c>
      <c r="B82" s="35"/>
      <c r="C82" s="38"/>
      <c r="D82" s="38"/>
      <c r="E82" s="38"/>
      <c r="F82" s="39"/>
      <c r="G82" s="38"/>
      <c r="H82" s="38"/>
      <c r="I82" s="38"/>
    </row>
    <row r="83" spans="1:10" s="24" customFormat="1">
      <c r="A83" s="37" t="s">
        <v>50</v>
      </c>
      <c r="B83" s="36">
        <v>22</v>
      </c>
      <c r="C83" s="101">
        <v>295452</v>
      </c>
      <c r="D83" s="41"/>
      <c r="E83" s="101">
        <v>56546</v>
      </c>
      <c r="F83" s="46"/>
      <c r="G83" s="101">
        <v>295452</v>
      </c>
      <c r="H83" s="41"/>
      <c r="I83" s="101">
        <v>56546</v>
      </c>
    </row>
    <row r="84" spans="1:10" s="24" customFormat="1">
      <c r="A84" s="37" t="s">
        <v>145</v>
      </c>
      <c r="B84" s="35"/>
      <c r="C84" s="102">
        <f>-1096263+17</f>
        <v>-1096246</v>
      </c>
      <c r="D84" s="103"/>
      <c r="E84" s="102">
        <v>-1782926</v>
      </c>
      <c r="F84" s="104"/>
      <c r="G84" s="102">
        <f>4981374+1</f>
        <v>4981375</v>
      </c>
      <c r="H84" s="103"/>
      <c r="I84" s="102">
        <v>1010430</v>
      </c>
      <c r="J84" s="60"/>
    </row>
    <row r="85" spans="1:10" s="24" customFormat="1">
      <c r="A85" s="37"/>
      <c r="B85" s="35"/>
      <c r="C85" s="103">
        <f>SUM(C83:C84)</f>
        <v>-800794</v>
      </c>
      <c r="D85" s="103"/>
      <c r="E85" s="103">
        <f>SUM(E83:E84)</f>
        <v>-1726380</v>
      </c>
      <c r="F85" s="104"/>
      <c r="G85" s="103">
        <f>SUM(G83:G84)</f>
        <v>5276827</v>
      </c>
      <c r="H85" s="103"/>
      <c r="I85" s="103">
        <f>SUM(I83:I84)</f>
        <v>1066976</v>
      </c>
    </row>
    <row r="86" spans="1:10" s="24" customFormat="1">
      <c r="A86" s="40" t="s">
        <v>97</v>
      </c>
      <c r="B86" s="36"/>
      <c r="C86" s="44">
        <v>17650131</v>
      </c>
      <c r="D86" s="38"/>
      <c r="E86" s="44">
        <v>17650131</v>
      </c>
      <c r="F86" s="39"/>
      <c r="G86" s="44">
        <v>0</v>
      </c>
      <c r="H86" s="38"/>
      <c r="I86" s="44">
        <v>0</v>
      </c>
    </row>
    <row r="87" spans="1:10" s="24" customFormat="1" ht="25.5">
      <c r="A87" s="20" t="s">
        <v>115</v>
      </c>
      <c r="B87" s="35"/>
      <c r="C87" s="41">
        <f>SUM(C79:C81,C85:C86)</f>
        <v>30159885</v>
      </c>
      <c r="D87" s="41"/>
      <c r="E87" s="41">
        <f>SUM(E79:E81,E85:E86)</f>
        <v>29234299</v>
      </c>
      <c r="F87" s="46"/>
      <c r="G87" s="41">
        <f>SUM(G79:G81,G85:G86)</f>
        <v>18587375</v>
      </c>
      <c r="H87" s="41"/>
      <c r="I87" s="41">
        <f>SUM(I79:I81,I85:I86)</f>
        <v>14377524</v>
      </c>
    </row>
    <row r="88" spans="1:10" s="24" customFormat="1">
      <c r="A88" s="40" t="s">
        <v>98</v>
      </c>
      <c r="B88" s="35"/>
      <c r="C88" s="44">
        <v>618</v>
      </c>
      <c r="D88" s="38"/>
      <c r="E88" s="44">
        <v>617</v>
      </c>
      <c r="F88" s="39"/>
      <c r="G88" s="38">
        <v>0</v>
      </c>
      <c r="H88" s="41"/>
      <c r="I88" s="38">
        <v>0</v>
      </c>
    </row>
    <row r="89" spans="1:10" s="24" customFormat="1" ht="25.5">
      <c r="A89" s="43" t="s">
        <v>11</v>
      </c>
      <c r="B89" s="35"/>
      <c r="C89" s="42">
        <f>SUM(C87:C88)</f>
        <v>30160503</v>
      </c>
      <c r="D89" s="38"/>
      <c r="E89" s="42">
        <f>SUM(E87:E88)</f>
        <v>29234916</v>
      </c>
      <c r="F89" s="39"/>
      <c r="G89" s="42">
        <f>SUM(G87:G88)</f>
        <v>18587375</v>
      </c>
      <c r="H89" s="41"/>
      <c r="I89" s="42">
        <f>SUM(I87:I88)</f>
        <v>14377524</v>
      </c>
    </row>
    <row r="90" spans="1:10" s="24" customFormat="1" ht="26.25" thickBot="1">
      <c r="A90" s="34" t="s">
        <v>12</v>
      </c>
      <c r="B90" s="35"/>
      <c r="C90" s="45">
        <f>SUM(C89,C64)</f>
        <v>112665308</v>
      </c>
      <c r="D90" s="38"/>
      <c r="E90" s="45">
        <f>SUM(E89,E64)</f>
        <v>114500590</v>
      </c>
      <c r="F90" s="39"/>
      <c r="G90" s="45">
        <f>SUM(G89,G64)</f>
        <v>61599235</v>
      </c>
      <c r="H90" s="41"/>
      <c r="I90" s="45">
        <f>SUM(I89,I64)</f>
        <v>60046083</v>
      </c>
    </row>
    <row r="91" spans="1:10" s="24" customFormat="1" ht="25.5" thickTop="1">
      <c r="B91" s="35"/>
      <c r="C91" s="98">
        <f>C90-C33</f>
        <v>0</v>
      </c>
      <c r="D91" s="38"/>
      <c r="E91" s="98">
        <f>E90-E33</f>
        <v>0</v>
      </c>
      <c r="F91" s="39"/>
      <c r="G91" s="98">
        <f>G90-G33</f>
        <v>0</v>
      </c>
      <c r="H91" s="98"/>
      <c r="I91" s="98">
        <f>I90-I33</f>
        <v>0</v>
      </c>
    </row>
    <row r="92" spans="1:10" ht="29.25" customHeight="1">
      <c r="A92" s="88" t="s">
        <v>6</v>
      </c>
      <c r="B92" s="92"/>
      <c r="C92" s="94"/>
      <c r="D92" s="92"/>
      <c r="E92" s="92"/>
      <c r="F92" s="93"/>
    </row>
    <row r="93" spans="1:10">
      <c r="A93" s="95"/>
      <c r="B93" s="92"/>
      <c r="C93" s="92"/>
      <c r="D93" s="92"/>
      <c r="E93" s="92"/>
      <c r="F93" s="93"/>
    </row>
    <row r="94" spans="1:10">
      <c r="B94" s="92"/>
      <c r="C94" s="92"/>
      <c r="D94" s="92"/>
      <c r="E94" s="92"/>
      <c r="F94" s="93"/>
    </row>
    <row r="95" spans="1:10">
      <c r="B95" s="92" t="s">
        <v>13</v>
      </c>
      <c r="C95" s="92"/>
      <c r="D95" s="92"/>
      <c r="E95" s="92"/>
      <c r="F95" s="93"/>
    </row>
    <row r="96" spans="1:10">
      <c r="A96" s="95"/>
      <c r="B96" s="92"/>
      <c r="C96" s="92"/>
      <c r="D96" s="92"/>
      <c r="E96" s="92"/>
      <c r="F96" s="93"/>
    </row>
  </sheetData>
  <mergeCells count="9">
    <mergeCell ref="A69:I69"/>
    <mergeCell ref="C70:E70"/>
    <mergeCell ref="G70:I70"/>
    <mergeCell ref="A3:I3"/>
    <mergeCell ref="C4:E4"/>
    <mergeCell ref="G4:I4"/>
    <mergeCell ref="A38:I38"/>
    <mergeCell ref="C39:E39"/>
    <mergeCell ref="G39:I39"/>
  </mergeCells>
  <pageMargins left="0.6" right="0.27559055118110198" top="0.47" bottom="0.118110236220472" header="0.196850393700787" footer="0.196850393700787"/>
  <pageSetup paperSize="9" scale="67" orientation="portrait" r:id="rId1"/>
  <rowBreaks count="2" manualBreakCount="2">
    <brk id="35" max="16383" man="1"/>
    <brk id="6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</sheetPr>
  <dimension ref="A1:J141"/>
  <sheetViews>
    <sheetView showGridLines="0" topLeftCell="A100" zoomScaleNormal="100" zoomScaleSheetLayoutView="90" workbookViewId="0">
      <selection activeCell="A88" sqref="A88"/>
    </sheetView>
  </sheetViews>
  <sheetFormatPr defaultColWidth="10.7109375" defaultRowHeight="24.75"/>
  <cols>
    <col min="1" max="1" width="50.28515625" style="24" customWidth="1"/>
    <col min="2" max="2" width="9.28515625" style="24" customWidth="1"/>
    <col min="3" max="3" width="2.140625" style="24" customWidth="1"/>
    <col min="4" max="4" width="16.28515625" style="24" customWidth="1"/>
    <col min="5" max="5" width="1.85546875" style="24" customWidth="1"/>
    <col min="6" max="6" width="16.28515625" style="24" customWidth="1"/>
    <col min="7" max="7" width="1.85546875" style="27" customWidth="1"/>
    <col min="8" max="8" width="16.28515625" style="24" customWidth="1"/>
    <col min="9" max="9" width="1.85546875" style="24" customWidth="1"/>
    <col min="10" max="10" width="16.28515625" style="24" customWidth="1"/>
    <col min="11" max="11" width="2.28515625" style="24" customWidth="1"/>
    <col min="12" max="12" width="11.5703125" style="24" bestFit="1" customWidth="1"/>
    <col min="13" max="16384" width="10.7109375" style="24"/>
  </cols>
  <sheetData>
    <row r="1" spans="1:10" ht="25.5">
      <c r="A1" s="20"/>
      <c r="B1" s="21"/>
      <c r="C1" s="21"/>
      <c r="D1" s="22"/>
      <c r="E1" s="22"/>
      <c r="F1" s="22"/>
      <c r="G1" s="23"/>
      <c r="H1" s="49"/>
      <c r="I1" s="49"/>
      <c r="J1" s="50" t="s">
        <v>86</v>
      </c>
    </row>
    <row r="2" spans="1:10" ht="25.5">
      <c r="A2" s="20" t="s">
        <v>0</v>
      </c>
      <c r="B2" s="21"/>
      <c r="C2" s="21"/>
      <c r="D2" s="22"/>
      <c r="E2" s="22"/>
      <c r="F2" s="22"/>
      <c r="G2" s="23"/>
      <c r="H2" s="21"/>
      <c r="I2" s="21"/>
      <c r="J2" s="21"/>
    </row>
    <row r="3" spans="1:10" ht="25.5">
      <c r="A3" s="43" t="s">
        <v>14</v>
      </c>
      <c r="B3" s="21"/>
      <c r="C3" s="21"/>
      <c r="D3" s="22"/>
      <c r="E3" s="22"/>
      <c r="F3" s="22"/>
      <c r="G3" s="23"/>
      <c r="H3" s="21"/>
      <c r="I3" s="21"/>
      <c r="J3" s="21"/>
    </row>
    <row r="4" spans="1:10" ht="25.5">
      <c r="A4" s="51" t="s">
        <v>226</v>
      </c>
      <c r="B4" s="21"/>
      <c r="C4" s="21"/>
      <c r="D4" s="52"/>
      <c r="E4" s="52"/>
      <c r="F4" s="52"/>
      <c r="G4" s="23"/>
      <c r="H4" s="21"/>
      <c r="I4" s="21"/>
      <c r="J4" s="21"/>
    </row>
    <row r="5" spans="1:10">
      <c r="A5" s="156" t="s">
        <v>85</v>
      </c>
      <c r="B5" s="156"/>
      <c r="C5" s="156"/>
      <c r="D5" s="156"/>
      <c r="E5" s="156"/>
      <c r="F5" s="156"/>
      <c r="G5" s="156"/>
      <c r="H5" s="156"/>
      <c r="I5" s="156"/>
      <c r="J5" s="156"/>
    </row>
    <row r="6" spans="1:10" ht="25.5">
      <c r="D6" s="25"/>
      <c r="E6" s="26" t="s">
        <v>1</v>
      </c>
      <c r="F6" s="25"/>
      <c r="H6" s="28"/>
      <c r="I6" s="26" t="s">
        <v>32</v>
      </c>
      <c r="J6" s="28"/>
    </row>
    <row r="7" spans="1:10">
      <c r="B7" s="29" t="s">
        <v>2</v>
      </c>
      <c r="C7" s="29"/>
      <c r="D7" s="30" t="s">
        <v>195</v>
      </c>
      <c r="E7" s="31"/>
      <c r="F7" s="30" t="s">
        <v>181</v>
      </c>
      <c r="G7" s="32"/>
      <c r="H7" s="30" t="s">
        <v>195</v>
      </c>
      <c r="I7" s="31"/>
      <c r="J7" s="30" t="s">
        <v>181</v>
      </c>
    </row>
    <row r="8" spans="1:10" ht="25.5">
      <c r="A8" s="34" t="s">
        <v>51</v>
      </c>
    </row>
    <row r="9" spans="1:10">
      <c r="A9" s="37" t="s">
        <v>68</v>
      </c>
      <c r="D9" s="38">
        <v>16578719</v>
      </c>
      <c r="E9" s="38"/>
      <c r="F9" s="38">
        <v>17226163</v>
      </c>
      <c r="G9" s="39"/>
      <c r="H9" s="38">
        <v>2010903</v>
      </c>
      <c r="I9" s="38"/>
      <c r="J9" s="38">
        <v>3236283</v>
      </c>
    </row>
    <row r="10" spans="1:10">
      <c r="A10" s="40" t="s">
        <v>69</v>
      </c>
      <c r="D10" s="38">
        <v>1972268</v>
      </c>
      <c r="E10" s="38"/>
      <c r="F10" s="38">
        <v>2055301</v>
      </c>
      <c r="G10" s="39"/>
      <c r="H10" s="38">
        <v>750650</v>
      </c>
      <c r="I10" s="38"/>
      <c r="J10" s="38">
        <v>2013781</v>
      </c>
    </row>
    <row r="11" spans="1:10">
      <c r="A11" s="40" t="s">
        <v>70</v>
      </c>
      <c r="D11" s="44">
        <v>209445</v>
      </c>
      <c r="E11" s="38"/>
      <c r="F11" s="44">
        <v>161523</v>
      </c>
      <c r="G11" s="39"/>
      <c r="H11" s="44">
        <v>4265359</v>
      </c>
      <c r="I11" s="41"/>
      <c r="J11" s="44">
        <v>3924920</v>
      </c>
    </row>
    <row r="12" spans="1:10" ht="25.5">
      <c r="A12" s="34" t="s">
        <v>52</v>
      </c>
      <c r="D12" s="42">
        <f>SUM(D9:D11)</f>
        <v>18760432</v>
      </c>
      <c r="E12" s="41"/>
      <c r="F12" s="42">
        <f>SUM(F9:F11)</f>
        <v>19442987</v>
      </c>
      <c r="G12" s="46"/>
      <c r="H12" s="42">
        <f>SUM(H9:H11)</f>
        <v>7026912</v>
      </c>
      <c r="I12" s="41"/>
      <c r="J12" s="42">
        <f>SUM(J9:J11)</f>
        <v>9174984</v>
      </c>
    </row>
    <row r="13" spans="1:10" ht="25.5">
      <c r="A13" s="34" t="s">
        <v>53</v>
      </c>
      <c r="D13" s="38"/>
      <c r="E13" s="38"/>
      <c r="F13" s="38"/>
      <c r="G13" s="39"/>
      <c r="H13" s="38"/>
      <c r="I13" s="38"/>
      <c r="J13" s="38"/>
    </row>
    <row r="14" spans="1:10">
      <c r="A14" s="37" t="s">
        <v>71</v>
      </c>
      <c r="D14" s="38">
        <v>12274291</v>
      </c>
      <c r="E14" s="38"/>
      <c r="F14" s="38">
        <v>11754049</v>
      </c>
      <c r="G14" s="39"/>
      <c r="H14" s="38">
        <v>3771331</v>
      </c>
      <c r="I14" s="38"/>
      <c r="J14" s="38">
        <v>5093010</v>
      </c>
    </row>
    <row r="15" spans="1:10">
      <c r="A15" s="37" t="s">
        <v>72</v>
      </c>
      <c r="D15" s="41">
        <v>2489613</v>
      </c>
      <c r="E15" s="41"/>
      <c r="F15" s="41">
        <v>2796851</v>
      </c>
      <c r="G15" s="46"/>
      <c r="H15" s="41">
        <v>771325</v>
      </c>
      <c r="I15" s="41"/>
      <c r="J15" s="41">
        <v>2002407</v>
      </c>
    </row>
    <row r="16" spans="1:10" ht="25.5">
      <c r="A16" s="34" t="s">
        <v>54</v>
      </c>
      <c r="D16" s="42">
        <f>SUM(D14:D15)</f>
        <v>14763904</v>
      </c>
      <c r="E16" s="38"/>
      <c r="F16" s="42">
        <f>SUM(F14:F15)</f>
        <v>14550900</v>
      </c>
      <c r="G16" s="39"/>
      <c r="H16" s="42">
        <f>SUM(H14:H15)</f>
        <v>4542656</v>
      </c>
      <c r="I16" s="41"/>
      <c r="J16" s="42">
        <f>SUM(J14:J15)</f>
        <v>7095417</v>
      </c>
    </row>
    <row r="17" spans="1:10" ht="25.5">
      <c r="A17" s="34" t="s">
        <v>55</v>
      </c>
      <c r="D17" s="38">
        <f>SUM(D12-D16)</f>
        <v>3996528</v>
      </c>
      <c r="E17" s="38"/>
      <c r="F17" s="38">
        <f>SUM(F12-F16)</f>
        <v>4892087</v>
      </c>
      <c r="G17" s="39"/>
      <c r="H17" s="38">
        <f>SUM(H12-H16)</f>
        <v>2484256</v>
      </c>
      <c r="I17" s="38"/>
      <c r="J17" s="38">
        <f>SUM(J12-J16)</f>
        <v>2079567</v>
      </c>
    </row>
    <row r="18" spans="1:10">
      <c r="A18" s="24" t="s">
        <v>56</v>
      </c>
      <c r="D18" s="38">
        <v>81504</v>
      </c>
      <c r="E18" s="38"/>
      <c r="F18" s="38">
        <v>54245</v>
      </c>
      <c r="G18" s="39"/>
      <c r="H18" s="38">
        <v>176647</v>
      </c>
      <c r="I18" s="38"/>
      <c r="J18" s="38">
        <v>151398</v>
      </c>
    </row>
    <row r="19" spans="1:10">
      <c r="A19" s="24" t="s">
        <v>57</v>
      </c>
      <c r="D19" s="38">
        <v>27264</v>
      </c>
      <c r="E19" s="38"/>
      <c r="F19" s="38">
        <v>5485</v>
      </c>
      <c r="G19" s="39"/>
      <c r="H19" s="38">
        <v>2553303</v>
      </c>
      <c r="I19" s="38"/>
      <c r="J19" s="38">
        <v>849662</v>
      </c>
    </row>
    <row r="20" spans="1:10" ht="25.5">
      <c r="A20" s="34" t="s">
        <v>90</v>
      </c>
      <c r="D20" s="42">
        <f>SUM(D17:D19)</f>
        <v>4105296</v>
      </c>
      <c r="E20" s="38"/>
      <c r="F20" s="42">
        <f>SUM(F17:F19)</f>
        <v>4951817</v>
      </c>
      <c r="G20" s="39"/>
      <c r="H20" s="42">
        <f>SUM(H17:H19)</f>
        <v>5214206</v>
      </c>
      <c r="I20" s="38"/>
      <c r="J20" s="42">
        <f>SUM(J17:J19)</f>
        <v>3080627</v>
      </c>
    </row>
    <row r="21" spans="1:10">
      <c r="A21" s="37" t="s">
        <v>88</v>
      </c>
      <c r="D21" s="41">
        <v>-1062486</v>
      </c>
      <c r="E21" s="41"/>
      <c r="F21" s="41">
        <v>-1028374</v>
      </c>
      <c r="G21" s="46"/>
      <c r="H21" s="41">
        <v>-726728</v>
      </c>
      <c r="I21" s="41"/>
      <c r="J21" s="41">
        <v>-625660</v>
      </c>
    </row>
    <row r="22" spans="1:10">
      <c r="A22" s="40" t="s">
        <v>66</v>
      </c>
      <c r="D22" s="41">
        <v>-2527214</v>
      </c>
      <c r="E22" s="41"/>
      <c r="F22" s="41">
        <v>-2552445</v>
      </c>
      <c r="G22" s="46"/>
      <c r="H22" s="41">
        <v>-1712252</v>
      </c>
      <c r="I22" s="41"/>
      <c r="J22" s="41">
        <v>-1938098</v>
      </c>
    </row>
    <row r="23" spans="1:10">
      <c r="A23" s="24" t="s">
        <v>199</v>
      </c>
      <c r="D23" s="41">
        <v>54710</v>
      </c>
      <c r="E23" s="41"/>
      <c r="F23" s="41">
        <v>3873</v>
      </c>
      <c r="G23" s="46"/>
      <c r="H23" s="41">
        <v>-1857</v>
      </c>
      <c r="I23" s="41"/>
      <c r="J23" s="41">
        <v>-21931</v>
      </c>
    </row>
    <row r="24" spans="1:10" ht="25.5">
      <c r="A24" s="34" t="s">
        <v>93</v>
      </c>
      <c r="D24" s="42">
        <f>SUM(D21:D23)</f>
        <v>-3534990</v>
      </c>
      <c r="E24" s="38"/>
      <c r="F24" s="42">
        <f>SUM(F21:F23)</f>
        <v>-3576946</v>
      </c>
      <c r="G24" s="39"/>
      <c r="H24" s="42">
        <f>SUM(H21:H23)</f>
        <v>-2440837</v>
      </c>
      <c r="I24" s="38"/>
      <c r="J24" s="42">
        <f>SUM(J21:J23)</f>
        <v>-2585689</v>
      </c>
    </row>
    <row r="25" spans="1:10" ht="25.5">
      <c r="A25" s="34" t="s">
        <v>202</v>
      </c>
      <c r="D25" s="41"/>
      <c r="E25" s="38"/>
      <c r="F25" s="41"/>
      <c r="G25" s="39"/>
      <c r="H25" s="41"/>
      <c r="I25" s="38"/>
      <c r="J25" s="41"/>
    </row>
    <row r="26" spans="1:10" ht="25.5">
      <c r="A26" s="34" t="s">
        <v>161</v>
      </c>
      <c r="D26" s="41">
        <f>SUM(D20,D24)</f>
        <v>570306</v>
      </c>
      <c r="E26" s="41"/>
      <c r="F26" s="41">
        <f>SUM(F20,F24)</f>
        <v>1374871</v>
      </c>
      <c r="G26" s="46"/>
      <c r="H26" s="41">
        <f>SUM(H20,H24)</f>
        <v>2773369</v>
      </c>
      <c r="I26" s="41"/>
      <c r="J26" s="41">
        <f>SUM(J20,J24)</f>
        <v>494938</v>
      </c>
    </row>
    <row r="27" spans="1:10">
      <c r="A27" s="24" t="s">
        <v>244</v>
      </c>
      <c r="B27" s="36">
        <v>7</v>
      </c>
      <c r="C27" s="36"/>
      <c r="D27" s="44">
        <v>-3672</v>
      </c>
      <c r="E27" s="41"/>
      <c r="F27" s="44">
        <v>363</v>
      </c>
      <c r="G27" s="46"/>
      <c r="H27" s="44">
        <v>0</v>
      </c>
      <c r="I27" s="41"/>
      <c r="J27" s="44">
        <v>0</v>
      </c>
    </row>
    <row r="28" spans="1:10" ht="25.5">
      <c r="A28" s="34" t="s">
        <v>141</v>
      </c>
      <c r="D28" s="41">
        <f>SUM(D26:D27)</f>
        <v>566634</v>
      </c>
      <c r="E28" s="41"/>
      <c r="F28" s="41">
        <f>SUM(F26:F27)</f>
        <v>1375234</v>
      </c>
      <c r="G28" s="46"/>
      <c r="H28" s="41">
        <f>SUM(H26:H27)</f>
        <v>2773369</v>
      </c>
      <c r="I28" s="41"/>
      <c r="J28" s="41">
        <f>SUM(J26:J27)</f>
        <v>494938</v>
      </c>
    </row>
    <row r="29" spans="1:10">
      <c r="A29" s="24" t="s">
        <v>203</v>
      </c>
      <c r="B29" s="36">
        <v>16</v>
      </c>
      <c r="C29" s="36"/>
      <c r="D29" s="44">
        <v>-377849</v>
      </c>
      <c r="E29" s="41"/>
      <c r="F29" s="44">
        <v>-417348</v>
      </c>
      <c r="G29" s="46"/>
      <c r="H29" s="44">
        <v>-201639</v>
      </c>
      <c r="I29" s="41"/>
      <c r="J29" s="44">
        <v>-246420</v>
      </c>
    </row>
    <row r="30" spans="1:10" ht="25.5">
      <c r="A30" s="34" t="s">
        <v>140</v>
      </c>
      <c r="B30" s="36"/>
      <c r="C30" s="36"/>
      <c r="D30" s="38">
        <f>SUM(D28:D29)</f>
        <v>188785</v>
      </c>
      <c r="E30" s="38"/>
      <c r="F30" s="38">
        <f>SUM(F28:F29)</f>
        <v>957886</v>
      </c>
      <c r="G30" s="39"/>
      <c r="H30" s="38">
        <f>SUM(H28:H29)</f>
        <v>2571730</v>
      </c>
      <c r="I30" s="38"/>
      <c r="J30" s="38">
        <f>SUM(J28:J29)</f>
        <v>248518</v>
      </c>
    </row>
    <row r="31" spans="1:10">
      <c r="A31" s="24" t="s">
        <v>139</v>
      </c>
      <c r="B31" s="36">
        <v>17</v>
      </c>
      <c r="C31" s="36"/>
      <c r="D31" s="44">
        <v>-9498</v>
      </c>
      <c r="E31" s="38"/>
      <c r="F31" s="44">
        <v>-215000</v>
      </c>
      <c r="G31" s="39"/>
      <c r="H31" s="44">
        <v>4620</v>
      </c>
      <c r="I31" s="41"/>
      <c r="J31" s="44">
        <v>105961</v>
      </c>
    </row>
    <row r="32" spans="1:10" ht="26.25" thickBot="1">
      <c r="A32" s="20" t="s">
        <v>99</v>
      </c>
      <c r="D32" s="45">
        <f>SUM(D30:D31)</f>
        <v>179287</v>
      </c>
      <c r="E32" s="38"/>
      <c r="F32" s="45">
        <f>SUM(F30:F31)</f>
        <v>742886</v>
      </c>
      <c r="G32" s="39"/>
      <c r="H32" s="45">
        <f>SUM(H30:H31)</f>
        <v>2576350</v>
      </c>
      <c r="I32" s="41"/>
      <c r="J32" s="45">
        <f>SUM(J30:J31)</f>
        <v>354479</v>
      </c>
    </row>
    <row r="33" spans="1:10" ht="13.5" customHeight="1" thickTop="1">
      <c r="D33" s="47"/>
      <c r="E33" s="35"/>
      <c r="F33" s="47"/>
      <c r="G33" s="36"/>
      <c r="H33" s="47"/>
      <c r="I33" s="47"/>
      <c r="J33" s="47"/>
    </row>
    <row r="34" spans="1:10" ht="25.5">
      <c r="A34" s="43" t="s">
        <v>114</v>
      </c>
      <c r="D34" s="53"/>
      <c r="E34" s="54"/>
      <c r="F34" s="53"/>
      <c r="G34" s="55"/>
      <c r="H34" s="53"/>
      <c r="I34" s="53"/>
      <c r="J34" s="53"/>
    </row>
    <row r="35" spans="1:10" ht="25.5" thickBot="1">
      <c r="A35" s="56" t="s">
        <v>100</v>
      </c>
      <c r="D35" s="53">
        <v>179285</v>
      </c>
      <c r="E35" s="54"/>
      <c r="F35" s="53">
        <v>742886</v>
      </c>
      <c r="G35" s="55"/>
      <c r="H35" s="45">
        <f>H32</f>
        <v>2576350</v>
      </c>
      <c r="I35" s="47"/>
      <c r="J35" s="45">
        <f>J32</f>
        <v>354479</v>
      </c>
    </row>
    <row r="36" spans="1:10" ht="25.5" thickTop="1">
      <c r="A36" s="56" t="s">
        <v>101</v>
      </c>
      <c r="D36" s="41">
        <v>2</v>
      </c>
      <c r="F36" s="41">
        <v>0</v>
      </c>
      <c r="G36" s="24"/>
      <c r="H36" s="53"/>
      <c r="I36" s="53"/>
      <c r="J36" s="53"/>
    </row>
    <row r="37" spans="1:10" ht="25.5" thickBot="1">
      <c r="A37" s="40"/>
      <c r="D37" s="132">
        <f>SUM(D35:D36)</f>
        <v>179287</v>
      </c>
      <c r="F37" s="132">
        <f>SUM(F35:F36)</f>
        <v>742886</v>
      </c>
      <c r="G37" s="24"/>
      <c r="H37" s="53"/>
      <c r="I37" s="53"/>
      <c r="J37" s="53"/>
    </row>
    <row r="38" spans="1:10" ht="13.5" customHeight="1" thickTop="1">
      <c r="D38" s="47"/>
      <c r="E38" s="35"/>
      <c r="F38" s="47"/>
      <c r="G38" s="36"/>
      <c r="H38" s="47"/>
      <c r="I38" s="47"/>
      <c r="J38" s="47"/>
    </row>
    <row r="39" spans="1:10" ht="25.5">
      <c r="A39" s="43" t="s">
        <v>87</v>
      </c>
      <c r="B39" s="36">
        <v>18</v>
      </c>
      <c r="C39" s="36"/>
      <c r="D39" s="47"/>
      <c r="E39" s="35"/>
      <c r="F39" s="47"/>
      <c r="G39" s="36"/>
      <c r="H39" s="47"/>
      <c r="I39" s="47"/>
      <c r="J39" s="47"/>
    </row>
    <row r="40" spans="1:10">
      <c r="A40" s="40" t="s">
        <v>79</v>
      </c>
      <c r="E40" s="35"/>
      <c r="G40" s="36"/>
    </row>
    <row r="41" spans="1:10" ht="25.5" thickBot="1">
      <c r="A41" s="48" t="s">
        <v>102</v>
      </c>
      <c r="B41" s="36"/>
      <c r="C41" s="36"/>
      <c r="D41" s="57">
        <f>D37/2367811000*1000</f>
        <v>7.5718458947948125E-2</v>
      </c>
      <c r="E41" s="58"/>
      <c r="F41" s="57">
        <f>F37/2367811000*1000</f>
        <v>0.31374379120630824</v>
      </c>
      <c r="G41" s="59"/>
      <c r="H41" s="57">
        <f>H35/2367811000*1000</f>
        <v>1.0880724855151023</v>
      </c>
      <c r="I41" s="58"/>
      <c r="J41" s="57">
        <f>J35/2367811000*1000</f>
        <v>0.14970747242917615</v>
      </c>
    </row>
    <row r="42" spans="1:10" ht="20.25" customHeight="1" thickTop="1">
      <c r="D42" s="47"/>
      <c r="E42" s="35"/>
      <c r="F42" s="47"/>
      <c r="G42" s="36"/>
      <c r="H42" s="47"/>
      <c r="I42" s="47"/>
      <c r="J42" s="47"/>
    </row>
    <row r="43" spans="1:10">
      <c r="A43" s="24" t="s">
        <v>6</v>
      </c>
    </row>
    <row r="44" spans="1:10" ht="25.5">
      <c r="A44" s="20"/>
      <c r="B44" s="21"/>
      <c r="C44" s="21"/>
      <c r="D44" s="22"/>
      <c r="E44" s="22"/>
      <c r="F44" s="22"/>
      <c r="G44" s="23"/>
      <c r="J44" s="61" t="s">
        <v>86</v>
      </c>
    </row>
    <row r="45" spans="1:10" ht="25.5">
      <c r="A45" s="20" t="s">
        <v>0</v>
      </c>
      <c r="B45" s="21"/>
      <c r="C45" s="21"/>
      <c r="D45" s="22"/>
      <c r="E45" s="22"/>
      <c r="F45" s="22"/>
      <c r="G45" s="23"/>
      <c r="H45" s="21"/>
      <c r="I45" s="21"/>
      <c r="J45" s="21"/>
    </row>
    <row r="46" spans="1:10" ht="25.5">
      <c r="A46" s="43" t="s">
        <v>103</v>
      </c>
      <c r="B46" s="21"/>
      <c r="C46" s="21"/>
      <c r="D46" s="22"/>
      <c r="E46" s="22"/>
      <c r="F46" s="22"/>
      <c r="G46" s="23"/>
      <c r="H46" s="21"/>
      <c r="I46" s="21"/>
      <c r="J46" s="21"/>
    </row>
    <row r="47" spans="1:10" ht="25.5">
      <c r="A47" s="51" t="s">
        <v>226</v>
      </c>
      <c r="B47" s="21"/>
      <c r="C47" s="21"/>
      <c r="D47" s="52"/>
      <c r="E47" s="52"/>
      <c r="F47" s="52"/>
      <c r="G47" s="23"/>
      <c r="H47" s="21"/>
      <c r="I47" s="21"/>
      <c r="J47" s="21"/>
    </row>
    <row r="48" spans="1:10">
      <c r="A48" s="156" t="s">
        <v>85</v>
      </c>
      <c r="B48" s="156"/>
      <c r="C48" s="156"/>
      <c r="D48" s="156"/>
      <c r="E48" s="156"/>
      <c r="F48" s="156"/>
      <c r="G48" s="156"/>
      <c r="H48" s="156"/>
      <c r="I48" s="156"/>
      <c r="J48" s="156"/>
    </row>
    <row r="49" spans="1:10" ht="25.5">
      <c r="D49" s="25"/>
      <c r="E49" s="26" t="s">
        <v>1</v>
      </c>
      <c r="F49" s="25"/>
      <c r="H49" s="28"/>
      <c r="I49" s="26" t="s">
        <v>32</v>
      </c>
      <c r="J49" s="28"/>
    </row>
    <row r="50" spans="1:10">
      <c r="B50" s="29"/>
      <c r="C50" s="29"/>
      <c r="D50" s="30" t="s">
        <v>195</v>
      </c>
      <c r="E50" s="31"/>
      <c r="F50" s="30" t="s">
        <v>181</v>
      </c>
      <c r="G50" s="32"/>
      <c r="H50" s="30" t="s">
        <v>195</v>
      </c>
      <c r="I50" s="31"/>
      <c r="J50" s="30" t="s">
        <v>181</v>
      </c>
    </row>
    <row r="51" spans="1:10" ht="25.5">
      <c r="A51" s="62" t="s">
        <v>99</v>
      </c>
      <c r="B51" s="63"/>
      <c r="C51" s="63"/>
      <c r="D51" s="73">
        <f>D37</f>
        <v>179287</v>
      </c>
      <c r="E51" s="65"/>
      <c r="F51" s="73">
        <f>F37</f>
        <v>742886</v>
      </c>
      <c r="G51" s="66"/>
      <c r="H51" s="73">
        <f>H35</f>
        <v>2576350</v>
      </c>
      <c r="I51" s="67"/>
      <c r="J51" s="73">
        <f>J35</f>
        <v>354479</v>
      </c>
    </row>
    <row r="52" spans="1:10">
      <c r="A52" s="68"/>
      <c r="B52" s="63"/>
      <c r="C52" s="63"/>
      <c r="D52" s="69"/>
      <c r="E52" s="70"/>
      <c r="F52" s="69"/>
      <c r="G52" s="69"/>
      <c r="H52" s="71"/>
      <c r="I52" s="72"/>
      <c r="J52" s="71"/>
    </row>
    <row r="53" spans="1:10" ht="25.5">
      <c r="A53" s="62" t="s">
        <v>104</v>
      </c>
      <c r="B53" s="63"/>
      <c r="C53" s="63"/>
      <c r="D53" s="63"/>
      <c r="E53" s="63"/>
      <c r="F53" s="63"/>
      <c r="G53" s="63"/>
      <c r="H53" s="63"/>
      <c r="I53" s="63"/>
      <c r="J53" s="63"/>
    </row>
    <row r="54" spans="1:10" ht="25.5">
      <c r="A54" s="105" t="s">
        <v>170</v>
      </c>
      <c r="B54" s="63"/>
      <c r="C54" s="63"/>
      <c r="D54" s="75"/>
      <c r="E54" s="82"/>
      <c r="F54" s="75"/>
      <c r="G54" s="83"/>
      <c r="H54" s="75"/>
      <c r="I54" s="77"/>
      <c r="J54" s="75"/>
    </row>
    <row r="55" spans="1:10">
      <c r="A55" s="68" t="s">
        <v>171</v>
      </c>
      <c r="B55" s="63"/>
      <c r="C55" s="63"/>
      <c r="D55" s="76">
        <v>0</v>
      </c>
      <c r="E55" s="82"/>
      <c r="F55" s="76">
        <v>0</v>
      </c>
      <c r="G55" s="83"/>
      <c r="H55" s="76">
        <v>0</v>
      </c>
      <c r="I55" s="77"/>
      <c r="J55" s="76">
        <v>0</v>
      </c>
    </row>
    <row r="56" spans="1:10">
      <c r="A56" s="68" t="s">
        <v>172</v>
      </c>
      <c r="B56" s="63"/>
      <c r="C56" s="63"/>
      <c r="D56" s="126">
        <v>0</v>
      </c>
      <c r="E56" s="82"/>
      <c r="F56" s="126">
        <v>0</v>
      </c>
      <c r="G56" s="83"/>
      <c r="H56" s="126">
        <v>0</v>
      </c>
      <c r="I56" s="77"/>
      <c r="J56" s="126">
        <v>0</v>
      </c>
    </row>
    <row r="57" spans="1:10" ht="25.5">
      <c r="A57" s="62" t="s">
        <v>173</v>
      </c>
      <c r="B57" s="63"/>
      <c r="C57" s="63"/>
      <c r="D57" s="75"/>
      <c r="E57" s="82"/>
      <c r="F57" s="75"/>
      <c r="G57" s="83"/>
      <c r="H57" s="75"/>
      <c r="I57" s="77"/>
      <c r="J57" s="75"/>
    </row>
    <row r="58" spans="1:10" ht="25.5">
      <c r="A58" s="62" t="s">
        <v>174</v>
      </c>
      <c r="B58" s="63"/>
      <c r="C58" s="63"/>
      <c r="D58" s="73">
        <f>SUM(D55:D56)</f>
        <v>0</v>
      </c>
      <c r="E58" s="133"/>
      <c r="F58" s="73">
        <f>SUM(F55:F56)</f>
        <v>0</v>
      </c>
      <c r="G58" s="74"/>
      <c r="H58" s="73">
        <f>SUM(H55:H56)</f>
        <v>0</v>
      </c>
      <c r="I58" s="72"/>
      <c r="J58" s="73">
        <f>SUM(J55:J56)</f>
        <v>0</v>
      </c>
    </row>
    <row r="59" spans="1:10" ht="25.5">
      <c r="A59" s="62" t="s">
        <v>105</v>
      </c>
      <c r="B59" s="63"/>
      <c r="C59" s="63"/>
      <c r="D59" s="73">
        <f>SUM(D53,D58)</f>
        <v>0</v>
      </c>
      <c r="E59" s="65"/>
      <c r="F59" s="73">
        <f>SUM(F53,F58)</f>
        <v>0</v>
      </c>
      <c r="G59" s="74"/>
      <c r="H59" s="73">
        <f>SUM(H53,H58)</f>
        <v>0</v>
      </c>
      <c r="I59" s="67"/>
      <c r="J59" s="73">
        <f>SUM(J53,J58)</f>
        <v>0</v>
      </c>
    </row>
    <row r="60" spans="1:10" ht="25.5">
      <c r="A60" s="62"/>
      <c r="B60" s="63"/>
      <c r="C60" s="63"/>
      <c r="D60" s="134"/>
      <c r="E60" s="65"/>
      <c r="F60" s="134"/>
      <c r="G60" s="74"/>
      <c r="H60" s="134"/>
      <c r="I60" s="67"/>
      <c r="J60" s="134"/>
    </row>
    <row r="61" spans="1:10" ht="26.25" thickBot="1">
      <c r="A61" s="62" t="s">
        <v>106</v>
      </c>
      <c r="B61" s="63"/>
      <c r="C61" s="63"/>
      <c r="D61" s="64">
        <f>D51+D59</f>
        <v>179287</v>
      </c>
      <c r="E61" s="65"/>
      <c r="F61" s="64">
        <f>F51+F59</f>
        <v>742886</v>
      </c>
      <c r="G61" s="74"/>
      <c r="H61" s="64">
        <f>H51+H59</f>
        <v>2576350</v>
      </c>
      <c r="I61" s="67"/>
      <c r="J61" s="64">
        <f>J51+J59</f>
        <v>354479</v>
      </c>
    </row>
    <row r="62" spans="1:10" ht="26.25" thickTop="1">
      <c r="A62" s="62"/>
      <c r="B62" s="63"/>
      <c r="C62" s="63"/>
      <c r="D62" s="75"/>
      <c r="E62" s="65"/>
      <c r="F62" s="75"/>
      <c r="G62" s="74"/>
      <c r="H62" s="75"/>
      <c r="I62" s="67"/>
      <c r="J62" s="75"/>
    </row>
    <row r="63" spans="1:10" ht="25.5">
      <c r="A63" s="62" t="s">
        <v>107</v>
      </c>
      <c r="B63" s="63"/>
      <c r="C63" s="63"/>
      <c r="D63" s="71"/>
      <c r="E63" s="70"/>
      <c r="F63" s="71"/>
      <c r="G63" s="74"/>
      <c r="H63" s="76"/>
      <c r="I63" s="77"/>
      <c r="J63" s="76"/>
    </row>
    <row r="64" spans="1:10" ht="26.25" thickBot="1">
      <c r="A64" s="56" t="s">
        <v>100</v>
      </c>
      <c r="B64" s="63"/>
      <c r="C64" s="63"/>
      <c r="D64" s="41">
        <f>D35</f>
        <v>179285</v>
      </c>
      <c r="E64" s="70"/>
      <c r="F64" s="41">
        <f>F35</f>
        <v>742886</v>
      </c>
      <c r="G64" s="74"/>
      <c r="H64" s="64">
        <f>H35</f>
        <v>2576350</v>
      </c>
      <c r="I64" s="72"/>
      <c r="J64" s="64">
        <f>J35</f>
        <v>354479</v>
      </c>
    </row>
    <row r="65" spans="1:10" ht="25.5" thickTop="1">
      <c r="A65" s="56" t="s">
        <v>101</v>
      </c>
      <c r="B65" s="63"/>
      <c r="C65" s="63"/>
      <c r="D65" s="41">
        <f>D36</f>
        <v>2</v>
      </c>
      <c r="E65" s="70"/>
      <c r="F65" s="41">
        <f>F36</f>
        <v>0</v>
      </c>
      <c r="G65" s="74"/>
      <c r="H65" s="76"/>
      <c r="I65" s="77"/>
      <c r="J65" s="76"/>
    </row>
    <row r="66" spans="1:10" ht="26.25" thickBot="1">
      <c r="A66" s="68"/>
      <c r="B66" s="63"/>
      <c r="C66" s="63"/>
      <c r="D66" s="78">
        <f>SUM(D64:D65)</f>
        <v>179287</v>
      </c>
      <c r="E66" s="70"/>
      <c r="F66" s="78">
        <f>SUM(F64:F65)</f>
        <v>742886</v>
      </c>
      <c r="G66" s="74"/>
      <c r="I66" s="67"/>
    </row>
    <row r="67" spans="1:10" ht="25.5" thickTop="1">
      <c r="A67" s="48"/>
      <c r="B67" s="63"/>
      <c r="C67" s="63"/>
      <c r="D67" s="63"/>
      <c r="E67" s="63"/>
      <c r="F67" s="63"/>
      <c r="G67" s="63"/>
      <c r="H67" s="63"/>
      <c r="I67" s="63"/>
      <c r="J67" s="79"/>
    </row>
    <row r="68" spans="1:10">
      <c r="A68" s="56" t="s">
        <v>6</v>
      </c>
      <c r="B68" s="63"/>
      <c r="C68" s="63"/>
      <c r="D68" s="63"/>
      <c r="E68" s="63"/>
      <c r="F68" s="63"/>
      <c r="G68" s="63"/>
      <c r="H68" s="63"/>
      <c r="I68" s="63"/>
      <c r="J68" s="79"/>
    </row>
    <row r="69" spans="1:10">
      <c r="A69" s="56"/>
      <c r="B69" s="63"/>
      <c r="C69" s="63"/>
      <c r="D69" s="63"/>
      <c r="E69" s="63"/>
      <c r="F69" s="63"/>
      <c r="G69" s="63"/>
      <c r="H69" s="63"/>
      <c r="I69" s="63"/>
      <c r="J69" s="79"/>
    </row>
    <row r="70" spans="1:10" ht="25.5">
      <c r="A70" s="20"/>
      <c r="B70" s="21"/>
      <c r="C70" s="21"/>
      <c r="D70" s="22"/>
      <c r="E70" s="22"/>
      <c r="F70" s="22"/>
      <c r="G70" s="23"/>
      <c r="H70" s="49"/>
      <c r="I70" s="49"/>
      <c r="J70" s="50" t="s">
        <v>86</v>
      </c>
    </row>
    <row r="71" spans="1:10" ht="25.5">
      <c r="A71" s="20" t="s">
        <v>0</v>
      </c>
      <c r="B71" s="21"/>
      <c r="C71" s="21"/>
      <c r="D71" s="22"/>
      <c r="E71" s="22"/>
      <c r="F71" s="22"/>
      <c r="G71" s="23"/>
      <c r="H71" s="21"/>
      <c r="I71" s="21"/>
      <c r="J71" s="21"/>
    </row>
    <row r="72" spans="1:10" ht="25.5">
      <c r="A72" s="43" t="s">
        <v>14</v>
      </c>
      <c r="B72" s="21"/>
      <c r="C72" s="21"/>
      <c r="D72" s="22"/>
      <c r="E72" s="22"/>
      <c r="F72" s="22"/>
      <c r="G72" s="23"/>
      <c r="H72" s="21"/>
      <c r="I72" s="21"/>
      <c r="J72" s="21"/>
    </row>
    <row r="73" spans="1:10" ht="25.5">
      <c r="A73" s="51" t="s">
        <v>227</v>
      </c>
      <c r="B73" s="21"/>
      <c r="C73" s="21"/>
      <c r="D73" s="52"/>
      <c r="E73" s="52"/>
      <c r="F73" s="52"/>
      <c r="G73" s="23"/>
      <c r="H73" s="21"/>
      <c r="I73" s="21"/>
      <c r="J73" s="21"/>
    </row>
    <row r="74" spans="1:10">
      <c r="A74" s="156" t="s">
        <v>85</v>
      </c>
      <c r="B74" s="156"/>
      <c r="C74" s="156"/>
      <c r="D74" s="156"/>
      <c r="E74" s="156"/>
      <c r="F74" s="156"/>
      <c r="G74" s="156"/>
      <c r="H74" s="156"/>
      <c r="I74" s="156"/>
      <c r="J74" s="156"/>
    </row>
    <row r="75" spans="1:10" ht="25.5">
      <c r="D75" s="25"/>
      <c r="E75" s="26" t="s">
        <v>1</v>
      </c>
      <c r="F75" s="25"/>
      <c r="H75" s="28"/>
      <c r="I75" s="26" t="s">
        <v>32</v>
      </c>
      <c r="J75" s="28"/>
    </row>
    <row r="76" spans="1:10">
      <c r="B76" s="29" t="s">
        <v>2</v>
      </c>
      <c r="C76" s="29"/>
      <c r="D76" s="30" t="s">
        <v>195</v>
      </c>
      <c r="E76" s="31"/>
      <c r="F76" s="30" t="s">
        <v>181</v>
      </c>
      <c r="G76" s="32"/>
      <c r="H76" s="30" t="s">
        <v>195</v>
      </c>
      <c r="I76" s="31"/>
      <c r="J76" s="30" t="s">
        <v>181</v>
      </c>
    </row>
    <row r="77" spans="1:10" ht="25.5">
      <c r="A77" s="34" t="s">
        <v>51</v>
      </c>
    </row>
    <row r="78" spans="1:10">
      <c r="A78" s="37" t="s">
        <v>68</v>
      </c>
      <c r="D78" s="38">
        <v>33183231</v>
      </c>
      <c r="E78" s="38"/>
      <c r="F78" s="38">
        <v>34297657</v>
      </c>
      <c r="G78" s="39"/>
      <c r="H78" s="38">
        <v>4773479</v>
      </c>
      <c r="I78" s="38"/>
      <c r="J78" s="38">
        <v>7529069</v>
      </c>
    </row>
    <row r="79" spans="1:10">
      <c r="A79" s="40" t="s">
        <v>69</v>
      </c>
      <c r="D79" s="38">
        <v>4273964</v>
      </c>
      <c r="E79" s="38"/>
      <c r="F79" s="38">
        <v>4501480</v>
      </c>
      <c r="G79" s="39"/>
      <c r="H79" s="38">
        <v>4469049</v>
      </c>
      <c r="I79" s="38"/>
      <c r="J79" s="38">
        <v>4346795</v>
      </c>
    </row>
    <row r="80" spans="1:10">
      <c r="A80" s="40" t="s">
        <v>70</v>
      </c>
      <c r="D80" s="44">
        <v>363653</v>
      </c>
      <c r="E80" s="38"/>
      <c r="F80" s="44">
        <v>391850</v>
      </c>
      <c r="G80" s="39"/>
      <c r="H80" s="44">
        <v>8381044</v>
      </c>
      <c r="I80" s="41"/>
      <c r="J80" s="44">
        <v>8114126</v>
      </c>
    </row>
    <row r="81" spans="1:10" ht="25.5">
      <c r="A81" s="34" t="s">
        <v>52</v>
      </c>
      <c r="D81" s="42">
        <f>SUM(D78:D80)</f>
        <v>37820848</v>
      </c>
      <c r="E81" s="41"/>
      <c r="F81" s="42">
        <f>SUM(F78:F80)</f>
        <v>39190987</v>
      </c>
      <c r="G81" s="46"/>
      <c r="H81" s="42">
        <f>SUM(H78:H80)</f>
        <v>17623572</v>
      </c>
      <c r="I81" s="41"/>
      <c r="J81" s="42">
        <f>SUM(J78:J80)</f>
        <v>19989990</v>
      </c>
    </row>
    <row r="82" spans="1:10" ht="25.5">
      <c r="A82" s="34" t="s">
        <v>53</v>
      </c>
      <c r="D82" s="38"/>
      <c r="E82" s="38"/>
      <c r="F82" s="38"/>
      <c r="G82" s="39"/>
      <c r="H82" s="38"/>
      <c r="I82" s="38"/>
      <c r="J82" s="38"/>
    </row>
    <row r="83" spans="1:10">
      <c r="A83" s="37" t="s">
        <v>71</v>
      </c>
      <c r="D83" s="38">
        <v>23926965</v>
      </c>
      <c r="E83" s="38"/>
      <c r="F83" s="38">
        <v>23646610</v>
      </c>
      <c r="G83" s="39"/>
      <c r="H83" s="38">
        <v>7877729</v>
      </c>
      <c r="I83" s="38"/>
      <c r="J83" s="38">
        <v>10508251</v>
      </c>
    </row>
    <row r="84" spans="1:10">
      <c r="A84" s="37" t="s">
        <v>72</v>
      </c>
      <c r="D84" s="41">
        <v>5083829</v>
      </c>
      <c r="E84" s="41"/>
      <c r="F84" s="41">
        <v>6201386</v>
      </c>
      <c r="G84" s="46"/>
      <c r="H84" s="41">
        <v>4054825</v>
      </c>
      <c r="I84" s="41"/>
      <c r="J84" s="41">
        <v>4045283</v>
      </c>
    </row>
    <row r="85" spans="1:10" ht="25.5">
      <c r="A85" s="34" t="s">
        <v>54</v>
      </c>
      <c r="D85" s="42">
        <f>SUM(D83:D84)</f>
        <v>29010794</v>
      </c>
      <c r="E85" s="38"/>
      <c r="F85" s="42">
        <f>SUM(F83:F84)</f>
        <v>29847996</v>
      </c>
      <c r="G85" s="39"/>
      <c r="H85" s="42">
        <f>SUM(H83:H84)</f>
        <v>11932554</v>
      </c>
      <c r="I85" s="41"/>
      <c r="J85" s="42">
        <f>SUM(J83:J84)</f>
        <v>14553534</v>
      </c>
    </row>
    <row r="86" spans="1:10" ht="25.5">
      <c r="A86" s="34" t="s">
        <v>55</v>
      </c>
      <c r="D86" s="135">
        <f>D81-D85</f>
        <v>8810054</v>
      </c>
      <c r="E86" s="41"/>
      <c r="F86" s="135">
        <f>F81-F85</f>
        <v>9342991</v>
      </c>
      <c r="G86" s="46"/>
      <c r="H86" s="135">
        <f>H81-H85</f>
        <v>5691018</v>
      </c>
      <c r="I86" s="41"/>
      <c r="J86" s="135">
        <f>J81-J85</f>
        <v>5436456</v>
      </c>
    </row>
    <row r="87" spans="1:10">
      <c r="A87" s="24" t="s">
        <v>56</v>
      </c>
      <c r="D87" s="38">
        <v>132703</v>
      </c>
      <c r="E87" s="38"/>
      <c r="F87" s="38">
        <v>97598</v>
      </c>
      <c r="G87" s="39"/>
      <c r="H87" s="38">
        <v>324897</v>
      </c>
      <c r="I87" s="38"/>
      <c r="J87" s="38">
        <v>290820</v>
      </c>
    </row>
    <row r="88" spans="1:10">
      <c r="A88" s="24" t="s">
        <v>57</v>
      </c>
      <c r="D88" s="41">
        <v>222988</v>
      </c>
      <c r="E88" s="41"/>
      <c r="F88" s="41">
        <v>18327</v>
      </c>
      <c r="G88" s="46"/>
      <c r="H88" s="41">
        <v>3870472</v>
      </c>
      <c r="I88" s="41"/>
      <c r="J88" s="41">
        <v>1745707</v>
      </c>
    </row>
    <row r="89" spans="1:10" ht="25.5">
      <c r="A89" s="34" t="s">
        <v>90</v>
      </c>
      <c r="D89" s="42">
        <f>SUM(D86:D88)</f>
        <v>9165745</v>
      </c>
      <c r="E89" s="38"/>
      <c r="F89" s="42">
        <f>SUM(F86:F88)</f>
        <v>9458916</v>
      </c>
      <c r="G89" s="39"/>
      <c r="H89" s="42">
        <f>SUM(H86:H88)</f>
        <v>9886387</v>
      </c>
      <c r="I89" s="38"/>
      <c r="J89" s="42">
        <f>SUM(J86:J88)</f>
        <v>7472983</v>
      </c>
    </row>
    <row r="90" spans="1:10">
      <c r="A90" s="37" t="s">
        <v>88</v>
      </c>
      <c r="D90" s="41">
        <v>-2114447</v>
      </c>
      <c r="E90" s="41"/>
      <c r="F90" s="41">
        <v>-2385729</v>
      </c>
      <c r="G90" s="46"/>
      <c r="H90" s="41">
        <v>-1452894</v>
      </c>
      <c r="I90" s="41"/>
      <c r="J90" s="41">
        <v>-1585689</v>
      </c>
    </row>
    <row r="91" spans="1:10">
      <c r="A91" s="37" t="s">
        <v>66</v>
      </c>
      <c r="D91" s="41">
        <v>-5118440</v>
      </c>
      <c r="E91" s="41"/>
      <c r="F91" s="41">
        <v>-5084236</v>
      </c>
      <c r="G91" s="46"/>
      <c r="H91" s="41">
        <v>-3571108</v>
      </c>
      <c r="I91" s="41"/>
      <c r="J91" s="41">
        <v>-3854952</v>
      </c>
    </row>
    <row r="92" spans="1:10">
      <c r="A92" s="40" t="s">
        <v>199</v>
      </c>
      <c r="D92" s="41">
        <v>-1534</v>
      </c>
      <c r="E92" s="41"/>
      <c r="F92" s="41">
        <v>20279</v>
      </c>
      <c r="G92" s="46"/>
      <c r="H92" s="41">
        <v>-10187</v>
      </c>
      <c r="I92" s="41"/>
      <c r="J92" s="41">
        <v>-4730</v>
      </c>
    </row>
    <row r="93" spans="1:10" ht="25.5">
      <c r="A93" s="34" t="s">
        <v>93</v>
      </c>
      <c r="D93" s="42">
        <f>SUM(D90:D92)</f>
        <v>-7234421</v>
      </c>
      <c r="E93" s="38"/>
      <c r="F93" s="42">
        <f>SUM(F90:F92)</f>
        <v>-7449686</v>
      </c>
      <c r="G93" s="39"/>
      <c r="H93" s="42">
        <f>SUM(H90:H92)</f>
        <v>-5034189</v>
      </c>
      <c r="I93" s="38"/>
      <c r="J93" s="42">
        <f>SUM(J90:J92)</f>
        <v>-5445371</v>
      </c>
    </row>
    <row r="94" spans="1:10" ht="25.5">
      <c r="A94" s="34" t="s">
        <v>202</v>
      </c>
      <c r="D94" s="41"/>
      <c r="E94" s="38"/>
      <c r="F94" s="41"/>
      <c r="G94" s="39"/>
      <c r="H94" s="41"/>
      <c r="I94" s="38"/>
      <c r="J94" s="41"/>
    </row>
    <row r="95" spans="1:10" ht="25.5">
      <c r="A95" s="34" t="s">
        <v>161</v>
      </c>
      <c r="D95" s="41">
        <f>SUM(D89+D93)</f>
        <v>1931324</v>
      </c>
      <c r="E95" s="41"/>
      <c r="F95" s="41">
        <f>SUM(F89+F93)</f>
        <v>2009230</v>
      </c>
      <c r="G95" s="46"/>
      <c r="H95" s="41">
        <f>SUM(H89+H93)</f>
        <v>4852198</v>
      </c>
      <c r="I95" s="41"/>
      <c r="J95" s="41">
        <f>SUM(J89+J93)</f>
        <v>2027612</v>
      </c>
    </row>
    <row r="96" spans="1:10">
      <c r="A96" s="24" t="s">
        <v>244</v>
      </c>
      <c r="B96" s="36">
        <v>7</v>
      </c>
      <c r="C96" s="36"/>
      <c r="D96" s="44">
        <v>-6284</v>
      </c>
      <c r="E96" s="41"/>
      <c r="F96" s="44">
        <v>75</v>
      </c>
      <c r="G96" s="46"/>
      <c r="H96" s="44">
        <v>0</v>
      </c>
      <c r="I96" s="41"/>
      <c r="J96" s="44">
        <v>0</v>
      </c>
    </row>
    <row r="97" spans="1:10" ht="25.5">
      <c r="A97" s="34" t="s">
        <v>141</v>
      </c>
      <c r="D97" s="41">
        <f>SUM(D95:D96)</f>
        <v>1925040</v>
      </c>
      <c r="E97" s="41"/>
      <c r="F97" s="41">
        <f>SUM(F95:F96)</f>
        <v>2009305</v>
      </c>
      <c r="G97" s="46"/>
      <c r="H97" s="41">
        <f>SUM(H95:H96)</f>
        <v>4852198</v>
      </c>
      <c r="I97" s="41"/>
      <c r="J97" s="41">
        <f>SUM(J95:J96)</f>
        <v>2027612</v>
      </c>
    </row>
    <row r="98" spans="1:10">
      <c r="A98" s="24" t="s">
        <v>251</v>
      </c>
      <c r="D98" s="41"/>
      <c r="E98" s="41"/>
      <c r="F98" s="41"/>
      <c r="G98" s="46"/>
      <c r="H98" s="41"/>
      <c r="I98" s="41"/>
      <c r="J98" s="41"/>
    </row>
    <row r="99" spans="1:10">
      <c r="A99" s="24" t="s">
        <v>252</v>
      </c>
      <c r="B99" s="36">
        <v>16</v>
      </c>
      <c r="C99" s="36"/>
      <c r="D99" s="44">
        <v>-205283</v>
      </c>
      <c r="E99" s="41"/>
      <c r="F99" s="44">
        <v>-784584</v>
      </c>
      <c r="G99" s="46"/>
      <c r="H99" s="44">
        <v>136716</v>
      </c>
      <c r="I99" s="41"/>
      <c r="J99" s="44">
        <v>-478457</v>
      </c>
    </row>
    <row r="100" spans="1:10" ht="25.5">
      <c r="A100" s="34" t="s">
        <v>140</v>
      </c>
      <c r="B100" s="36"/>
      <c r="C100" s="36"/>
      <c r="D100" s="38">
        <f>SUM(D97:D99)</f>
        <v>1719757</v>
      </c>
      <c r="E100" s="38"/>
      <c r="F100" s="38">
        <f>SUM(F97:F99)</f>
        <v>1224721</v>
      </c>
      <c r="G100" s="39"/>
      <c r="H100" s="38">
        <f>SUM(H97:H99)</f>
        <v>4988914</v>
      </c>
      <c r="I100" s="38"/>
      <c r="J100" s="38">
        <f>SUM(J97:J99)</f>
        <v>1549155</v>
      </c>
    </row>
    <row r="101" spans="1:10">
      <c r="A101" s="24" t="s">
        <v>139</v>
      </c>
      <c r="B101" s="36">
        <v>17</v>
      </c>
      <c r="C101" s="36"/>
      <c r="D101" s="44">
        <v>-225899</v>
      </c>
      <c r="E101" s="38"/>
      <c r="F101" s="44">
        <v>-252800</v>
      </c>
      <c r="G101" s="39"/>
      <c r="H101" s="44">
        <v>-210792</v>
      </c>
      <c r="I101" s="41"/>
      <c r="J101" s="44">
        <v>18074</v>
      </c>
    </row>
    <row r="102" spans="1:10" ht="26.25" thickBot="1">
      <c r="A102" s="20" t="s">
        <v>99</v>
      </c>
      <c r="D102" s="45">
        <f>SUM(D100:D101)</f>
        <v>1493858</v>
      </c>
      <c r="E102" s="38"/>
      <c r="F102" s="45">
        <f>SUM(F100:F101)</f>
        <v>971921</v>
      </c>
      <c r="G102" s="39"/>
      <c r="H102" s="45">
        <f>SUM(H100:H101)</f>
        <v>4778122</v>
      </c>
      <c r="I102" s="41"/>
      <c r="J102" s="45">
        <f>SUM(J100:J101)</f>
        <v>1567229</v>
      </c>
    </row>
    <row r="103" spans="1:10" ht="13.5" customHeight="1" thickTop="1">
      <c r="D103" s="47"/>
      <c r="E103" s="35"/>
      <c r="F103" s="47"/>
      <c r="G103" s="36"/>
      <c r="H103" s="47"/>
      <c r="I103" s="47"/>
      <c r="J103" s="47"/>
    </row>
    <row r="104" spans="1:10" ht="25.5">
      <c r="A104" s="43" t="s">
        <v>114</v>
      </c>
      <c r="D104" s="53"/>
      <c r="E104" s="54"/>
      <c r="F104" s="53"/>
      <c r="G104" s="55"/>
      <c r="H104" s="53"/>
      <c r="I104" s="53"/>
      <c r="J104" s="53"/>
    </row>
    <row r="105" spans="1:10" ht="25.5" thickBot="1">
      <c r="A105" s="56" t="s">
        <v>100</v>
      </c>
      <c r="D105" s="53">
        <f>D102-D106</f>
        <v>1493857</v>
      </c>
      <c r="E105" s="54"/>
      <c r="F105" s="53">
        <f>F102-F106</f>
        <v>971920</v>
      </c>
      <c r="G105" s="55"/>
      <c r="H105" s="45">
        <f>H102</f>
        <v>4778122</v>
      </c>
      <c r="I105" s="47"/>
      <c r="J105" s="45">
        <f>J102</f>
        <v>1567229</v>
      </c>
    </row>
    <row r="106" spans="1:10" ht="25.5" thickTop="1">
      <c r="A106" s="56" t="s">
        <v>101</v>
      </c>
      <c r="D106" s="41">
        <v>1</v>
      </c>
      <c r="F106" s="41">
        <v>1</v>
      </c>
      <c r="G106" s="24"/>
      <c r="H106" s="53"/>
      <c r="I106" s="53"/>
      <c r="J106" s="53"/>
    </row>
    <row r="107" spans="1:10" ht="25.5" thickBot="1">
      <c r="A107" s="40"/>
      <c r="D107" s="132">
        <f>D102</f>
        <v>1493858</v>
      </c>
      <c r="F107" s="132">
        <f>F102</f>
        <v>971921</v>
      </c>
      <c r="G107" s="24"/>
      <c r="H107" s="53"/>
      <c r="I107" s="53"/>
      <c r="J107" s="53"/>
    </row>
    <row r="108" spans="1:10" ht="13.5" customHeight="1" thickTop="1">
      <c r="D108" s="47"/>
      <c r="E108" s="35"/>
      <c r="F108" s="47"/>
      <c r="G108" s="36"/>
      <c r="H108" s="47"/>
      <c r="I108" s="47"/>
      <c r="J108" s="47"/>
    </row>
    <row r="109" spans="1:10" ht="25.5">
      <c r="A109" s="43" t="s">
        <v>87</v>
      </c>
      <c r="B109" s="36">
        <v>18</v>
      </c>
      <c r="C109" s="36"/>
      <c r="D109" s="47"/>
      <c r="E109" s="35"/>
      <c r="F109" s="47"/>
      <c r="G109" s="36"/>
      <c r="H109" s="47"/>
      <c r="I109" s="47"/>
      <c r="J109" s="47"/>
    </row>
    <row r="110" spans="1:10">
      <c r="A110" s="40" t="s">
        <v>79</v>
      </c>
      <c r="E110" s="35"/>
      <c r="G110" s="36"/>
    </row>
    <row r="111" spans="1:10" ht="25.5" thickBot="1">
      <c r="A111" s="48" t="s">
        <v>102</v>
      </c>
      <c r="B111" s="36"/>
      <c r="C111" s="36"/>
      <c r="D111" s="57">
        <f>D105/2367811</f>
        <v>0.63090212859049988</v>
      </c>
      <c r="E111" s="58"/>
      <c r="F111" s="57">
        <f>F105/2367811</f>
        <v>0.41047195067511721</v>
      </c>
      <c r="G111" s="59"/>
      <c r="H111" s="57">
        <f>H105/2367811000*1000</f>
        <v>2.0179490677254224</v>
      </c>
      <c r="I111" s="58"/>
      <c r="J111" s="57">
        <f>J105/2367811000*1000</f>
        <v>0.661889399111669</v>
      </c>
    </row>
    <row r="112" spans="1:10" ht="25.5" thickTop="1">
      <c r="A112" s="40"/>
      <c r="G112" s="24"/>
    </row>
    <row r="113" spans="1:10">
      <c r="A113" s="24" t="s">
        <v>6</v>
      </c>
    </row>
    <row r="114" spans="1:10" ht="25.5">
      <c r="A114" s="20"/>
      <c r="B114" s="21"/>
      <c r="C114" s="21"/>
      <c r="D114" s="22"/>
      <c r="E114" s="22"/>
      <c r="F114" s="22"/>
      <c r="G114" s="23"/>
      <c r="J114" s="61" t="s">
        <v>86</v>
      </c>
    </row>
    <row r="115" spans="1:10" ht="25.5">
      <c r="A115" s="20" t="s">
        <v>0</v>
      </c>
      <c r="B115" s="21"/>
      <c r="C115" s="21"/>
      <c r="D115" s="22"/>
      <c r="E115" s="22"/>
      <c r="F115" s="22"/>
      <c r="G115" s="23"/>
      <c r="H115" s="21"/>
      <c r="I115" s="21"/>
      <c r="J115" s="21"/>
    </row>
    <row r="116" spans="1:10" ht="25.5">
      <c r="A116" s="43" t="s">
        <v>103</v>
      </c>
      <c r="B116" s="21"/>
      <c r="C116" s="21"/>
      <c r="D116" s="22"/>
      <c r="E116" s="22"/>
      <c r="F116" s="22"/>
      <c r="G116" s="23"/>
      <c r="H116" s="21"/>
      <c r="I116" s="21"/>
      <c r="J116" s="21"/>
    </row>
    <row r="117" spans="1:10" ht="25.5">
      <c r="A117" s="51" t="s">
        <v>227</v>
      </c>
      <c r="B117" s="21"/>
      <c r="C117" s="21"/>
      <c r="D117" s="52"/>
      <c r="E117" s="52"/>
      <c r="F117" s="52"/>
      <c r="G117" s="23"/>
      <c r="H117" s="21"/>
      <c r="I117" s="21"/>
      <c r="J117" s="21"/>
    </row>
    <row r="118" spans="1:10">
      <c r="A118" s="156" t="s">
        <v>85</v>
      </c>
      <c r="B118" s="156"/>
      <c r="C118" s="156"/>
      <c r="D118" s="156"/>
      <c r="E118" s="156"/>
      <c r="F118" s="156"/>
      <c r="G118" s="156"/>
      <c r="H118" s="156"/>
      <c r="I118" s="156"/>
      <c r="J118" s="156"/>
    </row>
    <row r="119" spans="1:10" ht="25.5">
      <c r="D119" s="25"/>
      <c r="E119" s="26" t="s">
        <v>1</v>
      </c>
      <c r="F119" s="25"/>
      <c r="H119" s="28"/>
      <c r="I119" s="26" t="s">
        <v>32</v>
      </c>
      <c r="J119" s="28"/>
    </row>
    <row r="120" spans="1:10">
      <c r="B120" s="29"/>
      <c r="C120" s="29"/>
      <c r="D120" s="30" t="s">
        <v>195</v>
      </c>
      <c r="E120" s="31"/>
      <c r="F120" s="30" t="s">
        <v>181</v>
      </c>
      <c r="G120" s="32"/>
      <c r="H120" s="30" t="s">
        <v>195</v>
      </c>
      <c r="I120" s="31"/>
      <c r="J120" s="30" t="s">
        <v>181</v>
      </c>
    </row>
    <row r="121" spans="1:10" ht="25.5">
      <c r="A121" s="62" t="s">
        <v>99</v>
      </c>
      <c r="B121" s="63"/>
      <c r="C121" s="63"/>
      <c r="D121" s="73">
        <f>D102</f>
        <v>1493858</v>
      </c>
      <c r="E121" s="65"/>
      <c r="F121" s="73">
        <f>F102</f>
        <v>971921</v>
      </c>
      <c r="G121" s="66"/>
      <c r="H121" s="73">
        <f>H102</f>
        <v>4778122</v>
      </c>
      <c r="I121" s="67"/>
      <c r="J121" s="73">
        <f>J102</f>
        <v>1567229</v>
      </c>
    </row>
    <row r="122" spans="1:10">
      <c r="A122" s="68"/>
      <c r="B122" s="63"/>
      <c r="C122" s="63"/>
      <c r="D122" s="69"/>
      <c r="E122" s="70"/>
      <c r="F122" s="69"/>
      <c r="G122" s="69"/>
      <c r="H122" s="71"/>
      <c r="I122" s="72"/>
      <c r="J122" s="71"/>
    </row>
    <row r="123" spans="1:10" ht="25.5">
      <c r="A123" s="62" t="s">
        <v>104</v>
      </c>
      <c r="B123" s="63"/>
      <c r="C123" s="63"/>
      <c r="D123" s="69"/>
      <c r="E123" s="69"/>
      <c r="F123" s="69"/>
      <c r="G123" s="69"/>
      <c r="H123" s="69"/>
      <c r="I123" s="69"/>
      <c r="J123" s="69"/>
    </row>
    <row r="124" spans="1:10" ht="25.5">
      <c r="A124" s="105" t="s">
        <v>170</v>
      </c>
      <c r="B124" s="63"/>
      <c r="C124" s="63"/>
      <c r="D124" s="75"/>
      <c r="E124" s="82"/>
      <c r="F124" s="75"/>
      <c r="G124" s="83"/>
      <c r="H124" s="75"/>
      <c r="I124" s="77"/>
      <c r="J124" s="75"/>
    </row>
    <row r="125" spans="1:10">
      <c r="A125" s="68" t="s">
        <v>171</v>
      </c>
      <c r="B125" s="63"/>
      <c r="C125" s="63"/>
      <c r="D125" s="76">
        <v>0</v>
      </c>
      <c r="E125" s="82"/>
      <c r="F125" s="76">
        <v>-3310</v>
      </c>
      <c r="G125" s="83"/>
      <c r="H125" s="76">
        <v>0</v>
      </c>
      <c r="I125" s="77"/>
      <c r="J125" s="76">
        <f>-3310</f>
        <v>-3310</v>
      </c>
    </row>
    <row r="126" spans="1:10">
      <c r="A126" s="68" t="s">
        <v>172</v>
      </c>
      <c r="B126" s="63"/>
      <c r="C126" s="63"/>
      <c r="D126" s="126">
        <v>0</v>
      </c>
      <c r="E126" s="82"/>
      <c r="F126" s="126">
        <v>0</v>
      </c>
      <c r="G126" s="83"/>
      <c r="H126" s="126">
        <v>0</v>
      </c>
      <c r="I126" s="77"/>
      <c r="J126" s="126">
        <v>0</v>
      </c>
    </row>
    <row r="127" spans="1:10" ht="25.5">
      <c r="A127" s="62" t="s">
        <v>173</v>
      </c>
      <c r="B127" s="63"/>
      <c r="C127" s="63"/>
      <c r="D127" s="75"/>
      <c r="E127" s="82"/>
      <c r="F127" s="75"/>
      <c r="G127" s="83"/>
      <c r="H127" s="75"/>
      <c r="I127" s="77"/>
      <c r="J127" s="75"/>
    </row>
    <row r="128" spans="1:10" ht="25.5">
      <c r="A128" s="62" t="s">
        <v>174</v>
      </c>
      <c r="B128" s="63"/>
      <c r="C128" s="63"/>
      <c r="D128" s="73">
        <f>SUM(D125:D126)</f>
        <v>0</v>
      </c>
      <c r="E128" s="133"/>
      <c r="F128" s="73">
        <f>SUM(F125:F126)</f>
        <v>-3310</v>
      </c>
      <c r="G128" s="74"/>
      <c r="H128" s="73">
        <f>SUM(H125:H126)</f>
        <v>0</v>
      </c>
      <c r="I128" s="72"/>
      <c r="J128" s="73">
        <f>SUM(J125:J126)</f>
        <v>-3310</v>
      </c>
    </row>
    <row r="129" spans="1:10" ht="25.5">
      <c r="A129" s="62" t="s">
        <v>105</v>
      </c>
      <c r="B129" s="63"/>
      <c r="C129" s="63"/>
      <c r="D129" s="73">
        <f>+D128</f>
        <v>0</v>
      </c>
      <c r="E129" s="65"/>
      <c r="F129" s="73">
        <f>+F128</f>
        <v>-3310</v>
      </c>
      <c r="G129" s="74"/>
      <c r="H129" s="73">
        <f>SUM(H128)</f>
        <v>0</v>
      </c>
      <c r="I129" s="67"/>
      <c r="J129" s="73">
        <f>SUM(J128)</f>
        <v>-3310</v>
      </c>
    </row>
    <row r="130" spans="1:10" ht="25.5">
      <c r="A130" s="62"/>
      <c r="B130" s="63"/>
      <c r="C130" s="63"/>
      <c r="D130" s="134"/>
      <c r="E130" s="65"/>
      <c r="F130" s="134"/>
      <c r="G130" s="74"/>
      <c r="H130" s="134"/>
      <c r="I130" s="67"/>
      <c r="J130" s="134"/>
    </row>
    <row r="131" spans="1:10" ht="26.25" thickBot="1">
      <c r="A131" s="62" t="s">
        <v>106</v>
      </c>
      <c r="B131" s="63"/>
      <c r="C131" s="63"/>
      <c r="D131" s="64">
        <f>D121+D129</f>
        <v>1493858</v>
      </c>
      <c r="E131" s="65"/>
      <c r="F131" s="64">
        <f>F121+F129</f>
        <v>968611</v>
      </c>
      <c r="G131" s="74"/>
      <c r="H131" s="64">
        <f>H121+H129</f>
        <v>4778122</v>
      </c>
      <c r="I131" s="67"/>
      <c r="J131" s="64">
        <f>J121+J129</f>
        <v>1563919</v>
      </c>
    </row>
    <row r="132" spans="1:10" ht="26.25" thickTop="1">
      <c r="A132" s="62"/>
      <c r="B132" s="63"/>
      <c r="C132" s="63"/>
      <c r="D132" s="75"/>
      <c r="E132" s="65"/>
      <c r="F132" s="75"/>
      <c r="G132" s="74"/>
      <c r="H132" s="75"/>
      <c r="I132" s="67"/>
      <c r="J132" s="75"/>
    </row>
    <row r="133" spans="1:10" ht="25.5">
      <c r="A133" s="62" t="s">
        <v>107</v>
      </c>
      <c r="B133" s="63"/>
      <c r="C133" s="63"/>
      <c r="D133" s="71"/>
      <c r="E133" s="70"/>
      <c r="F133" s="71"/>
      <c r="G133" s="74"/>
      <c r="H133" s="76"/>
      <c r="I133" s="77"/>
      <c r="J133" s="76"/>
    </row>
    <row r="134" spans="1:10" ht="26.25" thickBot="1">
      <c r="A134" s="56" t="s">
        <v>100</v>
      </c>
      <c r="B134" s="63"/>
      <c r="C134" s="63"/>
      <c r="D134" s="41">
        <v>1493857</v>
      </c>
      <c r="E134" s="70"/>
      <c r="F134" s="41">
        <v>968610</v>
      </c>
      <c r="G134" s="74"/>
      <c r="H134" s="64">
        <f>H131</f>
        <v>4778122</v>
      </c>
      <c r="I134" s="72"/>
      <c r="J134" s="64">
        <f>J131</f>
        <v>1563919</v>
      </c>
    </row>
    <row r="135" spans="1:10" ht="25.5" thickTop="1">
      <c r="A135" s="56" t="s">
        <v>101</v>
      </c>
      <c r="B135" s="63"/>
      <c r="C135" s="63"/>
      <c r="D135" s="41">
        <f>SUM(D106)</f>
        <v>1</v>
      </c>
      <c r="E135" s="70"/>
      <c r="F135" s="41">
        <f>SUM(F106)</f>
        <v>1</v>
      </c>
      <c r="G135" s="74"/>
      <c r="H135" s="76"/>
      <c r="I135" s="77"/>
      <c r="J135" s="76"/>
    </row>
    <row r="136" spans="1:10" ht="26.25" thickBot="1">
      <c r="A136" s="68"/>
      <c r="B136" s="63"/>
      <c r="C136" s="63"/>
      <c r="D136" s="78">
        <f>SUM(D134:D135)</f>
        <v>1493858</v>
      </c>
      <c r="E136" s="70"/>
      <c r="F136" s="78">
        <f>SUM(F134:F135)</f>
        <v>968611</v>
      </c>
      <c r="G136" s="74"/>
      <c r="I136" s="67"/>
    </row>
    <row r="137" spans="1:10" ht="26.25" thickTop="1">
      <c r="A137" s="68"/>
      <c r="B137" s="63"/>
      <c r="C137" s="63"/>
      <c r="D137" s="75"/>
      <c r="E137" s="70"/>
      <c r="F137" s="75"/>
      <c r="G137" s="74"/>
      <c r="I137" s="67"/>
    </row>
    <row r="138" spans="1:10" ht="25.5">
      <c r="A138" s="56" t="s">
        <v>6</v>
      </c>
      <c r="B138" s="63"/>
      <c r="C138" s="63"/>
      <c r="D138" s="75"/>
      <c r="E138" s="70"/>
      <c r="F138" s="75"/>
      <c r="G138" s="74"/>
      <c r="I138" s="67"/>
    </row>
    <row r="139" spans="1:10">
      <c r="A139" s="48"/>
      <c r="B139" s="63"/>
      <c r="C139" s="63"/>
      <c r="D139" s="63"/>
      <c r="E139" s="63"/>
      <c r="F139" s="63"/>
      <c r="G139" s="63"/>
      <c r="H139" s="63"/>
      <c r="I139" s="63"/>
      <c r="J139" s="79"/>
    </row>
    <row r="140" spans="1:10">
      <c r="B140" s="63"/>
      <c r="C140" s="63"/>
      <c r="D140" s="63"/>
      <c r="E140" s="63"/>
      <c r="F140" s="63"/>
      <c r="G140" s="63"/>
      <c r="H140" s="63"/>
      <c r="I140" s="63"/>
      <c r="J140" s="79"/>
    </row>
    <row r="141" spans="1:10">
      <c r="A141" s="56"/>
      <c r="B141" s="63"/>
      <c r="C141" s="63"/>
      <c r="D141" s="63"/>
      <c r="E141" s="63"/>
      <c r="F141" s="63"/>
      <c r="G141" s="63"/>
      <c r="H141" s="63"/>
      <c r="I141" s="63"/>
      <c r="J141" s="79"/>
    </row>
  </sheetData>
  <mergeCells count="4">
    <mergeCell ref="A5:J5"/>
    <mergeCell ref="A48:J48"/>
    <mergeCell ref="A74:J74"/>
    <mergeCell ref="A118:J118"/>
  </mergeCells>
  <printOptions gridLinesSet="0"/>
  <pageMargins left="0.75" right="0.27559055118110198" top="0.47" bottom="0.118110236220472" header="0.196850393700787" footer="0.196850393700787"/>
  <pageSetup paperSize="9" scale="70" fitToHeight="2" orientation="portrait" r:id="rId1"/>
  <headerFooter alignWithMargins="0"/>
  <rowBreaks count="3" manualBreakCount="3">
    <brk id="43" max="16383" man="1"/>
    <brk id="69" max="16383" man="1"/>
    <brk id="11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</sheetPr>
  <dimension ref="A1:Y38"/>
  <sheetViews>
    <sheetView showGridLines="0" topLeftCell="A31" zoomScaleNormal="100" workbookViewId="0">
      <selection activeCell="A30" sqref="A30"/>
    </sheetView>
  </sheetViews>
  <sheetFormatPr defaultColWidth="9.140625" defaultRowHeight="24" customHeight="1"/>
  <cols>
    <col min="1" max="1" width="32" style="4" customWidth="1"/>
    <col min="2" max="2" width="1.140625" style="112" customWidth="1"/>
    <col min="3" max="3" width="15.140625" style="4" customWidth="1"/>
    <col min="4" max="4" width="2.7109375" style="112" customWidth="1"/>
    <col min="5" max="5" width="15.42578125" style="4" customWidth="1"/>
    <col min="6" max="6" width="2.7109375" style="112" customWidth="1"/>
    <col min="7" max="7" width="14.85546875" style="112" customWidth="1"/>
    <col min="8" max="8" width="2.7109375" style="112" customWidth="1"/>
    <col min="9" max="9" width="15.42578125" style="4" customWidth="1"/>
    <col min="10" max="10" width="2.7109375" style="112" customWidth="1"/>
    <col min="11" max="11" width="15.42578125" style="4" customWidth="1"/>
    <col min="12" max="12" width="2.7109375" style="112" customWidth="1"/>
    <col min="13" max="13" width="18.7109375" style="112" customWidth="1"/>
    <col min="14" max="14" width="2.7109375" style="112" customWidth="1"/>
    <col min="15" max="15" width="18.42578125" style="112" customWidth="1"/>
    <col min="16" max="16" width="2.7109375" style="112" customWidth="1"/>
    <col min="17" max="17" width="15.42578125" style="4" customWidth="1"/>
    <col min="18" max="18" width="2.7109375" style="112" customWidth="1"/>
    <col min="19" max="19" width="15.42578125" style="4" customWidth="1"/>
    <col min="20" max="20" width="2.7109375" style="112" customWidth="1"/>
    <col min="21" max="21" width="15.42578125" style="4" customWidth="1"/>
    <col min="22" max="16384" width="9.140625" style="4"/>
  </cols>
  <sheetData>
    <row r="1" spans="1:25" ht="24" customHeight="1">
      <c r="U1" s="113" t="s">
        <v>86</v>
      </c>
    </row>
    <row r="2" spans="1:25" ht="24" customHeight="1">
      <c r="A2" s="158" t="s">
        <v>0</v>
      </c>
      <c r="B2" s="158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</row>
    <row r="3" spans="1:25" ht="24" customHeight="1">
      <c r="A3" s="159" t="s">
        <v>30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</row>
    <row r="4" spans="1:25" ht="24" customHeight="1">
      <c r="A4" s="159" t="s">
        <v>227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</row>
    <row r="5" spans="1:25" ht="24" customHeight="1">
      <c r="Q5" s="16"/>
      <c r="S5" s="16"/>
      <c r="U5" s="113" t="s">
        <v>85</v>
      </c>
    </row>
    <row r="6" spans="1:25" ht="24" customHeight="1">
      <c r="B6" s="4"/>
      <c r="C6" s="160" t="s">
        <v>1</v>
      </c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</row>
    <row r="7" spans="1:25" ht="24" customHeight="1">
      <c r="B7" s="4"/>
      <c r="C7" s="161" t="s">
        <v>115</v>
      </c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14"/>
      <c r="S7" s="114"/>
      <c r="T7" s="114"/>
      <c r="U7" s="114"/>
    </row>
    <row r="8" spans="1:25" ht="24" customHeight="1"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57" t="s">
        <v>97</v>
      </c>
      <c r="N8" s="157"/>
      <c r="O8" s="157"/>
      <c r="P8" s="114"/>
      <c r="R8" s="114"/>
      <c r="T8" s="114"/>
      <c r="U8" s="114"/>
    </row>
    <row r="9" spans="1:25" ht="24" customHeight="1"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5" t="s">
        <v>148</v>
      </c>
      <c r="N9" s="114"/>
      <c r="O9" s="116"/>
      <c r="P9" s="114"/>
      <c r="R9" s="114"/>
      <c r="T9" s="114"/>
      <c r="U9" s="114"/>
    </row>
    <row r="10" spans="1:25" ht="24" customHeight="1"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7" t="s">
        <v>151</v>
      </c>
      <c r="N10" s="114"/>
      <c r="O10" s="115"/>
      <c r="P10" s="114"/>
      <c r="R10" s="114"/>
      <c r="S10" s="17" t="s">
        <v>109</v>
      </c>
      <c r="T10" s="114"/>
      <c r="U10" s="114"/>
    </row>
    <row r="11" spans="1:25" ht="24" customHeight="1">
      <c r="B11" s="114"/>
      <c r="C11" s="114"/>
      <c r="D11" s="114"/>
      <c r="E11" s="114"/>
      <c r="F11" s="114"/>
      <c r="G11" s="119" t="s">
        <v>194</v>
      </c>
      <c r="H11" s="114"/>
      <c r="L11" s="114"/>
      <c r="M11" s="115" t="s">
        <v>152</v>
      </c>
      <c r="N11" s="114"/>
      <c r="O11" s="115"/>
      <c r="P11" s="114"/>
      <c r="Q11" s="16"/>
      <c r="R11" s="114"/>
      <c r="S11" s="17" t="s">
        <v>108</v>
      </c>
      <c r="T11" s="114"/>
      <c r="U11" s="114"/>
    </row>
    <row r="12" spans="1:25" s="117" customFormat="1" ht="24" customHeight="1">
      <c r="B12" s="118"/>
      <c r="C12" s="118"/>
      <c r="D12" s="118"/>
      <c r="F12" s="118"/>
      <c r="G12" s="118" t="s">
        <v>190</v>
      </c>
      <c r="H12" s="118"/>
      <c r="I12" s="119"/>
      <c r="J12" s="119" t="s">
        <v>31</v>
      </c>
      <c r="K12" s="119"/>
      <c r="L12" s="118"/>
      <c r="M12" s="115" t="s">
        <v>153</v>
      </c>
      <c r="N12" s="118"/>
      <c r="P12" s="118"/>
      <c r="Q12" s="17" t="s">
        <v>29</v>
      </c>
      <c r="R12" s="118"/>
      <c r="S12" s="17" t="s">
        <v>111</v>
      </c>
      <c r="T12" s="118"/>
      <c r="U12" s="17" t="s">
        <v>29</v>
      </c>
    </row>
    <row r="13" spans="1:25" s="117" customFormat="1" ht="24" customHeight="1">
      <c r="B13" s="118"/>
      <c r="C13" s="118" t="s">
        <v>21</v>
      </c>
      <c r="D13" s="118"/>
      <c r="E13" s="117" t="s">
        <v>22</v>
      </c>
      <c r="F13" s="118"/>
      <c r="G13" s="117" t="s">
        <v>197</v>
      </c>
      <c r="H13" s="118"/>
      <c r="I13" s="117" t="s">
        <v>23</v>
      </c>
      <c r="J13" s="118"/>
      <c r="K13" s="117" t="s">
        <v>163</v>
      </c>
      <c r="L13" s="118"/>
      <c r="M13" s="115" t="s">
        <v>154</v>
      </c>
      <c r="N13" s="118"/>
      <c r="O13" s="115" t="s">
        <v>149</v>
      </c>
      <c r="P13" s="118"/>
      <c r="Q13" s="17" t="s">
        <v>10</v>
      </c>
      <c r="R13" s="118"/>
      <c r="S13" s="17" t="s">
        <v>112</v>
      </c>
      <c r="T13" s="118"/>
      <c r="U13" s="17" t="s">
        <v>33</v>
      </c>
    </row>
    <row r="14" spans="1:25" s="117" customFormat="1" ht="24" customHeight="1">
      <c r="B14" s="118"/>
      <c r="C14" s="119" t="s">
        <v>25</v>
      </c>
      <c r="D14" s="118"/>
      <c r="E14" s="119" t="s">
        <v>26</v>
      </c>
      <c r="F14" s="118"/>
      <c r="G14" s="119" t="s">
        <v>198</v>
      </c>
      <c r="H14" s="118"/>
      <c r="I14" s="119" t="s">
        <v>27</v>
      </c>
      <c r="J14" s="118"/>
      <c r="K14" s="119" t="s">
        <v>164</v>
      </c>
      <c r="L14" s="118"/>
      <c r="M14" s="120" t="s">
        <v>110</v>
      </c>
      <c r="N14" s="118"/>
      <c r="O14" s="120" t="s">
        <v>150</v>
      </c>
      <c r="P14" s="118"/>
      <c r="Q14" s="18" t="s">
        <v>110</v>
      </c>
      <c r="R14" s="118"/>
      <c r="S14" s="18" t="s">
        <v>34</v>
      </c>
      <c r="T14" s="118"/>
      <c r="U14" s="18" t="s">
        <v>113</v>
      </c>
    </row>
    <row r="15" spans="1:25" ht="24" customHeight="1">
      <c r="A15" s="121" t="s">
        <v>182</v>
      </c>
      <c r="B15" s="97"/>
      <c r="C15" s="19">
        <v>4735622</v>
      </c>
      <c r="D15" s="19"/>
      <c r="E15" s="19">
        <v>8116353</v>
      </c>
      <c r="F15" s="19"/>
      <c r="G15" s="19">
        <v>1647137</v>
      </c>
      <c r="H15" s="19"/>
      <c r="I15" s="19">
        <v>474416</v>
      </c>
      <c r="J15" s="19"/>
      <c r="K15" s="19">
        <v>-3816231</v>
      </c>
      <c r="L15" s="19"/>
      <c r="M15" s="19">
        <v>15987151</v>
      </c>
      <c r="N15" s="19"/>
      <c r="O15" s="19">
        <f>SUM(M15:M15)</f>
        <v>15987151</v>
      </c>
      <c r="P15" s="19"/>
      <c r="Q15" s="19">
        <f>SUM(C15:K15,O15)</f>
        <v>27144448</v>
      </c>
      <c r="R15" s="19"/>
      <c r="S15" s="19">
        <v>739</v>
      </c>
      <c r="T15" s="19"/>
      <c r="U15" s="19">
        <f>SUM(Q15:S15)</f>
        <v>27145187</v>
      </c>
      <c r="V15" s="112"/>
      <c r="W15" s="112"/>
      <c r="X15" s="112"/>
      <c r="Y15" s="112"/>
    </row>
    <row r="16" spans="1:25" ht="24" customHeight="1">
      <c r="A16" s="4" t="s">
        <v>99</v>
      </c>
      <c r="B16" s="97"/>
      <c r="C16" s="19">
        <v>0</v>
      </c>
      <c r="D16" s="19"/>
      <c r="E16" s="19">
        <v>0</v>
      </c>
      <c r="F16" s="19"/>
      <c r="G16" s="19">
        <v>0</v>
      </c>
      <c r="H16" s="19"/>
      <c r="I16" s="19">
        <v>0</v>
      </c>
      <c r="J16" s="19"/>
      <c r="K16" s="19">
        <f>SUM('PL '!F105)</f>
        <v>971920</v>
      </c>
      <c r="L16" s="19"/>
      <c r="M16" s="19">
        <v>0</v>
      </c>
      <c r="N16" s="19"/>
      <c r="O16" s="19">
        <f>SUM(M16:M16)</f>
        <v>0</v>
      </c>
      <c r="P16" s="19"/>
      <c r="Q16" s="19">
        <f>SUM(C16:K16,O16)</f>
        <v>971920</v>
      </c>
      <c r="R16" s="19"/>
      <c r="S16" s="19">
        <f>SUM('PL '!F106)</f>
        <v>1</v>
      </c>
      <c r="T16" s="19"/>
      <c r="U16" s="19">
        <f>SUM(Q16:S16)</f>
        <v>971921</v>
      </c>
      <c r="V16" s="112"/>
      <c r="W16" s="112"/>
      <c r="X16" s="112"/>
      <c r="Y16" s="112"/>
    </row>
    <row r="17" spans="1:25" ht="24" customHeight="1">
      <c r="A17" s="4" t="s">
        <v>178</v>
      </c>
      <c r="B17" s="97"/>
      <c r="C17" s="111">
        <v>0</v>
      </c>
      <c r="D17" s="19"/>
      <c r="E17" s="111">
        <v>0</v>
      </c>
      <c r="F17" s="19"/>
      <c r="G17" s="111">
        <v>0</v>
      </c>
      <c r="H17" s="19"/>
      <c r="I17" s="111">
        <v>0</v>
      </c>
      <c r="J17" s="19"/>
      <c r="K17" s="111">
        <v>-3310</v>
      </c>
      <c r="L17" s="19"/>
      <c r="M17" s="111">
        <v>0</v>
      </c>
      <c r="N17" s="19"/>
      <c r="O17" s="111">
        <f>SUM(M17:M17)</f>
        <v>0</v>
      </c>
      <c r="P17" s="19"/>
      <c r="Q17" s="111">
        <f>SUM(C17:K17,O17)</f>
        <v>-3310</v>
      </c>
      <c r="R17" s="19"/>
      <c r="S17" s="111">
        <v>0</v>
      </c>
      <c r="T17" s="19"/>
      <c r="U17" s="111">
        <f>SUM(Q17:S17)</f>
        <v>-3310</v>
      </c>
      <c r="V17" s="112"/>
      <c r="W17" s="112"/>
      <c r="X17" s="112"/>
      <c r="Y17" s="112"/>
    </row>
    <row r="18" spans="1:25" ht="24" customHeight="1">
      <c r="A18" s="9" t="s">
        <v>106</v>
      </c>
      <c r="B18" s="97"/>
      <c r="C18" s="19">
        <f>SUM(C16:C17)</f>
        <v>0</v>
      </c>
      <c r="D18" s="19"/>
      <c r="E18" s="19">
        <f>SUM(E16:E17)</f>
        <v>0</v>
      </c>
      <c r="F18" s="19"/>
      <c r="G18" s="19">
        <f>SUM(G16:G17)</f>
        <v>0</v>
      </c>
      <c r="H18" s="19"/>
      <c r="I18" s="19">
        <f>SUM(I16:I17)</f>
        <v>0</v>
      </c>
      <c r="J18" s="19"/>
      <c r="K18" s="19">
        <f>SUM(K16:K17)</f>
        <v>968610</v>
      </c>
      <c r="L18" s="19"/>
      <c r="M18" s="19">
        <f>SUM(M16:M17)</f>
        <v>0</v>
      </c>
      <c r="N18" s="19"/>
      <c r="O18" s="19">
        <f>SUM(O16:O17)</f>
        <v>0</v>
      </c>
      <c r="P18" s="19"/>
      <c r="Q18" s="19">
        <f>SUM(Q16:Q17)</f>
        <v>968610</v>
      </c>
      <c r="R18" s="19"/>
      <c r="S18" s="19">
        <f>SUM(S16:S17)</f>
        <v>1</v>
      </c>
      <c r="T18" s="19"/>
      <c r="U18" s="19">
        <f>SUM(U16:U17)</f>
        <v>968611</v>
      </c>
      <c r="V18" s="112"/>
      <c r="W18" s="112"/>
      <c r="X18" s="112"/>
      <c r="Y18" s="112"/>
    </row>
    <row r="19" spans="1:25" ht="24" customHeight="1">
      <c r="A19" s="4" t="s">
        <v>183</v>
      </c>
      <c r="B19" s="97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12"/>
      <c r="W19" s="112"/>
      <c r="X19" s="112"/>
      <c r="Y19" s="112"/>
    </row>
    <row r="20" spans="1:25" ht="24" customHeight="1">
      <c r="A20" s="4" t="s">
        <v>184</v>
      </c>
      <c r="B20" s="97"/>
      <c r="C20" s="19">
        <v>0</v>
      </c>
      <c r="D20" s="19"/>
      <c r="E20" s="19">
        <v>-1188564</v>
      </c>
      <c r="F20" s="19"/>
      <c r="G20" s="19">
        <v>0</v>
      </c>
      <c r="H20" s="19"/>
      <c r="I20" s="19">
        <v>-474416</v>
      </c>
      <c r="J20" s="19"/>
      <c r="K20" s="19">
        <v>0</v>
      </c>
      <c r="L20" s="19"/>
      <c r="M20" s="19">
        <v>1662980</v>
      </c>
      <c r="N20" s="19"/>
      <c r="O20" s="19">
        <f>SUM(M20:M20)</f>
        <v>1662980</v>
      </c>
      <c r="P20" s="19"/>
      <c r="Q20" s="19">
        <f>SUM(C20:K20,O20)</f>
        <v>0</v>
      </c>
      <c r="R20" s="19"/>
      <c r="S20" s="19">
        <v>0</v>
      </c>
      <c r="T20" s="19"/>
      <c r="U20" s="19">
        <f>SUM(Q20:S20)</f>
        <v>0</v>
      </c>
      <c r="V20" s="112"/>
      <c r="W20" s="112"/>
      <c r="X20" s="112"/>
      <c r="Y20" s="112"/>
    </row>
    <row r="21" spans="1:25" ht="24" customHeight="1">
      <c r="A21" s="4" t="s">
        <v>232</v>
      </c>
      <c r="B21" s="97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12"/>
      <c r="W21" s="112"/>
      <c r="X21" s="112"/>
      <c r="Y21" s="112"/>
    </row>
    <row r="22" spans="1:25" ht="24" customHeight="1">
      <c r="A22" s="4" t="s">
        <v>230</v>
      </c>
      <c r="B22" s="97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12"/>
      <c r="W22" s="112"/>
      <c r="X22" s="112"/>
      <c r="Y22" s="112"/>
    </row>
    <row r="23" spans="1:25" ht="24" customHeight="1">
      <c r="A23" s="4" t="s">
        <v>231</v>
      </c>
      <c r="B23" s="97"/>
      <c r="C23" s="19">
        <v>0</v>
      </c>
      <c r="D23" s="19"/>
      <c r="E23" s="19">
        <v>0</v>
      </c>
      <c r="F23" s="19"/>
      <c r="G23" s="19">
        <v>0</v>
      </c>
      <c r="H23" s="19"/>
      <c r="I23" s="19">
        <v>0</v>
      </c>
      <c r="J23" s="19"/>
      <c r="K23" s="19">
        <v>0</v>
      </c>
      <c r="L23" s="19"/>
      <c r="M23" s="19">
        <v>0</v>
      </c>
      <c r="N23" s="19"/>
      <c r="O23" s="19">
        <f>SUM(M23:M23)</f>
        <v>0</v>
      </c>
      <c r="P23" s="19"/>
      <c r="Q23" s="19">
        <f>SUM(C23:K23,O23)</f>
        <v>0</v>
      </c>
      <c r="R23" s="19"/>
      <c r="S23" s="19">
        <v>-123</v>
      </c>
      <c r="T23" s="19"/>
      <c r="U23" s="19">
        <f>SUM(Q23:S23)</f>
        <v>-123</v>
      </c>
      <c r="V23" s="112"/>
      <c r="W23" s="112"/>
      <c r="X23" s="112"/>
      <c r="Y23" s="112"/>
    </row>
    <row r="24" spans="1:25" s="112" customFormat="1" ht="24" customHeight="1" thickBot="1">
      <c r="A24" s="122" t="s">
        <v>228</v>
      </c>
      <c r="B24" s="97"/>
      <c r="C24" s="123">
        <f>SUM(C15,C18:C23)</f>
        <v>4735622</v>
      </c>
      <c r="D24" s="19"/>
      <c r="E24" s="123">
        <f>SUM(E15,E18:E23)</f>
        <v>6927789</v>
      </c>
      <c r="F24" s="19"/>
      <c r="G24" s="123">
        <f>SUM(G15,G18:G23)</f>
        <v>1647137</v>
      </c>
      <c r="H24" s="19"/>
      <c r="I24" s="123">
        <f>SUM(I15,I18:I23)</f>
        <v>0</v>
      </c>
      <c r="J24" s="19"/>
      <c r="K24" s="123">
        <f>SUM(K15,K18:K23)</f>
        <v>-2847621</v>
      </c>
      <c r="L24" s="19"/>
      <c r="M24" s="123">
        <f>SUM(M15,M18:M23)</f>
        <v>17650131</v>
      </c>
      <c r="N24" s="19"/>
      <c r="O24" s="123">
        <f>SUM(O15,O18:O23)</f>
        <v>17650131</v>
      </c>
      <c r="P24" s="19"/>
      <c r="Q24" s="123">
        <f>SUM(Q15,Q18:Q23)</f>
        <v>28113058</v>
      </c>
      <c r="R24" s="19"/>
      <c r="S24" s="123">
        <f>SUM(S15,S18:S23)</f>
        <v>617</v>
      </c>
      <c r="T24" s="19"/>
      <c r="U24" s="123">
        <f>SUM(U15,U18:U23)</f>
        <v>28113675</v>
      </c>
    </row>
    <row r="25" spans="1:25" s="112" customFormat="1" ht="24" customHeight="1" thickTop="1">
      <c r="A25" s="122"/>
      <c r="B25" s="97"/>
      <c r="C25" s="124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</row>
    <row r="26" spans="1:25" s="112" customFormat="1" ht="24" customHeight="1">
      <c r="A26" s="121" t="s">
        <v>196</v>
      </c>
      <c r="B26" s="97"/>
      <c r="C26" s="19">
        <f>C24</f>
        <v>4735622</v>
      </c>
      <c r="D26" s="19"/>
      <c r="E26" s="19">
        <f>E24</f>
        <v>6927789</v>
      </c>
      <c r="F26" s="19"/>
      <c r="G26" s="19">
        <f>G24</f>
        <v>1647137</v>
      </c>
      <c r="H26" s="19"/>
      <c r="I26" s="19">
        <v>56546</v>
      </c>
      <c r="J26" s="19"/>
      <c r="K26" s="19">
        <v>-1782926</v>
      </c>
      <c r="L26" s="19"/>
      <c r="M26" s="19">
        <f>M24</f>
        <v>17650131</v>
      </c>
      <c r="N26" s="19"/>
      <c r="O26" s="19">
        <f>SUM(M26:M26)</f>
        <v>17650131</v>
      </c>
      <c r="P26" s="19"/>
      <c r="Q26" s="19">
        <f>SUM(C26:K26,O26)</f>
        <v>29234299</v>
      </c>
      <c r="R26" s="19"/>
      <c r="S26" s="19">
        <v>617</v>
      </c>
      <c r="T26" s="19"/>
      <c r="U26" s="19">
        <f>SUM(Q26:S26)</f>
        <v>29234916</v>
      </c>
    </row>
    <row r="27" spans="1:25" ht="24" customHeight="1">
      <c r="A27" s="4" t="s">
        <v>99</v>
      </c>
      <c r="B27" s="97"/>
      <c r="C27" s="19">
        <v>0</v>
      </c>
      <c r="D27" s="19"/>
      <c r="E27" s="19">
        <v>0</v>
      </c>
      <c r="F27" s="19"/>
      <c r="G27" s="19">
        <v>0</v>
      </c>
      <c r="H27" s="19"/>
      <c r="I27" s="19">
        <v>0</v>
      </c>
      <c r="J27" s="19"/>
      <c r="K27" s="19">
        <f>SUM('PL '!D105)</f>
        <v>1493857</v>
      </c>
      <c r="L27" s="19"/>
      <c r="M27" s="19">
        <v>0</v>
      </c>
      <c r="N27" s="19"/>
      <c r="O27" s="19">
        <f>SUM(M27:M27)</f>
        <v>0</v>
      </c>
      <c r="P27" s="19"/>
      <c r="Q27" s="19">
        <f>SUM(C27:K27,O27)</f>
        <v>1493857</v>
      </c>
      <c r="R27" s="19"/>
      <c r="S27" s="19">
        <f>SUM('PL '!D106)</f>
        <v>1</v>
      </c>
      <c r="T27" s="19"/>
      <c r="U27" s="19">
        <f>SUM(Q27:S27)</f>
        <v>1493858</v>
      </c>
      <c r="V27" s="112"/>
      <c r="W27" s="112"/>
      <c r="X27" s="112"/>
      <c r="Y27" s="112"/>
    </row>
    <row r="28" spans="1:25" ht="24" customHeight="1">
      <c r="A28" s="4" t="s">
        <v>178</v>
      </c>
      <c r="B28" s="97"/>
      <c r="C28" s="111">
        <v>0</v>
      </c>
      <c r="D28" s="19"/>
      <c r="E28" s="111">
        <v>0</v>
      </c>
      <c r="F28" s="19"/>
      <c r="G28" s="111">
        <v>0</v>
      </c>
      <c r="H28" s="19"/>
      <c r="I28" s="111">
        <v>0</v>
      </c>
      <c r="J28" s="19"/>
      <c r="K28" s="111">
        <v>0</v>
      </c>
      <c r="L28" s="19"/>
      <c r="M28" s="111">
        <f>SUM('PL '!D129)</f>
        <v>0</v>
      </c>
      <c r="N28" s="19"/>
      <c r="O28" s="111">
        <f>SUM(M28:M28)</f>
        <v>0</v>
      </c>
      <c r="P28" s="19"/>
      <c r="Q28" s="111">
        <f>SUM(C28:K28,O28)</f>
        <v>0</v>
      </c>
      <c r="R28" s="19"/>
      <c r="S28" s="111">
        <v>0</v>
      </c>
      <c r="T28" s="19"/>
      <c r="U28" s="111">
        <f>SUM(Q28:S28)</f>
        <v>0</v>
      </c>
      <c r="V28" s="112"/>
      <c r="W28" s="112"/>
      <c r="X28" s="112"/>
      <c r="Y28" s="112"/>
    </row>
    <row r="29" spans="1:25" ht="24" customHeight="1">
      <c r="A29" s="9" t="s">
        <v>106</v>
      </c>
      <c r="B29" s="97"/>
      <c r="C29" s="19">
        <f>SUM(C27:C28)</f>
        <v>0</v>
      </c>
      <c r="D29" s="19"/>
      <c r="E29" s="19">
        <f>SUM(E27:E28)</f>
        <v>0</v>
      </c>
      <c r="F29" s="19"/>
      <c r="G29" s="19">
        <f>SUM(G27:G28)</f>
        <v>0</v>
      </c>
      <c r="H29" s="19"/>
      <c r="I29" s="19">
        <f>SUM(I27:I28)</f>
        <v>0</v>
      </c>
      <c r="J29" s="19"/>
      <c r="K29" s="19">
        <f>SUM(K27:K28)</f>
        <v>1493857</v>
      </c>
      <c r="L29" s="19"/>
      <c r="M29" s="19">
        <f>SUM(M27:M28)</f>
        <v>0</v>
      </c>
      <c r="N29" s="19"/>
      <c r="O29" s="19">
        <f>SUM(O27:O28)</f>
        <v>0</v>
      </c>
      <c r="P29" s="19"/>
      <c r="Q29" s="19">
        <f>SUM(Q27:Q28)</f>
        <v>1493857</v>
      </c>
      <c r="R29" s="19"/>
      <c r="S29" s="19">
        <f>SUM(S27:S28)</f>
        <v>1</v>
      </c>
      <c r="T29" s="19"/>
      <c r="U29" s="19">
        <f>SUM(U27:U28)</f>
        <v>1493858</v>
      </c>
      <c r="V29" s="112"/>
      <c r="W29" s="112"/>
      <c r="X29" s="112"/>
      <c r="Y29" s="112"/>
    </row>
    <row r="30" spans="1:25" ht="24" customHeight="1">
      <c r="A30" s="9" t="s">
        <v>236</v>
      </c>
      <c r="B30" s="97"/>
      <c r="C30" s="19">
        <v>0</v>
      </c>
      <c r="D30" s="19"/>
      <c r="E30" s="19">
        <v>0</v>
      </c>
      <c r="F30" s="19"/>
      <c r="G30" s="19">
        <v>0</v>
      </c>
      <c r="H30" s="19"/>
      <c r="I30" s="19">
        <v>0</v>
      </c>
      <c r="J30" s="19"/>
      <c r="K30" s="19">
        <v>-568271</v>
      </c>
      <c r="L30" s="19"/>
      <c r="M30" s="19">
        <v>0</v>
      </c>
      <c r="N30" s="19"/>
      <c r="O30" s="19">
        <f>SUM(M30:M30)</f>
        <v>0</v>
      </c>
      <c r="P30" s="19"/>
      <c r="Q30" s="19">
        <f>SUM(C30:K30,O30)</f>
        <v>-568271</v>
      </c>
      <c r="R30" s="19"/>
      <c r="S30" s="19">
        <v>0</v>
      </c>
      <c r="T30" s="19"/>
      <c r="U30" s="19">
        <f>SUM(Q30:S30)</f>
        <v>-568271</v>
      </c>
      <c r="V30" s="112"/>
      <c r="W30" s="112"/>
      <c r="X30" s="112"/>
      <c r="Y30" s="112"/>
    </row>
    <row r="31" spans="1:25" ht="24" customHeight="1">
      <c r="A31" s="9" t="s">
        <v>200</v>
      </c>
      <c r="B31" s="97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12"/>
      <c r="W31" s="112"/>
      <c r="X31" s="112"/>
      <c r="Y31" s="112"/>
    </row>
    <row r="32" spans="1:25" ht="24" customHeight="1">
      <c r="A32" s="9" t="s">
        <v>235</v>
      </c>
      <c r="B32" s="97"/>
      <c r="C32" s="19">
        <v>0</v>
      </c>
      <c r="D32" s="19"/>
      <c r="E32" s="19">
        <v>0</v>
      </c>
      <c r="F32" s="19"/>
      <c r="G32" s="19">
        <v>0</v>
      </c>
      <c r="H32" s="19"/>
      <c r="I32" s="19">
        <f>110088+128818</f>
        <v>238906</v>
      </c>
      <c r="J32" s="19"/>
      <c r="K32" s="19">
        <f>-110088-128818</f>
        <v>-238906</v>
      </c>
      <c r="L32" s="19"/>
      <c r="M32" s="19">
        <v>0</v>
      </c>
      <c r="N32" s="19"/>
      <c r="O32" s="19">
        <v>0</v>
      </c>
      <c r="P32" s="19"/>
      <c r="Q32" s="19">
        <v>0</v>
      </c>
      <c r="R32" s="19"/>
      <c r="S32" s="19">
        <v>0</v>
      </c>
      <c r="T32" s="19"/>
      <c r="U32" s="19">
        <f t="shared" ref="U32" si="0">SUM(Q32:S32)</f>
        <v>0</v>
      </c>
      <c r="V32" s="112"/>
      <c r="W32" s="112"/>
      <c r="X32" s="112"/>
      <c r="Y32" s="112"/>
    </row>
    <row r="33" spans="1:21" ht="24" customHeight="1" thickBot="1">
      <c r="A33" s="122" t="s">
        <v>229</v>
      </c>
      <c r="B33" s="97"/>
      <c r="C33" s="123">
        <f>SUM(C26,C29:C32)</f>
        <v>4735622</v>
      </c>
      <c r="D33" s="19"/>
      <c r="E33" s="123">
        <f>SUM(E26,E29:E32)</f>
        <v>6927789</v>
      </c>
      <c r="F33" s="19"/>
      <c r="G33" s="123">
        <f>SUM(G26,G29:G32)</f>
        <v>1647137</v>
      </c>
      <c r="H33" s="19"/>
      <c r="I33" s="123">
        <f>SUM(I26,I29:I32)</f>
        <v>295452</v>
      </c>
      <c r="J33" s="19"/>
      <c r="K33" s="123">
        <f>SUM(K26,K29:K32)</f>
        <v>-1096246</v>
      </c>
      <c r="L33" s="19"/>
      <c r="M33" s="123">
        <f>SUM(M26,M29:M32)</f>
        <v>17650131</v>
      </c>
      <c r="N33" s="19"/>
      <c r="O33" s="123">
        <f>SUM(O26,O29:O32)</f>
        <v>17650131</v>
      </c>
      <c r="P33" s="19"/>
      <c r="Q33" s="123">
        <f>SUM(Q26,Q29:Q32)</f>
        <v>30159885</v>
      </c>
      <c r="R33" s="19"/>
      <c r="S33" s="123">
        <f>SUM(S26,S29:S32)</f>
        <v>618</v>
      </c>
      <c r="T33" s="19"/>
      <c r="U33" s="123">
        <f>SUM(U26,U29:U32)</f>
        <v>30160503</v>
      </c>
    </row>
    <row r="34" spans="1:21" ht="24" customHeight="1" thickTop="1">
      <c r="A34" s="121"/>
      <c r="B34" s="97"/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6"/>
      <c r="R34" s="97"/>
      <c r="S34" s="96"/>
      <c r="T34" s="97"/>
      <c r="U34" s="97"/>
    </row>
    <row r="35" spans="1:21" ht="24" customHeight="1">
      <c r="A35" s="121"/>
      <c r="B35" s="97"/>
      <c r="C35" s="97">
        <f>C33-BS_!C79</f>
        <v>0</v>
      </c>
      <c r="D35" s="97"/>
      <c r="E35" s="97">
        <f>E33-BS_!C80</f>
        <v>0</v>
      </c>
      <c r="F35" s="97"/>
      <c r="G35" s="97">
        <f>G33-BS_!E81</f>
        <v>0</v>
      </c>
      <c r="H35" s="97"/>
      <c r="I35" s="97">
        <f>I33-BS_!C83</f>
        <v>0</v>
      </c>
      <c r="J35" s="97"/>
      <c r="K35" s="97">
        <f>K33-BS_!C84</f>
        <v>0</v>
      </c>
      <c r="L35" s="97"/>
      <c r="M35" s="97">
        <f>M33-BS_!C86</f>
        <v>0</v>
      </c>
      <c r="N35" s="97"/>
      <c r="O35" s="97">
        <f>O33-BS_!C86</f>
        <v>0</v>
      </c>
      <c r="P35" s="97"/>
      <c r="Q35" s="96">
        <f>Q33-BS_!C87</f>
        <v>0</v>
      </c>
      <c r="R35" s="97"/>
      <c r="S35" s="96">
        <f>S33-BS_!C88</f>
        <v>0</v>
      </c>
      <c r="T35" s="97"/>
      <c r="U35" s="97">
        <f>U33-BS_!C89</f>
        <v>0</v>
      </c>
    </row>
    <row r="36" spans="1:21" ht="24" customHeight="1">
      <c r="A36" s="4" t="s">
        <v>6</v>
      </c>
      <c r="B36" s="4"/>
      <c r="D36" s="4"/>
      <c r="F36" s="4"/>
      <c r="G36" s="4"/>
      <c r="H36" s="4"/>
      <c r="J36" s="4"/>
      <c r="L36" s="4"/>
      <c r="M36" s="4"/>
      <c r="N36" s="4"/>
      <c r="O36" s="4"/>
      <c r="P36" s="4"/>
      <c r="R36" s="4"/>
      <c r="T36" s="4"/>
    </row>
    <row r="38" spans="1:21" ht="24" customHeight="1">
      <c r="C38" s="125"/>
      <c r="D38" s="125"/>
      <c r="E38" s="125"/>
      <c r="F38" s="125"/>
      <c r="G38" s="125"/>
      <c r="H38" s="125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  <c r="U38" s="125"/>
    </row>
  </sheetData>
  <mergeCells count="6">
    <mergeCell ref="M8:O8"/>
    <mergeCell ref="A2:U2"/>
    <mergeCell ref="A3:U3"/>
    <mergeCell ref="A4:U4"/>
    <mergeCell ref="C6:U6"/>
    <mergeCell ref="C7:Q7"/>
  </mergeCells>
  <pageMargins left="0.36" right="0.18" top="0.52" bottom="0.196850393700787" header="0.23622047244094499" footer="0.196850393700787"/>
  <pageSetup scale="6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</sheetPr>
  <dimension ref="A1:U30"/>
  <sheetViews>
    <sheetView showGridLines="0" topLeftCell="A15" zoomScaleNormal="100" workbookViewId="0">
      <selection activeCell="G22" sqref="G22"/>
    </sheetView>
  </sheetViews>
  <sheetFormatPr defaultColWidth="9.140625" defaultRowHeight="21.75" customHeight="1"/>
  <cols>
    <col min="1" max="1" width="43.7109375" style="1" customWidth="1"/>
    <col min="2" max="2" width="2.7109375" style="2" customWidth="1"/>
    <col min="3" max="3" width="15.42578125" style="1" customWidth="1"/>
    <col min="4" max="4" width="2.7109375" style="2" customWidth="1"/>
    <col min="5" max="5" width="15.42578125" style="1" customWidth="1"/>
    <col min="6" max="6" width="2.7109375" style="2" customWidth="1"/>
    <col min="7" max="7" width="18" style="2" customWidth="1"/>
    <col min="8" max="8" width="2.7109375" style="2" customWidth="1"/>
    <col min="9" max="9" width="15.42578125" style="1" customWidth="1"/>
    <col min="10" max="10" width="2.7109375" style="2" customWidth="1"/>
    <col min="11" max="11" width="15.42578125" style="4" customWidth="1"/>
    <col min="12" max="12" width="2.7109375" style="2" customWidth="1"/>
    <col min="13" max="13" width="15.42578125" style="4" customWidth="1"/>
    <col min="14" max="14" width="2.7109375" style="2" customWidth="1"/>
    <col min="15" max="16384" width="9.140625" style="1"/>
  </cols>
  <sheetData>
    <row r="1" spans="1:21" ht="21.75" customHeight="1">
      <c r="K1" s="1"/>
      <c r="M1" s="3" t="s">
        <v>86</v>
      </c>
    </row>
    <row r="2" spans="1:21" ht="21.75" customHeight="1">
      <c r="A2" s="162" t="s">
        <v>0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</row>
    <row r="3" spans="1:21" ht="21.75" customHeight="1">
      <c r="A3" s="163" t="s">
        <v>162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</row>
    <row r="4" spans="1:21" ht="21.75" customHeight="1">
      <c r="A4" s="159" t="s">
        <v>227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</row>
    <row r="5" spans="1:21" ht="21.75" customHeight="1">
      <c r="M5" s="3" t="s">
        <v>85</v>
      </c>
    </row>
    <row r="6" spans="1:21" ht="21.75" customHeight="1">
      <c r="B6" s="5"/>
      <c r="C6" s="164" t="s">
        <v>32</v>
      </c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5"/>
    </row>
    <row r="7" spans="1:21" s="106" customFormat="1" ht="21.75" customHeight="1">
      <c r="C7" s="5"/>
      <c r="D7" s="5"/>
      <c r="E7" s="5"/>
      <c r="F7" s="5"/>
      <c r="G7" s="148" t="s">
        <v>194</v>
      </c>
      <c r="H7" s="5"/>
      <c r="I7" s="5"/>
      <c r="J7" s="5"/>
      <c r="K7" s="5"/>
      <c r="L7" s="5"/>
      <c r="M7" s="5"/>
      <c r="N7" s="107"/>
    </row>
    <row r="8" spans="1:21" s="108" customFormat="1" ht="21.75" customHeight="1">
      <c r="C8" s="149"/>
      <c r="D8" s="149"/>
      <c r="E8" s="150"/>
      <c r="F8" s="149"/>
      <c r="G8" s="151" t="s">
        <v>190</v>
      </c>
      <c r="H8" s="149"/>
      <c r="I8" s="152"/>
      <c r="J8" s="152" t="s">
        <v>31</v>
      </c>
      <c r="K8" s="152"/>
      <c r="L8" s="152"/>
      <c r="M8" s="4"/>
      <c r="N8" s="109"/>
    </row>
    <row r="9" spans="1:21" s="108" customFormat="1" ht="21.75" customHeight="1">
      <c r="C9" s="149" t="s">
        <v>21</v>
      </c>
      <c r="D9" s="149"/>
      <c r="E9" s="150" t="s">
        <v>22</v>
      </c>
      <c r="F9" s="149"/>
      <c r="G9" s="151" t="s">
        <v>197</v>
      </c>
      <c r="H9" s="149"/>
      <c r="I9" s="150" t="s">
        <v>23</v>
      </c>
      <c r="J9" s="149"/>
      <c r="K9" s="150" t="s">
        <v>24</v>
      </c>
      <c r="L9" s="149"/>
      <c r="M9" s="117" t="s">
        <v>29</v>
      </c>
      <c r="N9" s="109"/>
    </row>
    <row r="10" spans="1:21" s="108" customFormat="1" ht="21.75" customHeight="1">
      <c r="C10" s="152" t="s">
        <v>25</v>
      </c>
      <c r="D10" s="149"/>
      <c r="E10" s="152" t="s">
        <v>26</v>
      </c>
      <c r="F10" s="149"/>
      <c r="G10" s="153" t="s">
        <v>198</v>
      </c>
      <c r="H10" s="149"/>
      <c r="I10" s="152" t="s">
        <v>27</v>
      </c>
      <c r="J10" s="149"/>
      <c r="K10" s="152" t="s">
        <v>28</v>
      </c>
      <c r="L10" s="149"/>
      <c r="M10" s="152" t="s">
        <v>10</v>
      </c>
      <c r="N10" s="109"/>
    </row>
    <row r="11" spans="1:21" ht="21.75" customHeight="1">
      <c r="A11" s="6" t="s">
        <v>182</v>
      </c>
      <c r="B11" s="6"/>
      <c r="C11" s="7">
        <v>4735622</v>
      </c>
      <c r="D11" s="7"/>
      <c r="E11" s="7">
        <v>8116353</v>
      </c>
      <c r="F11" s="7"/>
      <c r="G11" s="7">
        <v>1647137</v>
      </c>
      <c r="H11" s="7"/>
      <c r="I11" s="7">
        <v>474416</v>
      </c>
      <c r="J11" s="7"/>
      <c r="K11" s="7">
        <v>-1662980</v>
      </c>
      <c r="L11" s="7"/>
      <c r="M11" s="7">
        <f>SUM(C11:L11)</f>
        <v>13310548</v>
      </c>
      <c r="N11" s="7"/>
      <c r="O11" s="2"/>
      <c r="P11" s="2"/>
      <c r="Q11" s="2"/>
    </row>
    <row r="12" spans="1:21" ht="21.75" customHeight="1">
      <c r="A12" s="1" t="s">
        <v>99</v>
      </c>
      <c r="B12" s="6"/>
      <c r="C12" s="7">
        <v>0</v>
      </c>
      <c r="D12" s="7"/>
      <c r="E12" s="7">
        <v>0</v>
      </c>
      <c r="F12" s="7"/>
      <c r="G12" s="7">
        <v>0</v>
      </c>
      <c r="H12" s="7"/>
      <c r="I12" s="7">
        <v>0</v>
      </c>
      <c r="J12" s="7"/>
      <c r="K12" s="7">
        <f>SUM('PL '!J105)</f>
        <v>1567229</v>
      </c>
      <c r="L12" s="7"/>
      <c r="M12" s="7">
        <f>SUM(C12:L12)</f>
        <v>1567229</v>
      </c>
      <c r="N12" s="7"/>
      <c r="O12" s="2"/>
      <c r="P12" s="2"/>
      <c r="Q12" s="2"/>
    </row>
    <row r="13" spans="1:21" ht="21.75" customHeight="1">
      <c r="A13" s="1" t="s">
        <v>178</v>
      </c>
      <c r="B13" s="6"/>
      <c r="C13" s="10">
        <v>0</v>
      </c>
      <c r="D13" s="7"/>
      <c r="E13" s="10">
        <v>0</v>
      </c>
      <c r="F13" s="7"/>
      <c r="G13" s="10">
        <v>0</v>
      </c>
      <c r="H13" s="7"/>
      <c r="I13" s="10">
        <v>0</v>
      </c>
      <c r="J13" s="7"/>
      <c r="K13" s="10">
        <f>SUM('PL '!J129)</f>
        <v>-3310</v>
      </c>
      <c r="L13" s="7"/>
      <c r="M13" s="10">
        <f>SUM(B13:L13)</f>
        <v>-3310</v>
      </c>
      <c r="N13" s="7"/>
      <c r="O13" s="2"/>
      <c r="P13" s="2"/>
      <c r="Q13" s="2"/>
    </row>
    <row r="14" spans="1:21" ht="21.75" customHeight="1">
      <c r="A14" s="80" t="s">
        <v>106</v>
      </c>
      <c r="B14" s="1"/>
      <c r="C14" s="7">
        <f>SUM(C12:C13)</f>
        <v>0</v>
      </c>
      <c r="D14" s="7"/>
      <c r="E14" s="7">
        <f>SUM(E12:E13)</f>
        <v>0</v>
      </c>
      <c r="F14" s="7"/>
      <c r="G14" s="7">
        <f>SUM(G12:G13)</f>
        <v>0</v>
      </c>
      <c r="H14" s="7"/>
      <c r="I14" s="7">
        <f>SUM(I12:I13)</f>
        <v>0</v>
      </c>
      <c r="J14" s="7"/>
      <c r="K14" s="7">
        <f>SUM(K12:K13)</f>
        <v>1563919</v>
      </c>
      <c r="L14" s="7"/>
      <c r="M14" s="7">
        <f>SUM(M12:M13)</f>
        <v>1563919</v>
      </c>
      <c r="N14" s="7"/>
    </row>
    <row r="15" spans="1:21" ht="21.75" customHeight="1">
      <c r="A15" s="80" t="s">
        <v>183</v>
      </c>
      <c r="B15" s="1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</row>
    <row r="16" spans="1:21" ht="21.75" customHeight="1">
      <c r="A16" s="80" t="s">
        <v>184</v>
      </c>
      <c r="B16" s="1"/>
      <c r="C16" s="7">
        <v>0</v>
      </c>
      <c r="D16" s="7"/>
      <c r="E16" s="7">
        <v>-1188564</v>
      </c>
      <c r="F16" s="7"/>
      <c r="G16" s="7">
        <v>0</v>
      </c>
      <c r="H16" s="7"/>
      <c r="I16" s="7">
        <v>-474416</v>
      </c>
      <c r="J16" s="7"/>
      <c r="K16" s="7">
        <v>1662980</v>
      </c>
      <c r="L16" s="7"/>
      <c r="M16" s="7">
        <v>0</v>
      </c>
      <c r="N16" s="7"/>
    </row>
    <row r="17" spans="1:17" s="2" customFormat="1" ht="21.75" customHeight="1" thickBot="1">
      <c r="A17" s="81" t="s">
        <v>228</v>
      </c>
      <c r="B17" s="11"/>
      <c r="C17" s="12">
        <f>SUM(C11,C14,C16)</f>
        <v>4735622</v>
      </c>
      <c r="D17" s="7"/>
      <c r="E17" s="12">
        <f>SUM(E11,E14,E16)</f>
        <v>6927789</v>
      </c>
      <c r="F17" s="7"/>
      <c r="G17" s="12">
        <f>SUM(G11,G14,G16)</f>
        <v>1647137</v>
      </c>
      <c r="H17" s="7"/>
      <c r="I17" s="12">
        <f>SUM(I11,I14,I16)</f>
        <v>0</v>
      </c>
      <c r="J17" s="7"/>
      <c r="K17" s="12">
        <f>SUM(K11,K14,K16)</f>
        <v>1563919</v>
      </c>
      <c r="L17" s="7"/>
      <c r="M17" s="12">
        <f>SUM(M11,M14,M16)</f>
        <v>14874467</v>
      </c>
      <c r="N17" s="7"/>
    </row>
    <row r="18" spans="1:17" s="2" customFormat="1" ht="21.75" customHeight="1" thickTop="1">
      <c r="A18" s="81"/>
      <c r="B18" s="11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spans="1:17" ht="21.75" customHeight="1">
      <c r="A19" s="6" t="s">
        <v>196</v>
      </c>
      <c r="B19" s="6"/>
      <c r="C19" s="7">
        <f>C17</f>
        <v>4735622</v>
      </c>
      <c r="D19" s="7"/>
      <c r="E19" s="7">
        <f>E17</f>
        <v>6927789</v>
      </c>
      <c r="F19" s="7"/>
      <c r="G19" s="7">
        <f>G17</f>
        <v>1647137</v>
      </c>
      <c r="H19" s="7"/>
      <c r="I19" s="7">
        <v>56546</v>
      </c>
      <c r="J19" s="7"/>
      <c r="K19" s="7">
        <v>1010430</v>
      </c>
      <c r="L19" s="7"/>
      <c r="M19" s="7">
        <f>SUM(C19:L19)</f>
        <v>14377524</v>
      </c>
      <c r="N19" s="7"/>
      <c r="O19" s="2"/>
      <c r="P19" s="2"/>
      <c r="Q19" s="2"/>
    </row>
    <row r="20" spans="1:17" ht="21.75" customHeight="1">
      <c r="A20" s="1" t="s">
        <v>99</v>
      </c>
      <c r="B20" s="6"/>
      <c r="C20" s="7">
        <v>0</v>
      </c>
      <c r="D20" s="7"/>
      <c r="E20" s="7">
        <v>0</v>
      </c>
      <c r="F20" s="7"/>
      <c r="G20" s="7">
        <v>0</v>
      </c>
      <c r="H20" s="7"/>
      <c r="I20" s="7">
        <v>0</v>
      </c>
      <c r="J20" s="7"/>
      <c r="K20" s="7">
        <f>SUM('PL '!H105)</f>
        <v>4778122</v>
      </c>
      <c r="L20" s="7"/>
      <c r="M20" s="7">
        <f>SUM(C20:L20)</f>
        <v>4778122</v>
      </c>
      <c r="N20" s="7"/>
      <c r="O20" s="2"/>
      <c r="P20" s="2"/>
      <c r="Q20" s="2"/>
    </row>
    <row r="21" spans="1:17" ht="21.75" customHeight="1">
      <c r="A21" s="1" t="s">
        <v>178</v>
      </c>
      <c r="B21" s="6"/>
      <c r="C21" s="111">
        <v>0</v>
      </c>
      <c r="D21" s="19"/>
      <c r="E21" s="111">
        <v>0</v>
      </c>
      <c r="F21" s="19"/>
      <c r="G21" s="111">
        <v>0</v>
      </c>
      <c r="H21" s="19"/>
      <c r="I21" s="111">
        <v>0</v>
      </c>
      <c r="J21" s="19"/>
      <c r="K21" s="111">
        <f>SUM('PL '!H129)</f>
        <v>0</v>
      </c>
      <c r="L21" s="19"/>
      <c r="M21" s="111">
        <f>SUM(C21:L21)</f>
        <v>0</v>
      </c>
      <c r="N21" s="7"/>
      <c r="O21" s="2"/>
      <c r="P21" s="2"/>
      <c r="Q21" s="2"/>
    </row>
    <row r="22" spans="1:17" ht="21.75" customHeight="1">
      <c r="A22" s="80" t="s">
        <v>106</v>
      </c>
      <c r="B22" s="1"/>
      <c r="C22" s="19">
        <f>SUM(C20:C21)</f>
        <v>0</v>
      </c>
      <c r="D22" s="19"/>
      <c r="E22" s="19">
        <v>0</v>
      </c>
      <c r="F22" s="19"/>
      <c r="G22" s="19">
        <v>0</v>
      </c>
      <c r="H22" s="19"/>
      <c r="I22" s="19">
        <v>0</v>
      </c>
      <c r="J22" s="19"/>
      <c r="K22" s="19">
        <f>SUM(K20:K21)</f>
        <v>4778122</v>
      </c>
      <c r="L22" s="19"/>
      <c r="M22" s="19">
        <f>SUM(C22:K22)</f>
        <v>4778122</v>
      </c>
      <c r="N22" s="7"/>
    </row>
    <row r="23" spans="1:17" ht="21.75" customHeight="1">
      <c r="A23" s="80" t="s">
        <v>236</v>
      </c>
      <c r="B23" s="1"/>
      <c r="C23" s="19">
        <v>0</v>
      </c>
      <c r="D23" s="19"/>
      <c r="E23" s="19">
        <v>0</v>
      </c>
      <c r="F23" s="19"/>
      <c r="G23" s="19">
        <v>0</v>
      </c>
      <c r="H23" s="19"/>
      <c r="I23" s="19">
        <v>0</v>
      </c>
      <c r="J23" s="19"/>
      <c r="K23" s="19">
        <v>-568271</v>
      </c>
      <c r="L23" s="19"/>
      <c r="M23" s="19">
        <f>SUM(C23:L23)</f>
        <v>-568271</v>
      </c>
      <c r="N23" s="7"/>
    </row>
    <row r="24" spans="1:17" ht="21.75" customHeight="1">
      <c r="A24" s="9" t="s">
        <v>200</v>
      </c>
      <c r="B24" s="1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7"/>
    </row>
    <row r="25" spans="1:17" ht="21.75" customHeight="1">
      <c r="A25" s="9" t="s">
        <v>235</v>
      </c>
      <c r="B25" s="1"/>
      <c r="C25" s="19">
        <v>0</v>
      </c>
      <c r="D25" s="19"/>
      <c r="E25" s="19">
        <v>0</v>
      </c>
      <c r="F25" s="19"/>
      <c r="G25" s="19">
        <v>0</v>
      </c>
      <c r="H25" s="19"/>
      <c r="I25" s="19">
        <f>110088+128818</f>
        <v>238906</v>
      </c>
      <c r="J25" s="19"/>
      <c r="K25" s="19">
        <f>-110088-128818</f>
        <v>-238906</v>
      </c>
      <c r="L25" s="19"/>
      <c r="M25" s="19">
        <f>SUM(C25:L25)</f>
        <v>0</v>
      </c>
      <c r="N25" s="7"/>
    </row>
    <row r="26" spans="1:17" ht="21.75" customHeight="1" thickBot="1">
      <c r="A26" s="81" t="s">
        <v>229</v>
      </c>
      <c r="B26" s="6"/>
      <c r="C26" s="12">
        <f>SUM(C19,C22:C25)</f>
        <v>4735622</v>
      </c>
      <c r="D26" s="7"/>
      <c r="E26" s="12">
        <f>SUM(E19,E22:E25)</f>
        <v>6927789</v>
      </c>
      <c r="F26" s="7"/>
      <c r="G26" s="12">
        <f>SUM(G19,G22:G25)</f>
        <v>1647137</v>
      </c>
      <c r="H26" s="7"/>
      <c r="I26" s="12">
        <f>SUM(I19,I22:I25)</f>
        <v>295452</v>
      </c>
      <c r="J26" s="7"/>
      <c r="K26" s="12">
        <f>SUM(K19,K22:K25)</f>
        <v>4981375</v>
      </c>
      <c r="L26" s="7"/>
      <c r="M26" s="12">
        <f>SUM(M19,M22:M25)</f>
        <v>18587375</v>
      </c>
      <c r="N26" s="7"/>
    </row>
    <row r="27" spans="1:17" ht="21.75" customHeight="1" thickTop="1">
      <c r="A27" s="6"/>
      <c r="B27" s="6"/>
      <c r="C27" s="8">
        <f>C26-BS_!G79</f>
        <v>0</v>
      </c>
      <c r="D27" s="8"/>
      <c r="E27" s="8">
        <f>E26-BS_!G80</f>
        <v>0</v>
      </c>
      <c r="F27" s="8"/>
      <c r="G27" s="8">
        <f>G26-BS_!G81</f>
        <v>0</v>
      </c>
      <c r="H27" s="8"/>
      <c r="I27" s="8">
        <f>I26-BS_!G83</f>
        <v>0</v>
      </c>
      <c r="J27" s="8"/>
      <c r="K27" s="8">
        <f>K26-BS_!G84</f>
        <v>0</v>
      </c>
      <c r="L27" s="8"/>
      <c r="M27" s="8">
        <f>M26-BS_!G89</f>
        <v>0</v>
      </c>
      <c r="N27" s="13"/>
    </row>
    <row r="28" spans="1:17" ht="21.75" customHeight="1">
      <c r="A28" s="1" t="s">
        <v>6</v>
      </c>
      <c r="B28" s="1"/>
      <c r="C28" s="14"/>
      <c r="D28" s="1"/>
      <c r="E28" s="14"/>
      <c r="F28" s="1"/>
      <c r="G28" s="1"/>
      <c r="H28" s="1"/>
      <c r="I28" s="14"/>
      <c r="J28" s="1"/>
      <c r="K28" s="14"/>
      <c r="L28" s="1"/>
      <c r="M28" s="14"/>
      <c r="N28" s="1"/>
    </row>
    <row r="30" spans="1:17" ht="21.75" customHeight="1">
      <c r="I30" s="15"/>
    </row>
  </sheetData>
  <mergeCells count="4">
    <mergeCell ref="A2:N2"/>
    <mergeCell ref="A3:N3"/>
    <mergeCell ref="C6:M6"/>
    <mergeCell ref="A4:U4"/>
  </mergeCells>
  <printOptions horizontalCentered="1"/>
  <pageMargins left="0.66929133858267698" right="0.27559055118110198" top="0.31496062992126" bottom="0.196850393700787" header="0.23622047244094499" footer="0.196850393700787"/>
  <pageSetup scale="8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</sheetPr>
  <dimension ref="A1:I91"/>
  <sheetViews>
    <sheetView showGridLines="0" tabSelected="1" topLeftCell="A34" zoomScaleNormal="100" zoomScaleSheetLayoutView="80" workbookViewId="0">
      <selection activeCell="A63" sqref="A63"/>
    </sheetView>
  </sheetViews>
  <sheetFormatPr defaultColWidth="10.7109375" defaultRowHeight="24.75"/>
  <cols>
    <col min="1" max="1" width="59.28515625" style="24" customWidth="1"/>
    <col min="2" max="2" width="9.28515625" style="24" customWidth="1"/>
    <col min="3" max="3" width="15.7109375" style="24" customWidth="1"/>
    <col min="4" max="4" width="1.85546875" style="24" customWidth="1"/>
    <col min="5" max="5" width="15.7109375" style="24" customWidth="1"/>
    <col min="6" max="6" width="1.85546875" style="27" customWidth="1"/>
    <col min="7" max="7" width="15.7109375" style="24" customWidth="1"/>
    <col min="8" max="8" width="1.85546875" style="24" customWidth="1"/>
    <col min="9" max="9" width="15.7109375" style="24" customWidth="1"/>
    <col min="10" max="10" width="2.28515625" style="24" customWidth="1"/>
    <col min="11" max="16384" width="10.7109375" style="24"/>
  </cols>
  <sheetData>
    <row r="1" spans="1:9" ht="25.5">
      <c r="A1" s="20"/>
      <c r="B1" s="21"/>
      <c r="C1" s="22"/>
      <c r="D1" s="22"/>
      <c r="E1" s="22"/>
      <c r="F1" s="23"/>
      <c r="G1" s="49"/>
      <c r="H1" s="49"/>
      <c r="I1" s="50" t="s">
        <v>86</v>
      </c>
    </row>
    <row r="2" spans="1:9" ht="25.5">
      <c r="A2" s="20" t="s">
        <v>0</v>
      </c>
      <c r="B2" s="21"/>
      <c r="C2" s="22"/>
      <c r="D2" s="22"/>
      <c r="E2" s="22"/>
      <c r="F2" s="23"/>
      <c r="G2" s="21"/>
      <c r="H2" s="21"/>
      <c r="I2" s="21"/>
    </row>
    <row r="3" spans="1:9" ht="25.5">
      <c r="A3" s="43" t="s">
        <v>15</v>
      </c>
      <c r="B3" s="21"/>
      <c r="C3" s="22"/>
      <c r="D3" s="22"/>
      <c r="E3" s="22"/>
      <c r="F3" s="23"/>
      <c r="G3" s="21"/>
      <c r="H3" s="21"/>
      <c r="I3" s="21"/>
    </row>
    <row r="4" spans="1:9" ht="25.5">
      <c r="A4" s="51" t="s">
        <v>227</v>
      </c>
      <c r="B4" s="21"/>
      <c r="C4" s="52"/>
      <c r="D4" s="52"/>
      <c r="E4" s="52"/>
      <c r="F4" s="23"/>
      <c r="G4" s="21"/>
      <c r="H4" s="21"/>
      <c r="I4" s="21"/>
    </row>
    <row r="5" spans="1:9">
      <c r="A5" s="156" t="s">
        <v>85</v>
      </c>
      <c r="B5" s="156"/>
      <c r="C5" s="156"/>
      <c r="D5" s="156"/>
      <c r="E5" s="156"/>
      <c r="F5" s="156"/>
      <c r="G5" s="156"/>
      <c r="H5" s="156"/>
      <c r="I5" s="156"/>
    </row>
    <row r="6" spans="1:9" ht="25.5">
      <c r="C6" s="25"/>
      <c r="D6" s="26" t="s">
        <v>1</v>
      </c>
      <c r="E6" s="25"/>
      <c r="G6" s="28"/>
      <c r="H6" s="26" t="s">
        <v>32</v>
      </c>
      <c r="I6" s="28"/>
    </row>
    <row r="7" spans="1:9">
      <c r="B7" s="29"/>
      <c r="C7" s="30" t="s">
        <v>195</v>
      </c>
      <c r="D7" s="31"/>
      <c r="E7" s="30" t="s">
        <v>181</v>
      </c>
      <c r="F7" s="32"/>
      <c r="G7" s="30" t="s">
        <v>195</v>
      </c>
      <c r="H7" s="31"/>
      <c r="I7" s="30" t="s">
        <v>181</v>
      </c>
    </row>
    <row r="8" spans="1:9" ht="25.5">
      <c r="A8" s="136" t="s">
        <v>80</v>
      </c>
      <c r="B8" s="47"/>
      <c r="C8" s="54"/>
      <c r="D8" s="54"/>
      <c r="E8" s="54"/>
      <c r="F8" s="54"/>
      <c r="G8" s="54"/>
      <c r="H8" s="54"/>
      <c r="I8" s="54"/>
    </row>
    <row r="9" spans="1:9">
      <c r="A9" s="137" t="s">
        <v>140</v>
      </c>
      <c r="B9" s="47"/>
      <c r="C9" s="41">
        <f>'PL '!D100</f>
        <v>1719757</v>
      </c>
      <c r="D9" s="41"/>
      <c r="E9" s="41">
        <f>'PL '!F100</f>
        <v>1224721</v>
      </c>
      <c r="F9" s="41"/>
      <c r="G9" s="41">
        <f>'PL '!H100</f>
        <v>4988914</v>
      </c>
      <c r="H9" s="41"/>
      <c r="I9" s="41">
        <f>'PL '!J100</f>
        <v>1549155</v>
      </c>
    </row>
    <row r="10" spans="1:9">
      <c r="A10" s="138" t="s">
        <v>204</v>
      </c>
      <c r="B10" s="47"/>
      <c r="C10" s="41"/>
      <c r="D10" s="41"/>
      <c r="E10" s="41"/>
      <c r="F10" s="41"/>
      <c r="G10" s="41"/>
      <c r="H10" s="41"/>
      <c r="I10" s="41"/>
    </row>
    <row r="11" spans="1:9">
      <c r="A11" s="138" t="s">
        <v>205</v>
      </c>
      <c r="B11" s="47"/>
      <c r="C11" s="38"/>
      <c r="D11" s="38"/>
      <c r="E11" s="38"/>
      <c r="F11" s="38"/>
      <c r="G11" s="38"/>
      <c r="H11" s="38"/>
      <c r="I11" s="38"/>
    </row>
    <row r="12" spans="1:9">
      <c r="A12" s="138" t="s">
        <v>245</v>
      </c>
      <c r="B12" s="47"/>
      <c r="C12" s="38">
        <v>308</v>
      </c>
      <c r="D12" s="38"/>
      <c r="E12" s="38">
        <v>-2512</v>
      </c>
      <c r="F12" s="38"/>
      <c r="G12" s="38">
        <v>19450</v>
      </c>
      <c r="H12" s="38"/>
      <c r="I12" s="38">
        <v>-7328</v>
      </c>
    </row>
    <row r="13" spans="1:9">
      <c r="A13" s="138" t="s">
        <v>233</v>
      </c>
      <c r="B13" s="47"/>
      <c r="C13" s="41">
        <v>6284</v>
      </c>
      <c r="D13" s="41"/>
      <c r="E13" s="41">
        <v>-75</v>
      </c>
      <c r="F13" s="41"/>
      <c r="G13" s="41">
        <v>0</v>
      </c>
      <c r="H13" s="41"/>
      <c r="I13" s="41">
        <v>0</v>
      </c>
    </row>
    <row r="14" spans="1:9">
      <c r="A14" s="138" t="s">
        <v>206</v>
      </c>
      <c r="B14" s="47"/>
      <c r="C14" s="41">
        <v>0</v>
      </c>
      <c r="D14" s="41"/>
      <c r="E14" s="41">
        <v>0</v>
      </c>
      <c r="F14" s="41"/>
      <c r="G14" s="41">
        <v>0</v>
      </c>
      <c r="H14" s="41"/>
      <c r="I14" s="41">
        <v>-5000</v>
      </c>
    </row>
    <row r="15" spans="1:9">
      <c r="A15" s="138" t="s">
        <v>160</v>
      </c>
      <c r="B15" s="47"/>
      <c r="C15" s="41">
        <v>0</v>
      </c>
      <c r="D15" s="41"/>
      <c r="E15" s="41">
        <v>0</v>
      </c>
      <c r="F15" s="41"/>
      <c r="G15" s="41">
        <v>-3840942</v>
      </c>
      <c r="H15" s="41"/>
      <c r="I15" s="41">
        <v>-1719274</v>
      </c>
    </row>
    <row r="16" spans="1:9">
      <c r="A16" s="138" t="s">
        <v>207</v>
      </c>
      <c r="B16" s="47"/>
      <c r="C16" s="41">
        <v>-200</v>
      </c>
      <c r="D16" s="41"/>
      <c r="E16" s="41">
        <v>-200</v>
      </c>
      <c r="F16" s="41"/>
      <c r="G16" s="41">
        <v>-200</v>
      </c>
      <c r="H16" s="41"/>
      <c r="I16" s="41">
        <v>-200</v>
      </c>
    </row>
    <row r="17" spans="1:9">
      <c r="A17" s="138" t="s">
        <v>246</v>
      </c>
      <c r="B17" s="47"/>
      <c r="C17" s="38">
        <v>-217560</v>
      </c>
      <c r="D17" s="38"/>
      <c r="E17" s="38">
        <v>10731</v>
      </c>
      <c r="F17" s="38"/>
      <c r="G17" s="38">
        <f>-302821</f>
        <v>-302821</v>
      </c>
      <c r="H17" s="38"/>
      <c r="I17" s="38">
        <v>9527</v>
      </c>
    </row>
    <row r="18" spans="1:9">
      <c r="A18" s="138" t="s">
        <v>208</v>
      </c>
      <c r="B18" s="47"/>
      <c r="C18" s="38">
        <v>99878</v>
      </c>
      <c r="D18" s="38"/>
      <c r="E18" s="38">
        <v>407381</v>
      </c>
      <c r="F18" s="38"/>
      <c r="G18" s="38">
        <v>20384</v>
      </c>
      <c r="H18" s="38"/>
      <c r="I18" s="38">
        <v>16138</v>
      </c>
    </row>
    <row r="19" spans="1:9">
      <c r="A19" s="138" t="s">
        <v>146</v>
      </c>
      <c r="B19" s="139"/>
      <c r="C19" s="38">
        <v>14022676</v>
      </c>
      <c r="D19" s="38"/>
      <c r="E19" s="38">
        <v>12882883</v>
      </c>
      <c r="F19" s="38"/>
      <c r="G19" s="38">
        <v>4020893</v>
      </c>
      <c r="H19" s="38"/>
      <c r="I19" s="38">
        <v>5770771</v>
      </c>
    </row>
    <row r="20" spans="1:9">
      <c r="A20" s="138" t="s">
        <v>247</v>
      </c>
      <c r="B20" s="139"/>
      <c r="C20" s="38">
        <v>0</v>
      </c>
      <c r="D20" s="38"/>
      <c r="E20" s="38">
        <v>-11465</v>
      </c>
      <c r="F20" s="38"/>
      <c r="G20" s="38">
        <v>0</v>
      </c>
      <c r="H20" s="38"/>
      <c r="I20" s="38">
        <v>0</v>
      </c>
    </row>
    <row r="21" spans="1:9">
      <c r="A21" s="47" t="s">
        <v>209</v>
      </c>
      <c r="B21" s="47"/>
      <c r="C21" s="41">
        <v>35670</v>
      </c>
      <c r="D21" s="41"/>
      <c r="E21" s="41">
        <v>134173</v>
      </c>
      <c r="F21" s="41"/>
      <c r="G21" s="41">
        <v>18940</v>
      </c>
      <c r="H21" s="41"/>
      <c r="I21" s="41">
        <v>90826</v>
      </c>
    </row>
    <row r="22" spans="1:9">
      <c r="A22" s="47" t="s">
        <v>210</v>
      </c>
      <c r="B22" s="47"/>
      <c r="C22" s="41">
        <v>0</v>
      </c>
      <c r="D22" s="41"/>
      <c r="E22" s="41">
        <v>13</v>
      </c>
      <c r="F22" s="41"/>
      <c r="G22" s="41">
        <v>0</v>
      </c>
      <c r="H22" s="41"/>
      <c r="I22" s="41">
        <v>13</v>
      </c>
    </row>
    <row r="23" spans="1:9">
      <c r="A23" s="47" t="s">
        <v>248</v>
      </c>
      <c r="B23" s="47"/>
      <c r="C23" s="41">
        <v>-5443</v>
      </c>
      <c r="D23" s="41"/>
      <c r="E23" s="41">
        <v>-1197</v>
      </c>
      <c r="F23" s="41"/>
      <c r="G23" s="41">
        <v>-5815</v>
      </c>
      <c r="H23" s="41"/>
      <c r="I23" s="41">
        <v>-1197</v>
      </c>
    </row>
    <row r="24" spans="1:9">
      <c r="A24" s="47" t="s">
        <v>186</v>
      </c>
      <c r="B24" s="47"/>
      <c r="C24" s="41">
        <v>0</v>
      </c>
      <c r="D24" s="41"/>
      <c r="E24" s="41">
        <v>-10797</v>
      </c>
      <c r="F24" s="41"/>
      <c r="G24" s="41">
        <v>0</v>
      </c>
      <c r="H24" s="41"/>
      <c r="I24" s="41">
        <v>-10797</v>
      </c>
    </row>
    <row r="25" spans="1:9">
      <c r="A25" s="47" t="s">
        <v>131</v>
      </c>
      <c r="B25" s="47"/>
      <c r="C25" s="41">
        <v>32954</v>
      </c>
      <c r="D25" s="41"/>
      <c r="E25" s="41">
        <v>29518</v>
      </c>
      <c r="F25" s="41"/>
      <c r="G25" s="41">
        <f>32953+1</f>
        <v>32954</v>
      </c>
      <c r="H25" s="41"/>
      <c r="I25" s="41">
        <v>29518</v>
      </c>
    </row>
    <row r="26" spans="1:9">
      <c r="A26" s="47" t="s">
        <v>130</v>
      </c>
      <c r="B26" s="47"/>
      <c r="C26" s="44">
        <v>173030</v>
      </c>
      <c r="D26" s="41"/>
      <c r="E26" s="44">
        <v>753418</v>
      </c>
      <c r="F26" s="41"/>
      <c r="G26" s="44">
        <v>-144240</v>
      </c>
      <c r="H26" s="41"/>
      <c r="I26" s="44">
        <v>471430</v>
      </c>
    </row>
    <row r="27" spans="1:9" ht="25.5">
      <c r="A27" s="136" t="s">
        <v>77</v>
      </c>
      <c r="B27" s="47"/>
      <c r="C27" s="41"/>
      <c r="D27" s="41"/>
      <c r="E27" s="41"/>
      <c r="F27" s="41"/>
      <c r="G27" s="41"/>
      <c r="H27" s="41"/>
      <c r="I27" s="41"/>
    </row>
    <row r="28" spans="1:9" ht="25.5">
      <c r="A28" s="136" t="s">
        <v>78</v>
      </c>
      <c r="B28" s="47"/>
      <c r="C28" s="41">
        <f>SUM(C9:C26)</f>
        <v>15867354</v>
      </c>
      <c r="D28" s="41"/>
      <c r="E28" s="41">
        <f>SUM(E9:E26)</f>
        <v>15416592</v>
      </c>
      <c r="F28" s="41"/>
      <c r="G28" s="41">
        <f>SUM(G9:G26)</f>
        <v>4807517</v>
      </c>
      <c r="H28" s="41"/>
      <c r="I28" s="41">
        <f>SUM(I9:I26)</f>
        <v>6193582</v>
      </c>
    </row>
    <row r="29" spans="1:9">
      <c r="A29" s="137" t="s">
        <v>58</v>
      </c>
      <c r="B29" s="47"/>
      <c r="C29" s="38"/>
      <c r="D29" s="38"/>
      <c r="E29" s="38"/>
      <c r="F29" s="38"/>
      <c r="G29" s="38"/>
      <c r="H29" s="38"/>
      <c r="I29" s="38"/>
    </row>
    <row r="30" spans="1:9">
      <c r="A30" s="137" t="s">
        <v>127</v>
      </c>
      <c r="B30" s="47"/>
      <c r="C30" s="38">
        <v>-647876</v>
      </c>
      <c r="D30" s="38"/>
      <c r="E30" s="38">
        <v>56175</v>
      </c>
      <c r="F30" s="38"/>
      <c r="G30" s="38">
        <v>-258354</v>
      </c>
      <c r="H30" s="38"/>
      <c r="I30" s="38">
        <v>2070276</v>
      </c>
    </row>
    <row r="31" spans="1:9">
      <c r="A31" s="138" t="s">
        <v>59</v>
      </c>
      <c r="B31" s="47"/>
      <c r="C31" s="38">
        <v>978831</v>
      </c>
      <c r="D31" s="38"/>
      <c r="E31" s="38">
        <v>582030</v>
      </c>
      <c r="F31" s="38"/>
      <c r="G31" s="38">
        <v>2198339</v>
      </c>
      <c r="H31" s="38"/>
      <c r="I31" s="38">
        <v>547631</v>
      </c>
    </row>
    <row r="32" spans="1:9">
      <c r="A32" s="138" t="s">
        <v>60</v>
      </c>
      <c r="B32" s="47"/>
      <c r="C32" s="140">
        <v>-532525</v>
      </c>
      <c r="D32" s="140"/>
      <c r="E32" s="140">
        <v>162685</v>
      </c>
      <c r="F32" s="140"/>
      <c r="G32" s="140">
        <v>282616</v>
      </c>
      <c r="H32" s="140"/>
      <c r="I32" s="140">
        <v>400258</v>
      </c>
    </row>
    <row r="33" spans="1:9">
      <c r="A33" s="138" t="s">
        <v>142</v>
      </c>
      <c r="B33" s="47"/>
      <c r="C33" s="140">
        <v>-27827</v>
      </c>
      <c r="D33" s="140"/>
      <c r="E33" s="140">
        <f>-33695-4170</f>
        <v>-37865</v>
      </c>
      <c r="F33" s="140"/>
      <c r="G33" s="140">
        <v>-16497</v>
      </c>
      <c r="H33" s="140"/>
      <c r="I33" s="140">
        <f>-17492-4170</f>
        <v>-21662</v>
      </c>
    </row>
    <row r="34" spans="1:9">
      <c r="A34" s="137" t="s">
        <v>61</v>
      </c>
      <c r="B34" s="47"/>
      <c r="C34" s="38"/>
      <c r="D34" s="38"/>
      <c r="E34" s="38"/>
      <c r="F34" s="38"/>
      <c r="G34" s="38"/>
      <c r="H34" s="38"/>
      <c r="I34" s="38"/>
    </row>
    <row r="35" spans="1:9">
      <c r="A35" s="138" t="s">
        <v>128</v>
      </c>
      <c r="B35" s="47"/>
      <c r="C35" s="38">
        <v>-2086277</v>
      </c>
      <c r="D35" s="38"/>
      <c r="E35" s="38">
        <v>-998933</v>
      </c>
      <c r="F35" s="38"/>
      <c r="G35" s="38">
        <v>-1786952</v>
      </c>
      <c r="H35" s="38"/>
      <c r="I35" s="38">
        <v>221418</v>
      </c>
    </row>
    <row r="36" spans="1:9">
      <c r="A36" s="138" t="s">
        <v>76</v>
      </c>
      <c r="B36" s="47"/>
      <c r="C36" s="41">
        <f>-180795-8</f>
        <v>-180803</v>
      </c>
      <c r="D36" s="41"/>
      <c r="E36" s="41">
        <v>-549336</v>
      </c>
      <c r="F36" s="41"/>
      <c r="G36" s="41">
        <v>67749</v>
      </c>
      <c r="H36" s="41"/>
      <c r="I36" s="41">
        <v>-290206</v>
      </c>
    </row>
    <row r="37" spans="1:9">
      <c r="A37" s="138" t="s">
        <v>62</v>
      </c>
      <c r="B37" s="47"/>
      <c r="C37" s="44">
        <v>-48811</v>
      </c>
      <c r="D37" s="38"/>
      <c r="E37" s="44">
        <v>-34084</v>
      </c>
      <c r="F37" s="38"/>
      <c r="G37" s="44">
        <v>-48466</v>
      </c>
      <c r="H37" s="38"/>
      <c r="I37" s="44">
        <v>-36613</v>
      </c>
    </row>
    <row r="38" spans="1:9">
      <c r="A38" s="137" t="s">
        <v>129</v>
      </c>
      <c r="B38" s="47"/>
      <c r="C38" s="41">
        <f>SUM(C28:C37)</f>
        <v>13322066</v>
      </c>
      <c r="D38" s="41"/>
      <c r="E38" s="41">
        <f>SUM(E28:E37)</f>
        <v>14597264</v>
      </c>
      <c r="F38" s="41"/>
      <c r="G38" s="41">
        <f>SUM(G28:G37)</f>
        <v>5245952</v>
      </c>
      <c r="H38" s="41"/>
      <c r="I38" s="41">
        <f>SUM(I28:I37)</f>
        <v>9084684</v>
      </c>
    </row>
    <row r="39" spans="1:9">
      <c r="A39" s="138" t="s">
        <v>91</v>
      </c>
      <c r="B39" s="47"/>
      <c r="C39" s="41">
        <v>-664082</v>
      </c>
      <c r="D39" s="41"/>
      <c r="E39" s="41">
        <v>-797297</v>
      </c>
      <c r="F39" s="41"/>
      <c r="G39" s="41">
        <v>-305967</v>
      </c>
      <c r="H39" s="41"/>
      <c r="I39" s="41">
        <v>-477570</v>
      </c>
    </row>
    <row r="40" spans="1:9">
      <c r="A40" s="138" t="s">
        <v>92</v>
      </c>
      <c r="B40" s="47"/>
      <c r="C40" s="41">
        <v>-1379954</v>
      </c>
      <c r="D40" s="41"/>
      <c r="E40" s="41">
        <v>-1285534</v>
      </c>
      <c r="F40" s="38"/>
      <c r="G40" s="41">
        <v>-396582</v>
      </c>
      <c r="H40" s="38"/>
      <c r="I40" s="41">
        <v>-545403</v>
      </c>
    </row>
    <row r="41" spans="1:9">
      <c r="A41" s="138" t="s">
        <v>211</v>
      </c>
      <c r="B41" s="47"/>
      <c r="C41" s="41">
        <v>7623</v>
      </c>
      <c r="D41" s="41"/>
      <c r="E41" s="41">
        <v>1173777</v>
      </c>
      <c r="F41" s="38"/>
      <c r="G41" s="41">
        <v>0</v>
      </c>
      <c r="H41" s="38"/>
      <c r="I41" s="41">
        <v>1171374</v>
      </c>
    </row>
    <row r="42" spans="1:9" ht="25.5">
      <c r="A42" s="136" t="s">
        <v>74</v>
      </c>
      <c r="B42" s="47"/>
      <c r="C42" s="42">
        <f>SUM(C38:C41)</f>
        <v>11285653</v>
      </c>
      <c r="D42" s="41"/>
      <c r="E42" s="42">
        <f>SUM(E38:E41)</f>
        <v>13688210</v>
      </c>
      <c r="F42" s="41"/>
      <c r="G42" s="42">
        <f>SUM(G38:G41)</f>
        <v>4543403</v>
      </c>
      <c r="H42" s="41"/>
      <c r="I42" s="42">
        <f>SUM(I38:I41)</f>
        <v>9233085</v>
      </c>
    </row>
    <row r="43" spans="1:9">
      <c r="A43" s="138"/>
      <c r="B43" s="47"/>
      <c r="C43" s="140"/>
      <c r="D43" s="140"/>
      <c r="E43" s="140"/>
      <c r="F43" s="140"/>
      <c r="G43" s="140"/>
      <c r="H43" s="140"/>
      <c r="I43" s="140"/>
    </row>
    <row r="44" spans="1:9">
      <c r="A44" s="24" t="s">
        <v>6</v>
      </c>
    </row>
    <row r="45" spans="1:9" ht="25.5">
      <c r="A45" s="20"/>
      <c r="B45" s="21"/>
      <c r="C45" s="22"/>
      <c r="D45" s="22"/>
      <c r="E45" s="22"/>
      <c r="F45" s="23"/>
      <c r="G45" s="49"/>
      <c r="H45" s="49"/>
      <c r="I45" s="50" t="s">
        <v>86</v>
      </c>
    </row>
    <row r="46" spans="1:9" ht="25.5">
      <c r="A46" s="20" t="s">
        <v>0</v>
      </c>
      <c r="B46" s="21"/>
      <c r="C46" s="22"/>
      <c r="D46" s="22"/>
      <c r="E46" s="22"/>
      <c r="F46" s="23"/>
      <c r="G46" s="21"/>
      <c r="H46" s="21"/>
      <c r="I46" s="21"/>
    </row>
    <row r="47" spans="1:9" ht="25.5">
      <c r="A47" s="43" t="s">
        <v>16</v>
      </c>
      <c r="B47" s="21"/>
      <c r="C47" s="22"/>
      <c r="D47" s="22"/>
      <c r="E47" s="22"/>
      <c r="F47" s="23"/>
      <c r="G47" s="21"/>
      <c r="H47" s="21"/>
      <c r="I47" s="21"/>
    </row>
    <row r="48" spans="1:9" ht="25.5">
      <c r="A48" s="51" t="s">
        <v>227</v>
      </c>
      <c r="B48" s="21"/>
      <c r="C48" s="52"/>
      <c r="D48" s="52"/>
      <c r="E48" s="52"/>
      <c r="F48" s="23"/>
      <c r="G48" s="21"/>
      <c r="H48" s="21"/>
      <c r="I48" s="21"/>
    </row>
    <row r="49" spans="1:9">
      <c r="A49" s="156" t="s">
        <v>85</v>
      </c>
      <c r="B49" s="156"/>
      <c r="C49" s="156"/>
      <c r="D49" s="156"/>
      <c r="E49" s="156"/>
      <c r="F49" s="156"/>
      <c r="G49" s="156"/>
      <c r="H49" s="156"/>
      <c r="I49" s="156"/>
    </row>
    <row r="50" spans="1:9" ht="25.5">
      <c r="C50" s="25"/>
      <c r="D50" s="26" t="s">
        <v>1</v>
      </c>
      <c r="E50" s="25"/>
      <c r="G50" s="28"/>
      <c r="H50" s="26" t="s">
        <v>32</v>
      </c>
      <c r="I50" s="28"/>
    </row>
    <row r="51" spans="1:9">
      <c r="B51" s="29"/>
      <c r="C51" s="30" t="s">
        <v>195</v>
      </c>
      <c r="D51" s="31"/>
      <c r="E51" s="30" t="s">
        <v>181</v>
      </c>
      <c r="F51" s="32"/>
      <c r="G51" s="30" t="s">
        <v>195</v>
      </c>
      <c r="H51" s="31"/>
      <c r="I51" s="30" t="s">
        <v>181</v>
      </c>
    </row>
    <row r="52" spans="1:9" ht="25.5">
      <c r="A52" s="136" t="s">
        <v>116</v>
      </c>
      <c r="B52" s="47"/>
      <c r="C52" s="32"/>
      <c r="D52" s="141"/>
      <c r="E52" s="32"/>
      <c r="F52" s="32"/>
      <c r="G52" s="38"/>
      <c r="H52" s="32"/>
      <c r="I52" s="38"/>
    </row>
    <row r="53" spans="1:9">
      <c r="A53" s="47" t="s">
        <v>237</v>
      </c>
      <c r="B53" s="47"/>
      <c r="C53" s="38">
        <v>-633</v>
      </c>
      <c r="D53" s="141"/>
      <c r="E53" s="38">
        <v>-6007</v>
      </c>
      <c r="F53" s="32"/>
      <c r="G53" s="38">
        <v>0</v>
      </c>
      <c r="H53" s="32"/>
      <c r="I53" s="38">
        <v>0</v>
      </c>
    </row>
    <row r="54" spans="1:9">
      <c r="A54" s="47" t="s">
        <v>240</v>
      </c>
      <c r="B54" s="47"/>
      <c r="C54" s="38">
        <v>671</v>
      </c>
      <c r="D54" s="141"/>
      <c r="E54" s="38">
        <v>0</v>
      </c>
      <c r="F54" s="32"/>
      <c r="G54" s="38">
        <v>0</v>
      </c>
      <c r="H54" s="32"/>
      <c r="I54" s="38">
        <v>0</v>
      </c>
    </row>
    <row r="55" spans="1:9">
      <c r="A55" s="47" t="s">
        <v>212</v>
      </c>
      <c r="B55" s="47"/>
      <c r="C55" s="38">
        <v>0</v>
      </c>
      <c r="D55" s="38"/>
      <c r="E55" s="38">
        <v>5000</v>
      </c>
      <c r="F55" s="38"/>
      <c r="G55" s="38">
        <v>0</v>
      </c>
      <c r="H55" s="38"/>
      <c r="I55" s="38">
        <v>5000</v>
      </c>
    </row>
    <row r="56" spans="1:9">
      <c r="A56" s="47" t="s">
        <v>213</v>
      </c>
      <c r="B56" s="47"/>
      <c r="C56" s="38">
        <v>0</v>
      </c>
      <c r="D56" s="38"/>
      <c r="E56" s="38">
        <v>0</v>
      </c>
      <c r="F56" s="38"/>
      <c r="G56" s="38">
        <v>2601945</v>
      </c>
      <c r="H56" s="38"/>
      <c r="I56" s="38">
        <v>1719274</v>
      </c>
    </row>
    <row r="57" spans="1:9">
      <c r="A57" s="138" t="s">
        <v>214</v>
      </c>
      <c r="B57" s="47"/>
      <c r="C57" s="38">
        <v>200</v>
      </c>
      <c r="D57" s="38"/>
      <c r="E57" s="38">
        <v>200</v>
      </c>
      <c r="F57" s="38"/>
      <c r="G57" s="41">
        <v>200</v>
      </c>
      <c r="H57" s="38"/>
      <c r="I57" s="41">
        <v>200</v>
      </c>
    </row>
    <row r="58" spans="1:9">
      <c r="A58" s="47" t="s">
        <v>249</v>
      </c>
      <c r="B58" s="47"/>
      <c r="C58" s="38">
        <v>0</v>
      </c>
      <c r="D58" s="38"/>
      <c r="E58" s="38">
        <v>0</v>
      </c>
      <c r="F58" s="38"/>
      <c r="G58" s="41">
        <v>-5</v>
      </c>
      <c r="H58" s="38"/>
      <c r="I58" s="41">
        <v>1</v>
      </c>
    </row>
    <row r="59" spans="1:9">
      <c r="A59" s="137" t="s">
        <v>187</v>
      </c>
      <c r="B59" s="47"/>
      <c r="C59" s="38">
        <v>-5044352</v>
      </c>
      <c r="D59" s="38"/>
      <c r="E59" s="38">
        <f>-8102769+4170</f>
        <v>-8098599</v>
      </c>
      <c r="F59" s="38"/>
      <c r="G59" s="140">
        <v>-94000</v>
      </c>
      <c r="H59" s="38"/>
      <c r="I59" s="140">
        <f>-353175+4170</f>
        <v>-349005</v>
      </c>
    </row>
    <row r="60" spans="1:9">
      <c r="A60" s="138" t="s">
        <v>238</v>
      </c>
      <c r="B60" s="47"/>
      <c r="C60" s="41">
        <v>8008</v>
      </c>
      <c r="D60" s="38"/>
      <c r="E60" s="41">
        <v>7245</v>
      </c>
      <c r="F60" s="38"/>
      <c r="G60" s="140">
        <v>8380</v>
      </c>
      <c r="H60" s="38"/>
      <c r="I60" s="140">
        <v>9905</v>
      </c>
    </row>
    <row r="61" spans="1:9">
      <c r="A61" s="138" t="s">
        <v>179</v>
      </c>
      <c r="B61" s="47"/>
      <c r="C61" s="41">
        <v>118313</v>
      </c>
      <c r="D61" s="38"/>
      <c r="E61" s="41">
        <v>218510</v>
      </c>
      <c r="F61" s="38"/>
      <c r="G61" s="41">
        <v>118313</v>
      </c>
      <c r="H61" s="38"/>
      <c r="I61" s="41">
        <v>215850</v>
      </c>
    </row>
    <row r="62" spans="1:9">
      <c r="A62" s="47" t="s">
        <v>255</v>
      </c>
      <c r="B62" s="47"/>
      <c r="C62" s="140"/>
      <c r="D62" s="140"/>
      <c r="E62" s="140"/>
      <c r="F62" s="142"/>
      <c r="G62" s="41"/>
      <c r="H62" s="140"/>
      <c r="I62" s="41"/>
    </row>
    <row r="63" spans="1:9">
      <c r="A63" s="47" t="s">
        <v>215</v>
      </c>
      <c r="B63" s="47"/>
      <c r="C63" s="38">
        <v>-588030</v>
      </c>
      <c r="D63" s="41"/>
      <c r="E63" s="38">
        <f>-1461971</f>
        <v>-1461971</v>
      </c>
      <c r="F63" s="140"/>
      <c r="G63" s="24">
        <v>-588030</v>
      </c>
      <c r="H63" s="140"/>
      <c r="I63" s="24">
        <f>-1461971</f>
        <v>-1461971</v>
      </c>
    </row>
    <row r="64" spans="1:9">
      <c r="A64" s="138" t="s">
        <v>216</v>
      </c>
      <c r="B64" s="47"/>
      <c r="C64" s="41"/>
      <c r="D64" s="38"/>
      <c r="E64" s="41"/>
      <c r="F64" s="38"/>
      <c r="G64" s="41"/>
      <c r="H64" s="38"/>
      <c r="I64" s="41"/>
    </row>
    <row r="65" spans="1:9">
      <c r="A65" s="138" t="s">
        <v>250</v>
      </c>
      <c r="B65" s="47"/>
      <c r="C65" s="41">
        <f>268583+59823</f>
        <v>328406</v>
      </c>
      <c r="D65" s="38"/>
      <c r="E65" s="41">
        <f>-34579+34656</f>
        <v>77</v>
      </c>
      <c r="F65" s="38"/>
      <c r="G65" s="41">
        <v>59823</v>
      </c>
      <c r="H65" s="38"/>
      <c r="I65" s="41">
        <v>34656</v>
      </c>
    </row>
    <row r="66" spans="1:9">
      <c r="A66" s="138" t="s">
        <v>147</v>
      </c>
      <c r="B66" s="47"/>
      <c r="C66" s="41">
        <f>-229876-1</f>
        <v>-229877</v>
      </c>
      <c r="D66" s="38"/>
      <c r="E66" s="41">
        <v>-226703</v>
      </c>
      <c r="F66" s="38"/>
      <c r="G66" s="41">
        <f>-66374-1</f>
        <v>-66375</v>
      </c>
      <c r="H66" s="38"/>
      <c r="I66" s="41">
        <v>-55456</v>
      </c>
    </row>
    <row r="67" spans="1:9">
      <c r="A67" s="138" t="s">
        <v>239</v>
      </c>
      <c r="B67" s="47"/>
      <c r="C67" s="44">
        <v>0</v>
      </c>
      <c r="D67" s="38"/>
      <c r="E67" s="44">
        <v>10797</v>
      </c>
      <c r="F67" s="38"/>
      <c r="G67" s="44">
        <v>0</v>
      </c>
      <c r="H67" s="38"/>
      <c r="I67" s="44">
        <v>10797</v>
      </c>
    </row>
    <row r="68" spans="1:9" ht="25.5">
      <c r="A68" s="136" t="s">
        <v>217</v>
      </c>
      <c r="B68" s="47"/>
      <c r="C68" s="44">
        <f>SUM(C53:C67)</f>
        <v>-5407294</v>
      </c>
      <c r="D68" s="38"/>
      <c r="E68" s="44">
        <f>SUM(E53:E67)</f>
        <v>-9551451</v>
      </c>
      <c r="F68" s="38"/>
      <c r="G68" s="44">
        <f>SUM(G53:G67)</f>
        <v>2040251</v>
      </c>
      <c r="H68" s="38"/>
      <c r="I68" s="44">
        <f>SUM(I53:I67)</f>
        <v>129251</v>
      </c>
    </row>
    <row r="69" spans="1:9" ht="25.5">
      <c r="A69" s="136" t="s">
        <v>81</v>
      </c>
      <c r="B69" s="47"/>
      <c r="C69" s="38"/>
      <c r="D69" s="38"/>
      <c r="E69" s="38"/>
      <c r="F69" s="38"/>
      <c r="G69" s="38"/>
      <c r="H69" s="38"/>
      <c r="I69" s="38"/>
    </row>
    <row r="70" spans="1:9">
      <c r="A70" s="47" t="s">
        <v>234</v>
      </c>
      <c r="B70" s="47"/>
      <c r="C70" s="38">
        <v>-15000</v>
      </c>
      <c r="D70" s="38"/>
      <c r="E70" s="38">
        <v>0</v>
      </c>
      <c r="F70" s="38"/>
      <c r="G70" s="38">
        <v>0</v>
      </c>
      <c r="H70" s="38"/>
      <c r="I70" s="38">
        <v>0</v>
      </c>
    </row>
    <row r="71" spans="1:9">
      <c r="A71" s="137" t="s">
        <v>218</v>
      </c>
      <c r="B71" s="47"/>
      <c r="C71" s="38">
        <v>0</v>
      </c>
      <c r="D71" s="38"/>
      <c r="E71" s="38">
        <v>-5500000</v>
      </c>
      <c r="F71" s="38"/>
      <c r="G71" s="38">
        <v>0</v>
      </c>
      <c r="H71" s="38"/>
      <c r="I71" s="38">
        <v>0</v>
      </c>
    </row>
    <row r="72" spans="1:9">
      <c r="A72" s="137" t="s">
        <v>219</v>
      </c>
      <c r="B72" s="47"/>
      <c r="C72" s="38">
        <v>0</v>
      </c>
      <c r="D72" s="38"/>
      <c r="E72" s="38">
        <v>0</v>
      </c>
      <c r="F72" s="38"/>
      <c r="G72" s="38">
        <v>0</v>
      </c>
      <c r="H72" s="38"/>
      <c r="I72" s="38">
        <f>-1500000</f>
        <v>-1500000</v>
      </c>
    </row>
    <row r="73" spans="1:9">
      <c r="A73" s="137" t="s">
        <v>220</v>
      </c>
      <c r="B73" s="47"/>
      <c r="C73" s="38">
        <v>0</v>
      </c>
      <c r="D73" s="38"/>
      <c r="E73" s="38">
        <v>5500000</v>
      </c>
      <c r="F73" s="38"/>
      <c r="G73" s="38">
        <v>0</v>
      </c>
      <c r="H73" s="38"/>
      <c r="I73" s="38">
        <v>0</v>
      </c>
    </row>
    <row r="74" spans="1:9">
      <c r="A74" s="137" t="s">
        <v>221</v>
      </c>
      <c r="B74" s="47"/>
      <c r="C74" s="38">
        <f>-568279+8</f>
        <v>-568271</v>
      </c>
      <c r="D74" s="38"/>
      <c r="E74" s="38">
        <v>0</v>
      </c>
      <c r="F74" s="38"/>
      <c r="G74" s="38">
        <v>-568271</v>
      </c>
      <c r="H74" s="38"/>
      <c r="I74" s="38">
        <v>0</v>
      </c>
    </row>
    <row r="75" spans="1:9">
      <c r="A75" s="137" t="s">
        <v>222</v>
      </c>
      <c r="B75" s="47"/>
      <c r="C75" s="38"/>
      <c r="D75" s="38"/>
      <c r="E75" s="38"/>
      <c r="F75" s="38"/>
      <c r="G75" s="38"/>
      <c r="H75" s="38"/>
      <c r="I75" s="38"/>
    </row>
    <row r="76" spans="1:9">
      <c r="A76" s="138" t="s">
        <v>223</v>
      </c>
      <c r="B76" s="47"/>
      <c r="C76" s="44">
        <v>0</v>
      </c>
      <c r="D76" s="38"/>
      <c r="E76" s="44">
        <v>-123</v>
      </c>
      <c r="F76" s="38"/>
      <c r="G76" s="38">
        <v>0</v>
      </c>
      <c r="H76" s="38"/>
      <c r="I76" s="38">
        <v>0</v>
      </c>
    </row>
    <row r="77" spans="1:9" ht="25.5">
      <c r="A77" s="51" t="s">
        <v>201</v>
      </c>
      <c r="B77" s="47"/>
      <c r="C77" s="42">
        <f>SUM(C70:C76)</f>
        <v>-583271</v>
      </c>
      <c r="D77" s="38"/>
      <c r="E77" s="42">
        <f>SUM(E70:E76)</f>
        <v>-123</v>
      </c>
      <c r="F77" s="38"/>
      <c r="G77" s="42">
        <f>SUM(G70:G76)</f>
        <v>-568271</v>
      </c>
      <c r="H77" s="38"/>
      <c r="I77" s="42">
        <f>SUM(I70:I76)</f>
        <v>-1500000</v>
      </c>
    </row>
    <row r="78" spans="1:9" ht="25.5">
      <c r="A78" s="143" t="s">
        <v>224</v>
      </c>
      <c r="B78" s="47"/>
      <c r="C78" s="38">
        <f>SUM(C42,C68,C77)</f>
        <v>5295088</v>
      </c>
      <c r="D78" s="38"/>
      <c r="E78" s="38">
        <f>SUM(E42,E68,E77)</f>
        <v>4136636</v>
      </c>
      <c r="F78" s="38"/>
      <c r="G78" s="38">
        <f>SUM(G42,G68,G77)</f>
        <v>6015383</v>
      </c>
      <c r="H78" s="38"/>
      <c r="I78" s="38">
        <f>SUM(I42,I68,I77)</f>
        <v>7862336</v>
      </c>
    </row>
    <row r="79" spans="1:9">
      <c r="A79" s="137" t="s">
        <v>132</v>
      </c>
      <c r="B79" s="47"/>
      <c r="C79" s="44">
        <f>+BS_!E10</f>
        <v>26047622</v>
      </c>
      <c r="D79" s="38"/>
      <c r="E79" s="44">
        <v>18293446</v>
      </c>
      <c r="F79" s="38"/>
      <c r="G79" s="44">
        <f>+BS_!I10</f>
        <v>15766017</v>
      </c>
      <c r="H79" s="38"/>
      <c r="I79" s="44">
        <v>7862509</v>
      </c>
    </row>
    <row r="80" spans="1:9" ht="26.25" thickBot="1">
      <c r="A80" s="51" t="s">
        <v>133</v>
      </c>
      <c r="B80" s="47"/>
      <c r="C80" s="45">
        <f>SUM(C78:C79)</f>
        <v>31342710</v>
      </c>
      <c r="D80" s="38"/>
      <c r="E80" s="45">
        <f>SUM(E78:E79)</f>
        <v>22430082</v>
      </c>
      <c r="F80" s="38"/>
      <c r="G80" s="45">
        <f>SUM(G78:G79)</f>
        <v>21781400</v>
      </c>
      <c r="H80" s="38"/>
      <c r="I80" s="45">
        <f>SUM(I78:I79)</f>
        <v>15724845</v>
      </c>
    </row>
    <row r="81" spans="1:9" ht="10.5" customHeight="1" thickTop="1">
      <c r="A81" s="47"/>
      <c r="B81" s="47"/>
      <c r="C81" s="144">
        <f>C80-BS_!C10</f>
        <v>0</v>
      </c>
      <c r="D81" s="145"/>
      <c r="E81" s="144">
        <f>E80-22430082</f>
        <v>0</v>
      </c>
      <c r="F81" s="145"/>
      <c r="G81" s="144">
        <f>G80-BS_!G10</f>
        <v>0</v>
      </c>
      <c r="H81" s="145"/>
      <c r="I81" s="144">
        <f>I80-15724845</f>
        <v>0</v>
      </c>
    </row>
    <row r="82" spans="1:9" ht="16.5" customHeight="1">
      <c r="A82" s="136" t="s">
        <v>73</v>
      </c>
      <c r="B82" s="47"/>
      <c r="C82" s="47"/>
      <c r="D82" s="47"/>
      <c r="E82" s="47"/>
      <c r="F82" s="47"/>
      <c r="G82" s="47"/>
      <c r="H82" s="47"/>
      <c r="I82" s="47"/>
    </row>
    <row r="83" spans="1:9">
      <c r="A83" s="137" t="s">
        <v>75</v>
      </c>
      <c r="B83" s="47"/>
      <c r="C83" s="140"/>
      <c r="D83" s="140"/>
      <c r="E83" s="140"/>
      <c r="F83" s="140"/>
      <c r="G83" s="140"/>
      <c r="H83" s="140"/>
      <c r="I83" s="140"/>
    </row>
    <row r="84" spans="1:9">
      <c r="A84" s="137" t="s">
        <v>188</v>
      </c>
      <c r="B84" s="47"/>
      <c r="C84" s="146"/>
      <c r="D84" s="140"/>
      <c r="E84" s="146"/>
      <c r="F84" s="140"/>
      <c r="G84" s="146"/>
      <c r="H84" s="140"/>
      <c r="I84" s="146"/>
    </row>
    <row r="85" spans="1:9">
      <c r="A85" s="47" t="s">
        <v>189</v>
      </c>
      <c r="B85" s="47"/>
      <c r="C85" s="146">
        <v>181338</v>
      </c>
      <c r="D85" s="140"/>
      <c r="E85" s="146">
        <v>1246388</v>
      </c>
      <c r="F85" s="140"/>
      <c r="G85" s="146">
        <v>181338</v>
      </c>
      <c r="H85" s="140"/>
      <c r="I85" s="146">
        <v>1246388</v>
      </c>
    </row>
    <row r="86" spans="1:9">
      <c r="A86" s="47" t="s">
        <v>155</v>
      </c>
      <c r="B86" s="47"/>
      <c r="C86" s="146">
        <v>6043649</v>
      </c>
      <c r="D86" s="140"/>
      <c r="E86" s="146">
        <v>6810674</v>
      </c>
      <c r="F86" s="140"/>
      <c r="G86" s="146">
        <v>12614</v>
      </c>
      <c r="H86" s="140"/>
      <c r="I86" s="146">
        <v>0</v>
      </c>
    </row>
    <row r="87" spans="1:9">
      <c r="A87" s="47" t="s">
        <v>185</v>
      </c>
      <c r="B87" s="47"/>
      <c r="C87" s="146">
        <v>255623</v>
      </c>
      <c r="D87" s="140"/>
      <c r="E87" s="146">
        <v>208725</v>
      </c>
      <c r="F87" s="140"/>
      <c r="G87" s="146">
        <v>11591</v>
      </c>
      <c r="H87" s="140"/>
      <c r="I87" s="146">
        <v>74815</v>
      </c>
    </row>
    <row r="88" spans="1:9">
      <c r="A88" s="47" t="s">
        <v>253</v>
      </c>
      <c r="B88" s="47"/>
      <c r="C88" s="146">
        <v>0</v>
      </c>
      <c r="D88" s="140"/>
      <c r="E88" s="146">
        <v>0</v>
      </c>
      <c r="F88" s="140"/>
      <c r="G88" s="146">
        <v>1238997</v>
      </c>
      <c r="H88" s="140"/>
      <c r="I88" s="146">
        <v>0</v>
      </c>
    </row>
    <row r="89" spans="1:9">
      <c r="A89" s="47"/>
      <c r="B89" s="47"/>
      <c r="C89" s="146"/>
      <c r="D89" s="140"/>
      <c r="E89" s="146"/>
      <c r="F89" s="140"/>
      <c r="G89" s="146"/>
      <c r="H89" s="140"/>
      <c r="I89" s="146"/>
    </row>
    <row r="90" spans="1:9">
      <c r="A90" s="47" t="s">
        <v>6</v>
      </c>
      <c r="B90" s="47"/>
      <c r="C90" s="140"/>
      <c r="D90" s="140"/>
      <c r="E90" s="140"/>
      <c r="F90" s="140"/>
      <c r="G90" s="140"/>
      <c r="H90" s="140"/>
      <c r="I90" s="146"/>
    </row>
    <row r="91" spans="1:9">
      <c r="A91" s="47"/>
      <c r="B91" s="47"/>
      <c r="C91" s="47"/>
      <c r="D91" s="147"/>
      <c r="E91" s="147"/>
      <c r="F91" s="147"/>
      <c r="G91" s="147"/>
      <c r="H91" s="147"/>
      <c r="I91" s="147"/>
    </row>
  </sheetData>
  <mergeCells count="2">
    <mergeCell ref="A5:I5"/>
    <mergeCell ref="A49:I49"/>
  </mergeCells>
  <printOptions gridLinesSet="0"/>
  <pageMargins left="0.82677165354330717" right="0.27559055118110237" top="0.51181102362204722" bottom="0.11811023622047245" header="0.19685039370078741" footer="0.19685039370078741"/>
  <pageSetup paperSize="9" scale="64" orientation="portrait" r:id="rId1"/>
  <headerFooter alignWithMargins="0"/>
  <rowBreaks count="1" manualBreakCount="1">
    <brk id="4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66995</vt:lpwstr>
  </property>
  <property fmtid="{D5CDD505-2E9C-101B-9397-08002B2CF9AE}" pid="4" name="OptimizationTime">
    <vt:lpwstr>20180716_1525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</vt:lpstr>
      <vt:lpstr>BS_</vt:lpstr>
      <vt:lpstr>PL </vt:lpstr>
      <vt:lpstr>conso</vt:lpstr>
      <vt:lpstr>company</vt:lpstr>
      <vt:lpstr>Cash Flow</vt:lpstr>
      <vt:lpstr>'Cash Flow'!Print_Area</vt:lpstr>
      <vt:lpstr>company!Print_Area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2018-07-12T09:22:44Z</cp:lastPrinted>
  <dcterms:created xsi:type="dcterms:W3CDTF">1998-09-23T08:19:32Z</dcterms:created>
  <dcterms:modified xsi:type="dcterms:W3CDTF">2018-07-12T09:22:47Z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