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8\Qtr2'2018\"/>
    </mc:Choice>
  </mc:AlternateContent>
  <bookViews>
    <workbookView xWindow="0" yWindow="0" windowWidth="23040" windowHeight="9270" tabRatio="599" firstSheet="3" activeTab="7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0" r:id="rId6"/>
    <sheet name="company" sheetId="11" r:id="rId7"/>
    <sheet name="Cash Flow" sheetId="16" r:id="rId8"/>
    <sheet name="000" sheetId="5" state="veryHidden" r:id="rId9"/>
  </sheets>
  <calcPr calcId="152511"/>
</workbook>
</file>

<file path=xl/calcChain.xml><?xml version="1.0" encoding="utf-8"?>
<calcChain xmlns="http://schemas.openxmlformats.org/spreadsheetml/2006/main">
  <c r="C52" i="13" l="1"/>
  <c r="G68" i="16" l="1"/>
  <c r="C68" i="16"/>
  <c r="E67" i="16"/>
  <c r="C67" i="16"/>
  <c r="C38" i="16"/>
  <c r="I35" i="16"/>
  <c r="E35" i="16"/>
  <c r="G52" i="13"/>
  <c r="C76" i="16" l="1"/>
  <c r="I74" i="16"/>
  <c r="I65" i="16"/>
  <c r="E65" i="16"/>
  <c r="I61" i="16"/>
  <c r="E61" i="16"/>
  <c r="M24" i="11"/>
  <c r="K24" i="11"/>
  <c r="O24" i="11" s="1"/>
  <c r="O22" i="11"/>
  <c r="P30" i="10" l="1"/>
  <c r="R30" i="10" s="1"/>
  <c r="V30" i="10" s="1"/>
  <c r="L32" i="10"/>
  <c r="J32" i="10"/>
  <c r="I16" i="15"/>
  <c r="G16" i="15"/>
  <c r="E16" i="15"/>
  <c r="C16" i="15"/>
  <c r="I12" i="15"/>
  <c r="G12" i="15"/>
  <c r="E12" i="15"/>
  <c r="C12" i="15"/>
  <c r="I84" i="13"/>
  <c r="G84" i="13"/>
  <c r="E84" i="13"/>
  <c r="C84" i="13"/>
  <c r="G83" i="13"/>
  <c r="C83" i="13"/>
  <c r="E60" i="13"/>
  <c r="P24" i="10" l="1"/>
  <c r="N24" i="10"/>
  <c r="J24" i="10"/>
  <c r="H24" i="10"/>
  <c r="F24" i="10"/>
  <c r="D24" i="10"/>
  <c r="V23" i="10"/>
  <c r="R23" i="10"/>
  <c r="P23" i="10"/>
  <c r="T27" i="10"/>
  <c r="T17" i="10"/>
  <c r="L17" i="10"/>
  <c r="I78" i="16" l="1"/>
  <c r="I70" i="16"/>
  <c r="E78" i="16"/>
  <c r="E70" i="16"/>
  <c r="I139" i="15"/>
  <c r="I140" i="15" s="1"/>
  <c r="E147" i="15"/>
  <c r="E139" i="15"/>
  <c r="E140" i="15" s="1"/>
  <c r="I99" i="15"/>
  <c r="I91" i="15"/>
  <c r="I87" i="15"/>
  <c r="E120" i="15"/>
  <c r="E116" i="15"/>
  <c r="E99" i="15"/>
  <c r="E91" i="15"/>
  <c r="E87" i="15"/>
  <c r="I65" i="15"/>
  <c r="E70" i="15"/>
  <c r="E72" i="15" s="1"/>
  <c r="E65" i="15"/>
  <c r="I24" i="15"/>
  <c r="I17" i="15"/>
  <c r="I20" i="15" s="1"/>
  <c r="I27" i="15" s="1"/>
  <c r="I31" i="15" s="1"/>
  <c r="I33" i="15" s="1"/>
  <c r="I35" i="15" s="1"/>
  <c r="I38" i="15" s="1"/>
  <c r="I44" i="15" s="1"/>
  <c r="E40" i="15"/>
  <c r="E44" i="15" s="1"/>
  <c r="E24" i="15"/>
  <c r="E17" i="15"/>
  <c r="E20" i="15" s="1"/>
  <c r="G78" i="16"/>
  <c r="C78" i="16"/>
  <c r="G70" i="16"/>
  <c r="C70" i="16"/>
  <c r="C147" i="15"/>
  <c r="G139" i="15"/>
  <c r="G140" i="15" s="1"/>
  <c r="M20" i="11" s="1"/>
  <c r="C139" i="15"/>
  <c r="C140" i="15" s="1"/>
  <c r="G99" i="15"/>
  <c r="C99" i="15"/>
  <c r="G91" i="15"/>
  <c r="C91" i="15"/>
  <c r="G87" i="15"/>
  <c r="C87" i="15"/>
  <c r="C70" i="15"/>
  <c r="C72" i="15" s="1"/>
  <c r="G65" i="15"/>
  <c r="C65" i="15"/>
  <c r="C40" i="15"/>
  <c r="C44" i="15" s="1"/>
  <c r="G24" i="15"/>
  <c r="C24" i="15"/>
  <c r="C17" i="15"/>
  <c r="C20" i="15" s="1"/>
  <c r="E92" i="15" l="1"/>
  <c r="E95" i="15" s="1"/>
  <c r="E102" i="15" s="1"/>
  <c r="E106" i="15" s="1"/>
  <c r="E109" i="15" s="1"/>
  <c r="E111" i="15" s="1"/>
  <c r="E130" i="15" s="1"/>
  <c r="G92" i="15"/>
  <c r="G95" i="15" s="1"/>
  <c r="M12" i="11"/>
  <c r="E142" i="15"/>
  <c r="L18" i="10"/>
  <c r="E9" i="16"/>
  <c r="E30" i="16" s="1"/>
  <c r="E40" i="16" s="1"/>
  <c r="E44" i="16" s="1"/>
  <c r="E79" i="16" s="1"/>
  <c r="E81" i="16" s="1"/>
  <c r="I92" i="15"/>
  <c r="I95" i="15" s="1"/>
  <c r="I102" i="15" s="1"/>
  <c r="I106" i="15" s="1"/>
  <c r="I109" i="15" s="1"/>
  <c r="E27" i="15"/>
  <c r="E31" i="15" s="1"/>
  <c r="E33" i="15" s="1"/>
  <c r="E35" i="15" s="1"/>
  <c r="E55" i="15" s="1"/>
  <c r="E67" i="15" s="1"/>
  <c r="I55" i="15"/>
  <c r="I67" i="15" s="1"/>
  <c r="I70" i="15" s="1"/>
  <c r="G102" i="15"/>
  <c r="G106" i="15" s="1"/>
  <c r="G109" i="15" s="1"/>
  <c r="G111" i="15" s="1"/>
  <c r="C92" i="15"/>
  <c r="C95" i="15" s="1"/>
  <c r="C102" i="15" s="1"/>
  <c r="C106" i="15" s="1"/>
  <c r="C109" i="15" s="1"/>
  <c r="C9" i="16" s="1"/>
  <c r="C30" i="16" s="1"/>
  <c r="C40" i="16" s="1"/>
  <c r="C44" i="16" s="1"/>
  <c r="C79" i="16" s="1"/>
  <c r="C81" i="16" s="1"/>
  <c r="C27" i="15"/>
  <c r="C31" i="15" s="1"/>
  <c r="C33" i="15" s="1"/>
  <c r="C35" i="15" s="1"/>
  <c r="C55" i="15" s="1"/>
  <c r="C67" i="15" s="1"/>
  <c r="G17" i="15"/>
  <c r="G20" i="15" s="1"/>
  <c r="G27" i="15" s="1"/>
  <c r="G31" i="15" s="1"/>
  <c r="G33" i="15" s="1"/>
  <c r="G35" i="15" s="1"/>
  <c r="G55" i="15" s="1"/>
  <c r="G67" i="15" s="1"/>
  <c r="G70" i="15" s="1"/>
  <c r="G9" i="16"/>
  <c r="G30" i="16" s="1"/>
  <c r="G40" i="16" s="1"/>
  <c r="G44" i="16" s="1"/>
  <c r="G79" i="16" s="1"/>
  <c r="G81" i="16" s="1"/>
  <c r="I111" i="15" l="1"/>
  <c r="I9" i="16"/>
  <c r="I30" i="16" s="1"/>
  <c r="I40" i="16" s="1"/>
  <c r="I44" i="16" s="1"/>
  <c r="I79" i="16" s="1"/>
  <c r="I81" i="16" s="1"/>
  <c r="C111" i="15"/>
  <c r="G38" i="15"/>
  <c r="G44" i="15" s="1"/>
  <c r="G130" i="15"/>
  <c r="G142" i="15" s="1"/>
  <c r="G145" i="15" s="1"/>
  <c r="G114" i="15"/>
  <c r="C130" i="15" l="1"/>
  <c r="C142" i="15" s="1"/>
  <c r="C114" i="15"/>
  <c r="G120" i="15"/>
  <c r="M19" i="11"/>
  <c r="I114" i="15"/>
  <c r="I130" i="15"/>
  <c r="I142" i="15" s="1"/>
  <c r="I145" i="15" s="1"/>
  <c r="P21" i="10"/>
  <c r="L27" i="10" l="1"/>
  <c r="C120" i="15"/>
  <c r="C116" i="15"/>
  <c r="I120" i="15"/>
  <c r="M11" i="11"/>
  <c r="T34" i="10" l="1"/>
  <c r="L34" i="10"/>
  <c r="J34" i="10"/>
  <c r="N34" i="10"/>
  <c r="M26" i="11"/>
  <c r="I26" i="11"/>
  <c r="K26" i="11"/>
  <c r="I21" i="11"/>
  <c r="I25" i="11" s="1"/>
  <c r="I27" i="11" s="1"/>
  <c r="I13" i="11"/>
  <c r="I16" i="11" s="1"/>
  <c r="R21" i="10"/>
  <c r="P32" i="10"/>
  <c r="P28" i="10"/>
  <c r="P26" i="10"/>
  <c r="P34" i="10" s="1"/>
  <c r="P18" i="10"/>
  <c r="R18" i="10" s="1"/>
  <c r="P17" i="10"/>
  <c r="R17" i="10" s="1"/>
  <c r="P16" i="10"/>
  <c r="I86" i="13" l="1"/>
  <c r="I88" i="13" s="1"/>
  <c r="E86" i="13"/>
  <c r="I62" i="13"/>
  <c r="I53" i="13"/>
  <c r="E62" i="13"/>
  <c r="E53" i="13"/>
  <c r="I33" i="13"/>
  <c r="I16" i="13"/>
  <c r="E33" i="13"/>
  <c r="E16" i="13"/>
  <c r="G86" i="13"/>
  <c r="G88" i="13" s="1"/>
  <c r="C86" i="13"/>
  <c r="G62" i="13"/>
  <c r="C62" i="13"/>
  <c r="G53" i="13"/>
  <c r="C53" i="13"/>
  <c r="G33" i="13"/>
  <c r="C33" i="13"/>
  <c r="G16" i="13"/>
  <c r="C16" i="13"/>
  <c r="C88" i="13" l="1"/>
  <c r="E88" i="13"/>
  <c r="C34" i="13"/>
  <c r="I63" i="13"/>
  <c r="I89" i="13" s="1"/>
  <c r="E63" i="13"/>
  <c r="G63" i="13"/>
  <c r="G89" i="13" s="1"/>
  <c r="C63" i="13"/>
  <c r="I34" i="13"/>
  <c r="E34" i="13"/>
  <c r="G34" i="13"/>
  <c r="E89" i="13" l="1"/>
  <c r="E90" i="13" s="1"/>
  <c r="C89" i="13"/>
  <c r="C90" i="13" s="1"/>
  <c r="G90" i="13"/>
  <c r="I90" i="13"/>
  <c r="O20" i="11"/>
  <c r="E26" i="11"/>
  <c r="N19" i="10" l="1"/>
  <c r="H19" i="10"/>
  <c r="D19" i="10"/>
  <c r="F19" i="10"/>
  <c r="J19" i="10"/>
  <c r="K21" i="11" l="1"/>
  <c r="K25" i="11" s="1"/>
  <c r="K27" i="11" s="1"/>
  <c r="G21" i="11"/>
  <c r="E21" i="11"/>
  <c r="E25" i="11" s="1"/>
  <c r="E27" i="11" s="1"/>
  <c r="K13" i="11"/>
  <c r="K16" i="11" s="1"/>
  <c r="G13" i="11"/>
  <c r="G16" i="11" s="1"/>
  <c r="E13" i="11"/>
  <c r="E16" i="11" s="1"/>
  <c r="O12" i="11" l="1"/>
  <c r="N29" i="10"/>
  <c r="N33" i="10" s="1"/>
  <c r="N35" i="10" s="1"/>
  <c r="H29" i="10"/>
  <c r="J29" i="10"/>
  <c r="J33" i="10" s="1"/>
  <c r="J35" i="10" s="1"/>
  <c r="F29" i="10"/>
  <c r="D29" i="10"/>
  <c r="T29" i="10"/>
  <c r="T33" i="10" s="1"/>
  <c r="T35" i="10" s="1"/>
  <c r="R27" i="10"/>
  <c r="R28" i="10"/>
  <c r="V28" i="10" s="1"/>
  <c r="R32" i="10"/>
  <c r="V32" i="10" s="1"/>
  <c r="H34" i="10"/>
  <c r="T19" i="10"/>
  <c r="T24" i="10" s="1"/>
  <c r="P19" i="10" l="1"/>
  <c r="L19" i="10"/>
  <c r="L24" i="10" s="1"/>
  <c r="L29" i="10"/>
  <c r="L33" i="10" s="1"/>
  <c r="L35" i="10" s="1"/>
  <c r="P29" i="10"/>
  <c r="V27" i="10"/>
  <c r="V29" i="10" s="1"/>
  <c r="R29" i="10"/>
  <c r="V18" i="10"/>
  <c r="V17" i="10" l="1"/>
  <c r="V19" i="10" s="1"/>
  <c r="V24" i="10" s="1"/>
  <c r="R19" i="10"/>
  <c r="R24" i="10" s="1"/>
  <c r="R16" i="10" l="1"/>
  <c r="O11" i="11" l="1"/>
  <c r="O13" i="11" s="1"/>
  <c r="M13" i="11"/>
  <c r="M16" i="11" s="1"/>
  <c r="O10" i="11" l="1"/>
  <c r="G18" i="11"/>
  <c r="G26" i="11" s="1"/>
  <c r="O15" i="11"/>
  <c r="F26" i="10"/>
  <c r="F34" i="10" s="1"/>
  <c r="V21" i="10"/>
  <c r="D26" i="10"/>
  <c r="D34" i="10" s="1"/>
  <c r="F33" i="10" l="1"/>
  <c r="F35" i="10" s="1"/>
  <c r="O18" i="11"/>
  <c r="O26" i="11" s="1"/>
  <c r="G25" i="11"/>
  <c r="G27" i="11" s="1"/>
  <c r="D33" i="10"/>
  <c r="D35" i="10" s="1"/>
  <c r="O16" i="11"/>
  <c r="V16" i="10"/>
  <c r="H26" i="10"/>
  <c r="H33" i="10" s="1"/>
  <c r="H35" i="10" s="1"/>
  <c r="P33" i="10" l="1"/>
  <c r="P35" i="10" s="1"/>
  <c r="O19" i="11"/>
  <c r="O21" i="11" s="1"/>
  <c r="O25" i="11" s="1"/>
  <c r="O27" i="11" s="1"/>
  <c r="M21" i="11"/>
  <c r="M25" i="11" s="1"/>
  <c r="M27" i="11" s="1"/>
  <c r="R26" i="10"/>
  <c r="R34" i="10" s="1"/>
  <c r="R33" i="10" l="1"/>
  <c r="R35" i="10" s="1"/>
  <c r="V26" i="10"/>
  <c r="V34" i="10" s="1"/>
  <c r="V33" i="10" l="1"/>
  <c r="V35" i="10" s="1"/>
</calcChain>
</file>

<file path=xl/sharedStrings.xml><?xml version="1.0" encoding="utf-8"?>
<sst xmlns="http://schemas.openxmlformats.org/spreadsheetml/2006/main" count="455" uniqueCount="259">
  <si>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</si>
  <si>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</si>
  <si>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</si>
  <si>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</si>
  <si>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</si>
  <si>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</si>
  <si>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</si>
  <si>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</si>
  <si>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</si>
  <si>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</si>
  <si>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</si>
  <si>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</si>
  <si>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</si>
  <si>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</si>
  <si>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</si>
  <si>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</si>
  <si>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</si>
  <si>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</si>
  <si>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</si>
  <si>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</si>
  <si>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</si>
  <si>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</si>
  <si>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</si>
  <si>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</si>
  <si>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</si>
  <si>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</si>
  <si>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</si>
  <si>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</si>
  <si>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</si>
  <si>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</si>
  <si>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</si>
  <si>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</si>
  <si>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</si>
  <si>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</si>
  <si>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</si>
  <si>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</si>
  <si>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</si>
  <si>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</si>
  <si>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</si>
  <si>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</si>
  <si>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</si>
  <si>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</si>
  <si>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</si>
  <si>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</si>
  <si>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</si>
  <si>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</si>
  <si>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</si>
  <si>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</si>
  <si>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</si>
  <si>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</si>
  <si>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</si>
  <si>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</si>
  <si>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</si>
  <si>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</si>
  <si>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</si>
  <si>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</si>
  <si>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</si>
  <si>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</si>
  <si>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Acquisition of deferred right to use of equipment 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</si>
  <si>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</si>
  <si>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</si>
  <si>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</si>
  <si>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</si>
  <si>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</si>
  <si>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</si>
  <si>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</si>
  <si>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</si>
  <si>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</si>
  <si>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</si>
  <si>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</si>
  <si>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</si>
  <si>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</si>
  <si>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</si>
  <si>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</si>
  <si>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</si>
  <si>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</si>
  <si>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</si>
  <si>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</si>
  <si>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</si>
  <si>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</si>
  <si>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</si>
  <si>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</si>
  <si>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</si>
  <si>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</si>
  <si>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</si>
  <si>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</si>
  <si>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</si>
  <si>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</si>
  <si>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>Selling and service expenses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</si>
  <si>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</si>
  <si>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</si>
  <si>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</si>
  <si>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</si>
  <si>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</si>
  <si>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</si>
  <si>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</si>
  <si>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</si>
  <si>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</si>
  <si>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</si>
  <si>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</si>
  <si>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before finance cost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</si>
  <si>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</si>
  <si>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</si>
  <si>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</si>
  <si>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</si>
  <si>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</si>
  <si>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</si>
  <si>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</si>
  <si>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</si>
  <si>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</si>
  <si>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</si>
  <si>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</si>
  <si>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</si>
  <si>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</si>
  <si>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</si>
  <si>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</si>
  <si>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</si>
  <si>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</si>
  <si>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</si>
  <si>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</si>
  <si>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</si>
  <si>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</si>
  <si>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>Deferred cost of unearned revenue from</t>
  </si>
  <si>
    <t xml:space="preserve">   telephone services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</si>
  <si>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</si>
  <si>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</si>
  <si>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</si>
  <si>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</si>
  <si>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 xml:space="preserve">Deferred right to use of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</si>
  <si>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</si>
  <si>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</si>
  <si>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</si>
  <si>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</si>
  <si>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</si>
  <si>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</si>
  <si>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</si>
  <si>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</si>
  <si>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</si>
  <si>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</si>
  <si>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</si>
  <si>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</si>
  <si>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</si>
  <si>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</si>
  <si>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</si>
  <si>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 xml:space="preserve">   and income tax expenses</t>
  </si>
  <si>
    <t>Profit before income tax expenses</t>
  </si>
  <si>
    <t>Income tax expenses</t>
  </si>
  <si>
    <t xml:space="preserve">   Other non-current assets</t>
  </si>
  <si>
    <t xml:space="preserve">   Finance costs</t>
  </si>
  <si>
    <t>Acquisition of building and equipment</t>
  </si>
  <si>
    <t>Proceeds from sales of building and equipment</t>
  </si>
  <si>
    <t>Concessionary equipment under installation</t>
  </si>
  <si>
    <t>Deposit guarantee on domestic roaming agreement</t>
  </si>
  <si>
    <t xml:space="preserve">   Unappropriated (deficits)</t>
  </si>
  <si>
    <t xml:space="preserve">   Depreciation and amortisation (Note 19)</t>
  </si>
  <si>
    <t>Total other</t>
  </si>
  <si>
    <t>components</t>
  </si>
  <si>
    <t>of equity</t>
  </si>
  <si>
    <t>Increase in other intangible assets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</si>
  <si>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</si>
  <si>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</si>
  <si>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</si>
  <si>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</si>
  <si>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</si>
  <si>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</si>
  <si>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</si>
  <si>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>Loans to subsidiary</t>
  </si>
  <si>
    <t xml:space="preserve">Deposits and prepayment for purchase </t>
  </si>
  <si>
    <t xml:space="preserve">   Dividend received from subsidiaries</t>
  </si>
  <si>
    <t xml:space="preserve">   purchase and installation of equipment</t>
  </si>
  <si>
    <t xml:space="preserve">   associated company</t>
  </si>
  <si>
    <t>Statement of changes in shareholders' equity (continued)</t>
  </si>
  <si>
    <t>(deficits)</t>
  </si>
  <si>
    <t>Loans from subsidiary</t>
  </si>
  <si>
    <t>Less: Income tax effect</t>
  </si>
  <si>
    <t xml:space="preserve">   - net of income tax</t>
  </si>
  <si>
    <t>Decrease in equipment under installation</t>
  </si>
  <si>
    <t xml:space="preserve">   to profit or loss in subsequent periods</t>
  </si>
  <si>
    <t>Actuarial loss</t>
  </si>
  <si>
    <t>Company's deficit</t>
  </si>
  <si>
    <t xml:space="preserve">Other investments </t>
  </si>
  <si>
    <t>2017</t>
  </si>
  <si>
    <t>Balance as at 1 January 2017</t>
  </si>
  <si>
    <t>Reduction of legal reserve and premium</t>
  </si>
  <si>
    <t>Proceeds from sales of other intangible assets</t>
  </si>
  <si>
    <t xml:space="preserve">   Accounts payable for purchase of intangible assets</t>
  </si>
  <si>
    <t xml:space="preserve">   Gain from disposal of other intangible assets</t>
  </si>
  <si>
    <t>31 December 2017</t>
  </si>
  <si>
    <t>Debentures - current portion</t>
  </si>
  <si>
    <t>Assets retirement obligation</t>
  </si>
  <si>
    <t>Other surplus</t>
  </si>
  <si>
    <t>2018</t>
  </si>
  <si>
    <t>Balance as at 1 January 2018</t>
  </si>
  <si>
    <t>Capital surplus from</t>
  </si>
  <si>
    <t>restructuring</t>
  </si>
  <si>
    <t>Reduction of legal reserve and premium on</t>
  </si>
  <si>
    <t>Gain (loss) on foreign exchange</t>
  </si>
  <si>
    <t>Transfer unappropriated retained earnings</t>
  </si>
  <si>
    <t>Net cash flows used in financing activities</t>
  </si>
  <si>
    <t xml:space="preserve">   on ordinary shares to offset the deficits </t>
  </si>
  <si>
    <t>Short-term loan from a related party</t>
  </si>
  <si>
    <t>30 June 2018</t>
  </si>
  <si>
    <t xml:space="preserve">Profit before share of income from investment </t>
  </si>
  <si>
    <t xml:space="preserve">   in associated company, finance cost</t>
  </si>
  <si>
    <t>Finance cost</t>
  </si>
  <si>
    <t>-</t>
  </si>
  <si>
    <t>Other comprehensive income</t>
  </si>
  <si>
    <t>Other comprehensive income not be reclassified</t>
  </si>
  <si>
    <t>Profit before share of income from</t>
  </si>
  <si>
    <t xml:space="preserve">   investment in associated company, finance cost</t>
  </si>
  <si>
    <t xml:space="preserve">      associated company </t>
  </si>
  <si>
    <t xml:space="preserve">   Dividend received from associated company</t>
  </si>
  <si>
    <t xml:space="preserve">   Dividend received from other investments</t>
  </si>
  <si>
    <t xml:space="preserve">   Allowance for doubtful accounts - </t>
  </si>
  <si>
    <t xml:space="preserve">      trade and other receivables </t>
  </si>
  <si>
    <t xml:space="preserve">   Write-off of building and equipment</t>
  </si>
  <si>
    <t xml:space="preserve">   Write-off of other intangible assets</t>
  </si>
  <si>
    <t>Tax refund</t>
  </si>
  <si>
    <t>Increase in other long-term investments</t>
  </si>
  <si>
    <t>Dividend received from associated company</t>
  </si>
  <si>
    <t>Dividend received from other investments</t>
  </si>
  <si>
    <t xml:space="preserve">   and equipment under installation</t>
  </si>
  <si>
    <t>Net cash flows from (used in) investing activities</t>
  </si>
  <si>
    <t>Repayment of long-term loan</t>
  </si>
  <si>
    <t>Repayment of loans from subsidiary</t>
  </si>
  <si>
    <t>Cash receipt from new debenture</t>
  </si>
  <si>
    <t>Dividend paid</t>
  </si>
  <si>
    <t>Dividend paid to non-controlling interest of it subsidiary</t>
  </si>
  <si>
    <t>Net increase in cash and cash equivalents</t>
  </si>
  <si>
    <t xml:space="preserve">   Accounts payable for purchase of deferred right to use </t>
  </si>
  <si>
    <t xml:space="preserve">     of equipment and equipment under installation </t>
  </si>
  <si>
    <t>For the three-month period ended 30 June 2018</t>
  </si>
  <si>
    <t>For the six-month period ended 30 June 2018</t>
  </si>
  <si>
    <t>Balance as at 30 June 2017</t>
  </si>
  <si>
    <t>Balance as at 30 June 2018</t>
  </si>
  <si>
    <t xml:space="preserve">For the six-month period ended 30 June 2018 </t>
  </si>
  <si>
    <t>Dividend paid to non-controlling interest</t>
  </si>
  <si>
    <t xml:space="preserve">   of its subsidiary</t>
  </si>
  <si>
    <t xml:space="preserve">   ordinary shares to offset the dificits </t>
  </si>
  <si>
    <t>Dividend paid (Note 21)</t>
  </si>
  <si>
    <t xml:space="preserve">   to statutory reserve (Note 22)</t>
  </si>
  <si>
    <t>Proceeds from sale other long-term investments</t>
  </si>
  <si>
    <t>Repayment of short-term loan</t>
  </si>
  <si>
    <t>25.3.1</t>
  </si>
  <si>
    <t>25.3.2</t>
  </si>
  <si>
    <t>Share of income (loss) from investment in</t>
  </si>
  <si>
    <t xml:space="preserve">Share of income (loss) from investment in </t>
  </si>
  <si>
    <t xml:space="preserve">   Unrealised loss (gain) on foreign exchange</t>
  </si>
  <si>
    <t xml:space="preserve">   Reversal of allowance for impairment loss of equipment </t>
  </si>
  <si>
    <t xml:space="preserve">   Allowance for inventory obsolescence (reversal)</t>
  </si>
  <si>
    <t xml:space="preserve">   Gain from disposal of equipment</t>
  </si>
  <si>
    <t>Decrease in deposits and prepayment for</t>
  </si>
  <si>
    <t>Finance cost (net with the reversal of and</t>
  </si>
  <si>
    <t xml:space="preserve">   provision for interest)</t>
  </si>
  <si>
    <t xml:space="preserve">   Dividend receivable</t>
  </si>
  <si>
    <t xml:space="preserve">Deferred tax assets </t>
  </si>
  <si>
    <t xml:space="preserve">   Share of loss (income) from investment in </t>
  </si>
  <si>
    <t>Dividend received from subsidiaries</t>
  </si>
  <si>
    <t>Decrease (increase) in amount due from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</si>
</sst>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#,##0;[Red]\(#,##0\)"/>
    <numFmt numFmtId="172" formatCode="_([$€-2]\ * #,##0.00_);_([$€-2]\ * \(#,##0.00\);_([$€-2]\ * &quot;-&quot;??_);_(@_)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7"/>
      <name val="Arial"/>
      <family val="2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48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Border="1" applyAlignment="1">
      <alignment vertical="center"/>
    </xf>
    <xf numFmtId="171" fontId="13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3" fillId="0" borderId="3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center" vertical="center"/>
    </xf>
    <xf numFmtId="171" fontId="3" fillId="0" borderId="0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0" xfId="0" quotePrefix="1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0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3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71" fontId="1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7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/>
    </xf>
    <xf numFmtId="171" fontId="3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 wrapText="1"/>
    </xf>
    <xf numFmtId="171" fontId="13" fillId="0" borderId="0" xfId="0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7"/>
  <sheetViews>
    <sheetView showGridLines="0" topLeftCell="A7" zoomScaleNormal="100" zoomScaleSheetLayoutView="100" workbookViewId="0">
      <selection activeCell="A32" sqref="A32"/>
    </sheetView>
  </sheetViews>
  <sheetFormatPr defaultColWidth="10.7109375" defaultRowHeight="20.25" customHeight="1"/>
  <cols>
    <col min="1" max="1" width="47.7109375" style="38" customWidth="1"/>
    <col min="2" max="2" width="8.5703125" style="38" customWidth="1"/>
    <col min="3" max="3" width="16.42578125" style="38" customWidth="1"/>
    <col min="4" max="4" width="1.85546875" style="38" customWidth="1"/>
    <col min="5" max="5" width="16.140625" style="38" customWidth="1"/>
    <col min="6" max="6" width="1.85546875" style="4" customWidth="1"/>
    <col min="7" max="7" width="16.42578125" style="38" customWidth="1"/>
    <col min="8" max="8" width="1.85546875" style="38" customWidth="1"/>
    <col min="9" max="9" width="16.140625" style="38" customWidth="1"/>
    <col min="10" max="16384" width="10.7109375" style="38"/>
  </cols>
  <sheetData>
    <row r="1" spans="1:9" ht="20.25" customHeight="1">
      <c r="A1" s="1" t="s">
        <v>86</v>
      </c>
      <c r="B1" s="37"/>
      <c r="C1" s="37"/>
      <c r="D1" s="37"/>
      <c r="E1" s="37"/>
      <c r="F1" s="2"/>
      <c r="G1" s="37"/>
      <c r="H1" s="37"/>
      <c r="I1" s="37"/>
    </row>
    <row r="2" spans="1:9" ht="20.25" customHeight="1">
      <c r="A2" s="1" t="s">
        <v>135</v>
      </c>
      <c r="B2" s="37"/>
      <c r="C2" s="37"/>
      <c r="D2" s="37"/>
      <c r="E2" s="37"/>
      <c r="F2" s="2"/>
      <c r="G2" s="37"/>
      <c r="H2" s="37"/>
      <c r="I2" s="37"/>
    </row>
    <row r="3" spans="1:9" ht="20.25" customHeight="1">
      <c r="A3" s="138" t="s">
        <v>83</v>
      </c>
      <c r="B3" s="138"/>
      <c r="C3" s="138"/>
      <c r="D3" s="138"/>
      <c r="E3" s="138"/>
      <c r="F3" s="138"/>
      <c r="G3" s="138"/>
      <c r="H3" s="138"/>
      <c r="I3" s="138"/>
    </row>
    <row r="4" spans="1:9" ht="20.25" customHeight="1">
      <c r="C4" s="139" t="s">
        <v>27</v>
      </c>
      <c r="D4" s="139"/>
      <c r="E4" s="139"/>
      <c r="G4" s="139" t="s">
        <v>25</v>
      </c>
      <c r="H4" s="139"/>
      <c r="I4" s="139"/>
    </row>
    <row r="5" spans="1:9" ht="20.25" customHeight="1">
      <c r="B5" s="5" t="s">
        <v>0</v>
      </c>
      <c r="C5" s="25" t="s">
        <v>201</v>
      </c>
      <c r="D5" s="42"/>
      <c r="E5" s="26" t="s">
        <v>187</v>
      </c>
      <c r="F5" s="6"/>
      <c r="G5" s="25" t="s">
        <v>201</v>
      </c>
      <c r="H5" s="42"/>
      <c r="I5" s="26" t="s">
        <v>187</v>
      </c>
    </row>
    <row r="6" spans="1:9" ht="20.25" customHeight="1">
      <c r="B6" s="5"/>
      <c r="C6" s="43" t="s">
        <v>79</v>
      </c>
      <c r="D6" s="42"/>
      <c r="E6" s="44" t="s">
        <v>80</v>
      </c>
      <c r="F6" s="6"/>
      <c r="G6" s="43" t="s">
        <v>79</v>
      </c>
      <c r="H6" s="42"/>
      <c r="I6" s="44" t="s">
        <v>80</v>
      </c>
    </row>
    <row r="7" spans="1:9" ht="20.25" customHeight="1">
      <c r="B7" s="5"/>
      <c r="C7" s="44" t="s">
        <v>81</v>
      </c>
      <c r="D7" s="42"/>
      <c r="E7" s="44"/>
      <c r="F7" s="6"/>
      <c r="G7" s="44" t="s">
        <v>81</v>
      </c>
      <c r="H7" s="42"/>
      <c r="I7" s="44"/>
    </row>
    <row r="8" spans="1:9" ht="20.25" customHeight="1">
      <c r="A8" s="7" t="s">
        <v>65</v>
      </c>
    </row>
    <row r="9" spans="1:9" ht="20.25" customHeight="1">
      <c r="A9" s="1" t="s">
        <v>13</v>
      </c>
      <c r="B9" s="45"/>
      <c r="C9" s="45"/>
      <c r="D9" s="45"/>
      <c r="E9" s="45"/>
      <c r="F9" s="8"/>
      <c r="G9" s="45"/>
      <c r="I9" s="45"/>
    </row>
    <row r="10" spans="1:9" ht="20.25" customHeight="1">
      <c r="A10" s="46" t="s">
        <v>33</v>
      </c>
      <c r="B10" s="8" t="s">
        <v>243</v>
      </c>
      <c r="C10" s="56">
        <v>31342710</v>
      </c>
      <c r="D10" s="56"/>
      <c r="E10" s="56">
        <v>26047622</v>
      </c>
      <c r="F10" s="75"/>
      <c r="G10" s="56">
        <v>21781400</v>
      </c>
      <c r="H10" s="56"/>
      <c r="I10" s="56">
        <v>15766017</v>
      </c>
    </row>
    <row r="11" spans="1:9" ht="20.25" customHeight="1">
      <c r="A11" s="46" t="s">
        <v>120</v>
      </c>
      <c r="B11" s="8">
        <v>4</v>
      </c>
      <c r="C11" s="56">
        <v>9155788</v>
      </c>
      <c r="D11" s="56"/>
      <c r="E11" s="56">
        <v>8589788</v>
      </c>
      <c r="F11" s="75"/>
      <c r="G11" s="56">
        <v>8881767</v>
      </c>
      <c r="H11" s="56"/>
      <c r="I11" s="56">
        <v>7418997</v>
      </c>
    </row>
    <row r="12" spans="1:9" ht="20.25" customHeight="1">
      <c r="A12" s="46" t="s">
        <v>121</v>
      </c>
      <c r="B12" s="8"/>
      <c r="C12" s="57">
        <v>1192262</v>
      </c>
      <c r="D12" s="56"/>
      <c r="E12" s="57">
        <v>1953533</v>
      </c>
      <c r="F12" s="75"/>
      <c r="G12" s="57">
        <v>17243</v>
      </c>
      <c r="H12" s="57"/>
      <c r="I12" s="57">
        <v>1912761</v>
      </c>
    </row>
    <row r="13" spans="1:9" ht="20.25" customHeight="1">
      <c r="A13" s="46" t="s">
        <v>122</v>
      </c>
      <c r="B13" s="8"/>
    </row>
    <row r="14" spans="1:9" ht="20.25" customHeight="1">
      <c r="A14" s="46" t="s">
        <v>123</v>
      </c>
      <c r="B14" s="8"/>
      <c r="C14" s="57">
        <v>82113</v>
      </c>
      <c r="D14" s="56"/>
      <c r="E14" s="57">
        <v>83311</v>
      </c>
      <c r="F14" s="75"/>
      <c r="G14" s="57">
        <v>82113</v>
      </c>
      <c r="H14" s="57"/>
      <c r="I14" s="57">
        <v>83311</v>
      </c>
    </row>
    <row r="15" spans="1:9" ht="20.25" customHeight="1">
      <c r="A15" s="46" t="s">
        <v>124</v>
      </c>
      <c r="B15" s="8">
        <v>6</v>
      </c>
      <c r="C15" s="74">
        <v>3074464</v>
      </c>
      <c r="D15" s="74"/>
      <c r="E15" s="74">
        <v>2540741</v>
      </c>
      <c r="F15" s="76"/>
      <c r="G15" s="74">
        <v>778851</v>
      </c>
      <c r="H15" s="74"/>
      <c r="I15" s="74">
        <v>1060270</v>
      </c>
    </row>
    <row r="16" spans="1:9" ht="20.25" customHeight="1">
      <c r="A16" s="1" t="s">
        <v>14</v>
      </c>
      <c r="C16" s="77">
        <f>SUM(C10:C15)</f>
        <v>44847337</v>
      </c>
      <c r="D16" s="56"/>
      <c r="E16" s="77">
        <f>SUM(E10:E15)</f>
        <v>39214995</v>
      </c>
      <c r="F16" s="75"/>
      <c r="G16" s="77">
        <f>SUM(G10:G15)</f>
        <v>31541374</v>
      </c>
      <c r="H16" s="56"/>
      <c r="I16" s="77">
        <f>SUM(I10:I15)</f>
        <v>26241356</v>
      </c>
    </row>
    <row r="17" spans="1:9" ht="20.25" customHeight="1">
      <c r="A17" s="1" t="s">
        <v>15</v>
      </c>
    </row>
    <row r="18" spans="1:9" ht="20.25" customHeight="1">
      <c r="A18" s="46" t="s">
        <v>125</v>
      </c>
      <c r="B18" s="10" t="s">
        <v>244</v>
      </c>
      <c r="C18" s="57">
        <v>140</v>
      </c>
      <c r="D18" s="56"/>
      <c r="E18" s="57">
        <v>140</v>
      </c>
      <c r="F18" s="75"/>
      <c r="G18" s="56">
        <v>0</v>
      </c>
      <c r="H18" s="56"/>
      <c r="I18" s="56">
        <v>0</v>
      </c>
    </row>
    <row r="19" spans="1:9" ht="20.25" customHeight="1">
      <c r="A19" s="46" t="s">
        <v>89</v>
      </c>
      <c r="B19" s="8">
        <v>7</v>
      </c>
      <c r="C19" s="56">
        <v>269843</v>
      </c>
      <c r="D19" s="56"/>
      <c r="E19" s="56">
        <v>276127</v>
      </c>
      <c r="F19" s="75"/>
      <c r="G19" s="56">
        <v>50000</v>
      </c>
      <c r="H19" s="56"/>
      <c r="I19" s="56">
        <v>50000</v>
      </c>
    </row>
    <row r="20" spans="1:9" ht="20.25" customHeight="1">
      <c r="A20" s="46" t="s">
        <v>126</v>
      </c>
      <c r="B20" s="8">
        <v>8</v>
      </c>
      <c r="C20" s="56">
        <v>0</v>
      </c>
      <c r="D20" s="56"/>
      <c r="E20" s="56">
        <v>0</v>
      </c>
      <c r="F20" s="75"/>
      <c r="G20" s="56">
        <v>1953917</v>
      </c>
      <c r="H20" s="56"/>
      <c r="I20" s="56">
        <v>1953917</v>
      </c>
    </row>
    <row r="21" spans="1:9" ht="20.25" customHeight="1">
      <c r="A21" s="46" t="s">
        <v>180</v>
      </c>
      <c r="B21" s="8">
        <v>9</v>
      </c>
      <c r="C21" s="56">
        <v>26918</v>
      </c>
      <c r="D21" s="56"/>
      <c r="E21" s="56">
        <v>26956</v>
      </c>
      <c r="F21" s="75"/>
      <c r="G21" s="56">
        <v>1800</v>
      </c>
      <c r="H21" s="56"/>
      <c r="I21" s="56">
        <v>1800</v>
      </c>
    </row>
    <row r="22" spans="1:9" ht="20.25" customHeight="1">
      <c r="A22" s="46" t="s">
        <v>76</v>
      </c>
      <c r="B22" s="8">
        <v>5</v>
      </c>
      <c r="C22" s="56">
        <v>196</v>
      </c>
      <c r="D22" s="56"/>
      <c r="E22" s="56">
        <v>196</v>
      </c>
      <c r="F22" s="75"/>
      <c r="G22" s="56">
        <v>213345</v>
      </c>
      <c r="H22" s="56"/>
      <c r="I22" s="56">
        <v>213340</v>
      </c>
    </row>
    <row r="23" spans="1:9" ht="20.25" customHeight="1">
      <c r="A23" s="46" t="s">
        <v>166</v>
      </c>
      <c r="B23" s="8">
        <v>5</v>
      </c>
      <c r="C23" s="57">
        <v>0</v>
      </c>
      <c r="D23" s="56"/>
      <c r="E23" s="57">
        <v>0</v>
      </c>
      <c r="F23" s="75"/>
      <c r="G23" s="56">
        <v>15500000</v>
      </c>
      <c r="H23" s="56"/>
      <c r="I23" s="56">
        <v>15500000</v>
      </c>
    </row>
    <row r="24" spans="1:9" ht="20.25" customHeight="1">
      <c r="A24" s="46" t="s">
        <v>127</v>
      </c>
      <c r="B24" s="8">
        <v>10</v>
      </c>
      <c r="C24" s="56">
        <v>46318366</v>
      </c>
      <c r="D24" s="56"/>
      <c r="E24" s="56">
        <v>45669137</v>
      </c>
      <c r="F24" s="75"/>
      <c r="G24" s="56">
        <v>2932981</v>
      </c>
      <c r="H24" s="56"/>
      <c r="I24" s="56">
        <v>3287278</v>
      </c>
    </row>
    <row r="25" spans="1:9" ht="20.25" customHeight="1">
      <c r="A25" s="46" t="s">
        <v>128</v>
      </c>
      <c r="B25" s="8">
        <v>11</v>
      </c>
      <c r="C25" s="56">
        <v>3733151</v>
      </c>
      <c r="D25" s="56"/>
      <c r="E25" s="56">
        <v>12235257</v>
      </c>
      <c r="F25" s="75"/>
      <c r="G25" s="57">
        <v>1557809</v>
      </c>
      <c r="H25" s="56"/>
      <c r="I25" s="57">
        <v>4946979</v>
      </c>
    </row>
    <row r="26" spans="1:9" ht="20.25" customHeight="1">
      <c r="A26" s="46" t="s">
        <v>136</v>
      </c>
      <c r="B26" s="10"/>
      <c r="C26" s="56">
        <v>8475859</v>
      </c>
      <c r="D26" s="56"/>
      <c r="E26" s="56">
        <v>8921036</v>
      </c>
      <c r="F26" s="75"/>
      <c r="G26" s="57">
        <v>0</v>
      </c>
      <c r="H26" s="56"/>
      <c r="I26" s="57">
        <v>0</v>
      </c>
    </row>
    <row r="27" spans="1:9" ht="20.25" customHeight="1">
      <c r="A27" s="46" t="s">
        <v>151</v>
      </c>
      <c r="C27" s="57">
        <v>133412</v>
      </c>
      <c r="D27" s="56"/>
      <c r="E27" s="57">
        <v>251726</v>
      </c>
      <c r="F27" s="75"/>
      <c r="G27" s="56">
        <v>134362</v>
      </c>
      <c r="H27" s="56"/>
      <c r="I27" s="56">
        <v>252675</v>
      </c>
    </row>
    <row r="28" spans="1:9" ht="20.25" customHeight="1">
      <c r="A28" s="46" t="s">
        <v>167</v>
      </c>
      <c r="C28" s="57"/>
      <c r="D28" s="56"/>
      <c r="E28" s="57"/>
      <c r="F28" s="75"/>
      <c r="G28" s="56"/>
      <c r="H28" s="56"/>
      <c r="I28" s="56"/>
    </row>
    <row r="29" spans="1:9" ht="20.25" customHeight="1">
      <c r="A29" s="46" t="s">
        <v>59</v>
      </c>
      <c r="C29" s="57">
        <v>55026</v>
      </c>
      <c r="D29" s="56"/>
      <c r="E29" s="57">
        <v>383432</v>
      </c>
      <c r="F29" s="75"/>
      <c r="G29" s="56">
        <v>0</v>
      </c>
      <c r="H29" s="56"/>
      <c r="I29" s="56">
        <v>59823</v>
      </c>
    </row>
    <row r="30" spans="1:9" ht="20.25" customHeight="1">
      <c r="A30" s="46" t="s">
        <v>134</v>
      </c>
      <c r="B30" s="8"/>
      <c r="C30" s="57">
        <v>1159765</v>
      </c>
      <c r="D30" s="56"/>
      <c r="E30" s="57">
        <v>1182908</v>
      </c>
      <c r="F30" s="75"/>
      <c r="G30" s="56">
        <v>162652</v>
      </c>
      <c r="H30" s="56"/>
      <c r="I30" s="56">
        <v>189154</v>
      </c>
    </row>
    <row r="31" spans="1:9" ht="20.25" customHeight="1">
      <c r="A31" s="46" t="s">
        <v>255</v>
      </c>
      <c r="B31" s="8">
        <v>17</v>
      </c>
      <c r="C31" s="38">
        <v>4451412</v>
      </c>
      <c r="D31" s="56"/>
      <c r="E31" s="38">
        <v>3543299</v>
      </c>
      <c r="F31" s="75"/>
      <c r="G31" s="56">
        <v>4573765</v>
      </c>
      <c r="H31" s="56"/>
      <c r="I31" s="56">
        <v>4784558</v>
      </c>
    </row>
    <row r="32" spans="1:9" ht="20.25" customHeight="1">
      <c r="A32" s="46" t="s">
        <v>34</v>
      </c>
      <c r="B32" s="8">
        <v>12</v>
      </c>
      <c r="C32" s="38">
        <v>3193883</v>
      </c>
      <c r="D32" s="56"/>
      <c r="E32" s="38">
        <v>2795381</v>
      </c>
      <c r="F32" s="75"/>
      <c r="G32" s="78">
        <v>2977230</v>
      </c>
      <c r="H32" s="57"/>
      <c r="I32" s="78">
        <v>2565203</v>
      </c>
    </row>
    <row r="33" spans="1:9" ht="20.25" customHeight="1">
      <c r="A33" s="1" t="s">
        <v>23</v>
      </c>
      <c r="B33" s="8"/>
      <c r="C33" s="77">
        <f>SUM(C18:C32)</f>
        <v>67817971</v>
      </c>
      <c r="D33" s="56"/>
      <c r="E33" s="77">
        <f>SUM(E18:E32)</f>
        <v>75285595</v>
      </c>
      <c r="F33" s="75"/>
      <c r="G33" s="77">
        <f>SUM(G18:G32)</f>
        <v>30057861</v>
      </c>
      <c r="H33" s="57"/>
      <c r="I33" s="77">
        <f>SUM(I18:I32)</f>
        <v>33804727</v>
      </c>
    </row>
    <row r="34" spans="1:9" ht="20.25" customHeight="1" thickBot="1">
      <c r="A34" s="7" t="s">
        <v>66</v>
      </c>
      <c r="B34" s="45"/>
      <c r="C34" s="79">
        <f>SUM(C16,C33)</f>
        <v>112665308</v>
      </c>
      <c r="D34" s="56"/>
      <c r="E34" s="79">
        <f>SUM(E16,E33)</f>
        <v>114500590</v>
      </c>
      <c r="F34" s="75"/>
      <c r="G34" s="79">
        <f>SUM(G16,G33)</f>
        <v>61599235</v>
      </c>
      <c r="H34" s="57"/>
      <c r="I34" s="79">
        <f>SUM(I16,I33)</f>
        <v>60046083</v>
      </c>
    </row>
    <row r="35" spans="1:9" ht="20.25" customHeight="1" thickTop="1">
      <c r="F35" s="38"/>
    </row>
    <row r="36" spans="1:9" ht="20.25" customHeight="1">
      <c r="A36" s="38" t="s">
        <v>1</v>
      </c>
      <c r="B36" s="45"/>
      <c r="F36" s="38"/>
    </row>
    <row r="37" spans="1:9" ht="20.25" customHeight="1">
      <c r="A37" s="1" t="s">
        <v>86</v>
      </c>
      <c r="B37" s="37"/>
      <c r="C37" s="37"/>
      <c r="D37" s="37"/>
      <c r="E37" s="37"/>
      <c r="F37" s="2"/>
      <c r="G37" s="37"/>
      <c r="H37" s="37"/>
      <c r="I37" s="37"/>
    </row>
    <row r="38" spans="1:9" ht="20.25" customHeight="1">
      <c r="A38" s="1" t="s">
        <v>137</v>
      </c>
      <c r="B38" s="37"/>
      <c r="C38" s="47"/>
      <c r="D38" s="47"/>
      <c r="E38" s="47"/>
      <c r="F38" s="2"/>
      <c r="G38" s="37"/>
      <c r="H38" s="37"/>
      <c r="I38" s="37"/>
    </row>
    <row r="39" spans="1:9" ht="20.25" customHeight="1">
      <c r="A39" s="138" t="s">
        <v>83</v>
      </c>
      <c r="B39" s="138"/>
      <c r="C39" s="138"/>
      <c r="D39" s="138"/>
      <c r="E39" s="138"/>
      <c r="F39" s="138"/>
      <c r="G39" s="138"/>
      <c r="H39" s="138"/>
      <c r="I39" s="138"/>
    </row>
    <row r="40" spans="1:9" ht="20.25" customHeight="1">
      <c r="C40" s="139" t="s">
        <v>27</v>
      </c>
      <c r="D40" s="139"/>
      <c r="E40" s="139"/>
      <c r="G40" s="139" t="s">
        <v>25</v>
      </c>
      <c r="H40" s="139"/>
      <c r="I40" s="139"/>
    </row>
    <row r="41" spans="1:9" ht="20.25" customHeight="1">
      <c r="B41" s="5" t="s">
        <v>0</v>
      </c>
      <c r="C41" s="25" t="s">
        <v>201</v>
      </c>
      <c r="D41" s="42"/>
      <c r="E41" s="26" t="s">
        <v>187</v>
      </c>
      <c r="F41" s="6"/>
      <c r="G41" s="25" t="s">
        <v>201</v>
      </c>
      <c r="H41" s="42"/>
      <c r="I41" s="26" t="s">
        <v>187</v>
      </c>
    </row>
    <row r="42" spans="1:9" ht="20.25" customHeight="1">
      <c r="B42" s="5"/>
      <c r="C42" s="43" t="s">
        <v>79</v>
      </c>
      <c r="D42" s="42"/>
      <c r="E42" s="44" t="s">
        <v>80</v>
      </c>
      <c r="F42" s="6"/>
      <c r="G42" s="43" t="s">
        <v>79</v>
      </c>
      <c r="H42" s="42"/>
      <c r="I42" s="44" t="s">
        <v>80</v>
      </c>
    </row>
    <row r="43" spans="1:9" ht="20.25" customHeight="1">
      <c r="B43" s="5"/>
      <c r="C43" s="44" t="s">
        <v>81</v>
      </c>
      <c r="D43" s="42"/>
      <c r="E43" s="44"/>
      <c r="F43" s="6"/>
      <c r="G43" s="44" t="s">
        <v>81</v>
      </c>
      <c r="H43" s="42"/>
      <c r="I43" s="44"/>
    </row>
    <row r="44" spans="1:9" ht="20.25" customHeight="1">
      <c r="A44" s="1" t="s">
        <v>67</v>
      </c>
      <c r="H44" s="45"/>
    </row>
    <row r="45" spans="1:9" ht="20.25" customHeight="1">
      <c r="A45" s="7" t="s">
        <v>16</v>
      </c>
      <c r="B45" s="45"/>
      <c r="C45" s="45"/>
      <c r="D45" s="45"/>
      <c r="E45" s="45"/>
      <c r="F45" s="8"/>
      <c r="G45" s="45"/>
      <c r="I45" s="45"/>
    </row>
    <row r="46" spans="1:9" ht="20.25" customHeight="1">
      <c r="A46" s="46" t="s">
        <v>129</v>
      </c>
      <c r="B46" s="8">
        <v>13</v>
      </c>
      <c r="C46" s="56">
        <v>27152543</v>
      </c>
      <c r="D46" s="56"/>
      <c r="E46" s="56">
        <v>29984996</v>
      </c>
      <c r="F46" s="75"/>
      <c r="G46" s="56">
        <v>14332766</v>
      </c>
      <c r="H46" s="56"/>
      <c r="I46" s="56">
        <v>17044641</v>
      </c>
    </row>
    <row r="47" spans="1:9" ht="20.25" customHeight="1">
      <c r="A47" s="38" t="s">
        <v>200</v>
      </c>
      <c r="B47" s="8">
        <v>5</v>
      </c>
      <c r="C47" s="57">
        <v>0</v>
      </c>
      <c r="D47" s="45"/>
      <c r="E47" s="57">
        <v>15000</v>
      </c>
      <c r="F47" s="8"/>
      <c r="G47" s="57">
        <v>0</v>
      </c>
      <c r="H47" s="45"/>
      <c r="I47" s="57">
        <v>0</v>
      </c>
    </row>
    <row r="48" spans="1:9" ht="20.25" customHeight="1">
      <c r="A48" s="46" t="s">
        <v>188</v>
      </c>
      <c r="B48" s="8">
        <v>15</v>
      </c>
      <c r="C48" s="57">
        <v>2000000</v>
      </c>
      <c r="D48" s="56"/>
      <c r="E48" s="57">
        <v>2000000</v>
      </c>
      <c r="F48" s="75"/>
      <c r="G48" s="57">
        <v>0</v>
      </c>
      <c r="H48" s="56"/>
      <c r="I48" s="57">
        <v>0</v>
      </c>
    </row>
    <row r="49" spans="1:9" ht="20.25" customHeight="1">
      <c r="A49" s="46" t="s">
        <v>35</v>
      </c>
      <c r="B49" s="8"/>
      <c r="C49" s="56">
        <v>2506169</v>
      </c>
      <c r="D49" s="56"/>
      <c r="E49" s="56">
        <v>2909075</v>
      </c>
      <c r="F49" s="75"/>
      <c r="G49" s="56">
        <v>223904</v>
      </c>
      <c r="H49" s="56"/>
      <c r="I49" s="56">
        <v>246914</v>
      </c>
    </row>
    <row r="50" spans="1:9" ht="20.25" customHeight="1">
      <c r="A50" s="46" t="s">
        <v>95</v>
      </c>
      <c r="B50" s="8"/>
      <c r="C50" s="56">
        <v>911973</v>
      </c>
      <c r="D50" s="56"/>
      <c r="E50" s="56">
        <v>753766</v>
      </c>
      <c r="F50" s="75"/>
      <c r="G50" s="56">
        <v>0</v>
      </c>
      <c r="H50" s="56"/>
      <c r="I50" s="56">
        <v>0</v>
      </c>
    </row>
    <row r="51" spans="1:9" ht="20.25" customHeight="1">
      <c r="A51" s="46" t="s">
        <v>189</v>
      </c>
      <c r="B51" s="8"/>
      <c r="C51" s="56">
        <v>87494</v>
      </c>
      <c r="D51" s="56"/>
      <c r="E51" s="56">
        <v>98443</v>
      </c>
      <c r="F51" s="75"/>
      <c r="G51" s="56">
        <v>87494</v>
      </c>
      <c r="H51" s="56"/>
      <c r="I51" s="56">
        <v>98443</v>
      </c>
    </row>
    <row r="52" spans="1:9" ht="20.25" customHeight="1">
      <c r="A52" s="46" t="s">
        <v>36</v>
      </c>
      <c r="B52" s="8"/>
      <c r="C52" s="56">
        <f>1255856-17-245847-1</f>
        <v>1009991</v>
      </c>
      <c r="D52" s="56"/>
      <c r="E52" s="56">
        <v>775423</v>
      </c>
      <c r="F52" s="75"/>
      <c r="G52" s="56">
        <f>616240-16977</f>
        <v>599263</v>
      </c>
      <c r="H52" s="56">
        <v>2273675578</v>
      </c>
      <c r="I52" s="56">
        <v>496040</v>
      </c>
    </row>
    <row r="53" spans="1:9" ht="20.25" customHeight="1">
      <c r="A53" s="7" t="s">
        <v>17</v>
      </c>
      <c r="B53" s="45"/>
      <c r="C53" s="77">
        <f>SUM(C46:C52)</f>
        <v>33668170</v>
      </c>
      <c r="D53" s="56"/>
      <c r="E53" s="77">
        <f>SUM(E46:E52)</f>
        <v>36536703</v>
      </c>
      <c r="F53" s="75"/>
      <c r="G53" s="77">
        <f>SUM(G46:G52)</f>
        <v>15243427</v>
      </c>
      <c r="H53" s="57"/>
      <c r="I53" s="77">
        <f>SUM(I46:I52)</f>
        <v>17886038</v>
      </c>
    </row>
    <row r="54" spans="1:9" ht="20.25" customHeight="1">
      <c r="A54" s="7" t="s">
        <v>18</v>
      </c>
      <c r="B54" s="45"/>
      <c r="C54" s="56"/>
      <c r="D54" s="56"/>
      <c r="E54" s="56"/>
      <c r="F54" s="75"/>
      <c r="G54" s="57"/>
      <c r="H54" s="57"/>
      <c r="I54" s="57"/>
    </row>
    <row r="55" spans="1:9" ht="20.25" customHeight="1">
      <c r="A55" s="46" t="s">
        <v>173</v>
      </c>
      <c r="B55" s="8">
        <v>5</v>
      </c>
      <c r="C55" s="56">
        <v>0</v>
      </c>
      <c r="D55" s="56"/>
      <c r="E55" s="56">
        <v>0</v>
      </c>
      <c r="F55" s="75"/>
      <c r="G55" s="57">
        <v>23000000</v>
      </c>
      <c r="H55" s="57"/>
      <c r="I55" s="57">
        <v>23000000</v>
      </c>
    </row>
    <row r="56" spans="1:9" ht="20.25" customHeight="1">
      <c r="A56" s="46" t="s">
        <v>37</v>
      </c>
      <c r="B56" s="8">
        <v>14</v>
      </c>
      <c r="C56" s="56">
        <v>17500000</v>
      </c>
      <c r="D56" s="56"/>
      <c r="E56" s="56">
        <v>17500000</v>
      </c>
      <c r="F56" s="75"/>
      <c r="G56" s="57">
        <v>0</v>
      </c>
      <c r="H56" s="57"/>
      <c r="I56" s="57">
        <v>0</v>
      </c>
    </row>
    <row r="57" spans="1:9" ht="20.25" customHeight="1">
      <c r="A57" s="38" t="s">
        <v>78</v>
      </c>
      <c r="B57" s="8">
        <v>15</v>
      </c>
      <c r="C57" s="57">
        <v>29500000</v>
      </c>
      <c r="D57" s="56"/>
      <c r="E57" s="57">
        <v>29500000</v>
      </c>
      <c r="F57" s="75"/>
      <c r="G57" s="57">
        <v>0</v>
      </c>
      <c r="H57" s="57"/>
      <c r="I57" s="57">
        <v>0</v>
      </c>
    </row>
    <row r="58" spans="1:9" ht="20.25" customHeight="1">
      <c r="A58" s="46" t="s">
        <v>115</v>
      </c>
      <c r="B58" s="8"/>
      <c r="C58" s="57">
        <v>731546</v>
      </c>
      <c r="D58" s="56"/>
      <c r="E58" s="57">
        <v>698592</v>
      </c>
      <c r="F58" s="75"/>
      <c r="G58" s="57">
        <v>731546</v>
      </c>
      <c r="H58" s="57"/>
      <c r="I58" s="57">
        <v>698592</v>
      </c>
    </row>
    <row r="59" spans="1:9" ht="20.25" customHeight="1">
      <c r="A59" s="46" t="s">
        <v>152</v>
      </c>
      <c r="B59" s="8">
        <v>5</v>
      </c>
      <c r="C59" s="57">
        <v>0</v>
      </c>
      <c r="D59" s="56"/>
      <c r="E59" s="57">
        <v>0</v>
      </c>
      <c r="F59" s="75"/>
      <c r="G59" s="57">
        <v>3750764</v>
      </c>
      <c r="H59" s="57"/>
      <c r="I59" s="57">
        <v>3750764</v>
      </c>
    </row>
    <row r="60" spans="1:9" ht="20.25" customHeight="1">
      <c r="A60" s="46" t="s">
        <v>189</v>
      </c>
      <c r="B60" s="8"/>
      <c r="C60" s="57">
        <v>910218</v>
      </c>
      <c r="D60" s="56"/>
      <c r="E60" s="57">
        <f>887727-98443</f>
        <v>789284</v>
      </c>
      <c r="F60" s="75"/>
      <c r="G60" s="57">
        <v>91379</v>
      </c>
      <c r="H60" s="57"/>
      <c r="I60" s="57">
        <v>92542</v>
      </c>
    </row>
    <row r="61" spans="1:9" ht="20.25" customHeight="1">
      <c r="A61" s="38" t="s">
        <v>38</v>
      </c>
      <c r="B61" s="8"/>
      <c r="C61" s="78">
        <v>194871</v>
      </c>
      <c r="D61" s="57"/>
      <c r="E61" s="78">
        <v>241095</v>
      </c>
      <c r="F61" s="80"/>
      <c r="G61" s="78">
        <v>194744</v>
      </c>
      <c r="H61" s="57"/>
      <c r="I61" s="78">
        <v>240623</v>
      </c>
    </row>
    <row r="62" spans="1:9" ht="20.25" customHeight="1">
      <c r="A62" s="7" t="s">
        <v>19</v>
      </c>
      <c r="B62" s="8"/>
      <c r="C62" s="78">
        <f>SUM(C55:C61)</f>
        <v>48836635</v>
      </c>
      <c r="D62" s="56"/>
      <c r="E62" s="78">
        <f>SUM(E55:E61)</f>
        <v>48728971</v>
      </c>
      <c r="F62" s="75"/>
      <c r="G62" s="78">
        <f>SUM(G55:G61)</f>
        <v>27768433</v>
      </c>
      <c r="H62" s="57"/>
      <c r="I62" s="78">
        <f>SUM(I55:I61)</f>
        <v>27782521</v>
      </c>
    </row>
    <row r="63" spans="1:9" s="48" customFormat="1" ht="20.25" customHeight="1">
      <c r="A63" s="7" t="s">
        <v>20</v>
      </c>
      <c r="B63" s="8"/>
      <c r="C63" s="78">
        <f>C62+C53</f>
        <v>82504805</v>
      </c>
      <c r="D63" s="56"/>
      <c r="E63" s="78">
        <f>E62+E53</f>
        <v>85265674</v>
      </c>
      <c r="F63" s="75"/>
      <c r="G63" s="78">
        <f>G62+G53</f>
        <v>43011860</v>
      </c>
      <c r="H63" s="57"/>
      <c r="I63" s="78">
        <f>I62+I53</f>
        <v>45668559</v>
      </c>
    </row>
    <row r="64" spans="1:9" s="48" customFormat="1" ht="20.25" customHeight="1">
      <c r="A64" s="7"/>
      <c r="B64" s="8"/>
      <c r="C64" s="57"/>
      <c r="D64" s="56"/>
      <c r="E64" s="57"/>
      <c r="F64" s="75"/>
      <c r="G64" s="57"/>
      <c r="H64" s="57"/>
      <c r="I64" s="57"/>
    </row>
    <row r="65" spans="1:9" s="48" customFormat="1" ht="20.25" customHeight="1">
      <c r="A65" s="38" t="s">
        <v>1</v>
      </c>
      <c r="B65" s="8"/>
      <c r="C65" s="57"/>
      <c r="D65" s="56"/>
      <c r="E65" s="57"/>
      <c r="F65" s="75"/>
      <c r="G65" s="57"/>
      <c r="H65" s="57"/>
      <c r="I65" s="57"/>
    </row>
    <row r="66" spans="1:9" ht="20.25" customHeight="1">
      <c r="A66" s="1" t="s">
        <v>86</v>
      </c>
      <c r="B66" s="37"/>
      <c r="C66" s="37"/>
      <c r="D66" s="37"/>
      <c r="E66" s="37"/>
      <c r="F66" s="2"/>
      <c r="G66" s="37"/>
      <c r="H66" s="37"/>
      <c r="I66" s="37"/>
    </row>
    <row r="67" spans="1:9" ht="20.25" customHeight="1">
      <c r="A67" s="1" t="s">
        <v>137</v>
      </c>
      <c r="B67" s="37"/>
      <c r="C67" s="47"/>
      <c r="D67" s="47"/>
      <c r="E67" s="47"/>
      <c r="F67" s="2"/>
      <c r="G67" s="37"/>
      <c r="H67" s="37"/>
      <c r="I67" s="37"/>
    </row>
    <row r="68" spans="1:9" ht="20.25" customHeight="1">
      <c r="A68" s="138" t="s">
        <v>83</v>
      </c>
      <c r="B68" s="138"/>
      <c r="C68" s="138"/>
      <c r="D68" s="138"/>
      <c r="E68" s="138"/>
      <c r="F68" s="138"/>
      <c r="G68" s="138"/>
      <c r="H68" s="138"/>
      <c r="I68" s="138"/>
    </row>
    <row r="69" spans="1:9" ht="20.25" customHeight="1">
      <c r="C69" s="139" t="s">
        <v>27</v>
      </c>
      <c r="D69" s="139"/>
      <c r="E69" s="139"/>
      <c r="G69" s="139" t="s">
        <v>25</v>
      </c>
      <c r="H69" s="139"/>
      <c r="I69" s="139"/>
    </row>
    <row r="70" spans="1:9" ht="20.25" customHeight="1">
      <c r="B70" s="5" t="s">
        <v>0</v>
      </c>
      <c r="C70" s="25" t="s">
        <v>201</v>
      </c>
      <c r="D70" s="42"/>
      <c r="E70" s="26" t="s">
        <v>187</v>
      </c>
      <c r="F70" s="6"/>
      <c r="G70" s="25" t="s">
        <v>201</v>
      </c>
      <c r="H70" s="42"/>
      <c r="I70" s="26" t="s">
        <v>187</v>
      </c>
    </row>
    <row r="71" spans="1:9" ht="20.25" customHeight="1">
      <c r="B71" s="5"/>
      <c r="C71" s="43" t="s">
        <v>79</v>
      </c>
      <c r="D71" s="42"/>
      <c r="E71" s="44" t="s">
        <v>80</v>
      </c>
      <c r="F71" s="6"/>
      <c r="G71" s="43" t="s">
        <v>79</v>
      </c>
      <c r="H71" s="42"/>
      <c r="I71" s="44" t="s">
        <v>80</v>
      </c>
    </row>
    <row r="72" spans="1:9" ht="20.25" customHeight="1">
      <c r="B72" s="5"/>
      <c r="C72" s="44" t="s">
        <v>81</v>
      </c>
      <c r="D72" s="42"/>
      <c r="E72" s="44"/>
      <c r="F72" s="6"/>
      <c r="G72" s="44" t="s">
        <v>81</v>
      </c>
      <c r="H72" s="42"/>
      <c r="I72" s="44"/>
    </row>
    <row r="73" spans="1:9" ht="20.25" customHeight="1">
      <c r="A73" s="7" t="s">
        <v>21</v>
      </c>
      <c r="B73" s="8"/>
      <c r="D73" s="45"/>
      <c r="F73" s="8"/>
    </row>
    <row r="74" spans="1:9" ht="20.25" customHeight="1">
      <c r="A74" s="38" t="s">
        <v>39</v>
      </c>
      <c r="B74" s="8"/>
      <c r="D74" s="45"/>
      <c r="F74" s="8"/>
    </row>
    <row r="75" spans="1:9" ht="20.25" customHeight="1">
      <c r="A75" s="38" t="s">
        <v>40</v>
      </c>
      <c r="B75" s="8"/>
      <c r="D75" s="45"/>
      <c r="F75" s="8"/>
    </row>
    <row r="76" spans="1:9" ht="20.25" customHeight="1" thickBot="1">
      <c r="A76" s="38" t="s">
        <v>71</v>
      </c>
      <c r="B76" s="8"/>
      <c r="C76" s="79">
        <v>4744161</v>
      </c>
      <c r="D76" s="56"/>
      <c r="E76" s="79">
        <v>4744161</v>
      </c>
      <c r="F76" s="75"/>
      <c r="G76" s="79">
        <v>4744161</v>
      </c>
      <c r="H76" s="56"/>
      <c r="I76" s="79">
        <v>4744161</v>
      </c>
    </row>
    <row r="77" spans="1:9" ht="20.25" customHeight="1" thickTop="1">
      <c r="A77" s="38" t="s">
        <v>41</v>
      </c>
      <c r="B77" s="8"/>
      <c r="C77" s="56"/>
      <c r="D77" s="56"/>
      <c r="E77" s="56"/>
      <c r="F77" s="75"/>
      <c r="G77" s="56"/>
      <c r="H77" s="56"/>
      <c r="I77" s="56"/>
    </row>
    <row r="78" spans="1:9" ht="20.25" customHeight="1">
      <c r="A78" s="38" t="s">
        <v>72</v>
      </c>
      <c r="B78" s="8"/>
      <c r="C78" s="56">
        <v>4735622</v>
      </c>
      <c r="D78" s="56"/>
      <c r="E78" s="56">
        <v>4735622</v>
      </c>
      <c r="F78" s="75"/>
      <c r="G78" s="56">
        <v>4735622</v>
      </c>
      <c r="H78" s="56"/>
      <c r="I78" s="56">
        <v>4735622</v>
      </c>
    </row>
    <row r="79" spans="1:9" ht="20.25" customHeight="1">
      <c r="A79" s="46" t="s">
        <v>42</v>
      </c>
      <c r="B79" s="8"/>
      <c r="C79" s="56">
        <v>6927789</v>
      </c>
      <c r="D79" s="56"/>
      <c r="E79" s="56">
        <v>6927789</v>
      </c>
      <c r="F79" s="75"/>
      <c r="G79" s="56">
        <v>6927789</v>
      </c>
      <c r="H79" s="56"/>
      <c r="I79" s="56">
        <v>6927789</v>
      </c>
    </row>
    <row r="80" spans="1:9" ht="20.25" customHeight="1">
      <c r="A80" s="46" t="s">
        <v>190</v>
      </c>
      <c r="B80" s="8"/>
      <c r="C80" s="56">
        <v>1647137</v>
      </c>
      <c r="D80" s="56"/>
      <c r="E80" s="56">
        <v>1647137</v>
      </c>
      <c r="F80" s="75"/>
      <c r="G80" s="56">
        <v>1647137</v>
      </c>
      <c r="H80" s="56"/>
      <c r="I80" s="56">
        <v>1647137</v>
      </c>
    </row>
    <row r="81" spans="1:9" ht="20.25" customHeight="1">
      <c r="A81" s="46" t="s">
        <v>12</v>
      </c>
      <c r="B81" s="8"/>
      <c r="C81" s="56"/>
      <c r="D81" s="56"/>
      <c r="E81" s="56"/>
      <c r="F81" s="75"/>
      <c r="G81" s="56"/>
      <c r="H81" s="56"/>
      <c r="I81" s="56"/>
    </row>
    <row r="82" spans="1:9" ht="20.25" customHeight="1">
      <c r="A82" s="46" t="s">
        <v>43</v>
      </c>
      <c r="B82" s="8">
        <v>22</v>
      </c>
      <c r="C82" s="81">
        <v>295452</v>
      </c>
      <c r="D82" s="57"/>
      <c r="E82" s="81">
        <v>56546</v>
      </c>
      <c r="F82" s="80"/>
      <c r="G82" s="81">
        <v>295452</v>
      </c>
      <c r="H82" s="57"/>
      <c r="I82" s="81">
        <v>56546</v>
      </c>
    </row>
    <row r="83" spans="1:9" ht="20.25" customHeight="1">
      <c r="A83" s="46" t="s">
        <v>153</v>
      </c>
      <c r="B83" s="8"/>
      <c r="C83" s="82">
        <f>-1096263+17</f>
        <v>-1096246</v>
      </c>
      <c r="D83" s="83"/>
      <c r="E83" s="82">
        <v>-1782926</v>
      </c>
      <c r="F83" s="84"/>
      <c r="G83" s="82">
        <f>4981374+1</f>
        <v>4981375</v>
      </c>
      <c r="H83" s="83"/>
      <c r="I83" s="82">
        <v>1010430</v>
      </c>
    </row>
    <row r="84" spans="1:9" ht="20.25" customHeight="1">
      <c r="A84" s="46"/>
      <c r="B84" s="8"/>
      <c r="C84" s="83">
        <f>SUM(C82:C83)</f>
        <v>-800794</v>
      </c>
      <c r="D84" s="83"/>
      <c r="E84" s="83">
        <f>SUM(E82:E83)</f>
        <v>-1726380</v>
      </c>
      <c r="F84" s="84"/>
      <c r="G84" s="83">
        <f>SUM(G82:G83)</f>
        <v>5276827</v>
      </c>
      <c r="H84" s="83"/>
      <c r="I84" s="83">
        <f>SUM(I82:I83)</f>
        <v>1066976</v>
      </c>
    </row>
    <row r="85" spans="1:9" ht="20.25" customHeight="1">
      <c r="A85" s="46" t="s">
        <v>96</v>
      </c>
      <c r="B85" s="8"/>
      <c r="C85" s="78">
        <v>17650131</v>
      </c>
      <c r="D85" s="56"/>
      <c r="E85" s="78">
        <v>17650131</v>
      </c>
      <c r="F85" s="75"/>
      <c r="G85" s="78">
        <v>0</v>
      </c>
      <c r="H85" s="56"/>
      <c r="I85" s="78">
        <v>0</v>
      </c>
    </row>
    <row r="86" spans="1:9" ht="20.25" customHeight="1">
      <c r="A86" s="1" t="s">
        <v>97</v>
      </c>
      <c r="B86" s="8"/>
      <c r="C86" s="57">
        <f>SUM(C78:C80,C84:C85)</f>
        <v>30159885</v>
      </c>
      <c r="D86" s="57"/>
      <c r="E86" s="57">
        <f>SUM(E78:E80,E84:E85)</f>
        <v>29234299</v>
      </c>
      <c r="F86" s="80"/>
      <c r="G86" s="57">
        <f>SUM(G78:G80,G84:G85)</f>
        <v>18587375</v>
      </c>
      <c r="H86" s="57"/>
      <c r="I86" s="57">
        <f>SUM(I78:I80,I84:I85)</f>
        <v>14377524</v>
      </c>
    </row>
    <row r="87" spans="1:9" ht="20.25" customHeight="1">
      <c r="A87" s="46" t="s">
        <v>130</v>
      </c>
      <c r="B87" s="8"/>
      <c r="C87" s="78">
        <v>618</v>
      </c>
      <c r="D87" s="56"/>
      <c r="E87" s="78">
        <v>617</v>
      </c>
      <c r="F87" s="75"/>
      <c r="G87" s="56">
        <v>0</v>
      </c>
      <c r="H87" s="57"/>
      <c r="I87" s="56">
        <v>0</v>
      </c>
    </row>
    <row r="88" spans="1:9" ht="20.25" customHeight="1">
      <c r="A88" s="1" t="s">
        <v>22</v>
      </c>
      <c r="B88" s="45"/>
      <c r="C88" s="77">
        <f>SUM(C86:C87)</f>
        <v>30160503</v>
      </c>
      <c r="D88" s="56"/>
      <c r="E88" s="77">
        <f>SUM(E86:E87)</f>
        <v>29234916</v>
      </c>
      <c r="F88" s="75"/>
      <c r="G88" s="77">
        <f>SUM(G86:G87)</f>
        <v>18587375</v>
      </c>
      <c r="H88" s="57"/>
      <c r="I88" s="77">
        <f>SUM(I86:I87)</f>
        <v>14377524</v>
      </c>
    </row>
    <row r="89" spans="1:9" ht="20.25" customHeight="1" thickBot="1">
      <c r="A89" s="1" t="s">
        <v>73</v>
      </c>
      <c r="B89" s="45"/>
      <c r="C89" s="79">
        <f>SUM(C88,C63)</f>
        <v>112665308</v>
      </c>
      <c r="D89" s="56"/>
      <c r="E89" s="79">
        <f>SUM(E88,E63)</f>
        <v>114500590</v>
      </c>
      <c r="F89" s="75"/>
      <c r="G89" s="79">
        <f>SUM(G88,G63)</f>
        <v>61599235</v>
      </c>
      <c r="H89" s="57"/>
      <c r="I89" s="79">
        <f>SUM(I88,I63)</f>
        <v>60046083</v>
      </c>
    </row>
    <row r="90" spans="1:9" ht="20.25" customHeight="1" thickTop="1">
      <c r="B90" s="45"/>
      <c r="C90" s="74">
        <f>C89-C34</f>
        <v>0</v>
      </c>
      <c r="D90" s="56"/>
      <c r="E90" s="74">
        <f>E89-E34</f>
        <v>0</v>
      </c>
      <c r="F90" s="75"/>
      <c r="G90" s="74">
        <f>G89-G34</f>
        <v>0</v>
      </c>
      <c r="H90" s="74"/>
      <c r="I90" s="74">
        <f>I89-I34</f>
        <v>0</v>
      </c>
    </row>
    <row r="91" spans="1:9" ht="20.25" customHeight="1">
      <c r="A91" s="38" t="s">
        <v>1</v>
      </c>
      <c r="B91" s="45"/>
    </row>
    <row r="92" spans="1:9" ht="20.25" customHeight="1">
      <c r="B92" s="45"/>
    </row>
    <row r="93" spans="1:9" ht="20.25" customHeight="1">
      <c r="B93" s="45"/>
    </row>
    <row r="94" spans="1:9" ht="20.25" customHeight="1">
      <c r="A94" s="51"/>
      <c r="B94" s="45"/>
      <c r="C94" s="115"/>
      <c r="D94" s="115"/>
      <c r="E94" s="115"/>
      <c r="F94" s="116"/>
      <c r="G94" s="117"/>
      <c r="H94" s="117"/>
      <c r="I94" s="117"/>
    </row>
    <row r="95" spans="1:9" ht="20.25" customHeight="1">
      <c r="B95" s="45"/>
      <c r="C95" s="45"/>
      <c r="D95" s="45"/>
      <c r="E95" s="45"/>
      <c r="F95" s="8"/>
    </row>
    <row r="96" spans="1:9" ht="20.25" customHeight="1">
      <c r="B96" s="46" t="s">
        <v>68</v>
      </c>
      <c r="C96" s="45"/>
      <c r="D96" s="45"/>
      <c r="E96" s="45"/>
      <c r="F96" s="8"/>
    </row>
    <row r="97" spans="1:6" ht="20.25" customHeight="1">
      <c r="A97" s="51"/>
      <c r="B97" s="45"/>
      <c r="C97" s="45"/>
      <c r="D97" s="45"/>
      <c r="E97" s="45"/>
      <c r="F97" s="8"/>
    </row>
  </sheetData>
  <mergeCells count="9">
    <mergeCell ref="A68:I68"/>
    <mergeCell ref="C69:E69"/>
    <mergeCell ref="G69:I69"/>
    <mergeCell ref="A3:I3"/>
    <mergeCell ref="A39:I39"/>
    <mergeCell ref="C40:E40"/>
    <mergeCell ref="G40:I40"/>
    <mergeCell ref="C4:E4"/>
    <mergeCell ref="G4:I4"/>
  </mergeCells>
  <pageMargins left="0.70866141732283472" right="0.23622047244094491" top="0.70866141732283472" bottom="0.11811023622047245" header="0.19685039370078741" footer="0.15748031496062992"/>
  <pageSetup paperSize="9" scale="75" orientation="portrait" r:id="rId1"/>
  <headerFooter alignWithMargins="0"/>
  <rowBreaks count="2" manualBreakCount="2">
    <brk id="36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0"/>
  <sheetViews>
    <sheetView showGridLines="0" topLeftCell="A73" zoomScaleNormal="100" zoomScaleSheetLayoutView="80" workbookViewId="0">
      <selection activeCell="B98" sqref="B98"/>
    </sheetView>
  </sheetViews>
  <sheetFormatPr defaultColWidth="10.7109375" defaultRowHeight="20.25" customHeight="1"/>
  <cols>
    <col min="1" max="1" width="46" style="38" customWidth="1"/>
    <col min="2" max="2" width="7" style="38" customWidth="1"/>
    <col min="3" max="3" width="15.7109375" style="38" customWidth="1"/>
    <col min="4" max="4" width="1.85546875" style="38" customWidth="1"/>
    <col min="5" max="5" width="16.140625" style="38" customWidth="1"/>
    <col min="6" max="6" width="1.85546875" style="4" customWidth="1"/>
    <col min="7" max="7" width="15.28515625" style="38" customWidth="1"/>
    <col min="8" max="8" width="1.85546875" style="38" customWidth="1"/>
    <col min="9" max="9" width="16.140625" style="38" customWidth="1"/>
    <col min="10" max="10" width="1.5703125" style="38" customWidth="1"/>
    <col min="11" max="11" width="16.85546875" style="38" customWidth="1"/>
    <col min="12" max="256" width="10.7109375" style="38"/>
    <col min="257" max="257" width="46" style="38" customWidth="1"/>
    <col min="258" max="258" width="7" style="38" customWidth="1"/>
    <col min="259" max="259" width="15.7109375" style="38" customWidth="1"/>
    <col min="260" max="260" width="1.85546875" style="38" customWidth="1"/>
    <col min="261" max="261" width="16.140625" style="38" customWidth="1"/>
    <col min="262" max="262" width="1.85546875" style="38" customWidth="1"/>
    <col min="263" max="263" width="15.28515625" style="38" customWidth="1"/>
    <col min="264" max="264" width="1.85546875" style="38" customWidth="1"/>
    <col min="265" max="265" width="16.140625" style="38" customWidth="1"/>
    <col min="266" max="266" width="1.5703125" style="38" customWidth="1"/>
    <col min="267" max="267" width="16.85546875" style="38" customWidth="1"/>
    <col min="268" max="512" width="10.7109375" style="38"/>
    <col min="513" max="513" width="46" style="38" customWidth="1"/>
    <col min="514" max="514" width="7" style="38" customWidth="1"/>
    <col min="515" max="515" width="15.7109375" style="38" customWidth="1"/>
    <col min="516" max="516" width="1.85546875" style="38" customWidth="1"/>
    <col min="517" max="517" width="16.140625" style="38" customWidth="1"/>
    <col min="518" max="518" width="1.85546875" style="38" customWidth="1"/>
    <col min="519" max="519" width="15.28515625" style="38" customWidth="1"/>
    <col min="520" max="520" width="1.85546875" style="38" customWidth="1"/>
    <col min="521" max="521" width="16.140625" style="38" customWidth="1"/>
    <col min="522" max="522" width="1.5703125" style="38" customWidth="1"/>
    <col min="523" max="523" width="16.85546875" style="38" customWidth="1"/>
    <col min="524" max="768" width="10.7109375" style="38"/>
    <col min="769" max="769" width="46" style="38" customWidth="1"/>
    <col min="770" max="770" width="7" style="38" customWidth="1"/>
    <col min="771" max="771" width="15.7109375" style="38" customWidth="1"/>
    <col min="772" max="772" width="1.85546875" style="38" customWidth="1"/>
    <col min="773" max="773" width="16.140625" style="38" customWidth="1"/>
    <col min="774" max="774" width="1.85546875" style="38" customWidth="1"/>
    <col min="775" max="775" width="15.28515625" style="38" customWidth="1"/>
    <col min="776" max="776" width="1.85546875" style="38" customWidth="1"/>
    <col min="777" max="777" width="16.140625" style="38" customWidth="1"/>
    <col min="778" max="778" width="1.5703125" style="38" customWidth="1"/>
    <col min="779" max="779" width="16.85546875" style="38" customWidth="1"/>
    <col min="780" max="1024" width="10.7109375" style="38"/>
    <col min="1025" max="1025" width="46" style="38" customWidth="1"/>
    <col min="1026" max="1026" width="7" style="38" customWidth="1"/>
    <col min="1027" max="1027" width="15.7109375" style="38" customWidth="1"/>
    <col min="1028" max="1028" width="1.85546875" style="38" customWidth="1"/>
    <col min="1029" max="1029" width="16.140625" style="38" customWidth="1"/>
    <col min="1030" max="1030" width="1.85546875" style="38" customWidth="1"/>
    <col min="1031" max="1031" width="15.28515625" style="38" customWidth="1"/>
    <col min="1032" max="1032" width="1.85546875" style="38" customWidth="1"/>
    <col min="1033" max="1033" width="16.140625" style="38" customWidth="1"/>
    <col min="1034" max="1034" width="1.5703125" style="38" customWidth="1"/>
    <col min="1035" max="1035" width="16.85546875" style="38" customWidth="1"/>
    <col min="1036" max="1280" width="10.7109375" style="38"/>
    <col min="1281" max="1281" width="46" style="38" customWidth="1"/>
    <col min="1282" max="1282" width="7" style="38" customWidth="1"/>
    <col min="1283" max="1283" width="15.7109375" style="38" customWidth="1"/>
    <col min="1284" max="1284" width="1.85546875" style="38" customWidth="1"/>
    <col min="1285" max="1285" width="16.140625" style="38" customWidth="1"/>
    <col min="1286" max="1286" width="1.85546875" style="38" customWidth="1"/>
    <col min="1287" max="1287" width="15.28515625" style="38" customWidth="1"/>
    <col min="1288" max="1288" width="1.85546875" style="38" customWidth="1"/>
    <col min="1289" max="1289" width="16.140625" style="38" customWidth="1"/>
    <col min="1290" max="1290" width="1.5703125" style="38" customWidth="1"/>
    <col min="1291" max="1291" width="16.85546875" style="38" customWidth="1"/>
    <col min="1292" max="1536" width="10.7109375" style="38"/>
    <col min="1537" max="1537" width="46" style="38" customWidth="1"/>
    <col min="1538" max="1538" width="7" style="38" customWidth="1"/>
    <col min="1539" max="1539" width="15.7109375" style="38" customWidth="1"/>
    <col min="1540" max="1540" width="1.85546875" style="38" customWidth="1"/>
    <col min="1541" max="1541" width="16.140625" style="38" customWidth="1"/>
    <col min="1542" max="1542" width="1.85546875" style="38" customWidth="1"/>
    <col min="1543" max="1543" width="15.28515625" style="38" customWidth="1"/>
    <col min="1544" max="1544" width="1.85546875" style="38" customWidth="1"/>
    <col min="1545" max="1545" width="16.140625" style="38" customWidth="1"/>
    <col min="1546" max="1546" width="1.5703125" style="38" customWidth="1"/>
    <col min="1547" max="1547" width="16.85546875" style="38" customWidth="1"/>
    <col min="1548" max="1792" width="10.7109375" style="38"/>
    <col min="1793" max="1793" width="46" style="38" customWidth="1"/>
    <col min="1794" max="1794" width="7" style="38" customWidth="1"/>
    <col min="1795" max="1795" width="15.7109375" style="38" customWidth="1"/>
    <col min="1796" max="1796" width="1.85546875" style="38" customWidth="1"/>
    <col min="1797" max="1797" width="16.140625" style="38" customWidth="1"/>
    <col min="1798" max="1798" width="1.85546875" style="38" customWidth="1"/>
    <col min="1799" max="1799" width="15.28515625" style="38" customWidth="1"/>
    <col min="1800" max="1800" width="1.85546875" style="38" customWidth="1"/>
    <col min="1801" max="1801" width="16.140625" style="38" customWidth="1"/>
    <col min="1802" max="1802" width="1.5703125" style="38" customWidth="1"/>
    <col min="1803" max="1803" width="16.85546875" style="38" customWidth="1"/>
    <col min="1804" max="2048" width="10.7109375" style="38"/>
    <col min="2049" max="2049" width="46" style="38" customWidth="1"/>
    <col min="2050" max="2050" width="7" style="38" customWidth="1"/>
    <col min="2051" max="2051" width="15.7109375" style="38" customWidth="1"/>
    <col min="2052" max="2052" width="1.85546875" style="38" customWidth="1"/>
    <col min="2053" max="2053" width="16.140625" style="38" customWidth="1"/>
    <col min="2054" max="2054" width="1.85546875" style="38" customWidth="1"/>
    <col min="2055" max="2055" width="15.28515625" style="38" customWidth="1"/>
    <col min="2056" max="2056" width="1.85546875" style="38" customWidth="1"/>
    <col min="2057" max="2057" width="16.140625" style="38" customWidth="1"/>
    <col min="2058" max="2058" width="1.5703125" style="38" customWidth="1"/>
    <col min="2059" max="2059" width="16.85546875" style="38" customWidth="1"/>
    <col min="2060" max="2304" width="10.7109375" style="38"/>
    <col min="2305" max="2305" width="46" style="38" customWidth="1"/>
    <col min="2306" max="2306" width="7" style="38" customWidth="1"/>
    <col min="2307" max="2307" width="15.7109375" style="38" customWidth="1"/>
    <col min="2308" max="2308" width="1.85546875" style="38" customWidth="1"/>
    <col min="2309" max="2309" width="16.140625" style="38" customWidth="1"/>
    <col min="2310" max="2310" width="1.85546875" style="38" customWidth="1"/>
    <col min="2311" max="2311" width="15.28515625" style="38" customWidth="1"/>
    <col min="2312" max="2312" width="1.85546875" style="38" customWidth="1"/>
    <col min="2313" max="2313" width="16.140625" style="38" customWidth="1"/>
    <col min="2314" max="2314" width="1.5703125" style="38" customWidth="1"/>
    <col min="2315" max="2315" width="16.85546875" style="38" customWidth="1"/>
    <col min="2316" max="2560" width="10.7109375" style="38"/>
    <col min="2561" max="2561" width="46" style="38" customWidth="1"/>
    <col min="2562" max="2562" width="7" style="38" customWidth="1"/>
    <col min="2563" max="2563" width="15.7109375" style="38" customWidth="1"/>
    <col min="2564" max="2564" width="1.85546875" style="38" customWidth="1"/>
    <col min="2565" max="2565" width="16.140625" style="38" customWidth="1"/>
    <col min="2566" max="2566" width="1.85546875" style="38" customWidth="1"/>
    <col min="2567" max="2567" width="15.28515625" style="38" customWidth="1"/>
    <col min="2568" max="2568" width="1.85546875" style="38" customWidth="1"/>
    <col min="2569" max="2569" width="16.140625" style="38" customWidth="1"/>
    <col min="2570" max="2570" width="1.5703125" style="38" customWidth="1"/>
    <col min="2571" max="2571" width="16.85546875" style="38" customWidth="1"/>
    <col min="2572" max="2816" width="10.7109375" style="38"/>
    <col min="2817" max="2817" width="46" style="38" customWidth="1"/>
    <col min="2818" max="2818" width="7" style="38" customWidth="1"/>
    <col min="2819" max="2819" width="15.7109375" style="38" customWidth="1"/>
    <col min="2820" max="2820" width="1.85546875" style="38" customWidth="1"/>
    <col min="2821" max="2821" width="16.140625" style="38" customWidth="1"/>
    <col min="2822" max="2822" width="1.85546875" style="38" customWidth="1"/>
    <col min="2823" max="2823" width="15.28515625" style="38" customWidth="1"/>
    <col min="2824" max="2824" width="1.85546875" style="38" customWidth="1"/>
    <col min="2825" max="2825" width="16.140625" style="38" customWidth="1"/>
    <col min="2826" max="2826" width="1.5703125" style="38" customWidth="1"/>
    <col min="2827" max="2827" width="16.85546875" style="38" customWidth="1"/>
    <col min="2828" max="3072" width="10.7109375" style="38"/>
    <col min="3073" max="3073" width="46" style="38" customWidth="1"/>
    <col min="3074" max="3074" width="7" style="38" customWidth="1"/>
    <col min="3075" max="3075" width="15.7109375" style="38" customWidth="1"/>
    <col min="3076" max="3076" width="1.85546875" style="38" customWidth="1"/>
    <col min="3077" max="3077" width="16.140625" style="38" customWidth="1"/>
    <col min="3078" max="3078" width="1.85546875" style="38" customWidth="1"/>
    <col min="3079" max="3079" width="15.28515625" style="38" customWidth="1"/>
    <col min="3080" max="3080" width="1.85546875" style="38" customWidth="1"/>
    <col min="3081" max="3081" width="16.140625" style="38" customWidth="1"/>
    <col min="3082" max="3082" width="1.5703125" style="38" customWidth="1"/>
    <col min="3083" max="3083" width="16.85546875" style="38" customWidth="1"/>
    <col min="3084" max="3328" width="10.7109375" style="38"/>
    <col min="3329" max="3329" width="46" style="38" customWidth="1"/>
    <col min="3330" max="3330" width="7" style="38" customWidth="1"/>
    <col min="3331" max="3331" width="15.7109375" style="38" customWidth="1"/>
    <col min="3332" max="3332" width="1.85546875" style="38" customWidth="1"/>
    <col min="3333" max="3333" width="16.140625" style="38" customWidth="1"/>
    <col min="3334" max="3334" width="1.85546875" style="38" customWidth="1"/>
    <col min="3335" max="3335" width="15.28515625" style="38" customWidth="1"/>
    <col min="3336" max="3336" width="1.85546875" style="38" customWidth="1"/>
    <col min="3337" max="3337" width="16.140625" style="38" customWidth="1"/>
    <col min="3338" max="3338" width="1.5703125" style="38" customWidth="1"/>
    <col min="3339" max="3339" width="16.85546875" style="38" customWidth="1"/>
    <col min="3340" max="3584" width="10.7109375" style="38"/>
    <col min="3585" max="3585" width="46" style="38" customWidth="1"/>
    <col min="3586" max="3586" width="7" style="38" customWidth="1"/>
    <col min="3587" max="3587" width="15.7109375" style="38" customWidth="1"/>
    <col min="3588" max="3588" width="1.85546875" style="38" customWidth="1"/>
    <col min="3589" max="3589" width="16.140625" style="38" customWidth="1"/>
    <col min="3590" max="3590" width="1.85546875" style="38" customWidth="1"/>
    <col min="3591" max="3591" width="15.28515625" style="38" customWidth="1"/>
    <col min="3592" max="3592" width="1.85546875" style="38" customWidth="1"/>
    <col min="3593" max="3593" width="16.140625" style="38" customWidth="1"/>
    <col min="3594" max="3594" width="1.5703125" style="38" customWidth="1"/>
    <col min="3595" max="3595" width="16.85546875" style="38" customWidth="1"/>
    <col min="3596" max="3840" width="10.7109375" style="38"/>
    <col min="3841" max="3841" width="46" style="38" customWidth="1"/>
    <col min="3842" max="3842" width="7" style="38" customWidth="1"/>
    <col min="3843" max="3843" width="15.7109375" style="38" customWidth="1"/>
    <col min="3844" max="3844" width="1.85546875" style="38" customWidth="1"/>
    <col min="3845" max="3845" width="16.140625" style="38" customWidth="1"/>
    <col min="3846" max="3846" width="1.85546875" style="38" customWidth="1"/>
    <col min="3847" max="3847" width="15.28515625" style="38" customWidth="1"/>
    <col min="3848" max="3848" width="1.85546875" style="38" customWidth="1"/>
    <col min="3849" max="3849" width="16.140625" style="38" customWidth="1"/>
    <col min="3850" max="3850" width="1.5703125" style="38" customWidth="1"/>
    <col min="3851" max="3851" width="16.85546875" style="38" customWidth="1"/>
    <col min="3852" max="4096" width="10.7109375" style="38"/>
    <col min="4097" max="4097" width="46" style="38" customWidth="1"/>
    <col min="4098" max="4098" width="7" style="38" customWidth="1"/>
    <col min="4099" max="4099" width="15.7109375" style="38" customWidth="1"/>
    <col min="4100" max="4100" width="1.85546875" style="38" customWidth="1"/>
    <col min="4101" max="4101" width="16.140625" style="38" customWidth="1"/>
    <col min="4102" max="4102" width="1.85546875" style="38" customWidth="1"/>
    <col min="4103" max="4103" width="15.28515625" style="38" customWidth="1"/>
    <col min="4104" max="4104" width="1.85546875" style="38" customWidth="1"/>
    <col min="4105" max="4105" width="16.140625" style="38" customWidth="1"/>
    <col min="4106" max="4106" width="1.5703125" style="38" customWidth="1"/>
    <col min="4107" max="4107" width="16.85546875" style="38" customWidth="1"/>
    <col min="4108" max="4352" width="10.7109375" style="38"/>
    <col min="4353" max="4353" width="46" style="38" customWidth="1"/>
    <col min="4354" max="4354" width="7" style="38" customWidth="1"/>
    <col min="4355" max="4355" width="15.7109375" style="38" customWidth="1"/>
    <col min="4356" max="4356" width="1.85546875" style="38" customWidth="1"/>
    <col min="4357" max="4357" width="16.140625" style="38" customWidth="1"/>
    <col min="4358" max="4358" width="1.85546875" style="38" customWidth="1"/>
    <col min="4359" max="4359" width="15.28515625" style="38" customWidth="1"/>
    <col min="4360" max="4360" width="1.85546875" style="38" customWidth="1"/>
    <col min="4361" max="4361" width="16.140625" style="38" customWidth="1"/>
    <col min="4362" max="4362" width="1.5703125" style="38" customWidth="1"/>
    <col min="4363" max="4363" width="16.85546875" style="38" customWidth="1"/>
    <col min="4364" max="4608" width="10.7109375" style="38"/>
    <col min="4609" max="4609" width="46" style="38" customWidth="1"/>
    <col min="4610" max="4610" width="7" style="38" customWidth="1"/>
    <col min="4611" max="4611" width="15.7109375" style="38" customWidth="1"/>
    <col min="4612" max="4612" width="1.85546875" style="38" customWidth="1"/>
    <col min="4613" max="4613" width="16.140625" style="38" customWidth="1"/>
    <col min="4614" max="4614" width="1.85546875" style="38" customWidth="1"/>
    <col min="4615" max="4615" width="15.28515625" style="38" customWidth="1"/>
    <col min="4616" max="4616" width="1.85546875" style="38" customWidth="1"/>
    <col min="4617" max="4617" width="16.140625" style="38" customWidth="1"/>
    <col min="4618" max="4618" width="1.5703125" style="38" customWidth="1"/>
    <col min="4619" max="4619" width="16.85546875" style="38" customWidth="1"/>
    <col min="4620" max="4864" width="10.7109375" style="38"/>
    <col min="4865" max="4865" width="46" style="38" customWidth="1"/>
    <col min="4866" max="4866" width="7" style="38" customWidth="1"/>
    <col min="4867" max="4867" width="15.7109375" style="38" customWidth="1"/>
    <col min="4868" max="4868" width="1.85546875" style="38" customWidth="1"/>
    <col min="4869" max="4869" width="16.140625" style="38" customWidth="1"/>
    <col min="4870" max="4870" width="1.85546875" style="38" customWidth="1"/>
    <col min="4871" max="4871" width="15.28515625" style="38" customWidth="1"/>
    <col min="4872" max="4872" width="1.85546875" style="38" customWidth="1"/>
    <col min="4873" max="4873" width="16.140625" style="38" customWidth="1"/>
    <col min="4874" max="4874" width="1.5703125" style="38" customWidth="1"/>
    <col min="4875" max="4875" width="16.85546875" style="38" customWidth="1"/>
    <col min="4876" max="5120" width="10.7109375" style="38"/>
    <col min="5121" max="5121" width="46" style="38" customWidth="1"/>
    <col min="5122" max="5122" width="7" style="38" customWidth="1"/>
    <col min="5123" max="5123" width="15.7109375" style="38" customWidth="1"/>
    <col min="5124" max="5124" width="1.85546875" style="38" customWidth="1"/>
    <col min="5125" max="5125" width="16.140625" style="38" customWidth="1"/>
    <col min="5126" max="5126" width="1.85546875" style="38" customWidth="1"/>
    <col min="5127" max="5127" width="15.28515625" style="38" customWidth="1"/>
    <col min="5128" max="5128" width="1.85546875" style="38" customWidth="1"/>
    <col min="5129" max="5129" width="16.140625" style="38" customWidth="1"/>
    <col min="5130" max="5130" width="1.5703125" style="38" customWidth="1"/>
    <col min="5131" max="5131" width="16.85546875" style="38" customWidth="1"/>
    <col min="5132" max="5376" width="10.7109375" style="38"/>
    <col min="5377" max="5377" width="46" style="38" customWidth="1"/>
    <col min="5378" max="5378" width="7" style="38" customWidth="1"/>
    <col min="5379" max="5379" width="15.7109375" style="38" customWidth="1"/>
    <col min="5380" max="5380" width="1.85546875" style="38" customWidth="1"/>
    <col min="5381" max="5381" width="16.140625" style="38" customWidth="1"/>
    <col min="5382" max="5382" width="1.85546875" style="38" customWidth="1"/>
    <col min="5383" max="5383" width="15.28515625" style="38" customWidth="1"/>
    <col min="5384" max="5384" width="1.85546875" style="38" customWidth="1"/>
    <col min="5385" max="5385" width="16.140625" style="38" customWidth="1"/>
    <col min="5386" max="5386" width="1.5703125" style="38" customWidth="1"/>
    <col min="5387" max="5387" width="16.85546875" style="38" customWidth="1"/>
    <col min="5388" max="5632" width="10.7109375" style="38"/>
    <col min="5633" max="5633" width="46" style="38" customWidth="1"/>
    <col min="5634" max="5634" width="7" style="38" customWidth="1"/>
    <col min="5635" max="5635" width="15.7109375" style="38" customWidth="1"/>
    <col min="5636" max="5636" width="1.85546875" style="38" customWidth="1"/>
    <col min="5637" max="5637" width="16.140625" style="38" customWidth="1"/>
    <col min="5638" max="5638" width="1.85546875" style="38" customWidth="1"/>
    <col min="5639" max="5639" width="15.28515625" style="38" customWidth="1"/>
    <col min="5640" max="5640" width="1.85546875" style="38" customWidth="1"/>
    <col min="5641" max="5641" width="16.140625" style="38" customWidth="1"/>
    <col min="5642" max="5642" width="1.5703125" style="38" customWidth="1"/>
    <col min="5643" max="5643" width="16.85546875" style="38" customWidth="1"/>
    <col min="5644" max="5888" width="10.7109375" style="38"/>
    <col min="5889" max="5889" width="46" style="38" customWidth="1"/>
    <col min="5890" max="5890" width="7" style="38" customWidth="1"/>
    <col min="5891" max="5891" width="15.7109375" style="38" customWidth="1"/>
    <col min="5892" max="5892" width="1.85546875" style="38" customWidth="1"/>
    <col min="5893" max="5893" width="16.140625" style="38" customWidth="1"/>
    <col min="5894" max="5894" width="1.85546875" style="38" customWidth="1"/>
    <col min="5895" max="5895" width="15.28515625" style="38" customWidth="1"/>
    <col min="5896" max="5896" width="1.85546875" style="38" customWidth="1"/>
    <col min="5897" max="5897" width="16.140625" style="38" customWidth="1"/>
    <col min="5898" max="5898" width="1.5703125" style="38" customWidth="1"/>
    <col min="5899" max="5899" width="16.85546875" style="38" customWidth="1"/>
    <col min="5900" max="6144" width="10.7109375" style="38"/>
    <col min="6145" max="6145" width="46" style="38" customWidth="1"/>
    <col min="6146" max="6146" width="7" style="38" customWidth="1"/>
    <col min="6147" max="6147" width="15.7109375" style="38" customWidth="1"/>
    <col min="6148" max="6148" width="1.85546875" style="38" customWidth="1"/>
    <col min="6149" max="6149" width="16.140625" style="38" customWidth="1"/>
    <col min="6150" max="6150" width="1.85546875" style="38" customWidth="1"/>
    <col min="6151" max="6151" width="15.28515625" style="38" customWidth="1"/>
    <col min="6152" max="6152" width="1.85546875" style="38" customWidth="1"/>
    <col min="6153" max="6153" width="16.140625" style="38" customWidth="1"/>
    <col min="6154" max="6154" width="1.5703125" style="38" customWidth="1"/>
    <col min="6155" max="6155" width="16.85546875" style="38" customWidth="1"/>
    <col min="6156" max="6400" width="10.7109375" style="38"/>
    <col min="6401" max="6401" width="46" style="38" customWidth="1"/>
    <col min="6402" max="6402" width="7" style="38" customWidth="1"/>
    <col min="6403" max="6403" width="15.7109375" style="38" customWidth="1"/>
    <col min="6404" max="6404" width="1.85546875" style="38" customWidth="1"/>
    <col min="6405" max="6405" width="16.140625" style="38" customWidth="1"/>
    <col min="6406" max="6406" width="1.85546875" style="38" customWidth="1"/>
    <col min="6407" max="6407" width="15.28515625" style="38" customWidth="1"/>
    <col min="6408" max="6408" width="1.85546875" style="38" customWidth="1"/>
    <col min="6409" max="6409" width="16.140625" style="38" customWidth="1"/>
    <col min="6410" max="6410" width="1.5703125" style="38" customWidth="1"/>
    <col min="6411" max="6411" width="16.85546875" style="38" customWidth="1"/>
    <col min="6412" max="6656" width="10.7109375" style="38"/>
    <col min="6657" max="6657" width="46" style="38" customWidth="1"/>
    <col min="6658" max="6658" width="7" style="38" customWidth="1"/>
    <col min="6659" max="6659" width="15.7109375" style="38" customWidth="1"/>
    <col min="6660" max="6660" width="1.85546875" style="38" customWidth="1"/>
    <col min="6661" max="6661" width="16.140625" style="38" customWidth="1"/>
    <col min="6662" max="6662" width="1.85546875" style="38" customWidth="1"/>
    <col min="6663" max="6663" width="15.28515625" style="38" customWidth="1"/>
    <col min="6664" max="6664" width="1.85546875" style="38" customWidth="1"/>
    <col min="6665" max="6665" width="16.140625" style="38" customWidth="1"/>
    <col min="6666" max="6666" width="1.5703125" style="38" customWidth="1"/>
    <col min="6667" max="6667" width="16.85546875" style="38" customWidth="1"/>
    <col min="6668" max="6912" width="10.7109375" style="38"/>
    <col min="6913" max="6913" width="46" style="38" customWidth="1"/>
    <col min="6914" max="6914" width="7" style="38" customWidth="1"/>
    <col min="6915" max="6915" width="15.7109375" style="38" customWidth="1"/>
    <col min="6916" max="6916" width="1.85546875" style="38" customWidth="1"/>
    <col min="6917" max="6917" width="16.140625" style="38" customWidth="1"/>
    <col min="6918" max="6918" width="1.85546875" style="38" customWidth="1"/>
    <col min="6919" max="6919" width="15.28515625" style="38" customWidth="1"/>
    <col min="6920" max="6920" width="1.85546875" style="38" customWidth="1"/>
    <col min="6921" max="6921" width="16.140625" style="38" customWidth="1"/>
    <col min="6922" max="6922" width="1.5703125" style="38" customWidth="1"/>
    <col min="6923" max="6923" width="16.85546875" style="38" customWidth="1"/>
    <col min="6924" max="7168" width="10.7109375" style="38"/>
    <col min="7169" max="7169" width="46" style="38" customWidth="1"/>
    <col min="7170" max="7170" width="7" style="38" customWidth="1"/>
    <col min="7171" max="7171" width="15.7109375" style="38" customWidth="1"/>
    <col min="7172" max="7172" width="1.85546875" style="38" customWidth="1"/>
    <col min="7173" max="7173" width="16.140625" style="38" customWidth="1"/>
    <col min="7174" max="7174" width="1.85546875" style="38" customWidth="1"/>
    <col min="7175" max="7175" width="15.28515625" style="38" customWidth="1"/>
    <col min="7176" max="7176" width="1.85546875" style="38" customWidth="1"/>
    <col min="7177" max="7177" width="16.140625" style="38" customWidth="1"/>
    <col min="7178" max="7178" width="1.5703125" style="38" customWidth="1"/>
    <col min="7179" max="7179" width="16.85546875" style="38" customWidth="1"/>
    <col min="7180" max="7424" width="10.7109375" style="38"/>
    <col min="7425" max="7425" width="46" style="38" customWidth="1"/>
    <col min="7426" max="7426" width="7" style="38" customWidth="1"/>
    <col min="7427" max="7427" width="15.7109375" style="38" customWidth="1"/>
    <col min="7428" max="7428" width="1.85546875" style="38" customWidth="1"/>
    <col min="7429" max="7429" width="16.140625" style="38" customWidth="1"/>
    <col min="7430" max="7430" width="1.85546875" style="38" customWidth="1"/>
    <col min="7431" max="7431" width="15.28515625" style="38" customWidth="1"/>
    <col min="7432" max="7432" width="1.85546875" style="38" customWidth="1"/>
    <col min="7433" max="7433" width="16.140625" style="38" customWidth="1"/>
    <col min="7434" max="7434" width="1.5703125" style="38" customWidth="1"/>
    <col min="7435" max="7435" width="16.85546875" style="38" customWidth="1"/>
    <col min="7436" max="7680" width="10.7109375" style="38"/>
    <col min="7681" max="7681" width="46" style="38" customWidth="1"/>
    <col min="7682" max="7682" width="7" style="38" customWidth="1"/>
    <col min="7683" max="7683" width="15.7109375" style="38" customWidth="1"/>
    <col min="7684" max="7684" width="1.85546875" style="38" customWidth="1"/>
    <col min="7685" max="7685" width="16.140625" style="38" customWidth="1"/>
    <col min="7686" max="7686" width="1.85546875" style="38" customWidth="1"/>
    <col min="7687" max="7687" width="15.28515625" style="38" customWidth="1"/>
    <col min="7688" max="7688" width="1.85546875" style="38" customWidth="1"/>
    <col min="7689" max="7689" width="16.140625" style="38" customWidth="1"/>
    <col min="7690" max="7690" width="1.5703125" style="38" customWidth="1"/>
    <col min="7691" max="7691" width="16.85546875" style="38" customWidth="1"/>
    <col min="7692" max="7936" width="10.7109375" style="38"/>
    <col min="7937" max="7937" width="46" style="38" customWidth="1"/>
    <col min="7938" max="7938" width="7" style="38" customWidth="1"/>
    <col min="7939" max="7939" width="15.7109375" style="38" customWidth="1"/>
    <col min="7940" max="7940" width="1.85546875" style="38" customWidth="1"/>
    <col min="7941" max="7941" width="16.140625" style="38" customWidth="1"/>
    <col min="7942" max="7942" width="1.85546875" style="38" customWidth="1"/>
    <col min="7943" max="7943" width="15.28515625" style="38" customWidth="1"/>
    <col min="7944" max="7944" width="1.85546875" style="38" customWidth="1"/>
    <col min="7945" max="7945" width="16.140625" style="38" customWidth="1"/>
    <col min="7946" max="7946" width="1.5703125" style="38" customWidth="1"/>
    <col min="7947" max="7947" width="16.85546875" style="38" customWidth="1"/>
    <col min="7948" max="8192" width="10.7109375" style="38"/>
    <col min="8193" max="8193" width="46" style="38" customWidth="1"/>
    <col min="8194" max="8194" width="7" style="38" customWidth="1"/>
    <col min="8195" max="8195" width="15.7109375" style="38" customWidth="1"/>
    <col min="8196" max="8196" width="1.85546875" style="38" customWidth="1"/>
    <col min="8197" max="8197" width="16.140625" style="38" customWidth="1"/>
    <col min="8198" max="8198" width="1.85546875" style="38" customWidth="1"/>
    <col min="8199" max="8199" width="15.28515625" style="38" customWidth="1"/>
    <col min="8200" max="8200" width="1.85546875" style="38" customWidth="1"/>
    <col min="8201" max="8201" width="16.140625" style="38" customWidth="1"/>
    <col min="8202" max="8202" width="1.5703125" style="38" customWidth="1"/>
    <col min="8203" max="8203" width="16.85546875" style="38" customWidth="1"/>
    <col min="8204" max="8448" width="10.7109375" style="38"/>
    <col min="8449" max="8449" width="46" style="38" customWidth="1"/>
    <col min="8450" max="8450" width="7" style="38" customWidth="1"/>
    <col min="8451" max="8451" width="15.7109375" style="38" customWidth="1"/>
    <col min="8452" max="8452" width="1.85546875" style="38" customWidth="1"/>
    <col min="8453" max="8453" width="16.140625" style="38" customWidth="1"/>
    <col min="8454" max="8454" width="1.85546875" style="38" customWidth="1"/>
    <col min="8455" max="8455" width="15.28515625" style="38" customWidth="1"/>
    <col min="8456" max="8456" width="1.85546875" style="38" customWidth="1"/>
    <col min="8457" max="8457" width="16.140625" style="38" customWidth="1"/>
    <col min="8458" max="8458" width="1.5703125" style="38" customWidth="1"/>
    <col min="8459" max="8459" width="16.85546875" style="38" customWidth="1"/>
    <col min="8460" max="8704" width="10.7109375" style="38"/>
    <col min="8705" max="8705" width="46" style="38" customWidth="1"/>
    <col min="8706" max="8706" width="7" style="38" customWidth="1"/>
    <col min="8707" max="8707" width="15.7109375" style="38" customWidth="1"/>
    <col min="8708" max="8708" width="1.85546875" style="38" customWidth="1"/>
    <col min="8709" max="8709" width="16.140625" style="38" customWidth="1"/>
    <col min="8710" max="8710" width="1.85546875" style="38" customWidth="1"/>
    <col min="8711" max="8711" width="15.28515625" style="38" customWidth="1"/>
    <col min="8712" max="8712" width="1.85546875" style="38" customWidth="1"/>
    <col min="8713" max="8713" width="16.140625" style="38" customWidth="1"/>
    <col min="8714" max="8714" width="1.5703125" style="38" customWidth="1"/>
    <col min="8715" max="8715" width="16.85546875" style="38" customWidth="1"/>
    <col min="8716" max="8960" width="10.7109375" style="38"/>
    <col min="8961" max="8961" width="46" style="38" customWidth="1"/>
    <col min="8962" max="8962" width="7" style="38" customWidth="1"/>
    <col min="8963" max="8963" width="15.7109375" style="38" customWidth="1"/>
    <col min="8964" max="8964" width="1.85546875" style="38" customWidth="1"/>
    <col min="8965" max="8965" width="16.140625" style="38" customWidth="1"/>
    <col min="8966" max="8966" width="1.85546875" style="38" customWidth="1"/>
    <col min="8967" max="8967" width="15.28515625" style="38" customWidth="1"/>
    <col min="8968" max="8968" width="1.85546875" style="38" customWidth="1"/>
    <col min="8969" max="8969" width="16.140625" style="38" customWidth="1"/>
    <col min="8970" max="8970" width="1.5703125" style="38" customWidth="1"/>
    <col min="8971" max="8971" width="16.85546875" style="38" customWidth="1"/>
    <col min="8972" max="9216" width="10.7109375" style="38"/>
    <col min="9217" max="9217" width="46" style="38" customWidth="1"/>
    <col min="9218" max="9218" width="7" style="38" customWidth="1"/>
    <col min="9219" max="9219" width="15.7109375" style="38" customWidth="1"/>
    <col min="9220" max="9220" width="1.85546875" style="38" customWidth="1"/>
    <col min="9221" max="9221" width="16.140625" style="38" customWidth="1"/>
    <col min="9222" max="9222" width="1.85546875" style="38" customWidth="1"/>
    <col min="9223" max="9223" width="15.28515625" style="38" customWidth="1"/>
    <col min="9224" max="9224" width="1.85546875" style="38" customWidth="1"/>
    <col min="9225" max="9225" width="16.140625" style="38" customWidth="1"/>
    <col min="9226" max="9226" width="1.5703125" style="38" customWidth="1"/>
    <col min="9227" max="9227" width="16.85546875" style="38" customWidth="1"/>
    <col min="9228" max="9472" width="10.7109375" style="38"/>
    <col min="9473" max="9473" width="46" style="38" customWidth="1"/>
    <col min="9474" max="9474" width="7" style="38" customWidth="1"/>
    <col min="9475" max="9475" width="15.7109375" style="38" customWidth="1"/>
    <col min="9476" max="9476" width="1.85546875" style="38" customWidth="1"/>
    <col min="9477" max="9477" width="16.140625" style="38" customWidth="1"/>
    <col min="9478" max="9478" width="1.85546875" style="38" customWidth="1"/>
    <col min="9479" max="9479" width="15.28515625" style="38" customWidth="1"/>
    <col min="9480" max="9480" width="1.85546875" style="38" customWidth="1"/>
    <col min="9481" max="9481" width="16.140625" style="38" customWidth="1"/>
    <col min="9482" max="9482" width="1.5703125" style="38" customWidth="1"/>
    <col min="9483" max="9483" width="16.85546875" style="38" customWidth="1"/>
    <col min="9484" max="9728" width="10.7109375" style="38"/>
    <col min="9729" max="9729" width="46" style="38" customWidth="1"/>
    <col min="9730" max="9730" width="7" style="38" customWidth="1"/>
    <col min="9731" max="9731" width="15.7109375" style="38" customWidth="1"/>
    <col min="9732" max="9732" width="1.85546875" style="38" customWidth="1"/>
    <col min="9733" max="9733" width="16.140625" style="38" customWidth="1"/>
    <col min="9734" max="9734" width="1.85546875" style="38" customWidth="1"/>
    <col min="9735" max="9735" width="15.28515625" style="38" customWidth="1"/>
    <col min="9736" max="9736" width="1.85546875" style="38" customWidth="1"/>
    <col min="9737" max="9737" width="16.140625" style="38" customWidth="1"/>
    <col min="9738" max="9738" width="1.5703125" style="38" customWidth="1"/>
    <col min="9739" max="9739" width="16.85546875" style="38" customWidth="1"/>
    <col min="9740" max="9984" width="10.7109375" style="38"/>
    <col min="9985" max="9985" width="46" style="38" customWidth="1"/>
    <col min="9986" max="9986" width="7" style="38" customWidth="1"/>
    <col min="9987" max="9987" width="15.7109375" style="38" customWidth="1"/>
    <col min="9988" max="9988" width="1.85546875" style="38" customWidth="1"/>
    <col min="9989" max="9989" width="16.140625" style="38" customWidth="1"/>
    <col min="9990" max="9990" width="1.85546875" style="38" customWidth="1"/>
    <col min="9991" max="9991" width="15.28515625" style="38" customWidth="1"/>
    <col min="9992" max="9992" width="1.85546875" style="38" customWidth="1"/>
    <col min="9993" max="9993" width="16.140625" style="38" customWidth="1"/>
    <col min="9994" max="9994" width="1.5703125" style="38" customWidth="1"/>
    <col min="9995" max="9995" width="16.85546875" style="38" customWidth="1"/>
    <col min="9996" max="10240" width="10.7109375" style="38"/>
    <col min="10241" max="10241" width="46" style="38" customWidth="1"/>
    <col min="10242" max="10242" width="7" style="38" customWidth="1"/>
    <col min="10243" max="10243" width="15.7109375" style="38" customWidth="1"/>
    <col min="10244" max="10244" width="1.85546875" style="38" customWidth="1"/>
    <col min="10245" max="10245" width="16.140625" style="38" customWidth="1"/>
    <col min="10246" max="10246" width="1.85546875" style="38" customWidth="1"/>
    <col min="10247" max="10247" width="15.28515625" style="38" customWidth="1"/>
    <col min="10248" max="10248" width="1.85546875" style="38" customWidth="1"/>
    <col min="10249" max="10249" width="16.140625" style="38" customWidth="1"/>
    <col min="10250" max="10250" width="1.5703125" style="38" customWidth="1"/>
    <col min="10251" max="10251" width="16.85546875" style="38" customWidth="1"/>
    <col min="10252" max="10496" width="10.7109375" style="38"/>
    <col min="10497" max="10497" width="46" style="38" customWidth="1"/>
    <col min="10498" max="10498" width="7" style="38" customWidth="1"/>
    <col min="10499" max="10499" width="15.7109375" style="38" customWidth="1"/>
    <col min="10500" max="10500" width="1.85546875" style="38" customWidth="1"/>
    <col min="10501" max="10501" width="16.140625" style="38" customWidth="1"/>
    <col min="10502" max="10502" width="1.85546875" style="38" customWidth="1"/>
    <col min="10503" max="10503" width="15.28515625" style="38" customWidth="1"/>
    <col min="10504" max="10504" width="1.85546875" style="38" customWidth="1"/>
    <col min="10505" max="10505" width="16.140625" style="38" customWidth="1"/>
    <col min="10506" max="10506" width="1.5703125" style="38" customWidth="1"/>
    <col min="10507" max="10507" width="16.85546875" style="38" customWidth="1"/>
    <col min="10508" max="10752" width="10.7109375" style="38"/>
    <col min="10753" max="10753" width="46" style="38" customWidth="1"/>
    <col min="10754" max="10754" width="7" style="38" customWidth="1"/>
    <col min="10755" max="10755" width="15.7109375" style="38" customWidth="1"/>
    <col min="10756" max="10756" width="1.85546875" style="38" customWidth="1"/>
    <col min="10757" max="10757" width="16.140625" style="38" customWidth="1"/>
    <col min="10758" max="10758" width="1.85546875" style="38" customWidth="1"/>
    <col min="10759" max="10759" width="15.28515625" style="38" customWidth="1"/>
    <col min="10760" max="10760" width="1.85546875" style="38" customWidth="1"/>
    <col min="10761" max="10761" width="16.140625" style="38" customWidth="1"/>
    <col min="10762" max="10762" width="1.5703125" style="38" customWidth="1"/>
    <col min="10763" max="10763" width="16.85546875" style="38" customWidth="1"/>
    <col min="10764" max="11008" width="10.7109375" style="38"/>
    <col min="11009" max="11009" width="46" style="38" customWidth="1"/>
    <col min="11010" max="11010" width="7" style="38" customWidth="1"/>
    <col min="11011" max="11011" width="15.7109375" style="38" customWidth="1"/>
    <col min="11012" max="11012" width="1.85546875" style="38" customWidth="1"/>
    <col min="11013" max="11013" width="16.140625" style="38" customWidth="1"/>
    <col min="11014" max="11014" width="1.85546875" style="38" customWidth="1"/>
    <col min="11015" max="11015" width="15.28515625" style="38" customWidth="1"/>
    <col min="11016" max="11016" width="1.85546875" style="38" customWidth="1"/>
    <col min="11017" max="11017" width="16.140625" style="38" customWidth="1"/>
    <col min="11018" max="11018" width="1.5703125" style="38" customWidth="1"/>
    <col min="11019" max="11019" width="16.85546875" style="38" customWidth="1"/>
    <col min="11020" max="11264" width="10.7109375" style="38"/>
    <col min="11265" max="11265" width="46" style="38" customWidth="1"/>
    <col min="11266" max="11266" width="7" style="38" customWidth="1"/>
    <col min="11267" max="11267" width="15.7109375" style="38" customWidth="1"/>
    <col min="11268" max="11268" width="1.85546875" style="38" customWidth="1"/>
    <col min="11269" max="11269" width="16.140625" style="38" customWidth="1"/>
    <col min="11270" max="11270" width="1.85546875" style="38" customWidth="1"/>
    <col min="11271" max="11271" width="15.28515625" style="38" customWidth="1"/>
    <col min="11272" max="11272" width="1.85546875" style="38" customWidth="1"/>
    <col min="11273" max="11273" width="16.140625" style="38" customWidth="1"/>
    <col min="11274" max="11274" width="1.5703125" style="38" customWidth="1"/>
    <col min="11275" max="11275" width="16.85546875" style="38" customWidth="1"/>
    <col min="11276" max="11520" width="10.7109375" style="38"/>
    <col min="11521" max="11521" width="46" style="38" customWidth="1"/>
    <col min="11522" max="11522" width="7" style="38" customWidth="1"/>
    <col min="11523" max="11523" width="15.7109375" style="38" customWidth="1"/>
    <col min="11524" max="11524" width="1.85546875" style="38" customWidth="1"/>
    <col min="11525" max="11525" width="16.140625" style="38" customWidth="1"/>
    <col min="11526" max="11526" width="1.85546875" style="38" customWidth="1"/>
    <col min="11527" max="11527" width="15.28515625" style="38" customWidth="1"/>
    <col min="11528" max="11528" width="1.85546875" style="38" customWidth="1"/>
    <col min="11529" max="11529" width="16.140625" style="38" customWidth="1"/>
    <col min="11530" max="11530" width="1.5703125" style="38" customWidth="1"/>
    <col min="11531" max="11531" width="16.85546875" style="38" customWidth="1"/>
    <col min="11532" max="11776" width="10.7109375" style="38"/>
    <col min="11777" max="11777" width="46" style="38" customWidth="1"/>
    <col min="11778" max="11778" width="7" style="38" customWidth="1"/>
    <col min="11779" max="11779" width="15.7109375" style="38" customWidth="1"/>
    <col min="11780" max="11780" width="1.85546875" style="38" customWidth="1"/>
    <col min="11781" max="11781" width="16.140625" style="38" customWidth="1"/>
    <col min="11782" max="11782" width="1.85546875" style="38" customWidth="1"/>
    <col min="11783" max="11783" width="15.28515625" style="38" customWidth="1"/>
    <col min="11784" max="11784" width="1.85546875" style="38" customWidth="1"/>
    <col min="11785" max="11785" width="16.140625" style="38" customWidth="1"/>
    <col min="11786" max="11786" width="1.5703125" style="38" customWidth="1"/>
    <col min="11787" max="11787" width="16.85546875" style="38" customWidth="1"/>
    <col min="11788" max="12032" width="10.7109375" style="38"/>
    <col min="12033" max="12033" width="46" style="38" customWidth="1"/>
    <col min="12034" max="12034" width="7" style="38" customWidth="1"/>
    <col min="12035" max="12035" width="15.7109375" style="38" customWidth="1"/>
    <col min="12036" max="12036" width="1.85546875" style="38" customWidth="1"/>
    <col min="12037" max="12037" width="16.140625" style="38" customWidth="1"/>
    <col min="12038" max="12038" width="1.85546875" style="38" customWidth="1"/>
    <col min="12039" max="12039" width="15.28515625" style="38" customWidth="1"/>
    <col min="12040" max="12040" width="1.85546875" style="38" customWidth="1"/>
    <col min="12041" max="12041" width="16.140625" style="38" customWidth="1"/>
    <col min="12042" max="12042" width="1.5703125" style="38" customWidth="1"/>
    <col min="12043" max="12043" width="16.85546875" style="38" customWidth="1"/>
    <col min="12044" max="12288" width="10.7109375" style="38"/>
    <col min="12289" max="12289" width="46" style="38" customWidth="1"/>
    <col min="12290" max="12290" width="7" style="38" customWidth="1"/>
    <col min="12291" max="12291" width="15.7109375" style="38" customWidth="1"/>
    <col min="12292" max="12292" width="1.85546875" style="38" customWidth="1"/>
    <col min="12293" max="12293" width="16.140625" style="38" customWidth="1"/>
    <col min="12294" max="12294" width="1.85546875" style="38" customWidth="1"/>
    <col min="12295" max="12295" width="15.28515625" style="38" customWidth="1"/>
    <col min="12296" max="12296" width="1.85546875" style="38" customWidth="1"/>
    <col min="12297" max="12297" width="16.140625" style="38" customWidth="1"/>
    <col min="12298" max="12298" width="1.5703125" style="38" customWidth="1"/>
    <col min="12299" max="12299" width="16.85546875" style="38" customWidth="1"/>
    <col min="12300" max="12544" width="10.7109375" style="38"/>
    <col min="12545" max="12545" width="46" style="38" customWidth="1"/>
    <col min="12546" max="12546" width="7" style="38" customWidth="1"/>
    <col min="12547" max="12547" width="15.7109375" style="38" customWidth="1"/>
    <col min="12548" max="12548" width="1.85546875" style="38" customWidth="1"/>
    <col min="12549" max="12549" width="16.140625" style="38" customWidth="1"/>
    <col min="12550" max="12550" width="1.85546875" style="38" customWidth="1"/>
    <col min="12551" max="12551" width="15.28515625" style="38" customWidth="1"/>
    <col min="12552" max="12552" width="1.85546875" style="38" customWidth="1"/>
    <col min="12553" max="12553" width="16.140625" style="38" customWidth="1"/>
    <col min="12554" max="12554" width="1.5703125" style="38" customWidth="1"/>
    <col min="12555" max="12555" width="16.85546875" style="38" customWidth="1"/>
    <col min="12556" max="12800" width="10.7109375" style="38"/>
    <col min="12801" max="12801" width="46" style="38" customWidth="1"/>
    <col min="12802" max="12802" width="7" style="38" customWidth="1"/>
    <col min="12803" max="12803" width="15.7109375" style="38" customWidth="1"/>
    <col min="12804" max="12804" width="1.85546875" style="38" customWidth="1"/>
    <col min="12805" max="12805" width="16.140625" style="38" customWidth="1"/>
    <col min="12806" max="12806" width="1.85546875" style="38" customWidth="1"/>
    <col min="12807" max="12807" width="15.28515625" style="38" customWidth="1"/>
    <col min="12808" max="12808" width="1.85546875" style="38" customWidth="1"/>
    <col min="12809" max="12809" width="16.140625" style="38" customWidth="1"/>
    <col min="12810" max="12810" width="1.5703125" style="38" customWidth="1"/>
    <col min="12811" max="12811" width="16.85546875" style="38" customWidth="1"/>
    <col min="12812" max="13056" width="10.7109375" style="38"/>
    <col min="13057" max="13057" width="46" style="38" customWidth="1"/>
    <col min="13058" max="13058" width="7" style="38" customWidth="1"/>
    <col min="13059" max="13059" width="15.7109375" style="38" customWidth="1"/>
    <col min="13060" max="13060" width="1.85546875" style="38" customWidth="1"/>
    <col min="13061" max="13061" width="16.140625" style="38" customWidth="1"/>
    <col min="13062" max="13062" width="1.85546875" style="38" customWidth="1"/>
    <col min="13063" max="13063" width="15.28515625" style="38" customWidth="1"/>
    <col min="13064" max="13064" width="1.85546875" style="38" customWidth="1"/>
    <col min="13065" max="13065" width="16.140625" style="38" customWidth="1"/>
    <col min="13066" max="13066" width="1.5703125" style="38" customWidth="1"/>
    <col min="13067" max="13067" width="16.85546875" style="38" customWidth="1"/>
    <col min="13068" max="13312" width="10.7109375" style="38"/>
    <col min="13313" max="13313" width="46" style="38" customWidth="1"/>
    <col min="13314" max="13314" width="7" style="38" customWidth="1"/>
    <col min="13315" max="13315" width="15.7109375" style="38" customWidth="1"/>
    <col min="13316" max="13316" width="1.85546875" style="38" customWidth="1"/>
    <col min="13317" max="13317" width="16.140625" style="38" customWidth="1"/>
    <col min="13318" max="13318" width="1.85546875" style="38" customWidth="1"/>
    <col min="13319" max="13319" width="15.28515625" style="38" customWidth="1"/>
    <col min="13320" max="13320" width="1.85546875" style="38" customWidth="1"/>
    <col min="13321" max="13321" width="16.140625" style="38" customWidth="1"/>
    <col min="13322" max="13322" width="1.5703125" style="38" customWidth="1"/>
    <col min="13323" max="13323" width="16.85546875" style="38" customWidth="1"/>
    <col min="13324" max="13568" width="10.7109375" style="38"/>
    <col min="13569" max="13569" width="46" style="38" customWidth="1"/>
    <col min="13570" max="13570" width="7" style="38" customWidth="1"/>
    <col min="13571" max="13571" width="15.7109375" style="38" customWidth="1"/>
    <col min="13572" max="13572" width="1.85546875" style="38" customWidth="1"/>
    <col min="13573" max="13573" width="16.140625" style="38" customWidth="1"/>
    <col min="13574" max="13574" width="1.85546875" style="38" customWidth="1"/>
    <col min="13575" max="13575" width="15.28515625" style="38" customWidth="1"/>
    <col min="13576" max="13576" width="1.85546875" style="38" customWidth="1"/>
    <col min="13577" max="13577" width="16.140625" style="38" customWidth="1"/>
    <col min="13578" max="13578" width="1.5703125" style="38" customWidth="1"/>
    <col min="13579" max="13579" width="16.85546875" style="38" customWidth="1"/>
    <col min="13580" max="13824" width="10.7109375" style="38"/>
    <col min="13825" max="13825" width="46" style="38" customWidth="1"/>
    <col min="13826" max="13826" width="7" style="38" customWidth="1"/>
    <col min="13827" max="13827" width="15.7109375" style="38" customWidth="1"/>
    <col min="13828" max="13828" width="1.85546875" style="38" customWidth="1"/>
    <col min="13829" max="13829" width="16.140625" style="38" customWidth="1"/>
    <col min="13830" max="13830" width="1.85546875" style="38" customWidth="1"/>
    <col min="13831" max="13831" width="15.28515625" style="38" customWidth="1"/>
    <col min="13832" max="13832" width="1.85546875" style="38" customWidth="1"/>
    <col min="13833" max="13833" width="16.140625" style="38" customWidth="1"/>
    <col min="13834" max="13834" width="1.5703125" style="38" customWidth="1"/>
    <col min="13835" max="13835" width="16.85546875" style="38" customWidth="1"/>
    <col min="13836" max="14080" width="10.7109375" style="38"/>
    <col min="14081" max="14081" width="46" style="38" customWidth="1"/>
    <col min="14082" max="14082" width="7" style="38" customWidth="1"/>
    <col min="14083" max="14083" width="15.7109375" style="38" customWidth="1"/>
    <col min="14084" max="14084" width="1.85546875" style="38" customWidth="1"/>
    <col min="14085" max="14085" width="16.140625" style="38" customWidth="1"/>
    <col min="14086" max="14086" width="1.85546875" style="38" customWidth="1"/>
    <col min="14087" max="14087" width="15.28515625" style="38" customWidth="1"/>
    <col min="14088" max="14088" width="1.85546875" style="38" customWidth="1"/>
    <col min="14089" max="14089" width="16.140625" style="38" customWidth="1"/>
    <col min="14090" max="14090" width="1.5703125" style="38" customWidth="1"/>
    <col min="14091" max="14091" width="16.85546875" style="38" customWidth="1"/>
    <col min="14092" max="14336" width="10.7109375" style="38"/>
    <col min="14337" max="14337" width="46" style="38" customWidth="1"/>
    <col min="14338" max="14338" width="7" style="38" customWidth="1"/>
    <col min="14339" max="14339" width="15.7109375" style="38" customWidth="1"/>
    <col min="14340" max="14340" width="1.85546875" style="38" customWidth="1"/>
    <col min="14341" max="14341" width="16.140625" style="38" customWidth="1"/>
    <col min="14342" max="14342" width="1.85546875" style="38" customWidth="1"/>
    <col min="14343" max="14343" width="15.28515625" style="38" customWidth="1"/>
    <col min="14344" max="14344" width="1.85546875" style="38" customWidth="1"/>
    <col min="14345" max="14345" width="16.140625" style="38" customWidth="1"/>
    <col min="14346" max="14346" width="1.5703125" style="38" customWidth="1"/>
    <col min="14347" max="14347" width="16.85546875" style="38" customWidth="1"/>
    <col min="14348" max="14592" width="10.7109375" style="38"/>
    <col min="14593" max="14593" width="46" style="38" customWidth="1"/>
    <col min="14594" max="14594" width="7" style="38" customWidth="1"/>
    <col min="14595" max="14595" width="15.7109375" style="38" customWidth="1"/>
    <col min="14596" max="14596" width="1.85546875" style="38" customWidth="1"/>
    <col min="14597" max="14597" width="16.140625" style="38" customWidth="1"/>
    <col min="14598" max="14598" width="1.85546875" style="38" customWidth="1"/>
    <col min="14599" max="14599" width="15.28515625" style="38" customWidth="1"/>
    <col min="14600" max="14600" width="1.85546875" style="38" customWidth="1"/>
    <col min="14601" max="14601" width="16.140625" style="38" customWidth="1"/>
    <col min="14602" max="14602" width="1.5703125" style="38" customWidth="1"/>
    <col min="14603" max="14603" width="16.85546875" style="38" customWidth="1"/>
    <col min="14604" max="14848" width="10.7109375" style="38"/>
    <col min="14849" max="14849" width="46" style="38" customWidth="1"/>
    <col min="14850" max="14850" width="7" style="38" customWidth="1"/>
    <col min="14851" max="14851" width="15.7109375" style="38" customWidth="1"/>
    <col min="14852" max="14852" width="1.85546875" style="38" customWidth="1"/>
    <col min="14853" max="14853" width="16.140625" style="38" customWidth="1"/>
    <col min="14854" max="14854" width="1.85546875" style="38" customWidth="1"/>
    <col min="14855" max="14855" width="15.28515625" style="38" customWidth="1"/>
    <col min="14856" max="14856" width="1.85546875" style="38" customWidth="1"/>
    <col min="14857" max="14857" width="16.140625" style="38" customWidth="1"/>
    <col min="14858" max="14858" width="1.5703125" style="38" customWidth="1"/>
    <col min="14859" max="14859" width="16.85546875" style="38" customWidth="1"/>
    <col min="14860" max="15104" width="10.7109375" style="38"/>
    <col min="15105" max="15105" width="46" style="38" customWidth="1"/>
    <col min="15106" max="15106" width="7" style="38" customWidth="1"/>
    <col min="15107" max="15107" width="15.7109375" style="38" customWidth="1"/>
    <col min="15108" max="15108" width="1.85546875" style="38" customWidth="1"/>
    <col min="15109" max="15109" width="16.140625" style="38" customWidth="1"/>
    <col min="15110" max="15110" width="1.85546875" style="38" customWidth="1"/>
    <col min="15111" max="15111" width="15.28515625" style="38" customWidth="1"/>
    <col min="15112" max="15112" width="1.85546875" style="38" customWidth="1"/>
    <col min="15113" max="15113" width="16.140625" style="38" customWidth="1"/>
    <col min="15114" max="15114" width="1.5703125" style="38" customWidth="1"/>
    <col min="15115" max="15115" width="16.85546875" style="38" customWidth="1"/>
    <col min="15116" max="15360" width="10.7109375" style="38"/>
    <col min="15361" max="15361" width="46" style="38" customWidth="1"/>
    <col min="15362" max="15362" width="7" style="38" customWidth="1"/>
    <col min="15363" max="15363" width="15.7109375" style="38" customWidth="1"/>
    <col min="15364" max="15364" width="1.85546875" style="38" customWidth="1"/>
    <col min="15365" max="15365" width="16.140625" style="38" customWidth="1"/>
    <col min="15366" max="15366" width="1.85546875" style="38" customWidth="1"/>
    <col min="15367" max="15367" width="15.28515625" style="38" customWidth="1"/>
    <col min="15368" max="15368" width="1.85546875" style="38" customWidth="1"/>
    <col min="15369" max="15369" width="16.140625" style="38" customWidth="1"/>
    <col min="15370" max="15370" width="1.5703125" style="38" customWidth="1"/>
    <col min="15371" max="15371" width="16.85546875" style="38" customWidth="1"/>
    <col min="15372" max="15616" width="10.7109375" style="38"/>
    <col min="15617" max="15617" width="46" style="38" customWidth="1"/>
    <col min="15618" max="15618" width="7" style="38" customWidth="1"/>
    <col min="15619" max="15619" width="15.7109375" style="38" customWidth="1"/>
    <col min="15620" max="15620" width="1.85546875" style="38" customWidth="1"/>
    <col min="15621" max="15621" width="16.140625" style="38" customWidth="1"/>
    <col min="15622" max="15622" width="1.85546875" style="38" customWidth="1"/>
    <col min="15623" max="15623" width="15.28515625" style="38" customWidth="1"/>
    <col min="15624" max="15624" width="1.85546875" style="38" customWidth="1"/>
    <col min="15625" max="15625" width="16.140625" style="38" customWidth="1"/>
    <col min="15626" max="15626" width="1.5703125" style="38" customWidth="1"/>
    <col min="15627" max="15627" width="16.85546875" style="38" customWidth="1"/>
    <col min="15628" max="15872" width="10.7109375" style="38"/>
    <col min="15873" max="15873" width="46" style="38" customWidth="1"/>
    <col min="15874" max="15874" width="7" style="38" customWidth="1"/>
    <col min="15875" max="15875" width="15.7109375" style="38" customWidth="1"/>
    <col min="15876" max="15876" width="1.85546875" style="38" customWidth="1"/>
    <col min="15877" max="15877" width="16.140625" style="38" customWidth="1"/>
    <col min="15878" max="15878" width="1.85546875" style="38" customWidth="1"/>
    <col min="15879" max="15879" width="15.28515625" style="38" customWidth="1"/>
    <col min="15880" max="15880" width="1.85546875" style="38" customWidth="1"/>
    <col min="15881" max="15881" width="16.140625" style="38" customWidth="1"/>
    <col min="15882" max="15882" width="1.5703125" style="38" customWidth="1"/>
    <col min="15883" max="15883" width="16.85546875" style="38" customWidth="1"/>
    <col min="15884" max="16128" width="10.7109375" style="38"/>
    <col min="16129" max="16129" width="46" style="38" customWidth="1"/>
    <col min="16130" max="16130" width="7" style="38" customWidth="1"/>
    <col min="16131" max="16131" width="15.7109375" style="38" customWidth="1"/>
    <col min="16132" max="16132" width="1.85546875" style="38" customWidth="1"/>
    <col min="16133" max="16133" width="16.140625" style="38" customWidth="1"/>
    <col min="16134" max="16134" width="1.85546875" style="38" customWidth="1"/>
    <col min="16135" max="16135" width="15.28515625" style="38" customWidth="1"/>
    <col min="16136" max="16136" width="1.85546875" style="38" customWidth="1"/>
    <col min="16137" max="16137" width="16.140625" style="38" customWidth="1"/>
    <col min="16138" max="16138" width="1.5703125" style="38" customWidth="1"/>
    <col min="16139" max="16139" width="16.85546875" style="38" customWidth="1"/>
    <col min="16140" max="16384" width="10.7109375" style="38"/>
  </cols>
  <sheetData>
    <row r="1" spans="1:9" ht="20.25" customHeight="1">
      <c r="A1" s="1"/>
      <c r="B1" s="37"/>
      <c r="C1" s="37"/>
      <c r="D1" s="37"/>
      <c r="E1" s="37"/>
      <c r="F1" s="2"/>
      <c r="I1" s="52" t="s">
        <v>82</v>
      </c>
    </row>
    <row r="2" spans="1:9" ht="20.25" customHeight="1">
      <c r="A2" s="1" t="s">
        <v>86</v>
      </c>
      <c r="B2" s="37"/>
      <c r="C2" s="37"/>
      <c r="D2" s="37"/>
      <c r="E2" s="37"/>
      <c r="F2" s="2"/>
      <c r="G2" s="37"/>
      <c r="H2" s="37"/>
      <c r="I2" s="37"/>
    </row>
    <row r="3" spans="1:9" ht="20.25" customHeight="1">
      <c r="A3" s="1" t="s">
        <v>138</v>
      </c>
      <c r="B3" s="37"/>
      <c r="C3" s="37"/>
      <c r="D3" s="37"/>
      <c r="E3" s="37"/>
      <c r="F3" s="2"/>
      <c r="G3" s="37"/>
      <c r="H3" s="37"/>
      <c r="I3" s="37"/>
    </row>
    <row r="4" spans="1:9" ht="20.25" customHeight="1">
      <c r="A4" s="3" t="s">
        <v>231</v>
      </c>
      <c r="B4" s="37"/>
      <c r="C4" s="39"/>
      <c r="D4" s="39"/>
      <c r="E4" s="39"/>
      <c r="F4" s="2"/>
      <c r="G4" s="37"/>
      <c r="H4" s="37"/>
      <c r="I4" s="37"/>
    </row>
    <row r="5" spans="1:9" ht="20.25" customHeight="1">
      <c r="A5" s="138" t="s">
        <v>83</v>
      </c>
      <c r="B5" s="138"/>
      <c r="C5" s="138"/>
      <c r="D5" s="138"/>
      <c r="E5" s="138"/>
      <c r="F5" s="138"/>
      <c r="G5" s="138"/>
      <c r="H5" s="138"/>
      <c r="I5" s="138"/>
    </row>
    <row r="6" spans="1:9" ht="20.25" customHeight="1">
      <c r="C6" s="40"/>
      <c r="D6" s="124" t="s">
        <v>26</v>
      </c>
      <c r="E6" s="40"/>
      <c r="G6" s="41"/>
      <c r="H6" s="124" t="s">
        <v>25</v>
      </c>
      <c r="I6" s="41"/>
    </row>
    <row r="7" spans="1:9" ht="20.25" customHeight="1">
      <c r="B7" s="5" t="s">
        <v>0</v>
      </c>
      <c r="C7" s="26" t="s">
        <v>191</v>
      </c>
      <c r="D7" s="42"/>
      <c r="E7" s="26" t="s">
        <v>181</v>
      </c>
      <c r="F7" s="6"/>
      <c r="G7" s="26" t="s">
        <v>191</v>
      </c>
      <c r="H7" s="42"/>
      <c r="I7" s="26" t="s">
        <v>181</v>
      </c>
    </row>
    <row r="8" spans="1:9" ht="20.25" customHeight="1">
      <c r="A8" s="7" t="s">
        <v>44</v>
      </c>
      <c r="B8" s="45"/>
      <c r="C8" s="45"/>
      <c r="D8" s="45"/>
      <c r="E8" s="45"/>
      <c r="F8" s="8"/>
      <c r="G8" s="45"/>
      <c r="I8" s="45"/>
    </row>
    <row r="9" spans="1:9" ht="20.25" customHeight="1">
      <c r="A9" s="46" t="s">
        <v>60</v>
      </c>
      <c r="B9" s="8"/>
      <c r="C9" s="56">
        <v>16578719</v>
      </c>
      <c r="D9" s="56"/>
      <c r="E9" s="56">
        <v>17226163</v>
      </c>
      <c r="F9" s="75"/>
      <c r="G9" s="56">
        <v>2010903</v>
      </c>
      <c r="H9" s="56"/>
      <c r="I9" s="56">
        <v>3236283</v>
      </c>
    </row>
    <row r="10" spans="1:9" ht="20.25" customHeight="1">
      <c r="A10" s="46" t="s">
        <v>61</v>
      </c>
      <c r="B10" s="8"/>
      <c r="C10" s="56">
        <v>1972268</v>
      </c>
      <c r="D10" s="56"/>
      <c r="E10" s="56">
        <v>2055301</v>
      </c>
      <c r="F10" s="75"/>
      <c r="G10" s="56">
        <v>750650</v>
      </c>
      <c r="H10" s="56"/>
      <c r="I10" s="56">
        <v>2013781</v>
      </c>
    </row>
    <row r="11" spans="1:9" ht="20.25" customHeight="1">
      <c r="A11" s="46" t="s">
        <v>62</v>
      </c>
      <c r="B11" s="8"/>
      <c r="C11" s="78">
        <v>209445</v>
      </c>
      <c r="D11" s="56"/>
      <c r="E11" s="78">
        <v>161523</v>
      </c>
      <c r="F11" s="75"/>
      <c r="G11" s="78">
        <v>4265359</v>
      </c>
      <c r="H11" s="57"/>
      <c r="I11" s="78">
        <v>3924920</v>
      </c>
    </row>
    <row r="12" spans="1:9" ht="20.25" customHeight="1">
      <c r="A12" s="7" t="s">
        <v>45</v>
      </c>
      <c r="B12" s="8"/>
      <c r="C12" s="77">
        <f>SUM(C9:C11)</f>
        <v>18760432</v>
      </c>
      <c r="D12" s="57"/>
      <c r="E12" s="77">
        <f>SUM(E9:E11)</f>
        <v>19442987</v>
      </c>
      <c r="F12" s="80"/>
      <c r="G12" s="77">
        <f>SUM(G9:G11)</f>
        <v>7026912</v>
      </c>
      <c r="H12" s="57"/>
      <c r="I12" s="77">
        <f>SUM(I9:I11)</f>
        <v>9174984</v>
      </c>
    </row>
    <row r="13" spans="1:9" ht="20.25" customHeight="1">
      <c r="A13" s="7" t="s">
        <v>46</v>
      </c>
      <c r="B13" s="8"/>
      <c r="C13" s="56"/>
      <c r="D13" s="56"/>
      <c r="E13" s="56"/>
      <c r="F13" s="75"/>
      <c r="G13" s="56"/>
      <c r="H13" s="56"/>
      <c r="I13" s="56"/>
    </row>
    <row r="14" spans="1:9" ht="20.25" customHeight="1">
      <c r="A14" s="46" t="s">
        <v>63</v>
      </c>
      <c r="B14" s="8"/>
      <c r="C14" s="56">
        <v>12274291</v>
      </c>
      <c r="D14" s="56"/>
      <c r="E14" s="56">
        <v>11754049</v>
      </c>
      <c r="F14" s="75"/>
      <c r="G14" s="56">
        <v>3771331</v>
      </c>
      <c r="H14" s="56"/>
      <c r="I14" s="56">
        <v>5093010</v>
      </c>
    </row>
    <row r="15" spans="1:9" ht="20.25" customHeight="1">
      <c r="A15" s="46" t="s">
        <v>64</v>
      </c>
      <c r="B15" s="8"/>
      <c r="C15" s="57">
        <v>2489613</v>
      </c>
      <c r="D15" s="57"/>
      <c r="E15" s="57">
        <v>2796851</v>
      </c>
      <c r="F15" s="80"/>
      <c r="G15" s="57">
        <v>771325</v>
      </c>
      <c r="H15" s="57"/>
      <c r="I15" s="57">
        <v>2002407</v>
      </c>
    </row>
    <row r="16" spans="1:9" ht="20.25" customHeight="1">
      <c r="A16" s="7" t="s">
        <v>47</v>
      </c>
      <c r="B16" s="8"/>
      <c r="C16" s="77">
        <f>SUM(C14:C15)</f>
        <v>14763904</v>
      </c>
      <c r="D16" s="56"/>
      <c r="E16" s="77">
        <f>SUM(E14:E15)</f>
        <v>14550900</v>
      </c>
      <c r="F16" s="75"/>
      <c r="G16" s="77">
        <f>SUM(G14:G15)</f>
        <v>4542656</v>
      </c>
      <c r="H16" s="57"/>
      <c r="I16" s="77">
        <f>SUM(I14:I15)</f>
        <v>7095417</v>
      </c>
    </row>
    <row r="17" spans="1:9" ht="20.25" customHeight="1">
      <c r="A17" s="1" t="s">
        <v>48</v>
      </c>
      <c r="B17" s="45"/>
      <c r="C17" s="56">
        <f>C12-C16</f>
        <v>3996528</v>
      </c>
      <c r="D17" s="56"/>
      <c r="E17" s="56">
        <f>E12-E16</f>
        <v>4892087</v>
      </c>
      <c r="F17" s="75"/>
      <c r="G17" s="56">
        <f>G12-G16</f>
        <v>2484256</v>
      </c>
      <c r="H17" s="56"/>
      <c r="I17" s="56">
        <f>I12-I16</f>
        <v>2079567</v>
      </c>
    </row>
    <row r="18" spans="1:9" ht="20.25" customHeight="1">
      <c r="A18" s="36" t="s">
        <v>49</v>
      </c>
      <c r="B18" s="45"/>
      <c r="C18" s="56">
        <v>81504</v>
      </c>
      <c r="D18" s="56"/>
      <c r="E18" s="56">
        <v>54245</v>
      </c>
      <c r="F18" s="75"/>
      <c r="G18" s="56">
        <v>176647</v>
      </c>
      <c r="H18" s="56"/>
      <c r="I18" s="56">
        <v>151398</v>
      </c>
    </row>
    <row r="19" spans="1:9" ht="20.25" customHeight="1">
      <c r="A19" s="36" t="s">
        <v>50</v>
      </c>
      <c r="B19" s="45"/>
      <c r="C19" s="56">
        <v>27264</v>
      </c>
      <c r="D19" s="56"/>
      <c r="E19" s="56">
        <v>5485</v>
      </c>
      <c r="F19" s="75"/>
      <c r="G19" s="56">
        <v>2553303</v>
      </c>
      <c r="H19" s="56"/>
      <c r="I19" s="56">
        <v>849662</v>
      </c>
    </row>
    <row r="20" spans="1:9" ht="20.25" customHeight="1">
      <c r="A20" s="1" t="s">
        <v>91</v>
      </c>
      <c r="B20" s="45"/>
      <c r="C20" s="77">
        <f>SUM(C17:C19)</f>
        <v>4105296</v>
      </c>
      <c r="D20" s="56"/>
      <c r="E20" s="77">
        <f>SUM(E17:E19)</f>
        <v>4951817</v>
      </c>
      <c r="F20" s="75"/>
      <c r="G20" s="77">
        <f>SUM(G17:G19)</f>
        <v>5214206</v>
      </c>
      <c r="H20" s="56"/>
      <c r="I20" s="77">
        <f>SUM(I17:I19)</f>
        <v>3080627</v>
      </c>
    </row>
    <row r="21" spans="1:9" ht="20.25" customHeight="1">
      <c r="A21" s="36" t="s">
        <v>88</v>
      </c>
      <c r="B21" s="8"/>
      <c r="C21" s="57">
        <v>-1062486</v>
      </c>
      <c r="D21" s="57"/>
      <c r="E21" s="57">
        <v>-1028374</v>
      </c>
      <c r="F21" s="80"/>
      <c r="G21" s="57">
        <v>-726728</v>
      </c>
      <c r="H21" s="57"/>
      <c r="I21" s="57">
        <v>-625660</v>
      </c>
    </row>
    <row r="22" spans="1:9" ht="20.25" customHeight="1">
      <c r="A22" s="36" t="s">
        <v>74</v>
      </c>
      <c r="B22" s="8"/>
      <c r="C22" s="57">
        <v>-2527214</v>
      </c>
      <c r="D22" s="57"/>
      <c r="E22" s="57">
        <v>-2552445</v>
      </c>
      <c r="F22" s="80"/>
      <c r="G22" s="57">
        <v>-1712252</v>
      </c>
      <c r="H22" s="57"/>
      <c r="I22" s="57">
        <v>-1938098</v>
      </c>
    </row>
    <row r="23" spans="1:9" ht="20.25" customHeight="1">
      <c r="A23" s="36" t="s">
        <v>196</v>
      </c>
      <c r="B23" s="45"/>
      <c r="C23" s="78">
        <v>54710</v>
      </c>
      <c r="D23" s="56"/>
      <c r="E23" s="78">
        <v>3873</v>
      </c>
      <c r="F23" s="75"/>
      <c r="G23" s="78">
        <v>-1857</v>
      </c>
      <c r="H23" s="56"/>
      <c r="I23" s="78">
        <v>-21931</v>
      </c>
    </row>
    <row r="24" spans="1:9" ht="20.25" customHeight="1">
      <c r="A24" s="14" t="s">
        <v>99</v>
      </c>
      <c r="B24" s="45"/>
      <c r="C24" s="77">
        <f>SUM(C21:C23)</f>
        <v>-3534990</v>
      </c>
      <c r="D24" s="56"/>
      <c r="E24" s="77">
        <f>SUM(E21:E23)</f>
        <v>-3576946</v>
      </c>
      <c r="F24" s="75"/>
      <c r="G24" s="77">
        <f>SUM(G21:G23)</f>
        <v>-2440837</v>
      </c>
      <c r="H24" s="56"/>
      <c r="I24" s="77">
        <f>SUM(I21:I23)</f>
        <v>-2585689</v>
      </c>
    </row>
    <row r="25" spans="1:9" ht="20.25" customHeight="1">
      <c r="A25" s="14" t="s">
        <v>202</v>
      </c>
      <c r="B25" s="45"/>
      <c r="C25" s="57"/>
      <c r="D25" s="56"/>
      <c r="E25" s="57"/>
      <c r="F25" s="75"/>
      <c r="G25" s="57"/>
      <c r="H25" s="56"/>
      <c r="I25" s="57"/>
    </row>
    <row r="26" spans="1:9" ht="20.25" customHeight="1">
      <c r="A26" s="14" t="s">
        <v>203</v>
      </c>
      <c r="B26" s="8"/>
    </row>
    <row r="27" spans="1:9" ht="20.25" customHeight="1">
      <c r="A27" s="14" t="s">
        <v>144</v>
      </c>
      <c r="B27" s="45"/>
      <c r="C27" s="57">
        <f>C20+C24</f>
        <v>570306</v>
      </c>
      <c r="D27" s="57"/>
      <c r="E27" s="57">
        <f>E20+E24</f>
        <v>1374871</v>
      </c>
      <c r="F27" s="80"/>
      <c r="G27" s="57">
        <f>G20+G24</f>
        <v>2773369</v>
      </c>
      <c r="H27" s="57"/>
      <c r="I27" s="57">
        <f>I20+I24</f>
        <v>494938</v>
      </c>
    </row>
    <row r="28" spans="1:9" ht="20.25" customHeight="1">
      <c r="A28" s="36" t="s">
        <v>245</v>
      </c>
      <c r="B28" s="45"/>
    </row>
    <row r="29" spans="1:9" ht="20.25" customHeight="1">
      <c r="A29" s="36" t="s">
        <v>170</v>
      </c>
      <c r="B29" s="8">
        <v>7</v>
      </c>
      <c r="C29" s="78">
        <v>-3672</v>
      </c>
      <c r="D29" s="57"/>
      <c r="E29" s="78">
        <v>363</v>
      </c>
      <c r="F29" s="80"/>
      <c r="G29" s="78">
        <v>0</v>
      </c>
      <c r="H29" s="57"/>
      <c r="I29" s="78">
        <v>0</v>
      </c>
    </row>
    <row r="30" spans="1:9" ht="20.25" customHeight="1">
      <c r="A30" s="14" t="s">
        <v>100</v>
      </c>
      <c r="B30" s="8"/>
    </row>
    <row r="31" spans="1:9" ht="20.25" customHeight="1">
      <c r="A31" s="14" t="s">
        <v>144</v>
      </c>
      <c r="C31" s="57">
        <f>SUM(C27:C29)</f>
        <v>566634</v>
      </c>
      <c r="D31" s="57"/>
      <c r="E31" s="57">
        <f>SUM(E27:E29)</f>
        <v>1375234</v>
      </c>
      <c r="F31" s="80"/>
      <c r="G31" s="57">
        <f>SUM(G27:G29)</f>
        <v>2773369</v>
      </c>
      <c r="H31" s="57"/>
      <c r="I31" s="57">
        <f>SUM(I27:I29)</f>
        <v>494938</v>
      </c>
    </row>
    <row r="32" spans="1:9" ht="20.25" customHeight="1">
      <c r="A32" s="36" t="s">
        <v>204</v>
      </c>
      <c r="B32" s="8">
        <v>16</v>
      </c>
      <c r="C32" s="78">
        <v>-377849</v>
      </c>
      <c r="D32" s="57"/>
      <c r="E32" s="78">
        <v>-417348</v>
      </c>
      <c r="F32" s="80"/>
      <c r="G32" s="78">
        <v>-201639</v>
      </c>
      <c r="H32" s="57"/>
      <c r="I32" s="78">
        <v>-246420</v>
      </c>
    </row>
    <row r="33" spans="1:9" ht="20.25" customHeight="1">
      <c r="A33" s="14" t="s">
        <v>145</v>
      </c>
      <c r="B33" s="8"/>
      <c r="C33" s="56">
        <f>SUM(C31:C32)</f>
        <v>188785</v>
      </c>
      <c r="D33" s="56"/>
      <c r="E33" s="56">
        <f>SUM(E31:E32)</f>
        <v>957886</v>
      </c>
      <c r="F33" s="75"/>
      <c r="G33" s="56">
        <f>SUM(G31:G32)</f>
        <v>2571730</v>
      </c>
      <c r="H33" s="56"/>
      <c r="I33" s="56">
        <f>SUM(I31:I32)</f>
        <v>248518</v>
      </c>
    </row>
    <row r="34" spans="1:9" ht="20.25" customHeight="1">
      <c r="A34" s="36" t="s">
        <v>146</v>
      </c>
      <c r="B34" s="8">
        <v>17</v>
      </c>
      <c r="C34" s="78">
        <v>-9498</v>
      </c>
      <c r="D34" s="56"/>
      <c r="E34" s="78">
        <v>-215000</v>
      </c>
      <c r="F34" s="75"/>
      <c r="G34" s="78">
        <v>4620</v>
      </c>
      <c r="H34" s="57"/>
      <c r="I34" s="78">
        <v>105961</v>
      </c>
    </row>
    <row r="35" spans="1:9" ht="20.25" customHeight="1" thickBot="1">
      <c r="A35" s="14" t="s">
        <v>104</v>
      </c>
      <c r="C35" s="79">
        <f>SUM(C33:C34)</f>
        <v>179287</v>
      </c>
      <c r="D35" s="56"/>
      <c r="E35" s="79">
        <f>SUM(E33:E34)</f>
        <v>742886</v>
      </c>
      <c r="F35" s="75"/>
      <c r="G35" s="79">
        <f>SUM(G33:G34)</f>
        <v>2576350</v>
      </c>
      <c r="H35" s="57"/>
      <c r="I35" s="79">
        <f>SUM(I33:I34)</f>
        <v>354479</v>
      </c>
    </row>
    <row r="36" spans="1:9" ht="20.25" customHeight="1" thickTop="1">
      <c r="A36" s="1"/>
      <c r="B36" s="8"/>
      <c r="C36" s="48"/>
      <c r="D36" s="45"/>
      <c r="E36" s="48"/>
      <c r="F36" s="8"/>
      <c r="G36" s="48"/>
      <c r="H36" s="48"/>
      <c r="I36" s="48"/>
    </row>
    <row r="37" spans="1:9" ht="20.25" customHeight="1">
      <c r="A37" s="1" t="s">
        <v>101</v>
      </c>
      <c r="C37" s="49"/>
      <c r="D37" s="50"/>
      <c r="E37" s="49"/>
      <c r="F37" s="9"/>
      <c r="G37" s="49"/>
      <c r="H37" s="49"/>
      <c r="I37" s="49"/>
    </row>
    <row r="38" spans="1:9" ht="20.25" customHeight="1" thickBot="1">
      <c r="A38" s="46" t="s">
        <v>102</v>
      </c>
      <c r="B38" s="8"/>
      <c r="C38" s="49">
        <v>179285</v>
      </c>
      <c r="D38" s="50"/>
      <c r="E38" s="49">
        <v>742886</v>
      </c>
      <c r="F38" s="9"/>
      <c r="G38" s="79">
        <f>G35</f>
        <v>2576350</v>
      </c>
      <c r="H38" s="48"/>
      <c r="I38" s="79">
        <f>I35</f>
        <v>354479</v>
      </c>
    </row>
    <row r="39" spans="1:9" ht="20.25" customHeight="1" thickTop="1">
      <c r="A39" s="46" t="s">
        <v>98</v>
      </c>
      <c r="B39" s="8"/>
      <c r="C39" s="125">
        <v>2</v>
      </c>
      <c r="E39" s="125" t="s">
        <v>205</v>
      </c>
      <c r="F39" s="38"/>
      <c r="G39" s="49"/>
      <c r="H39" s="49"/>
      <c r="I39" s="49"/>
    </row>
    <row r="40" spans="1:9" ht="20.25" customHeight="1" thickBot="1">
      <c r="A40" s="1"/>
      <c r="B40" s="8"/>
      <c r="C40" s="126">
        <f>SUM(C38:C39)</f>
        <v>179287</v>
      </c>
      <c r="E40" s="126">
        <f>SUM(E38:E39)</f>
        <v>742886</v>
      </c>
      <c r="F40" s="38"/>
      <c r="G40" s="49"/>
      <c r="H40" s="49"/>
      <c r="I40" s="49"/>
    </row>
    <row r="41" spans="1:9" ht="20.25" customHeight="1" thickTop="1">
      <c r="A41" s="1"/>
      <c r="B41" s="8"/>
      <c r="C41" s="48"/>
      <c r="E41" s="48"/>
      <c r="F41" s="38"/>
      <c r="G41" s="49"/>
      <c r="H41" s="49"/>
      <c r="I41" s="49"/>
    </row>
    <row r="42" spans="1:9" ht="20.25" customHeight="1">
      <c r="A42" s="1" t="s">
        <v>87</v>
      </c>
      <c r="B42" s="8">
        <v>18</v>
      </c>
      <c r="C42" s="48"/>
      <c r="D42" s="45"/>
      <c r="E42" s="48"/>
      <c r="F42" s="8"/>
      <c r="G42" s="48"/>
      <c r="H42" s="48"/>
      <c r="I42" s="48"/>
    </row>
    <row r="43" spans="1:9" ht="20.25" customHeight="1">
      <c r="A43" s="46" t="s">
        <v>51</v>
      </c>
      <c r="B43" s="8"/>
      <c r="D43" s="45"/>
      <c r="F43" s="8"/>
    </row>
    <row r="44" spans="1:9" ht="20.25" customHeight="1" thickBot="1">
      <c r="A44" s="46" t="s">
        <v>103</v>
      </c>
      <c r="B44" s="8"/>
      <c r="C44" s="85">
        <f>C40/2367811000*1000</f>
        <v>7.5718458947948125E-2</v>
      </c>
      <c r="D44" s="86"/>
      <c r="E44" s="85">
        <f>E40/2367811000*1000</f>
        <v>0.31374379120630824</v>
      </c>
      <c r="F44" s="87"/>
      <c r="G44" s="85">
        <f>G38/2367811000*1000</f>
        <v>1.0880724855151023</v>
      </c>
      <c r="H44" s="86"/>
      <c r="I44" s="85">
        <f>I38/2367811000*1000</f>
        <v>0.14970747242917615</v>
      </c>
    </row>
    <row r="45" spans="1:9" ht="20.25" customHeight="1" thickTop="1">
      <c r="A45" s="46"/>
      <c r="B45" s="45"/>
      <c r="F45" s="38"/>
    </row>
    <row r="46" spans="1:9" ht="20.25" customHeight="1">
      <c r="A46" s="38" t="s">
        <v>1</v>
      </c>
      <c r="B46" s="45"/>
      <c r="C46" s="45"/>
      <c r="D46" s="45"/>
      <c r="E46" s="45"/>
      <c r="F46" s="8"/>
    </row>
    <row r="47" spans="1:9" ht="20.25" customHeight="1">
      <c r="B47" s="45"/>
      <c r="C47" s="45"/>
      <c r="D47" s="45"/>
      <c r="E47" s="45"/>
      <c r="F47" s="8"/>
    </row>
    <row r="48" spans="1:9" ht="20.25" customHeight="1">
      <c r="A48" s="1"/>
      <c r="B48" s="37"/>
      <c r="C48" s="37"/>
      <c r="D48" s="37"/>
      <c r="E48" s="37"/>
      <c r="F48" s="2"/>
      <c r="I48" s="52" t="s">
        <v>82</v>
      </c>
    </row>
    <row r="49" spans="1:9" ht="20.25" customHeight="1">
      <c r="A49" s="1" t="s">
        <v>86</v>
      </c>
      <c r="B49" s="37"/>
      <c r="C49" s="37"/>
      <c r="D49" s="37"/>
      <c r="E49" s="37"/>
      <c r="F49" s="2"/>
    </row>
    <row r="50" spans="1:9" ht="20.25" customHeight="1">
      <c r="A50" s="1" t="s">
        <v>139</v>
      </c>
      <c r="B50" s="37"/>
      <c r="C50" s="37"/>
      <c r="D50" s="37"/>
      <c r="E50" s="37"/>
      <c r="F50" s="2"/>
    </row>
    <row r="51" spans="1:9" ht="20.25" customHeight="1">
      <c r="A51" s="1" t="s">
        <v>231</v>
      </c>
      <c r="B51" s="37"/>
      <c r="C51" s="37"/>
      <c r="D51" s="37"/>
      <c r="E51" s="37"/>
      <c r="F51" s="2"/>
    </row>
    <row r="52" spans="1:9" ht="20.25" customHeight="1">
      <c r="A52" s="138" t="s">
        <v>83</v>
      </c>
      <c r="B52" s="138"/>
      <c r="C52" s="138"/>
      <c r="D52" s="138"/>
      <c r="E52" s="138"/>
      <c r="F52" s="138"/>
      <c r="G52" s="138"/>
      <c r="H52" s="138"/>
      <c r="I52" s="138"/>
    </row>
    <row r="53" spans="1:9" ht="20.25" customHeight="1">
      <c r="C53" s="40"/>
      <c r="D53" s="124" t="s">
        <v>26</v>
      </c>
      <c r="E53" s="40"/>
      <c r="G53" s="41"/>
      <c r="H53" s="124" t="s">
        <v>25</v>
      </c>
      <c r="I53" s="41"/>
    </row>
    <row r="54" spans="1:9" ht="20.25" customHeight="1">
      <c r="B54" s="5"/>
      <c r="C54" s="26" t="s">
        <v>191</v>
      </c>
      <c r="D54" s="42"/>
      <c r="E54" s="26" t="s">
        <v>181</v>
      </c>
      <c r="F54" s="6"/>
      <c r="G54" s="26" t="s">
        <v>191</v>
      </c>
      <c r="H54" s="42"/>
      <c r="I54" s="26" t="s">
        <v>181</v>
      </c>
    </row>
    <row r="55" spans="1:9" ht="20.25" customHeight="1">
      <c r="A55" s="89" t="s">
        <v>104</v>
      </c>
      <c r="B55" s="37"/>
      <c r="C55" s="98">
        <f>C35</f>
        <v>179287</v>
      </c>
      <c r="D55" s="91"/>
      <c r="E55" s="98">
        <f>E35</f>
        <v>742886</v>
      </c>
      <c r="F55" s="92"/>
      <c r="G55" s="98">
        <f>G35</f>
        <v>2576350</v>
      </c>
      <c r="H55" s="93"/>
      <c r="I55" s="98">
        <f>I35</f>
        <v>354479</v>
      </c>
    </row>
    <row r="56" spans="1:9" ht="20.25" customHeight="1">
      <c r="A56" s="14"/>
      <c r="B56" s="37"/>
      <c r="C56" s="94"/>
      <c r="D56" s="95"/>
      <c r="E56" s="94"/>
      <c r="F56" s="94"/>
      <c r="G56" s="96"/>
      <c r="H56" s="97"/>
      <c r="I56" s="96"/>
    </row>
    <row r="57" spans="1:9" ht="20.25" customHeight="1">
      <c r="A57" s="89" t="s">
        <v>206</v>
      </c>
      <c r="B57" s="37"/>
      <c r="C57" s="101"/>
      <c r="D57" s="106"/>
      <c r="E57" s="101"/>
      <c r="F57" s="107"/>
      <c r="G57" s="101"/>
      <c r="H57" s="103"/>
      <c r="I57" s="101"/>
    </row>
    <row r="58" spans="1:9" ht="20.25" customHeight="1">
      <c r="A58" s="118" t="s">
        <v>207</v>
      </c>
      <c r="B58" s="37"/>
      <c r="C58" s="101"/>
      <c r="D58" s="106"/>
      <c r="E58" s="101"/>
      <c r="F58" s="107"/>
      <c r="G58" s="101"/>
      <c r="H58" s="103"/>
      <c r="I58" s="101"/>
    </row>
    <row r="59" spans="1:9" ht="20.25" customHeight="1">
      <c r="A59" s="118" t="s">
        <v>177</v>
      </c>
      <c r="B59" s="37"/>
      <c r="C59" s="101"/>
      <c r="D59" s="106"/>
      <c r="E59" s="101"/>
      <c r="F59" s="107"/>
      <c r="G59" s="101"/>
      <c r="H59" s="103"/>
      <c r="I59" s="101"/>
    </row>
    <row r="60" spans="1:9" ht="20.25" customHeight="1">
      <c r="A60" s="105" t="s">
        <v>178</v>
      </c>
      <c r="B60" s="37"/>
      <c r="C60" s="127">
        <v>0</v>
      </c>
      <c r="D60" s="128"/>
      <c r="E60" s="127">
        <v>0</v>
      </c>
      <c r="F60" s="129"/>
      <c r="G60" s="127">
        <v>0</v>
      </c>
      <c r="H60" s="130"/>
      <c r="I60" s="127">
        <v>0</v>
      </c>
    </row>
    <row r="61" spans="1:9" ht="20.25" customHeight="1">
      <c r="A61" s="105" t="s">
        <v>174</v>
      </c>
      <c r="B61" s="37"/>
      <c r="C61" s="131">
        <v>0</v>
      </c>
      <c r="D61" s="128"/>
      <c r="E61" s="131">
        <v>0</v>
      </c>
      <c r="F61" s="129"/>
      <c r="G61" s="131">
        <v>0</v>
      </c>
      <c r="H61" s="130"/>
      <c r="I61" s="131">
        <v>0</v>
      </c>
    </row>
    <row r="62" spans="1:9" ht="20.25" customHeight="1">
      <c r="A62" s="89" t="s">
        <v>207</v>
      </c>
      <c r="B62" s="37"/>
      <c r="C62" s="102"/>
      <c r="D62" s="106"/>
      <c r="E62" s="102"/>
      <c r="F62" s="107"/>
      <c r="G62" s="102"/>
      <c r="H62" s="103"/>
      <c r="I62" s="102"/>
    </row>
    <row r="63" spans="1:9" ht="20.25" customHeight="1">
      <c r="A63" s="89" t="s">
        <v>177</v>
      </c>
      <c r="B63" s="37"/>
      <c r="C63" s="101"/>
      <c r="D63" s="106"/>
      <c r="E63" s="101"/>
      <c r="F63" s="107"/>
      <c r="G63" s="101"/>
      <c r="H63" s="103"/>
      <c r="I63" s="101"/>
    </row>
    <row r="64" spans="1:9" ht="20.25" customHeight="1">
      <c r="A64" s="89" t="s">
        <v>175</v>
      </c>
      <c r="B64" s="37"/>
      <c r="C64" s="131">
        <v>0</v>
      </c>
      <c r="D64" s="106"/>
      <c r="E64" s="131">
        <v>0</v>
      </c>
      <c r="F64" s="107"/>
      <c r="G64" s="131">
        <v>0</v>
      </c>
      <c r="H64" s="103"/>
      <c r="I64" s="131">
        <v>0</v>
      </c>
    </row>
    <row r="65" spans="1:9" ht="20.25" customHeight="1">
      <c r="A65" s="89" t="s">
        <v>105</v>
      </c>
      <c r="B65" s="37"/>
      <c r="C65" s="132">
        <f>SUM(C57)</f>
        <v>0</v>
      </c>
      <c r="D65" s="91"/>
      <c r="E65" s="132">
        <f>SUM(E57)</f>
        <v>0</v>
      </c>
      <c r="F65" s="99"/>
      <c r="G65" s="132">
        <f>SUM(G57)</f>
        <v>0</v>
      </c>
      <c r="H65" s="93"/>
      <c r="I65" s="132">
        <f>SUM(I57)</f>
        <v>0</v>
      </c>
    </row>
    <row r="66" spans="1:9" ht="20.25" customHeight="1">
      <c r="A66" s="14"/>
      <c r="B66" s="37"/>
      <c r="C66" s="100"/>
      <c r="D66" s="91"/>
      <c r="E66" s="100"/>
      <c r="F66" s="99"/>
      <c r="G66" s="100"/>
      <c r="H66" s="93"/>
      <c r="I66" s="100"/>
    </row>
    <row r="67" spans="1:9" ht="20.25" customHeight="1" thickBot="1">
      <c r="A67" s="14" t="s">
        <v>106</v>
      </c>
      <c r="B67" s="37"/>
      <c r="C67" s="90">
        <f>C55+C65</f>
        <v>179287</v>
      </c>
      <c r="D67" s="91"/>
      <c r="E67" s="90">
        <f>E55+E65</f>
        <v>742886</v>
      </c>
      <c r="F67" s="99"/>
      <c r="G67" s="90">
        <f>G55+G65</f>
        <v>2576350</v>
      </c>
      <c r="H67" s="93"/>
      <c r="I67" s="90">
        <f>I55+I65</f>
        <v>354479</v>
      </c>
    </row>
    <row r="68" spans="1:9" ht="20.25" customHeight="1" thickTop="1">
      <c r="A68" s="14"/>
      <c r="B68" s="37"/>
      <c r="C68" s="101"/>
      <c r="D68" s="91"/>
      <c r="E68" s="101"/>
      <c r="F68" s="99"/>
      <c r="G68" s="101"/>
      <c r="H68" s="93"/>
      <c r="I68" s="101"/>
    </row>
    <row r="69" spans="1:9" ht="20.25" customHeight="1">
      <c r="A69" s="14" t="s">
        <v>107</v>
      </c>
      <c r="B69" s="37"/>
      <c r="C69" s="96"/>
      <c r="D69" s="95"/>
      <c r="E69" s="96"/>
      <c r="F69" s="99"/>
      <c r="G69" s="102"/>
      <c r="H69" s="103"/>
      <c r="I69" s="102"/>
    </row>
    <row r="70" spans="1:9" ht="20.25" customHeight="1" thickBot="1">
      <c r="A70" s="36" t="s">
        <v>102</v>
      </c>
      <c r="B70" s="37"/>
      <c r="C70" s="133">
        <f>C38</f>
        <v>179285</v>
      </c>
      <c r="D70" s="95"/>
      <c r="E70" s="133">
        <f>E38</f>
        <v>742886</v>
      </c>
      <c r="F70" s="99"/>
      <c r="G70" s="90">
        <f>G67</f>
        <v>2576350</v>
      </c>
      <c r="H70" s="97"/>
      <c r="I70" s="90">
        <f>I67</f>
        <v>354479</v>
      </c>
    </row>
    <row r="71" spans="1:9" ht="20.25" customHeight="1" thickTop="1">
      <c r="A71" s="36" t="s">
        <v>98</v>
      </c>
      <c r="B71" s="37"/>
      <c r="C71" s="135">
        <v>2</v>
      </c>
      <c r="D71" s="95"/>
      <c r="E71" s="135">
        <v>0</v>
      </c>
      <c r="F71" s="99"/>
      <c r="G71" s="102"/>
      <c r="H71" s="103"/>
      <c r="I71" s="102"/>
    </row>
    <row r="72" spans="1:9" ht="20.25" customHeight="1" thickBot="1">
      <c r="A72" s="14"/>
      <c r="B72" s="37"/>
      <c r="C72" s="104">
        <f>SUM(C70:C71)</f>
        <v>179287</v>
      </c>
      <c r="D72" s="95"/>
      <c r="E72" s="104">
        <f>SUM(E70:E71)</f>
        <v>742886</v>
      </c>
      <c r="F72" s="99"/>
      <c r="H72" s="93"/>
    </row>
    <row r="73" spans="1:9" ht="20.25" customHeight="1" thickTop="1">
      <c r="A73" s="14"/>
      <c r="B73" s="37"/>
      <c r="F73" s="38"/>
      <c r="I73" s="48"/>
    </row>
    <row r="74" spans="1:9" ht="20.25" customHeight="1">
      <c r="A74" s="42" t="s">
        <v>1</v>
      </c>
      <c r="B74" s="37"/>
      <c r="C74" s="37"/>
      <c r="D74" s="37"/>
      <c r="E74" s="37"/>
      <c r="F74" s="2"/>
    </row>
    <row r="75" spans="1:9" ht="20.25" customHeight="1">
      <c r="A75" s="1"/>
      <c r="B75" s="37"/>
      <c r="C75" s="37"/>
      <c r="D75" s="37"/>
      <c r="E75" s="37"/>
      <c r="F75" s="2"/>
    </row>
    <row r="76" spans="1:9" ht="20.25" customHeight="1">
      <c r="A76" s="1"/>
      <c r="B76" s="37"/>
      <c r="C76" s="37"/>
      <c r="D76" s="37"/>
      <c r="E76" s="37"/>
      <c r="F76" s="2"/>
      <c r="I76" s="52" t="s">
        <v>82</v>
      </c>
    </row>
    <row r="77" spans="1:9" ht="20.25" customHeight="1">
      <c r="A77" s="1" t="s">
        <v>86</v>
      </c>
      <c r="B77" s="37"/>
      <c r="C77" s="37"/>
      <c r="D77" s="37"/>
      <c r="E77" s="37"/>
      <c r="F77" s="2"/>
      <c r="G77" s="37"/>
      <c r="H77" s="37"/>
      <c r="I77" s="37"/>
    </row>
    <row r="78" spans="1:9" ht="20.25" customHeight="1">
      <c r="A78" s="1" t="s">
        <v>138</v>
      </c>
      <c r="B78" s="37"/>
      <c r="C78" s="37"/>
      <c r="D78" s="37"/>
      <c r="E78" s="37"/>
      <c r="F78" s="2"/>
      <c r="G78" s="37"/>
      <c r="H78" s="37"/>
      <c r="I78" s="37"/>
    </row>
    <row r="79" spans="1:9" ht="20.25" customHeight="1">
      <c r="A79" s="3" t="s">
        <v>232</v>
      </c>
      <c r="B79" s="37"/>
      <c r="C79" s="39"/>
      <c r="D79" s="39"/>
      <c r="E79" s="39"/>
      <c r="F79" s="2"/>
      <c r="G79" s="37"/>
      <c r="H79" s="37"/>
      <c r="I79" s="37"/>
    </row>
    <row r="80" spans="1:9" ht="20.25" customHeight="1">
      <c r="A80" s="138" t="s">
        <v>83</v>
      </c>
      <c r="B80" s="138"/>
      <c r="C80" s="138"/>
      <c r="D80" s="138"/>
      <c r="E80" s="138"/>
      <c r="F80" s="138"/>
      <c r="G80" s="138"/>
      <c r="H80" s="138"/>
      <c r="I80" s="138"/>
    </row>
    <row r="81" spans="1:9" ht="20.25" customHeight="1">
      <c r="C81" s="40"/>
      <c r="D81" s="124" t="s">
        <v>26</v>
      </c>
      <c r="E81" s="40"/>
      <c r="G81" s="41"/>
      <c r="H81" s="124" t="s">
        <v>25</v>
      </c>
      <c r="I81" s="41"/>
    </row>
    <row r="82" spans="1:9" ht="20.25" customHeight="1">
      <c r="B82" s="5" t="s">
        <v>0</v>
      </c>
      <c r="C82" s="26" t="s">
        <v>191</v>
      </c>
      <c r="D82" s="42"/>
      <c r="E82" s="26" t="s">
        <v>181</v>
      </c>
      <c r="F82" s="6"/>
      <c r="G82" s="26" t="s">
        <v>191</v>
      </c>
      <c r="H82" s="42"/>
      <c r="I82" s="26" t="s">
        <v>181</v>
      </c>
    </row>
    <row r="83" spans="1:9" ht="20.25" customHeight="1">
      <c r="A83" s="7" t="s">
        <v>44</v>
      </c>
      <c r="B83" s="45"/>
      <c r="C83" s="45"/>
      <c r="D83" s="45"/>
      <c r="E83" s="45"/>
      <c r="F83" s="8"/>
      <c r="G83" s="45"/>
      <c r="I83" s="45"/>
    </row>
    <row r="84" spans="1:9" ht="20.25" customHeight="1">
      <c r="A84" s="46" t="s">
        <v>60</v>
      </c>
      <c r="B84" s="8"/>
      <c r="C84" s="56">
        <v>33183231</v>
      </c>
      <c r="D84" s="56"/>
      <c r="E84" s="56">
        <v>34297657</v>
      </c>
      <c r="F84" s="75"/>
      <c r="G84" s="56">
        <v>4773479</v>
      </c>
      <c r="H84" s="56"/>
      <c r="I84" s="56">
        <v>7529069</v>
      </c>
    </row>
    <row r="85" spans="1:9" ht="20.25" customHeight="1">
      <c r="A85" s="46" t="s">
        <v>61</v>
      </c>
      <c r="B85" s="8"/>
      <c r="C85" s="56">
        <v>4273964</v>
      </c>
      <c r="D85" s="56"/>
      <c r="E85" s="56">
        <v>4501480</v>
      </c>
      <c r="F85" s="75"/>
      <c r="G85" s="56">
        <v>4469049</v>
      </c>
      <c r="H85" s="56"/>
      <c r="I85" s="56">
        <v>4346795</v>
      </c>
    </row>
    <row r="86" spans="1:9" ht="20.25" customHeight="1">
      <c r="A86" s="46" t="s">
        <v>62</v>
      </c>
      <c r="B86" s="8"/>
      <c r="C86" s="78">
        <v>363653</v>
      </c>
      <c r="D86" s="56"/>
      <c r="E86" s="78">
        <v>391850</v>
      </c>
      <c r="F86" s="75"/>
      <c r="G86" s="78">
        <v>8381044</v>
      </c>
      <c r="H86" s="57"/>
      <c r="I86" s="78">
        <v>8114126</v>
      </c>
    </row>
    <row r="87" spans="1:9" ht="20.25" customHeight="1">
      <c r="A87" s="7" t="s">
        <v>45</v>
      </c>
      <c r="B87" s="8"/>
      <c r="C87" s="77">
        <f>SUM(C84:C86)</f>
        <v>37820848</v>
      </c>
      <c r="D87" s="57"/>
      <c r="E87" s="77">
        <f>SUM(E84:E86)</f>
        <v>39190987</v>
      </c>
      <c r="F87" s="80"/>
      <c r="G87" s="77">
        <f>SUM(G84:G86)</f>
        <v>17623572</v>
      </c>
      <c r="H87" s="57"/>
      <c r="I87" s="77">
        <f>SUM(I84:I86)</f>
        <v>19989990</v>
      </c>
    </row>
    <row r="88" spans="1:9" ht="20.25" customHeight="1">
      <c r="A88" s="7" t="s">
        <v>46</v>
      </c>
      <c r="B88" s="8"/>
      <c r="C88" s="56"/>
      <c r="D88" s="56"/>
      <c r="E88" s="56"/>
      <c r="F88" s="75"/>
      <c r="G88" s="56"/>
      <c r="H88" s="56"/>
      <c r="I88" s="56"/>
    </row>
    <row r="89" spans="1:9" ht="20.25" customHeight="1">
      <c r="A89" s="46" t="s">
        <v>63</v>
      </c>
      <c r="B89" s="8"/>
      <c r="C89" s="56">
        <v>23926965</v>
      </c>
      <c r="D89" s="56"/>
      <c r="E89" s="56">
        <v>23646610</v>
      </c>
      <c r="F89" s="75"/>
      <c r="G89" s="56">
        <v>7877729</v>
      </c>
      <c r="H89" s="56"/>
      <c r="I89" s="56">
        <v>10508251</v>
      </c>
    </row>
    <row r="90" spans="1:9" ht="20.25" customHeight="1">
      <c r="A90" s="46" t="s">
        <v>64</v>
      </c>
      <c r="B90" s="8"/>
      <c r="C90" s="57">
        <v>5083829</v>
      </c>
      <c r="D90" s="57"/>
      <c r="E90" s="57">
        <v>6201386</v>
      </c>
      <c r="F90" s="80"/>
      <c r="G90" s="57">
        <v>4054825</v>
      </c>
      <c r="H90" s="57"/>
      <c r="I90" s="57">
        <v>4045283</v>
      </c>
    </row>
    <row r="91" spans="1:9" ht="20.25" customHeight="1">
      <c r="A91" s="7" t="s">
        <v>47</v>
      </c>
      <c r="B91" s="8"/>
      <c r="C91" s="77">
        <f>SUM(C89:C90)</f>
        <v>29010794</v>
      </c>
      <c r="D91" s="56"/>
      <c r="E91" s="77">
        <f>SUM(E89:E90)</f>
        <v>29847996</v>
      </c>
      <c r="F91" s="75"/>
      <c r="G91" s="77">
        <f>SUM(G89:G90)</f>
        <v>11932554</v>
      </c>
      <c r="H91" s="57"/>
      <c r="I91" s="77">
        <f>SUM(I89:I90)</f>
        <v>14553534</v>
      </c>
    </row>
    <row r="92" spans="1:9" ht="20.25" customHeight="1">
      <c r="A92" s="1" t="s">
        <v>48</v>
      </c>
      <c r="B92" s="45"/>
      <c r="C92" s="134">
        <f>C87-C91</f>
        <v>8810054</v>
      </c>
      <c r="D92" s="57"/>
      <c r="E92" s="134">
        <f>E87-E91</f>
        <v>9342991</v>
      </c>
      <c r="F92" s="80"/>
      <c r="G92" s="134">
        <f>G87-G91</f>
        <v>5691018</v>
      </c>
      <c r="H92" s="57"/>
      <c r="I92" s="134">
        <f>I87-I91</f>
        <v>5436456</v>
      </c>
    </row>
    <row r="93" spans="1:9" ht="20.25" customHeight="1">
      <c r="A93" s="36" t="s">
        <v>49</v>
      </c>
      <c r="B93" s="45"/>
      <c r="C93" s="56">
        <v>132703</v>
      </c>
      <c r="D93" s="56"/>
      <c r="E93" s="56">
        <v>97598</v>
      </c>
      <c r="F93" s="75"/>
      <c r="G93" s="56">
        <v>324897</v>
      </c>
      <c r="H93" s="56"/>
      <c r="I93" s="56">
        <v>290820</v>
      </c>
    </row>
    <row r="94" spans="1:9" ht="20.25" customHeight="1">
      <c r="A94" s="36" t="s">
        <v>50</v>
      </c>
      <c r="B94" s="45"/>
      <c r="C94" s="57">
        <v>222988</v>
      </c>
      <c r="D94" s="57"/>
      <c r="E94" s="57">
        <v>18327</v>
      </c>
      <c r="F94" s="80"/>
      <c r="G94" s="57">
        <v>3870472</v>
      </c>
      <c r="H94" s="57"/>
      <c r="I94" s="57">
        <v>1745707</v>
      </c>
    </row>
    <row r="95" spans="1:9" ht="20.25" customHeight="1">
      <c r="A95" s="1" t="s">
        <v>91</v>
      </c>
      <c r="B95" s="45"/>
      <c r="C95" s="77">
        <f>SUM(C92:C94)</f>
        <v>9165745</v>
      </c>
      <c r="D95" s="56"/>
      <c r="E95" s="77">
        <f>SUM(E92:E94)</f>
        <v>9458916</v>
      </c>
      <c r="F95" s="75"/>
      <c r="G95" s="77">
        <f>SUM(G92:G94)</f>
        <v>9886387</v>
      </c>
      <c r="H95" s="56"/>
      <c r="I95" s="77">
        <f>SUM(I92:I94)</f>
        <v>7472983</v>
      </c>
    </row>
    <row r="96" spans="1:9" ht="20.25" customHeight="1">
      <c r="A96" s="36" t="s">
        <v>88</v>
      </c>
      <c r="B96" s="45"/>
      <c r="C96" s="57">
        <v>-2114447</v>
      </c>
      <c r="D96" s="57"/>
      <c r="E96" s="57">
        <v>-2385729</v>
      </c>
      <c r="F96" s="80"/>
      <c r="G96" s="57">
        <v>-1452894</v>
      </c>
      <c r="H96" s="57"/>
      <c r="I96" s="57">
        <v>-1585689</v>
      </c>
    </row>
    <row r="97" spans="1:9" ht="20.25" customHeight="1">
      <c r="A97" s="36" t="s">
        <v>74</v>
      </c>
      <c r="B97" s="45"/>
      <c r="C97" s="57">
        <v>-5118440</v>
      </c>
      <c r="D97" s="57"/>
      <c r="E97" s="57">
        <v>-5084236</v>
      </c>
      <c r="F97" s="80"/>
      <c r="G97" s="57">
        <v>-3571108</v>
      </c>
      <c r="H97" s="57"/>
      <c r="I97" s="57">
        <v>-3854952</v>
      </c>
    </row>
    <row r="98" spans="1:9" ht="20.25" customHeight="1">
      <c r="A98" s="36" t="s">
        <v>196</v>
      </c>
      <c r="B98" s="8"/>
      <c r="C98" s="57">
        <v>-1534</v>
      </c>
      <c r="D98" s="57"/>
      <c r="E98" s="57">
        <v>20279</v>
      </c>
      <c r="F98" s="80"/>
      <c r="G98" s="57">
        <v>-10187</v>
      </c>
      <c r="H98" s="57"/>
      <c r="I98" s="57">
        <v>-4730</v>
      </c>
    </row>
    <row r="99" spans="1:9" ht="20.25" customHeight="1">
      <c r="A99" s="14" t="s">
        <v>99</v>
      </c>
      <c r="B99" s="45"/>
      <c r="C99" s="77">
        <f>SUM(C96:C98)</f>
        <v>-7234421</v>
      </c>
      <c r="D99" s="56"/>
      <c r="E99" s="77">
        <f>SUM(E96:E98)</f>
        <v>-7449686</v>
      </c>
      <c r="F99" s="75"/>
      <c r="G99" s="77">
        <f>SUM(G96:G98)</f>
        <v>-5034189</v>
      </c>
      <c r="H99" s="56"/>
      <c r="I99" s="77">
        <f>SUM(I96:I98)</f>
        <v>-5445371</v>
      </c>
    </row>
    <row r="100" spans="1:9" ht="20.25" customHeight="1">
      <c r="A100" s="14" t="s">
        <v>208</v>
      </c>
      <c r="B100" s="45"/>
      <c r="C100" s="57"/>
      <c r="D100" s="56"/>
      <c r="E100" s="57"/>
      <c r="F100" s="75"/>
      <c r="G100" s="57"/>
      <c r="H100" s="56"/>
      <c r="I100" s="57"/>
    </row>
    <row r="101" spans="1:9" ht="20.25" customHeight="1">
      <c r="A101" s="14" t="s">
        <v>209</v>
      </c>
      <c r="B101" s="45"/>
      <c r="F101" s="38"/>
    </row>
    <row r="102" spans="1:9" ht="20.25" customHeight="1">
      <c r="A102" s="14" t="s">
        <v>144</v>
      </c>
      <c r="B102" s="8"/>
      <c r="C102" s="57">
        <f>SUM(C95+C99)</f>
        <v>1931324</v>
      </c>
      <c r="D102" s="57"/>
      <c r="E102" s="57">
        <f>SUM(E95+E99)</f>
        <v>2009230</v>
      </c>
      <c r="F102" s="80"/>
      <c r="G102" s="57">
        <f>SUM(G95+G99)</f>
        <v>4852198</v>
      </c>
      <c r="H102" s="57"/>
      <c r="I102" s="57">
        <f>SUM(I95+I99)</f>
        <v>2027612</v>
      </c>
    </row>
    <row r="103" spans="1:9" ht="20.25" customHeight="1">
      <c r="A103" s="36" t="s">
        <v>246</v>
      </c>
      <c r="B103" s="8"/>
      <c r="F103" s="38"/>
    </row>
    <row r="104" spans="1:9" ht="20.25" customHeight="1">
      <c r="A104" s="36" t="s">
        <v>170</v>
      </c>
      <c r="B104" s="8">
        <v>7</v>
      </c>
      <c r="C104" s="78">
        <v>-6284</v>
      </c>
      <c r="D104" s="57"/>
      <c r="E104" s="78">
        <v>75</v>
      </c>
      <c r="F104" s="80"/>
      <c r="G104" s="78">
        <v>0</v>
      </c>
      <c r="H104" s="57"/>
      <c r="I104" s="78">
        <v>0</v>
      </c>
    </row>
    <row r="105" spans="1:9" ht="20.25" customHeight="1">
      <c r="A105" s="14" t="s">
        <v>100</v>
      </c>
      <c r="B105" s="8"/>
      <c r="F105" s="38"/>
    </row>
    <row r="106" spans="1:9" ht="20.25" customHeight="1">
      <c r="A106" s="14" t="s">
        <v>144</v>
      </c>
      <c r="C106" s="57">
        <f>SUM(C102:C104)</f>
        <v>1925040</v>
      </c>
      <c r="D106" s="57"/>
      <c r="E106" s="57">
        <f>SUM(E102:E104)</f>
        <v>2009305</v>
      </c>
      <c r="F106" s="80"/>
      <c r="G106" s="57">
        <f>SUM(G102:G104)</f>
        <v>4852198</v>
      </c>
      <c r="H106" s="57"/>
      <c r="I106" s="57">
        <f>SUM(I102:I104)</f>
        <v>2027612</v>
      </c>
    </row>
    <row r="107" spans="1:9" ht="20.25" customHeight="1">
      <c r="A107" s="36" t="s">
        <v>252</v>
      </c>
      <c r="C107" s="57"/>
      <c r="D107" s="57"/>
      <c r="E107" s="57"/>
      <c r="F107" s="80"/>
      <c r="G107" s="57"/>
      <c r="H107" s="57"/>
      <c r="I107" s="57"/>
    </row>
    <row r="108" spans="1:9" ht="20.25" customHeight="1">
      <c r="A108" s="36" t="s">
        <v>253</v>
      </c>
      <c r="B108" s="8">
        <v>16</v>
      </c>
      <c r="C108" s="78">
        <v>-205283</v>
      </c>
      <c r="D108" s="57"/>
      <c r="E108" s="78">
        <v>-784584</v>
      </c>
      <c r="F108" s="80"/>
      <c r="G108" s="78">
        <v>136716</v>
      </c>
      <c r="H108" s="57"/>
      <c r="I108" s="78">
        <v>-478457</v>
      </c>
    </row>
    <row r="109" spans="1:9" ht="20.25" customHeight="1">
      <c r="A109" s="14" t="s">
        <v>145</v>
      </c>
      <c r="B109" s="8"/>
      <c r="C109" s="56">
        <f>SUM(C106:C108)</f>
        <v>1719757</v>
      </c>
      <c r="D109" s="56"/>
      <c r="E109" s="56">
        <f>SUM(E106:E108)</f>
        <v>1224721</v>
      </c>
      <c r="F109" s="75"/>
      <c r="G109" s="56">
        <f>SUM(G106:G108)</f>
        <v>4988914</v>
      </c>
      <c r="H109" s="56"/>
      <c r="I109" s="56">
        <f>SUM(I106:I108)</f>
        <v>1549155</v>
      </c>
    </row>
    <row r="110" spans="1:9" ht="20.25" customHeight="1">
      <c r="A110" s="36" t="s">
        <v>146</v>
      </c>
      <c r="B110" s="8">
        <v>17</v>
      </c>
      <c r="C110" s="78">
        <v>-225899</v>
      </c>
      <c r="D110" s="56"/>
      <c r="E110" s="78">
        <v>-252800</v>
      </c>
      <c r="F110" s="75"/>
      <c r="G110" s="78">
        <v>-210792</v>
      </c>
      <c r="H110" s="57"/>
      <c r="I110" s="78">
        <v>18074</v>
      </c>
    </row>
    <row r="111" spans="1:9" ht="20.25" customHeight="1" thickBot="1">
      <c r="A111" s="14" t="s">
        <v>104</v>
      </c>
      <c r="C111" s="79">
        <f>SUM(C109:C110)</f>
        <v>1493858</v>
      </c>
      <c r="D111" s="56"/>
      <c r="E111" s="79">
        <f>SUM(E109:E110)</f>
        <v>971921</v>
      </c>
      <c r="F111" s="75"/>
      <c r="G111" s="79">
        <f>SUM(G109:G110)</f>
        <v>4778122</v>
      </c>
      <c r="H111" s="57"/>
      <c r="I111" s="79">
        <f>SUM(I109:I110)</f>
        <v>1567229</v>
      </c>
    </row>
    <row r="112" spans="1:9" ht="20.25" customHeight="1" thickTop="1">
      <c r="A112" s="1"/>
      <c r="C112" s="48"/>
      <c r="D112" s="45"/>
      <c r="E112" s="48"/>
      <c r="F112" s="8"/>
      <c r="G112" s="48"/>
      <c r="H112" s="48"/>
      <c r="I112" s="48"/>
    </row>
    <row r="113" spans="1:9" ht="20.25" customHeight="1">
      <c r="A113" s="1" t="s">
        <v>101</v>
      </c>
      <c r="B113" s="8"/>
      <c r="C113" s="49"/>
      <c r="D113" s="50"/>
      <c r="E113" s="49"/>
      <c r="F113" s="9"/>
      <c r="G113" s="49"/>
      <c r="H113" s="49"/>
      <c r="I113" s="49"/>
    </row>
    <row r="114" spans="1:9" ht="20.25" customHeight="1" thickBot="1">
      <c r="A114" s="46" t="s">
        <v>102</v>
      </c>
      <c r="C114" s="49">
        <f>C111-C115</f>
        <v>1493857</v>
      </c>
      <c r="D114" s="50"/>
      <c r="E114" s="49">
        <v>971920</v>
      </c>
      <c r="F114" s="9"/>
      <c r="G114" s="79">
        <f>G111</f>
        <v>4778122</v>
      </c>
      <c r="H114" s="48"/>
      <c r="I114" s="79">
        <f>I111</f>
        <v>1567229</v>
      </c>
    </row>
    <row r="115" spans="1:9" ht="20.25" customHeight="1" thickTop="1">
      <c r="A115" s="46" t="s">
        <v>98</v>
      </c>
      <c r="B115" s="8"/>
      <c r="C115" s="57">
        <v>1</v>
      </c>
      <c r="E115" s="57">
        <v>1</v>
      </c>
      <c r="F115" s="38"/>
      <c r="G115" s="49"/>
      <c r="H115" s="49"/>
      <c r="I115" s="49"/>
    </row>
    <row r="116" spans="1:9" ht="20.25" customHeight="1" thickBot="1">
      <c r="B116" s="8"/>
      <c r="C116" s="126">
        <f>SUM(C114:C115)</f>
        <v>1493858</v>
      </c>
      <c r="E116" s="126">
        <f>SUM(E114:E115)</f>
        <v>971921</v>
      </c>
      <c r="F116" s="38"/>
      <c r="G116" s="49"/>
      <c r="H116" s="49"/>
      <c r="I116" s="49"/>
    </row>
    <row r="117" spans="1:9" ht="20.25" customHeight="1" thickTop="1">
      <c r="A117" s="1"/>
      <c r="B117" s="8"/>
      <c r="C117" s="48"/>
      <c r="E117" s="48"/>
      <c r="F117" s="38"/>
      <c r="G117" s="49"/>
      <c r="H117" s="49"/>
      <c r="I117" s="49"/>
    </row>
    <row r="118" spans="1:9" ht="20.25" customHeight="1">
      <c r="A118" s="1" t="s">
        <v>87</v>
      </c>
      <c r="B118" s="8">
        <v>18</v>
      </c>
      <c r="C118" s="48"/>
      <c r="D118" s="45"/>
      <c r="E118" s="48"/>
      <c r="F118" s="8"/>
      <c r="G118" s="48"/>
      <c r="H118" s="48"/>
      <c r="I118" s="48"/>
    </row>
    <row r="119" spans="1:9" ht="20.25" customHeight="1">
      <c r="A119" s="46" t="s">
        <v>51</v>
      </c>
      <c r="B119" s="8"/>
      <c r="D119" s="45"/>
      <c r="F119" s="8"/>
    </row>
    <row r="120" spans="1:9" ht="20.25" customHeight="1" thickBot="1">
      <c r="A120" s="46" t="s">
        <v>103</v>
      </c>
      <c r="B120" s="8"/>
      <c r="C120" s="85">
        <f>C114/2367811</f>
        <v>0.63090212859049988</v>
      </c>
      <c r="D120" s="86"/>
      <c r="E120" s="85">
        <f>E114/2367811</f>
        <v>0.41047195067511721</v>
      </c>
      <c r="F120" s="87"/>
      <c r="G120" s="85">
        <f>G114/2367811000*1000</f>
        <v>2.0179490677254224</v>
      </c>
      <c r="H120" s="86"/>
      <c r="I120" s="85">
        <f>I114/2367811000*1000</f>
        <v>0.661889399111669</v>
      </c>
    </row>
    <row r="121" spans="1:9" ht="20.25" customHeight="1" thickTop="1">
      <c r="A121" s="46"/>
      <c r="B121" s="45"/>
      <c r="F121" s="38"/>
    </row>
    <row r="122" spans="1:9" ht="20.25" customHeight="1">
      <c r="A122" s="38" t="s">
        <v>1</v>
      </c>
      <c r="B122" s="45"/>
      <c r="C122" s="45"/>
      <c r="D122" s="45"/>
      <c r="E122" s="45"/>
      <c r="F122" s="8"/>
    </row>
    <row r="123" spans="1:9" ht="20.25" customHeight="1">
      <c r="A123" s="1"/>
      <c r="B123" s="37"/>
      <c r="C123" s="37"/>
      <c r="D123" s="37"/>
      <c r="E123" s="37"/>
      <c r="F123" s="2"/>
      <c r="I123" s="52" t="s">
        <v>82</v>
      </c>
    </row>
    <row r="124" spans="1:9" ht="20.25" customHeight="1">
      <c r="A124" s="1" t="s">
        <v>86</v>
      </c>
      <c r="B124" s="37"/>
      <c r="C124" s="37"/>
      <c r="D124" s="37"/>
      <c r="E124" s="37"/>
      <c r="F124" s="2"/>
    </row>
    <row r="125" spans="1:9" ht="20.25" customHeight="1">
      <c r="A125" s="1" t="s">
        <v>139</v>
      </c>
      <c r="B125" s="37"/>
      <c r="C125" s="37"/>
      <c r="D125" s="37"/>
      <c r="E125" s="37"/>
      <c r="F125" s="2"/>
    </row>
    <row r="126" spans="1:9" ht="20.25" customHeight="1">
      <c r="A126" s="3" t="s">
        <v>232</v>
      </c>
      <c r="B126" s="37"/>
      <c r="C126" s="37"/>
      <c r="D126" s="37"/>
      <c r="E126" s="37"/>
      <c r="F126" s="2"/>
    </row>
    <row r="127" spans="1:9" ht="20.25" customHeight="1">
      <c r="A127" s="138" t="s">
        <v>83</v>
      </c>
      <c r="B127" s="138"/>
      <c r="C127" s="138"/>
      <c r="D127" s="138"/>
      <c r="E127" s="138"/>
      <c r="F127" s="138"/>
      <c r="G127" s="138"/>
      <c r="H127" s="138"/>
      <c r="I127" s="138"/>
    </row>
    <row r="128" spans="1:9" ht="20.25" customHeight="1">
      <c r="C128" s="40"/>
      <c r="D128" s="124" t="s">
        <v>26</v>
      </c>
      <c r="E128" s="40"/>
      <c r="G128" s="41"/>
      <c r="H128" s="124" t="s">
        <v>25</v>
      </c>
      <c r="I128" s="41"/>
    </row>
    <row r="129" spans="1:9" ht="20.25" customHeight="1">
      <c r="B129" s="5"/>
      <c r="C129" s="26" t="s">
        <v>191</v>
      </c>
      <c r="D129" s="42"/>
      <c r="E129" s="26" t="s">
        <v>181</v>
      </c>
      <c r="F129" s="6"/>
      <c r="G129" s="26" t="s">
        <v>191</v>
      </c>
      <c r="H129" s="42"/>
      <c r="I129" s="26" t="s">
        <v>181</v>
      </c>
    </row>
    <row r="130" spans="1:9" ht="20.25" customHeight="1">
      <c r="A130" s="89" t="s">
        <v>104</v>
      </c>
      <c r="B130" s="37"/>
      <c r="C130" s="98">
        <f>C111</f>
        <v>1493858</v>
      </c>
      <c r="D130" s="91"/>
      <c r="E130" s="98">
        <f>E111</f>
        <v>971921</v>
      </c>
      <c r="F130" s="92"/>
      <c r="G130" s="98">
        <f>G111</f>
        <v>4778122</v>
      </c>
      <c r="H130" s="93"/>
      <c r="I130" s="98">
        <f>I111</f>
        <v>1567229</v>
      </c>
    </row>
    <row r="131" spans="1:9" ht="20.25" customHeight="1">
      <c r="A131" s="14"/>
      <c r="B131" s="37"/>
      <c r="C131" s="94"/>
      <c r="D131" s="95"/>
      <c r="E131" s="94"/>
      <c r="F131" s="94"/>
      <c r="G131" s="96"/>
      <c r="H131" s="97"/>
      <c r="I131" s="96"/>
    </row>
    <row r="132" spans="1:9" ht="20.25" customHeight="1">
      <c r="A132" s="89" t="s">
        <v>206</v>
      </c>
      <c r="B132" s="37"/>
      <c r="C132" s="101"/>
      <c r="D132" s="106"/>
      <c r="E132" s="101"/>
      <c r="F132" s="107"/>
      <c r="G132" s="101"/>
      <c r="H132" s="103"/>
      <c r="I132" s="101"/>
    </row>
    <row r="133" spans="1:9" ht="20.25" customHeight="1">
      <c r="A133" s="118" t="s">
        <v>207</v>
      </c>
      <c r="B133" s="37"/>
      <c r="C133" s="101"/>
      <c r="D133" s="106"/>
      <c r="E133" s="101"/>
      <c r="F133" s="107"/>
      <c r="G133" s="101"/>
      <c r="H133" s="103"/>
      <c r="I133" s="101"/>
    </row>
    <row r="134" spans="1:9" ht="20.25" customHeight="1">
      <c r="A134" s="118" t="s">
        <v>177</v>
      </c>
      <c r="B134" s="37"/>
      <c r="C134" s="101"/>
      <c r="D134" s="106"/>
      <c r="E134" s="101"/>
      <c r="F134" s="107"/>
      <c r="G134" s="101"/>
      <c r="H134" s="103"/>
      <c r="I134" s="101"/>
    </row>
    <row r="135" spans="1:9" ht="20.25" customHeight="1">
      <c r="A135" s="105" t="s">
        <v>178</v>
      </c>
      <c r="B135" s="37"/>
      <c r="C135" s="102">
        <v>0</v>
      </c>
      <c r="D135" s="106"/>
      <c r="E135" s="102">
        <v>-3310</v>
      </c>
      <c r="F135" s="107"/>
      <c r="G135" s="102">
        <v>0</v>
      </c>
      <c r="H135" s="103"/>
      <c r="I135" s="102">
        <v>-3310</v>
      </c>
    </row>
    <row r="136" spans="1:9" ht="20.25" customHeight="1">
      <c r="A136" s="105" t="s">
        <v>174</v>
      </c>
      <c r="B136" s="37"/>
      <c r="C136" s="135">
        <v>0</v>
      </c>
      <c r="D136" s="106"/>
      <c r="E136" s="135">
        <v>0</v>
      </c>
      <c r="F136" s="107"/>
      <c r="G136" s="135">
        <v>0</v>
      </c>
      <c r="H136" s="103"/>
      <c r="I136" s="135">
        <v>0</v>
      </c>
    </row>
    <row r="137" spans="1:9" ht="20.25" customHeight="1">
      <c r="A137" s="89" t="s">
        <v>207</v>
      </c>
      <c r="B137" s="37"/>
      <c r="C137" s="102"/>
      <c r="D137" s="106"/>
      <c r="E137" s="102"/>
      <c r="F137" s="107"/>
      <c r="G137" s="102"/>
      <c r="H137" s="103"/>
      <c r="I137" s="102"/>
    </row>
    <row r="138" spans="1:9" ht="20.25" customHeight="1">
      <c r="A138" s="89" t="s">
        <v>177</v>
      </c>
      <c r="B138" s="37"/>
      <c r="C138" s="101"/>
      <c r="D138" s="106"/>
      <c r="E138" s="101"/>
      <c r="F138" s="107"/>
      <c r="G138" s="101"/>
      <c r="H138" s="103"/>
      <c r="I138" s="101"/>
    </row>
    <row r="139" spans="1:9" ht="20.25" customHeight="1">
      <c r="A139" s="89" t="s">
        <v>175</v>
      </c>
      <c r="B139" s="37"/>
      <c r="C139" s="101">
        <f>SUM(C135:C136)</f>
        <v>0</v>
      </c>
      <c r="D139" s="106"/>
      <c r="E139" s="101">
        <f>SUM(E135:E136)</f>
        <v>-3310</v>
      </c>
      <c r="F139" s="107"/>
      <c r="G139" s="101">
        <f>SUM(G135:G136)</f>
        <v>0</v>
      </c>
      <c r="H139" s="103"/>
      <c r="I139" s="101">
        <f>SUM(I135:I136)</f>
        <v>-3310</v>
      </c>
    </row>
    <row r="140" spans="1:9" ht="20.25" customHeight="1">
      <c r="A140" s="89" t="s">
        <v>105</v>
      </c>
      <c r="B140" s="37"/>
      <c r="C140" s="132">
        <f>SUM(C139)</f>
        <v>0</v>
      </c>
      <c r="D140" s="91"/>
      <c r="E140" s="132">
        <f>SUM(E139)</f>
        <v>-3310</v>
      </c>
      <c r="F140" s="99"/>
      <c r="G140" s="132">
        <f>SUM(G139)</f>
        <v>0</v>
      </c>
      <c r="H140" s="93"/>
      <c r="I140" s="132">
        <f>SUM(I139)</f>
        <v>-3310</v>
      </c>
    </row>
    <row r="141" spans="1:9" ht="20.25" customHeight="1">
      <c r="A141" s="14"/>
      <c r="B141" s="37"/>
      <c r="C141" s="100"/>
      <c r="D141" s="91"/>
      <c r="E141" s="100"/>
      <c r="F141" s="99"/>
      <c r="G141" s="100"/>
      <c r="H141" s="93"/>
      <c r="I141" s="100"/>
    </row>
    <row r="142" spans="1:9" ht="20.25" customHeight="1" thickBot="1">
      <c r="A142" s="14" t="s">
        <v>106</v>
      </c>
      <c r="B142" s="37"/>
      <c r="C142" s="90">
        <f>C130+C140</f>
        <v>1493858</v>
      </c>
      <c r="D142" s="91"/>
      <c r="E142" s="90">
        <f>E130+E140</f>
        <v>968611</v>
      </c>
      <c r="F142" s="99"/>
      <c r="G142" s="90">
        <f>G130+G140</f>
        <v>4778122</v>
      </c>
      <c r="H142" s="93"/>
      <c r="I142" s="90">
        <f>I130+I140</f>
        <v>1563919</v>
      </c>
    </row>
    <row r="143" spans="1:9" ht="20.25" customHeight="1" thickTop="1">
      <c r="A143" s="14"/>
      <c r="B143" s="37"/>
      <c r="C143" s="101"/>
      <c r="D143" s="91"/>
      <c r="E143" s="101"/>
      <c r="F143" s="99"/>
      <c r="G143" s="101"/>
      <c r="H143" s="93"/>
      <c r="I143" s="101"/>
    </row>
    <row r="144" spans="1:9" ht="20.25" customHeight="1">
      <c r="A144" s="14" t="s">
        <v>107</v>
      </c>
      <c r="B144" s="37"/>
      <c r="C144" s="96"/>
      <c r="D144" s="95"/>
      <c r="E144" s="96"/>
      <c r="F144" s="99"/>
      <c r="G144" s="102"/>
      <c r="H144" s="103"/>
      <c r="I144" s="102"/>
    </row>
    <row r="145" spans="1:9" ht="20.25" customHeight="1" thickBot="1">
      <c r="A145" s="36" t="s">
        <v>102</v>
      </c>
      <c r="B145" s="37"/>
      <c r="C145" s="102">
        <v>1493857</v>
      </c>
      <c r="D145" s="95"/>
      <c r="E145" s="102">
        <v>968610</v>
      </c>
      <c r="F145" s="99"/>
      <c r="G145" s="90">
        <f>G142</f>
        <v>4778122</v>
      </c>
      <c r="H145" s="97"/>
      <c r="I145" s="90">
        <f>I142</f>
        <v>1563919</v>
      </c>
    </row>
    <row r="146" spans="1:9" ht="20.25" customHeight="1" thickTop="1">
      <c r="A146" s="36" t="s">
        <v>98</v>
      </c>
      <c r="B146" s="37"/>
      <c r="C146" s="102">
        <v>1</v>
      </c>
      <c r="D146" s="95"/>
      <c r="E146" s="102">
        <v>1</v>
      </c>
      <c r="F146" s="99"/>
      <c r="G146" s="102"/>
      <c r="H146" s="103"/>
      <c r="I146" s="102"/>
    </row>
    <row r="147" spans="1:9" ht="20.25" customHeight="1" thickBot="1">
      <c r="A147" s="14"/>
      <c r="B147" s="37"/>
      <c r="C147" s="104">
        <f>SUM(C145:C146)</f>
        <v>1493858</v>
      </c>
      <c r="D147" s="95"/>
      <c r="E147" s="104">
        <f>SUM(E145:E146)</f>
        <v>968611</v>
      </c>
      <c r="F147" s="99"/>
      <c r="H147" s="93"/>
    </row>
    <row r="148" spans="1:9" ht="20.25" customHeight="1" thickTop="1">
      <c r="A148" s="14"/>
      <c r="B148" s="37"/>
      <c r="C148" s="37"/>
      <c r="D148" s="37"/>
      <c r="E148" s="37"/>
      <c r="F148" s="2"/>
    </row>
    <row r="149" spans="1:9" ht="20.25" customHeight="1">
      <c r="A149" s="42" t="s">
        <v>1</v>
      </c>
      <c r="B149" s="37"/>
      <c r="C149" s="37"/>
      <c r="D149" s="37"/>
      <c r="E149" s="37"/>
      <c r="F149" s="2"/>
    </row>
    <row r="150" spans="1:9" ht="20.25" customHeight="1">
      <c r="A150" s="1"/>
      <c r="B150" s="37"/>
      <c r="C150" s="37"/>
      <c r="D150" s="37"/>
      <c r="E150" s="37"/>
      <c r="F150" s="2"/>
    </row>
  </sheetData>
  <mergeCells count="4">
    <mergeCell ref="A5:I5"/>
    <mergeCell ref="A52:I52"/>
    <mergeCell ref="A80:I80"/>
    <mergeCell ref="A127:I127"/>
  </mergeCells>
  <pageMargins left="0.77" right="0.23622047244094499" top="0.70866141732283505" bottom="0.118110236220472" header="0.196850393700787" footer="0.15748031496063"/>
  <pageSetup paperSize="9" scale="76" orientation="portrait" r:id="rId1"/>
  <headerFooter alignWithMargins="0"/>
  <rowBreaks count="3" manualBreakCount="3">
    <brk id="47" max="16383" man="1"/>
    <brk id="75" max="16383" man="1"/>
    <brk id="1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9"/>
  <sheetViews>
    <sheetView showGridLines="0" topLeftCell="A19" zoomScaleNormal="100" workbookViewId="0">
      <selection activeCell="A32" sqref="A32"/>
    </sheetView>
  </sheetViews>
  <sheetFormatPr defaultColWidth="9.140625" defaultRowHeight="21.95" customHeight="1"/>
  <cols>
    <col min="1" max="1" width="34.5703125" style="58" customWidth="1"/>
    <col min="2" max="2" width="5.42578125" style="58" customWidth="1"/>
    <col min="3" max="3" width="2.5703125" style="58" customWidth="1"/>
    <col min="4" max="4" width="13.28515625" style="58" customWidth="1"/>
    <col min="5" max="5" width="2.5703125" style="58" customWidth="1"/>
    <col min="6" max="6" width="14.5703125" style="58" customWidth="1"/>
    <col min="7" max="7" width="2.5703125" style="58" customWidth="1"/>
    <col min="8" max="8" width="18.28515625" style="58" customWidth="1"/>
    <col min="9" max="9" width="2.5703125" style="58" customWidth="1"/>
    <col min="10" max="10" width="13.28515625" style="58" customWidth="1"/>
    <col min="11" max="11" width="2.5703125" style="58" customWidth="1"/>
    <col min="12" max="12" width="14.140625" style="58" customWidth="1"/>
    <col min="13" max="13" width="2.5703125" style="58" customWidth="1"/>
    <col min="14" max="14" width="18.42578125" style="58" customWidth="1"/>
    <col min="15" max="15" width="2.5703125" style="58" customWidth="1"/>
    <col min="16" max="16" width="14.140625" style="58" customWidth="1"/>
    <col min="17" max="17" width="2.5703125" style="58" customWidth="1"/>
    <col min="18" max="18" width="14.140625" style="58" customWidth="1"/>
    <col min="19" max="19" width="2.5703125" style="58" customWidth="1"/>
    <col min="20" max="20" width="13.28515625" style="58" customWidth="1"/>
    <col min="21" max="21" width="2.5703125" style="58" customWidth="1"/>
    <col min="22" max="22" width="14.140625" style="58" customWidth="1"/>
    <col min="23" max="23" width="10.85546875" style="58" customWidth="1"/>
    <col min="24" max="16384" width="9.140625" style="58"/>
  </cols>
  <sheetData>
    <row r="1" spans="1:22" ht="21.95" customHeight="1">
      <c r="V1" s="59" t="s">
        <v>90</v>
      </c>
    </row>
    <row r="2" spans="1:22" s="38" customFormat="1" ht="21.95" customHeight="1">
      <c r="A2" s="1" t="s">
        <v>86</v>
      </c>
      <c r="B2" s="37"/>
      <c r="C2" s="37"/>
      <c r="D2" s="37"/>
      <c r="E2" s="2"/>
      <c r="F2" s="37"/>
      <c r="G2" s="37"/>
      <c r="H2" s="37"/>
      <c r="I2" s="37"/>
    </row>
    <row r="3" spans="1:22" s="38" customFormat="1" ht="21.95" customHeight="1">
      <c r="A3" s="1" t="s">
        <v>142</v>
      </c>
      <c r="B3" s="37"/>
      <c r="C3" s="37"/>
      <c r="D3" s="37"/>
      <c r="E3" s="2"/>
      <c r="F3" s="37"/>
      <c r="G3" s="37"/>
      <c r="H3" s="37"/>
      <c r="I3" s="37"/>
    </row>
    <row r="4" spans="1:22" s="38" customFormat="1" ht="21.95" customHeight="1">
      <c r="A4" s="3" t="s">
        <v>235</v>
      </c>
      <c r="B4" s="37"/>
      <c r="C4" s="39"/>
      <c r="D4" s="39"/>
      <c r="E4" s="2"/>
      <c r="F4" s="37"/>
      <c r="G4" s="37"/>
      <c r="H4" s="37"/>
      <c r="I4" s="37"/>
    </row>
    <row r="5" spans="1:22" ht="21.95" customHeight="1">
      <c r="A5" s="140" t="s">
        <v>83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 ht="21.95" customHeight="1">
      <c r="A6" s="60"/>
      <c r="B6" s="60"/>
      <c r="C6" s="60"/>
      <c r="D6" s="141" t="s">
        <v>26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ht="21.95" customHeight="1">
      <c r="A7" s="60"/>
      <c r="B7" s="60"/>
      <c r="C7" s="61"/>
      <c r="D7" s="142" t="s">
        <v>97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62"/>
      <c r="T7" s="62"/>
      <c r="U7" s="62"/>
      <c r="V7" s="62"/>
    </row>
    <row r="8" spans="1:22" ht="21.95" customHeight="1">
      <c r="A8" s="60"/>
      <c r="B8" s="60"/>
      <c r="C8" s="61"/>
      <c r="D8" s="63"/>
      <c r="E8" s="63"/>
      <c r="F8" s="63"/>
      <c r="G8" s="61"/>
      <c r="H8" s="122"/>
      <c r="I8" s="61"/>
      <c r="J8" s="61"/>
      <c r="K8" s="61"/>
      <c r="L8" s="61"/>
      <c r="M8" s="61"/>
      <c r="N8" s="144" t="s">
        <v>143</v>
      </c>
      <c r="O8" s="144"/>
      <c r="P8" s="144"/>
      <c r="Q8" s="61"/>
      <c r="R8" s="61"/>
      <c r="S8" s="61"/>
      <c r="T8" s="61"/>
      <c r="U8" s="61"/>
      <c r="V8" s="61"/>
    </row>
    <row r="9" spans="1:22" ht="21.95" customHeight="1">
      <c r="A9" s="60"/>
      <c r="B9" s="60"/>
      <c r="C9" s="61"/>
      <c r="D9" s="61"/>
      <c r="E9" s="61"/>
      <c r="F9" s="61"/>
      <c r="G9" s="61"/>
      <c r="H9" s="65"/>
      <c r="I9" s="61"/>
      <c r="J9" s="61"/>
      <c r="K9" s="61"/>
      <c r="L9" s="61"/>
      <c r="M9" s="61"/>
      <c r="N9" s="63" t="s">
        <v>159</v>
      </c>
      <c r="O9" s="61"/>
      <c r="P9" s="61"/>
      <c r="Q9" s="61"/>
      <c r="R9" s="61"/>
      <c r="S9" s="61"/>
      <c r="T9" s="61"/>
      <c r="U9" s="61"/>
      <c r="V9" s="61"/>
    </row>
    <row r="10" spans="1:22" ht="21.95" customHeight="1">
      <c r="A10" s="60"/>
      <c r="B10" s="60"/>
      <c r="C10" s="61"/>
      <c r="D10" s="61"/>
      <c r="E10" s="61"/>
      <c r="F10" s="61"/>
      <c r="G10" s="61"/>
      <c r="H10" s="65"/>
      <c r="I10" s="61"/>
      <c r="J10" s="61"/>
      <c r="K10" s="61"/>
      <c r="L10" s="61"/>
      <c r="M10" s="61"/>
      <c r="N10" s="63" t="s">
        <v>160</v>
      </c>
      <c r="O10" s="61"/>
      <c r="P10" s="61"/>
      <c r="Q10" s="61"/>
      <c r="R10" s="61"/>
      <c r="S10" s="61"/>
      <c r="U10" s="61"/>
      <c r="V10" s="61"/>
    </row>
    <row r="11" spans="1:22" ht="21.95" customHeight="1">
      <c r="A11" s="60"/>
      <c r="B11" s="60"/>
      <c r="C11" s="61"/>
      <c r="D11" s="61"/>
      <c r="E11" s="61"/>
      <c r="F11" s="61"/>
      <c r="G11" s="61"/>
      <c r="H11" s="65"/>
      <c r="I11" s="61"/>
      <c r="J11" s="61"/>
      <c r="K11" s="61"/>
      <c r="L11" s="61"/>
      <c r="M11" s="61"/>
      <c r="N11" s="63" t="s">
        <v>161</v>
      </c>
      <c r="O11" s="61"/>
      <c r="P11" s="63"/>
      <c r="Q11" s="61"/>
      <c r="R11" s="63"/>
      <c r="S11" s="61"/>
      <c r="T11" s="63"/>
      <c r="U11" s="61"/>
      <c r="V11" s="61"/>
    </row>
    <row r="12" spans="1:22" ht="21.95" customHeight="1">
      <c r="A12" s="60"/>
      <c r="B12" s="60"/>
      <c r="C12" s="61"/>
      <c r="D12" s="61"/>
      <c r="E12" s="61"/>
      <c r="F12" s="61"/>
      <c r="G12" s="61"/>
      <c r="I12" s="61"/>
      <c r="J12" s="143" t="s">
        <v>12</v>
      </c>
      <c r="K12" s="143"/>
      <c r="L12" s="143"/>
      <c r="M12" s="63"/>
      <c r="N12" s="63" t="s">
        <v>164</v>
      </c>
      <c r="O12" s="63"/>
      <c r="Q12" s="63"/>
      <c r="R12" s="63" t="s">
        <v>108</v>
      </c>
      <c r="S12" s="63"/>
      <c r="T12" s="63" t="s">
        <v>111</v>
      </c>
      <c r="U12" s="63"/>
      <c r="V12" s="61"/>
    </row>
    <row r="13" spans="1:22" ht="21.95" customHeight="1">
      <c r="A13" s="65"/>
      <c r="B13" s="65"/>
      <c r="C13" s="65"/>
      <c r="D13" s="65" t="s">
        <v>2</v>
      </c>
      <c r="E13" s="65"/>
      <c r="F13" s="65"/>
      <c r="G13" s="65"/>
      <c r="H13" s="121" t="s">
        <v>190</v>
      </c>
      <c r="I13" s="65"/>
      <c r="J13" s="63" t="s">
        <v>3</v>
      </c>
      <c r="K13" s="61"/>
      <c r="L13" s="63"/>
      <c r="M13" s="63"/>
      <c r="N13" s="63" t="s">
        <v>163</v>
      </c>
      <c r="O13" s="63"/>
      <c r="P13" s="63" t="s">
        <v>155</v>
      </c>
      <c r="Q13" s="63"/>
      <c r="R13" s="63" t="s">
        <v>109</v>
      </c>
      <c r="S13" s="63"/>
      <c r="T13" s="63" t="s">
        <v>112</v>
      </c>
      <c r="U13" s="63"/>
      <c r="V13" s="63" t="s">
        <v>10</v>
      </c>
    </row>
    <row r="14" spans="1:22" ht="21.95" customHeight="1">
      <c r="A14" s="65"/>
      <c r="B14" s="65"/>
      <c r="C14" s="65"/>
      <c r="D14" s="65" t="s">
        <v>11</v>
      </c>
      <c r="E14" s="65"/>
      <c r="F14" s="65" t="s">
        <v>4</v>
      </c>
      <c r="G14" s="65"/>
      <c r="H14" s="65" t="s">
        <v>193</v>
      </c>
      <c r="I14" s="65"/>
      <c r="J14" s="67" t="s">
        <v>5</v>
      </c>
      <c r="K14" s="63"/>
      <c r="L14" s="63" t="s">
        <v>9</v>
      </c>
      <c r="M14" s="63"/>
      <c r="N14" s="65" t="s">
        <v>162</v>
      </c>
      <c r="O14" s="63"/>
      <c r="P14" s="63" t="s">
        <v>156</v>
      </c>
      <c r="Q14" s="63"/>
      <c r="R14" s="63" t="s">
        <v>29</v>
      </c>
      <c r="S14" s="63"/>
      <c r="T14" s="63" t="s">
        <v>113</v>
      </c>
      <c r="U14" s="63"/>
      <c r="V14" s="63" t="s">
        <v>117</v>
      </c>
    </row>
    <row r="15" spans="1:22" ht="21.95" customHeight="1">
      <c r="C15" s="68"/>
      <c r="D15" s="66" t="s">
        <v>6</v>
      </c>
      <c r="E15" s="68"/>
      <c r="F15" s="66" t="s">
        <v>7</v>
      </c>
      <c r="G15" s="69"/>
      <c r="H15" s="121" t="s">
        <v>194</v>
      </c>
      <c r="I15" s="69"/>
      <c r="J15" s="66" t="s">
        <v>8</v>
      </c>
      <c r="K15" s="69"/>
      <c r="L15" s="66" t="s">
        <v>172</v>
      </c>
      <c r="M15" s="63"/>
      <c r="N15" s="114" t="s">
        <v>179</v>
      </c>
      <c r="O15" s="63"/>
      <c r="P15" s="112" t="s">
        <v>157</v>
      </c>
      <c r="Q15" s="63"/>
      <c r="R15" s="66" t="s">
        <v>110</v>
      </c>
      <c r="S15" s="63"/>
      <c r="T15" s="66" t="s">
        <v>114</v>
      </c>
      <c r="U15" s="63"/>
      <c r="V15" s="66" t="s">
        <v>116</v>
      </c>
    </row>
    <row r="16" spans="1:22" ht="21.95" customHeight="1">
      <c r="A16" s="60" t="s">
        <v>182</v>
      </c>
      <c r="B16" s="60"/>
      <c r="C16" s="70"/>
      <c r="D16" s="71">
        <v>4735622</v>
      </c>
      <c r="E16" s="71"/>
      <c r="F16" s="71">
        <v>8116353</v>
      </c>
      <c r="G16" s="71"/>
      <c r="H16" s="71">
        <v>1647137</v>
      </c>
      <c r="I16" s="71"/>
      <c r="J16" s="71">
        <v>474416</v>
      </c>
      <c r="K16" s="71"/>
      <c r="L16" s="71">
        <v>-3816231</v>
      </c>
      <c r="M16" s="71"/>
      <c r="N16" s="71">
        <v>15987151</v>
      </c>
      <c r="O16" s="71"/>
      <c r="P16" s="71">
        <f>SUM(N16)</f>
        <v>15987151</v>
      </c>
      <c r="Q16" s="71"/>
      <c r="R16" s="71">
        <f>SUM(D16:L16,P16)</f>
        <v>27144448</v>
      </c>
      <c r="S16" s="71"/>
      <c r="T16" s="71">
        <v>739</v>
      </c>
      <c r="U16" s="71"/>
      <c r="V16" s="71">
        <f>SUM(R16:T16)</f>
        <v>27145187</v>
      </c>
    </row>
    <row r="17" spans="1:22" ht="21.95" customHeight="1">
      <c r="A17" s="58" t="s">
        <v>104</v>
      </c>
      <c r="B17" s="60"/>
      <c r="C17" s="70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f>SUM(PL!E114)</f>
        <v>971920</v>
      </c>
      <c r="M17" s="71"/>
      <c r="N17" s="71">
        <v>0</v>
      </c>
      <c r="O17" s="71"/>
      <c r="P17" s="71">
        <f>SUM(N17)</f>
        <v>0</v>
      </c>
      <c r="Q17" s="71"/>
      <c r="R17" s="71">
        <f t="shared" ref="R17:R18" si="0">SUM(D17:L17,P17)</f>
        <v>971920</v>
      </c>
      <c r="S17" s="71"/>
      <c r="T17" s="71">
        <f>SUM(PL!E115)</f>
        <v>1</v>
      </c>
      <c r="U17" s="71"/>
      <c r="V17" s="71">
        <f>SUM(R17:T17)</f>
        <v>971921</v>
      </c>
    </row>
    <row r="18" spans="1:22" ht="21.95" customHeight="1">
      <c r="A18" s="58" t="s">
        <v>105</v>
      </c>
      <c r="B18" s="60"/>
      <c r="C18" s="70"/>
      <c r="D18" s="113">
        <v>0</v>
      </c>
      <c r="E18" s="71"/>
      <c r="F18" s="113">
        <v>0</v>
      </c>
      <c r="G18" s="71"/>
      <c r="H18" s="113">
        <v>0</v>
      </c>
      <c r="I18" s="71"/>
      <c r="J18" s="113">
        <v>0</v>
      </c>
      <c r="K18" s="71"/>
      <c r="L18" s="113">
        <f>SUM(PL!E140)</f>
        <v>-3310</v>
      </c>
      <c r="M18" s="71"/>
      <c r="N18" s="113">
        <v>0</v>
      </c>
      <c r="O18" s="71"/>
      <c r="P18" s="113">
        <f>SUM(N18)</f>
        <v>0</v>
      </c>
      <c r="Q18" s="71"/>
      <c r="R18" s="113">
        <f t="shared" si="0"/>
        <v>-3310</v>
      </c>
      <c r="S18" s="71"/>
      <c r="T18" s="113">
        <v>0</v>
      </c>
      <c r="U18" s="71"/>
      <c r="V18" s="113">
        <f>SUM(R18:T18)</f>
        <v>-3310</v>
      </c>
    </row>
    <row r="19" spans="1:22" ht="21.95" customHeight="1">
      <c r="A19" s="58" t="s">
        <v>106</v>
      </c>
      <c r="C19" s="70"/>
      <c r="D19" s="71">
        <f>SUM(D17:D18)</f>
        <v>0</v>
      </c>
      <c r="E19" s="71"/>
      <c r="F19" s="71">
        <f>SUM(F17:F18)</f>
        <v>0</v>
      </c>
      <c r="G19" s="71"/>
      <c r="H19" s="71">
        <f>SUM(H17:H18)</f>
        <v>0</v>
      </c>
      <c r="I19" s="71"/>
      <c r="J19" s="71">
        <f>SUM(J17:J18)</f>
        <v>0</v>
      </c>
      <c r="K19" s="71"/>
      <c r="L19" s="71">
        <f>SUM(L17:L18)</f>
        <v>968610</v>
      </c>
      <c r="M19" s="71"/>
      <c r="N19" s="71">
        <f>SUM(N17:N18)</f>
        <v>0</v>
      </c>
      <c r="O19" s="71"/>
      <c r="P19" s="71">
        <f>SUM(P17:P18)</f>
        <v>0</v>
      </c>
      <c r="Q19" s="71"/>
      <c r="R19" s="71">
        <f>SUM(R17:R18)</f>
        <v>968610</v>
      </c>
      <c r="S19" s="71"/>
      <c r="T19" s="71">
        <f>SUM(T17:T18)</f>
        <v>1</v>
      </c>
      <c r="U19" s="71"/>
      <c r="V19" s="71">
        <f>SUM(V17:V18)</f>
        <v>968611</v>
      </c>
    </row>
    <row r="20" spans="1:22" ht="21.95" customHeight="1">
      <c r="A20" s="58" t="s">
        <v>195</v>
      </c>
      <c r="C20" s="70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</row>
    <row r="21" spans="1:22" ht="21.95" customHeight="1">
      <c r="A21" s="58" t="s">
        <v>238</v>
      </c>
      <c r="B21" s="60"/>
      <c r="C21" s="70"/>
      <c r="D21" s="71">
        <v>0</v>
      </c>
      <c r="E21" s="71"/>
      <c r="F21" s="71">
        <v>-1188564</v>
      </c>
      <c r="G21" s="71"/>
      <c r="H21" s="71">
        <v>0</v>
      </c>
      <c r="I21" s="71"/>
      <c r="J21" s="71">
        <v>-474416</v>
      </c>
      <c r="K21" s="71"/>
      <c r="L21" s="71">
        <v>0</v>
      </c>
      <c r="M21" s="71"/>
      <c r="N21" s="71">
        <v>1662980</v>
      </c>
      <c r="O21" s="71"/>
      <c r="P21" s="71">
        <f>SUM(N21)</f>
        <v>1662980</v>
      </c>
      <c r="Q21" s="71"/>
      <c r="R21" s="71">
        <f>SUM(D21:L21,P21)</f>
        <v>0</v>
      </c>
      <c r="S21" s="71"/>
      <c r="T21" s="71">
        <v>0</v>
      </c>
      <c r="U21" s="71"/>
      <c r="V21" s="71">
        <f>SUM(R21:T21)</f>
        <v>0</v>
      </c>
    </row>
    <row r="22" spans="1:22" ht="21.95" customHeight="1">
      <c r="A22" s="58" t="s">
        <v>236</v>
      </c>
      <c r="B22" s="60"/>
      <c r="C22" s="70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</row>
    <row r="23" spans="1:22" ht="21.95" customHeight="1">
      <c r="A23" s="58" t="s">
        <v>237</v>
      </c>
      <c r="B23" s="60"/>
      <c r="C23" s="70"/>
      <c r="D23" s="71">
        <v>0</v>
      </c>
      <c r="E23" s="71"/>
      <c r="F23" s="71">
        <v>0</v>
      </c>
      <c r="G23" s="71"/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O23" s="71"/>
      <c r="P23" s="71">
        <f>SUM(N23)</f>
        <v>0</v>
      </c>
      <c r="Q23" s="71"/>
      <c r="R23" s="71">
        <f>SUM(D23:L23,P23)</f>
        <v>0</v>
      </c>
      <c r="S23" s="71"/>
      <c r="T23" s="71">
        <v>-123</v>
      </c>
      <c r="U23" s="71"/>
      <c r="V23" s="71">
        <f>SUM(R23:T23)</f>
        <v>-123</v>
      </c>
    </row>
    <row r="24" spans="1:22" ht="21.95" customHeight="1" thickBot="1">
      <c r="A24" s="60" t="s">
        <v>233</v>
      </c>
      <c r="B24" s="60"/>
      <c r="C24" s="70"/>
      <c r="D24" s="72">
        <f>SUM(D16,D19:D23)</f>
        <v>4735622</v>
      </c>
      <c r="E24" s="71"/>
      <c r="F24" s="72">
        <f>SUM(F16,F19:F23)</f>
        <v>6927789</v>
      </c>
      <c r="G24" s="71"/>
      <c r="H24" s="72">
        <f>SUM(H16,H19:H23)</f>
        <v>1647137</v>
      </c>
      <c r="I24" s="71"/>
      <c r="J24" s="72">
        <f>SUM(J16,J19:J23)</f>
        <v>0</v>
      </c>
      <c r="K24" s="71"/>
      <c r="L24" s="72">
        <f>SUM(L16,L19:L23)</f>
        <v>-2847621</v>
      </c>
      <c r="M24" s="71"/>
      <c r="N24" s="72">
        <f>SUM(N16,N19:N23)</f>
        <v>17650131</v>
      </c>
      <c r="O24" s="71"/>
      <c r="P24" s="72">
        <f>SUM(P16,P19:P23)</f>
        <v>17650131</v>
      </c>
      <c r="Q24" s="71"/>
      <c r="R24" s="72">
        <f>SUM(R16,R19:R23)</f>
        <v>28113058</v>
      </c>
      <c r="S24" s="71"/>
      <c r="T24" s="72">
        <f>SUM(T16,T19:T23)</f>
        <v>617</v>
      </c>
      <c r="U24" s="71"/>
      <c r="V24" s="72">
        <f>SUM(V16,V19:V23)</f>
        <v>28113675</v>
      </c>
    </row>
    <row r="25" spans="1:22" ht="21.95" customHeight="1" thickTop="1">
      <c r="A25" s="60"/>
      <c r="B25" s="60"/>
      <c r="C25" s="70"/>
      <c r="D25" s="73"/>
      <c r="E25" s="71"/>
      <c r="F25" s="71"/>
      <c r="G25" s="71"/>
      <c r="H25" s="71"/>
      <c r="I25" s="71"/>
      <c r="J25" s="71"/>
      <c r="K25" s="71"/>
      <c r="L25" s="71"/>
      <c r="M25" s="71"/>
      <c r="N25" s="57"/>
      <c r="O25" s="71"/>
      <c r="P25" s="57"/>
      <c r="Q25" s="71"/>
      <c r="R25" s="57"/>
      <c r="S25" s="71"/>
      <c r="T25" s="57"/>
      <c r="U25" s="71"/>
      <c r="V25" s="71"/>
    </row>
    <row r="26" spans="1:22" ht="21.95" customHeight="1">
      <c r="A26" s="60" t="s">
        <v>192</v>
      </c>
      <c r="B26" s="60"/>
      <c r="C26" s="70"/>
      <c r="D26" s="71">
        <f>D24</f>
        <v>4735622</v>
      </c>
      <c r="E26" s="71"/>
      <c r="F26" s="71">
        <f>F24</f>
        <v>6927789</v>
      </c>
      <c r="G26" s="71"/>
      <c r="H26" s="71">
        <f>H24</f>
        <v>1647137</v>
      </c>
      <c r="I26" s="71"/>
      <c r="J26" s="71">
        <v>56546</v>
      </c>
      <c r="K26" s="71"/>
      <c r="L26" s="71">
        <v>-1782926</v>
      </c>
      <c r="M26" s="71"/>
      <c r="N26" s="71">
        <v>17650131</v>
      </c>
      <c r="O26" s="71"/>
      <c r="P26" s="71">
        <f>SUM(N26)</f>
        <v>17650131</v>
      </c>
      <c r="Q26" s="71"/>
      <c r="R26" s="71">
        <f>SUM(D26:L26,P26)</f>
        <v>29234299</v>
      </c>
      <c r="S26" s="71"/>
      <c r="T26" s="71">
        <v>617</v>
      </c>
      <c r="U26" s="71"/>
      <c r="V26" s="71">
        <f>SUM(R26:T26)</f>
        <v>29234916</v>
      </c>
    </row>
    <row r="27" spans="1:22" ht="21.95" customHeight="1">
      <c r="A27" s="58" t="s">
        <v>104</v>
      </c>
      <c r="B27" s="60"/>
      <c r="C27" s="70"/>
      <c r="D27" s="71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71">
        <f>SUM(PL!C114)</f>
        <v>1493857</v>
      </c>
      <c r="M27" s="71"/>
      <c r="N27" s="71">
        <v>0</v>
      </c>
      <c r="O27" s="71"/>
      <c r="P27" s="71">
        <v>0</v>
      </c>
      <c r="Q27" s="71"/>
      <c r="R27" s="71">
        <f>SUM(D27:L27,P27)</f>
        <v>1493857</v>
      </c>
      <c r="S27" s="71"/>
      <c r="T27" s="71">
        <f>SUM(PL!C115)</f>
        <v>1</v>
      </c>
      <c r="U27" s="71"/>
      <c r="V27" s="71">
        <f>SUM(R27:T27)</f>
        <v>1493858</v>
      </c>
    </row>
    <row r="28" spans="1:22" ht="21.95" customHeight="1">
      <c r="A28" s="58" t="s">
        <v>105</v>
      </c>
      <c r="B28" s="60"/>
      <c r="C28" s="70"/>
      <c r="D28" s="113">
        <v>0</v>
      </c>
      <c r="E28" s="71"/>
      <c r="F28" s="113">
        <v>0</v>
      </c>
      <c r="G28" s="71"/>
      <c r="H28" s="113">
        <v>0</v>
      </c>
      <c r="I28" s="71"/>
      <c r="J28" s="113">
        <v>0</v>
      </c>
      <c r="K28" s="71"/>
      <c r="L28" s="113">
        <v>0</v>
      </c>
      <c r="M28" s="71"/>
      <c r="N28" s="113">
        <v>0</v>
      </c>
      <c r="O28" s="71"/>
      <c r="P28" s="113">
        <f>SUM(N28)</f>
        <v>0</v>
      </c>
      <c r="Q28" s="71"/>
      <c r="R28" s="113">
        <f>SUM(D28:L28,P28)</f>
        <v>0</v>
      </c>
      <c r="S28" s="71"/>
      <c r="T28" s="113">
        <v>0</v>
      </c>
      <c r="U28" s="71"/>
      <c r="V28" s="113">
        <f>SUM(R28:T28)</f>
        <v>0</v>
      </c>
    </row>
    <row r="29" spans="1:22" ht="21.95" customHeight="1">
      <c r="A29" s="58" t="s">
        <v>106</v>
      </c>
      <c r="C29" s="70"/>
      <c r="D29" s="71">
        <f>SUM(D27:D28)</f>
        <v>0</v>
      </c>
      <c r="E29" s="71"/>
      <c r="F29" s="71">
        <f>SUM(F27:F28)</f>
        <v>0</v>
      </c>
      <c r="G29" s="71"/>
      <c r="H29" s="71">
        <f>SUM(H27:H28)</f>
        <v>0</v>
      </c>
      <c r="I29" s="71"/>
      <c r="J29" s="71">
        <f>SUM(J27:J28)</f>
        <v>0</v>
      </c>
      <c r="K29" s="71"/>
      <c r="L29" s="71">
        <f>SUM(L27:L28)</f>
        <v>1493857</v>
      </c>
      <c r="M29" s="71"/>
      <c r="N29" s="71">
        <f>SUM(N27:N28)</f>
        <v>0</v>
      </c>
      <c r="O29" s="71"/>
      <c r="P29" s="71">
        <f>SUM(P27:P28)</f>
        <v>0</v>
      </c>
      <c r="Q29" s="71"/>
      <c r="R29" s="71">
        <f>SUM(R27:R28)</f>
        <v>1493857</v>
      </c>
      <c r="S29" s="71"/>
      <c r="T29" s="71">
        <f>SUM(T27:T28)</f>
        <v>1</v>
      </c>
      <c r="U29" s="71"/>
      <c r="V29" s="71">
        <f>SUM(V27:V28)</f>
        <v>1493858</v>
      </c>
    </row>
    <row r="30" spans="1:22" ht="21.95" customHeight="1">
      <c r="A30" s="58" t="s">
        <v>239</v>
      </c>
      <c r="C30" s="70"/>
      <c r="D30" s="71">
        <v>0</v>
      </c>
      <c r="E30" s="71"/>
      <c r="F30" s="71">
        <v>0</v>
      </c>
      <c r="G30" s="71"/>
      <c r="H30" s="71">
        <v>0</v>
      </c>
      <c r="I30" s="71"/>
      <c r="J30" s="71">
        <v>0</v>
      </c>
      <c r="K30" s="71"/>
      <c r="L30" s="71">
        <v>-568271</v>
      </c>
      <c r="M30" s="71"/>
      <c r="N30" s="71">
        <v>0</v>
      </c>
      <c r="O30" s="71"/>
      <c r="P30" s="71">
        <f>SUM(N30:N30)</f>
        <v>0</v>
      </c>
      <c r="Q30" s="71"/>
      <c r="R30" s="71">
        <f>SUM(D30:L30,P30)</f>
        <v>-568271</v>
      </c>
      <c r="S30" s="71"/>
      <c r="T30" s="71">
        <v>0</v>
      </c>
      <c r="U30" s="71"/>
      <c r="V30" s="71">
        <f>SUM(R30:T30)</f>
        <v>-568271</v>
      </c>
    </row>
    <row r="31" spans="1:22" ht="21.95" customHeight="1">
      <c r="A31" s="58" t="s">
        <v>197</v>
      </c>
      <c r="C31" s="70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</row>
    <row r="32" spans="1:22" ht="21.95" customHeight="1">
      <c r="A32" s="58" t="s">
        <v>240</v>
      </c>
      <c r="B32" s="60"/>
      <c r="C32" s="70"/>
      <c r="D32" s="71">
        <v>0</v>
      </c>
      <c r="E32" s="71"/>
      <c r="F32" s="71">
        <v>0</v>
      </c>
      <c r="G32" s="71"/>
      <c r="H32" s="71">
        <v>0</v>
      </c>
      <c r="I32" s="71"/>
      <c r="J32" s="71">
        <f>110088+128818</f>
        <v>238906</v>
      </c>
      <c r="K32" s="71"/>
      <c r="L32" s="71">
        <f>-110088-128818</f>
        <v>-238906</v>
      </c>
      <c r="M32" s="71"/>
      <c r="N32" s="71">
        <v>0</v>
      </c>
      <c r="O32" s="71"/>
      <c r="P32" s="71">
        <f>SUM(N32)</f>
        <v>0</v>
      </c>
      <c r="Q32" s="71"/>
      <c r="R32" s="71">
        <f>SUM(D32:L32,P32)</f>
        <v>0</v>
      </c>
      <c r="S32" s="71"/>
      <c r="T32" s="71">
        <v>0</v>
      </c>
      <c r="U32" s="71"/>
      <c r="V32" s="71">
        <f>SUM(R32:T32)</f>
        <v>0</v>
      </c>
    </row>
    <row r="33" spans="1:23" ht="21.95" customHeight="1" thickBot="1">
      <c r="A33" s="60" t="s">
        <v>234</v>
      </c>
      <c r="B33" s="60"/>
      <c r="C33" s="70"/>
      <c r="D33" s="72">
        <f>SUM(D26,D29:D32)</f>
        <v>4735622</v>
      </c>
      <c r="E33" s="71"/>
      <c r="F33" s="72">
        <f>SUM(F26,F29:F32)</f>
        <v>6927789</v>
      </c>
      <c r="G33" s="71"/>
      <c r="H33" s="72">
        <f>SUM(H26,H29:H32)</f>
        <v>1647137</v>
      </c>
      <c r="I33" s="71"/>
      <c r="J33" s="72">
        <f>SUM(J26,J29:J32)</f>
        <v>295452</v>
      </c>
      <c r="K33" s="71"/>
      <c r="L33" s="72">
        <f>SUM(L26,L29:L32)</f>
        <v>-1096246</v>
      </c>
      <c r="M33" s="71"/>
      <c r="N33" s="72">
        <f>SUM(N26,N29:N32)</f>
        <v>17650131</v>
      </c>
      <c r="O33" s="71"/>
      <c r="P33" s="72">
        <f>SUM(P26,P29:P32)</f>
        <v>17650131</v>
      </c>
      <c r="Q33" s="71"/>
      <c r="R33" s="72">
        <f>SUM(R26,R29:R32)</f>
        <v>30159885</v>
      </c>
      <c r="S33" s="71"/>
      <c r="T33" s="72">
        <f>SUM(T26,T29:T32)</f>
        <v>618</v>
      </c>
      <c r="U33" s="71"/>
      <c r="V33" s="72">
        <f>SUM(V26,V29:V32)</f>
        <v>30160503</v>
      </c>
      <c r="W33" s="64"/>
    </row>
    <row r="34" spans="1:23" ht="21.95" customHeight="1" thickTop="1">
      <c r="A34" s="60"/>
      <c r="B34" s="60"/>
      <c r="C34" s="70"/>
      <c r="D34" s="71">
        <f>D26-BS!E78</f>
        <v>0</v>
      </c>
      <c r="E34" s="71"/>
      <c r="F34" s="71">
        <f>F26-BS!E79</f>
        <v>0</v>
      </c>
      <c r="G34" s="71"/>
      <c r="H34" s="71">
        <f>H24-BS!E80</f>
        <v>0</v>
      </c>
      <c r="I34" s="71"/>
      <c r="J34" s="71">
        <f>J26-BS!E82</f>
        <v>0</v>
      </c>
      <c r="K34" s="71"/>
      <c r="L34" s="71">
        <f>L26-BS!E83</f>
        <v>0</v>
      </c>
      <c r="M34" s="71"/>
      <c r="N34" s="71">
        <f>N26-BS!E85</f>
        <v>0</v>
      </c>
      <c r="O34" s="71"/>
      <c r="P34" s="71">
        <f>P26-BS!E85</f>
        <v>0</v>
      </c>
      <c r="Q34" s="71"/>
      <c r="R34" s="71">
        <f>R26-BS!E86</f>
        <v>0</v>
      </c>
      <c r="S34" s="71"/>
      <c r="T34" s="71">
        <f>T26-BS!E87</f>
        <v>0</v>
      </c>
      <c r="U34" s="71"/>
      <c r="V34" s="71">
        <f>V26-BS!E88</f>
        <v>0</v>
      </c>
      <c r="W34" s="64"/>
    </row>
    <row r="35" spans="1:23" ht="21.95" customHeight="1">
      <c r="D35" s="71">
        <f>D33-BS!C78</f>
        <v>0</v>
      </c>
      <c r="E35" s="71"/>
      <c r="F35" s="71">
        <f>F33-BS!C79</f>
        <v>0</v>
      </c>
      <c r="G35" s="71"/>
      <c r="H35" s="71">
        <f>H33-BS!C80</f>
        <v>0</v>
      </c>
      <c r="I35" s="71"/>
      <c r="J35" s="71">
        <f>J33-BS!C82</f>
        <v>0</v>
      </c>
      <c r="K35" s="71"/>
      <c r="L35" s="71">
        <f>L33-BS!C83</f>
        <v>0</v>
      </c>
      <c r="M35" s="71"/>
      <c r="N35" s="71">
        <f>N33-BS!E85</f>
        <v>0</v>
      </c>
      <c r="O35" s="71"/>
      <c r="P35" s="71">
        <f>P33-BS!C85</f>
        <v>0</v>
      </c>
      <c r="Q35" s="71"/>
      <c r="R35" s="74">
        <f>R33-BS!C86</f>
        <v>0</v>
      </c>
      <c r="S35" s="71"/>
      <c r="T35" s="74">
        <f>T33-BS!C87</f>
        <v>0</v>
      </c>
      <c r="U35" s="71"/>
      <c r="V35" s="71">
        <f>V33-BS!C88</f>
        <v>0</v>
      </c>
    </row>
    <row r="36" spans="1:23" ht="21.95" customHeight="1">
      <c r="A36" s="58" t="s">
        <v>1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4"/>
      <c r="O36" s="71"/>
      <c r="P36" s="74"/>
      <c r="Q36" s="71"/>
      <c r="R36" s="74"/>
      <c r="S36" s="71"/>
      <c r="T36" s="74"/>
      <c r="U36" s="71"/>
      <c r="V36" s="71"/>
    </row>
    <row r="37" spans="1:23" ht="21.95" customHeight="1"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4"/>
      <c r="O37" s="71"/>
      <c r="P37" s="74"/>
      <c r="Q37" s="71"/>
      <c r="R37" s="74"/>
      <c r="S37" s="71"/>
      <c r="T37" s="74"/>
      <c r="U37" s="71"/>
      <c r="V37" s="71"/>
    </row>
    <row r="38" spans="1:23" ht="21.95" customHeight="1">
      <c r="A38" s="123"/>
    </row>
    <row r="39" spans="1:23" ht="21.95" customHeight="1">
      <c r="A39" s="123"/>
    </row>
  </sheetData>
  <mergeCells count="5">
    <mergeCell ref="A5:V5"/>
    <mergeCell ref="D6:V6"/>
    <mergeCell ref="D7:R7"/>
    <mergeCell ref="J12:L12"/>
    <mergeCell ref="N8:P8"/>
  </mergeCells>
  <pageMargins left="0.98425196850393704" right="0.15748031496062992" top="0.39370078740157483" bottom="0.27559055118110237" header="0.23622047244094491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8"/>
  <sheetViews>
    <sheetView showGridLines="0" zoomScaleNormal="100" workbookViewId="0">
      <selection activeCell="G4" sqref="G4"/>
    </sheetView>
  </sheetViews>
  <sheetFormatPr defaultColWidth="9.140625" defaultRowHeight="23.25" customHeight="1"/>
  <cols>
    <col min="1" max="1" width="42" style="27" customWidth="1"/>
    <col min="2" max="2" width="10.5703125" style="27" customWidth="1"/>
    <col min="3" max="3" width="7" style="27" customWidth="1"/>
    <col min="4" max="4" width="2.7109375" style="27" customWidth="1"/>
    <col min="5" max="5" width="17.7109375" style="27" customWidth="1"/>
    <col min="6" max="6" width="2.7109375" style="27" customWidth="1"/>
    <col min="7" max="7" width="17.7109375" style="27" customWidth="1"/>
    <col min="8" max="8" width="2.7109375" style="27" customWidth="1"/>
    <col min="9" max="9" width="23.140625" style="27" customWidth="1"/>
    <col min="10" max="10" width="2.7109375" style="27" customWidth="1"/>
    <col min="11" max="11" width="17.7109375" style="27" customWidth="1"/>
    <col min="12" max="12" width="2.7109375" style="27" customWidth="1"/>
    <col min="13" max="13" width="17.7109375" style="27" customWidth="1"/>
    <col min="14" max="14" width="2.7109375" style="27" customWidth="1"/>
    <col min="15" max="15" width="17.7109375" style="27" customWidth="1"/>
    <col min="16" max="16" width="10.85546875" style="27" customWidth="1"/>
    <col min="17" max="16384" width="9.140625" style="27"/>
  </cols>
  <sheetData>
    <row r="1" spans="1:15" ht="23.25" customHeight="1">
      <c r="O1" s="119" t="s">
        <v>90</v>
      </c>
    </row>
    <row r="2" spans="1:15" s="18" customFormat="1" ht="23.25" customHeight="1">
      <c r="A2" s="15" t="s">
        <v>86</v>
      </c>
      <c r="B2" s="16"/>
      <c r="C2" s="16"/>
      <c r="D2" s="16"/>
      <c r="E2" s="16"/>
      <c r="F2" s="17"/>
      <c r="G2" s="16"/>
    </row>
    <row r="3" spans="1:15" s="18" customFormat="1" ht="23.25" customHeight="1">
      <c r="A3" s="15" t="s">
        <v>171</v>
      </c>
      <c r="B3" s="16"/>
      <c r="C3" s="16"/>
      <c r="D3" s="16"/>
      <c r="E3" s="16"/>
      <c r="F3" s="17"/>
      <c r="G3" s="16"/>
    </row>
    <row r="4" spans="1:15" s="18" customFormat="1" ht="23.25" customHeight="1">
      <c r="A4" s="19" t="s">
        <v>232</v>
      </c>
      <c r="B4" s="16"/>
      <c r="C4" s="20"/>
      <c r="D4" s="20"/>
      <c r="E4" s="20"/>
      <c r="F4" s="17"/>
      <c r="G4" s="16"/>
    </row>
    <row r="5" spans="1:15" ht="23.25" customHeight="1">
      <c r="A5" s="145" t="s">
        <v>83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3.25" customHeight="1">
      <c r="A6" s="28"/>
      <c r="B6" s="28"/>
      <c r="C6" s="28"/>
      <c r="D6" s="28"/>
      <c r="E6" s="146" t="s">
        <v>25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ht="23.25" customHeight="1">
      <c r="A7" s="32"/>
      <c r="B7" s="32"/>
      <c r="C7" s="32"/>
      <c r="D7" s="32"/>
      <c r="E7" s="32" t="s">
        <v>2</v>
      </c>
      <c r="F7" s="32"/>
      <c r="G7" s="32"/>
      <c r="H7" s="32"/>
      <c r="I7" s="137" t="s">
        <v>190</v>
      </c>
      <c r="J7" s="32"/>
      <c r="K7" s="147" t="s">
        <v>12</v>
      </c>
      <c r="L7" s="147"/>
      <c r="M7" s="147"/>
      <c r="N7" s="30"/>
      <c r="O7" s="32" t="s">
        <v>10</v>
      </c>
    </row>
    <row r="8" spans="1:15" ht="23.25" customHeight="1">
      <c r="A8" s="32"/>
      <c r="B8" s="32"/>
      <c r="C8" s="32"/>
      <c r="D8" s="32"/>
      <c r="E8" s="32" t="s">
        <v>11</v>
      </c>
      <c r="F8" s="32"/>
      <c r="G8" s="32" t="s">
        <v>4</v>
      </c>
      <c r="H8" s="32"/>
      <c r="I8" s="32" t="s">
        <v>193</v>
      </c>
      <c r="J8" s="32"/>
      <c r="K8" s="30" t="s">
        <v>3</v>
      </c>
      <c r="L8" s="30"/>
      <c r="M8" s="30"/>
      <c r="N8" s="30"/>
      <c r="O8" s="32" t="s">
        <v>117</v>
      </c>
    </row>
    <row r="9" spans="1:15" ht="23.25" customHeight="1">
      <c r="C9" s="29"/>
      <c r="D9" s="33"/>
      <c r="E9" s="120" t="s">
        <v>6</v>
      </c>
      <c r="F9" s="33"/>
      <c r="G9" s="120" t="s">
        <v>7</v>
      </c>
      <c r="H9" s="34"/>
      <c r="I9" s="137" t="s">
        <v>194</v>
      </c>
      <c r="J9" s="34"/>
      <c r="K9" s="35" t="s">
        <v>28</v>
      </c>
      <c r="L9" s="34"/>
      <c r="M9" s="120" t="s">
        <v>9</v>
      </c>
      <c r="N9" s="30"/>
      <c r="O9" s="120" t="s">
        <v>116</v>
      </c>
    </row>
    <row r="10" spans="1:15" ht="23.25" customHeight="1">
      <c r="A10" s="28" t="s">
        <v>182</v>
      </c>
      <c r="C10" s="29"/>
      <c r="D10" s="33"/>
      <c r="E10" s="108">
        <v>4735622</v>
      </c>
      <c r="F10" s="109"/>
      <c r="G10" s="108">
        <v>8116353</v>
      </c>
      <c r="H10" s="110"/>
      <c r="I10" s="108">
        <v>1647137</v>
      </c>
      <c r="J10" s="110"/>
      <c r="K10" s="108">
        <v>474416</v>
      </c>
      <c r="L10" s="110"/>
      <c r="M10" s="108">
        <v>-1662980</v>
      </c>
      <c r="N10" s="111"/>
      <c r="O10" s="108">
        <f>SUM(E10:N10)</f>
        <v>13310548</v>
      </c>
    </row>
    <row r="11" spans="1:15" ht="23.25" customHeight="1">
      <c r="A11" s="27" t="s">
        <v>104</v>
      </c>
      <c r="C11" s="29"/>
      <c r="D11" s="33"/>
      <c r="E11" s="22">
        <v>0</v>
      </c>
      <c r="F11" s="109"/>
      <c r="G11" s="22">
        <v>0</v>
      </c>
      <c r="H11" s="110"/>
      <c r="I11" s="22">
        <v>0</v>
      </c>
      <c r="J11" s="110"/>
      <c r="K11" s="22">
        <v>0</v>
      </c>
      <c r="L11" s="110"/>
      <c r="M11" s="108">
        <f>SUM(PL!I114)</f>
        <v>1567229</v>
      </c>
      <c r="N11" s="111"/>
      <c r="O11" s="108">
        <f>SUM(E11:N11)</f>
        <v>1567229</v>
      </c>
    </row>
    <row r="12" spans="1:15" ht="23.25" customHeight="1">
      <c r="A12" s="27" t="s">
        <v>105</v>
      </c>
      <c r="C12" s="29"/>
      <c r="D12" s="33"/>
      <c r="E12" s="23">
        <v>0</v>
      </c>
      <c r="F12" s="22"/>
      <c r="G12" s="23">
        <v>0</v>
      </c>
      <c r="H12" s="22"/>
      <c r="I12" s="23">
        <v>0</v>
      </c>
      <c r="J12" s="22"/>
      <c r="K12" s="23">
        <v>0</v>
      </c>
      <c r="L12" s="22"/>
      <c r="M12" s="23">
        <f>SUM(PL!I140)</f>
        <v>-3310</v>
      </c>
      <c r="N12" s="22"/>
      <c r="O12" s="23">
        <f>SUM(E12:N12)</f>
        <v>-3310</v>
      </c>
    </row>
    <row r="13" spans="1:15" ht="23.25" customHeight="1">
      <c r="A13" s="27" t="s">
        <v>106</v>
      </c>
      <c r="D13" s="21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0</v>
      </c>
      <c r="L13" s="22"/>
      <c r="M13" s="22">
        <f>SUM(M11:M12)</f>
        <v>1563919</v>
      </c>
      <c r="N13" s="22"/>
      <c r="O13" s="22">
        <f>SUM(O11:O12)</f>
        <v>1563919</v>
      </c>
    </row>
    <row r="14" spans="1:15" ht="23.25" customHeight="1">
      <c r="A14" s="27" t="s">
        <v>183</v>
      </c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ht="23.25" customHeight="1">
      <c r="A15" s="27" t="s">
        <v>199</v>
      </c>
      <c r="B15" s="28"/>
      <c r="C15" s="28"/>
      <c r="E15" s="22">
        <v>0</v>
      </c>
      <c r="F15" s="22"/>
      <c r="G15" s="22">
        <v>-1188564</v>
      </c>
      <c r="H15" s="22"/>
      <c r="I15" s="22">
        <v>0</v>
      </c>
      <c r="J15" s="22"/>
      <c r="K15" s="22">
        <v>-474416</v>
      </c>
      <c r="L15" s="22"/>
      <c r="M15" s="22">
        <v>1662980</v>
      </c>
      <c r="N15" s="22"/>
      <c r="O15" s="22">
        <f>SUM(E15:N15)</f>
        <v>0</v>
      </c>
    </row>
    <row r="16" spans="1:15" ht="23.25" customHeight="1" thickBot="1">
      <c r="A16" s="28" t="s">
        <v>233</v>
      </c>
      <c r="B16" s="28"/>
      <c r="C16" s="28"/>
      <c r="D16" s="21"/>
      <c r="E16" s="24">
        <f>SUM(E10,E13:E15)</f>
        <v>4735622</v>
      </c>
      <c r="F16" s="22"/>
      <c r="G16" s="24">
        <f>SUM(G10,G13:G15)</f>
        <v>6927789</v>
      </c>
      <c r="H16" s="22"/>
      <c r="I16" s="24">
        <f>SUM(I10,I13:I15)</f>
        <v>1647137</v>
      </c>
      <c r="J16" s="22"/>
      <c r="K16" s="24">
        <f>SUM(K10,K13:K15)</f>
        <v>0</v>
      </c>
      <c r="L16" s="22"/>
      <c r="M16" s="24">
        <f>SUM(M10,M13:M15)</f>
        <v>1563919</v>
      </c>
      <c r="N16" s="22"/>
      <c r="O16" s="24">
        <f>SUM(O10,O13:O15)</f>
        <v>14874467</v>
      </c>
    </row>
    <row r="17" spans="1:16" ht="23.25" customHeight="1" thickTop="1">
      <c r="A17" s="28"/>
      <c r="B17" s="28"/>
      <c r="C17" s="28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6" ht="23.25" customHeight="1">
      <c r="A18" s="28" t="s">
        <v>192</v>
      </c>
      <c r="B18" s="28"/>
      <c r="C18" s="28"/>
      <c r="E18" s="22">
        <v>4735622</v>
      </c>
      <c r="F18" s="22"/>
      <c r="G18" s="22">
        <f>G16</f>
        <v>6927789</v>
      </c>
      <c r="H18" s="22"/>
      <c r="I18" s="22">
        <v>1647137</v>
      </c>
      <c r="J18" s="22"/>
      <c r="K18" s="22">
        <v>56546</v>
      </c>
      <c r="L18" s="22"/>
      <c r="M18" s="22">
        <v>1010430</v>
      </c>
      <c r="N18" s="22"/>
      <c r="O18" s="22">
        <f>SUM(E18:N18)</f>
        <v>14377524</v>
      </c>
    </row>
    <row r="19" spans="1:16" ht="23.25" customHeight="1">
      <c r="A19" s="27" t="s">
        <v>104</v>
      </c>
      <c r="B19" s="28"/>
      <c r="C19" s="28"/>
      <c r="E19" s="22">
        <v>0</v>
      </c>
      <c r="F19" s="109"/>
      <c r="G19" s="22">
        <v>0</v>
      </c>
      <c r="H19" s="110"/>
      <c r="I19" s="22">
        <v>0</v>
      </c>
      <c r="J19" s="110"/>
      <c r="K19" s="22">
        <v>0</v>
      </c>
      <c r="L19" s="22"/>
      <c r="M19" s="22">
        <f>SUM(PL!G114)</f>
        <v>4778122</v>
      </c>
      <c r="N19" s="22"/>
      <c r="O19" s="22">
        <f>SUM(E19:N19)</f>
        <v>4778122</v>
      </c>
    </row>
    <row r="20" spans="1:16" ht="23.25" customHeight="1">
      <c r="A20" s="27" t="s">
        <v>105</v>
      </c>
      <c r="B20" s="28"/>
      <c r="C20" s="28"/>
      <c r="E20" s="23">
        <v>0</v>
      </c>
      <c r="F20" s="22"/>
      <c r="G20" s="23">
        <v>0</v>
      </c>
      <c r="H20" s="22"/>
      <c r="I20" s="23">
        <v>0</v>
      </c>
      <c r="J20" s="22"/>
      <c r="K20" s="23">
        <v>0</v>
      </c>
      <c r="L20" s="22"/>
      <c r="M20" s="23">
        <f>SUM(PL!G140)</f>
        <v>0</v>
      </c>
      <c r="N20" s="22"/>
      <c r="O20" s="23">
        <f>SUM(E20:N20)</f>
        <v>0</v>
      </c>
    </row>
    <row r="21" spans="1:16" ht="23.25" customHeight="1">
      <c r="A21" s="27" t="s">
        <v>106</v>
      </c>
      <c r="D21" s="21"/>
      <c r="E21" s="22">
        <f>SUM(E19:E20)</f>
        <v>0</v>
      </c>
      <c r="F21" s="22"/>
      <c r="G21" s="22">
        <f>SUM(G19:G20)</f>
        <v>0</v>
      </c>
      <c r="H21" s="22"/>
      <c r="I21" s="22">
        <f>SUM(I19:I20)</f>
        <v>0</v>
      </c>
      <c r="J21" s="22"/>
      <c r="K21" s="22">
        <f>SUM(K19:K20)</f>
        <v>0</v>
      </c>
      <c r="L21" s="22"/>
      <c r="M21" s="22">
        <f>SUM(M19:M20)</f>
        <v>4778122</v>
      </c>
      <c r="N21" s="22"/>
      <c r="O21" s="22">
        <f>SUM(O19:O20)</f>
        <v>4778122</v>
      </c>
    </row>
    <row r="22" spans="1:16" ht="23.25" customHeight="1">
      <c r="A22" s="27" t="s">
        <v>239</v>
      </c>
      <c r="D22" s="21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-568271</v>
      </c>
      <c r="N22" s="22"/>
      <c r="O22" s="22">
        <f>SUM(E22:N22)</f>
        <v>-568271</v>
      </c>
    </row>
    <row r="23" spans="1:16" ht="23.25" customHeight="1">
      <c r="A23" s="27" t="s">
        <v>197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1:16" ht="23.25" customHeight="1">
      <c r="A24" s="27" t="s">
        <v>240</v>
      </c>
      <c r="B24" s="28"/>
      <c r="C24" s="28"/>
      <c r="E24" s="22">
        <v>0</v>
      </c>
      <c r="F24" s="22"/>
      <c r="G24" s="22">
        <v>0</v>
      </c>
      <c r="H24" s="22"/>
      <c r="I24" s="22">
        <v>0</v>
      </c>
      <c r="J24" s="22"/>
      <c r="K24" s="22">
        <f>110088+128818</f>
        <v>238906</v>
      </c>
      <c r="L24" s="22"/>
      <c r="M24" s="22">
        <f>-110088-128818</f>
        <v>-238906</v>
      </c>
      <c r="N24" s="22"/>
      <c r="O24" s="22">
        <f>SUM(E24:N24)</f>
        <v>0</v>
      </c>
    </row>
    <row r="25" spans="1:16" ht="23.25" customHeight="1" thickBot="1">
      <c r="A25" s="28" t="s">
        <v>234</v>
      </c>
      <c r="B25" s="28"/>
      <c r="C25" s="28"/>
      <c r="D25" s="21"/>
      <c r="E25" s="24">
        <f>SUM(E18,E21:E24)</f>
        <v>4735622</v>
      </c>
      <c r="F25" s="22"/>
      <c r="G25" s="24">
        <f>SUM(G18,G21:G24)</f>
        <v>6927789</v>
      </c>
      <c r="H25" s="22"/>
      <c r="I25" s="24">
        <f>SUM(I18,I21:I24)</f>
        <v>1647137</v>
      </c>
      <c r="J25" s="22"/>
      <c r="K25" s="24">
        <f>SUM(K18,K21:K24)</f>
        <v>295452</v>
      </c>
      <c r="L25" s="22"/>
      <c r="M25" s="24">
        <f>SUM(M18,M21:M24)</f>
        <v>4981375</v>
      </c>
      <c r="N25" s="22"/>
      <c r="O25" s="24">
        <f>SUM(O18,O21:O24)</f>
        <v>18587375</v>
      </c>
      <c r="P25" s="31"/>
    </row>
    <row r="26" spans="1:16" ht="23.25" customHeight="1" thickTop="1">
      <c r="A26" s="28"/>
      <c r="B26" s="28"/>
      <c r="C26" s="28"/>
      <c r="D26" s="21"/>
      <c r="E26" s="22">
        <f>E18-BS!I78</f>
        <v>0</v>
      </c>
      <c r="F26" s="22"/>
      <c r="G26" s="22">
        <f>G18-BS!I79</f>
        <v>0</v>
      </c>
      <c r="H26" s="22"/>
      <c r="I26" s="22">
        <f>I18-BS!I80</f>
        <v>0</v>
      </c>
      <c r="J26" s="22"/>
      <c r="K26" s="22">
        <f>K18-BS!I82</f>
        <v>0</v>
      </c>
      <c r="L26" s="22"/>
      <c r="M26" s="22">
        <f>M18-BS!I83</f>
        <v>0</v>
      </c>
      <c r="N26" s="22"/>
      <c r="O26" s="22">
        <f>O18-BS!I88</f>
        <v>0</v>
      </c>
      <c r="P26" s="31"/>
    </row>
    <row r="27" spans="1:16" ht="23.25" customHeight="1">
      <c r="B27" s="28"/>
      <c r="C27" s="28"/>
      <c r="D27" s="31"/>
      <c r="E27" s="22">
        <f>E25-BS!G78</f>
        <v>0</v>
      </c>
      <c r="F27" s="22"/>
      <c r="G27" s="22">
        <f>G25-BS!G79</f>
        <v>0</v>
      </c>
      <c r="H27" s="22"/>
      <c r="I27" s="22">
        <f>I25-BS!G80</f>
        <v>0</v>
      </c>
      <c r="J27" s="22"/>
      <c r="K27" s="22">
        <f>K25-BS!G82</f>
        <v>0</v>
      </c>
      <c r="L27" s="22"/>
      <c r="M27" s="22">
        <f>M25-BS!G83</f>
        <v>0</v>
      </c>
      <c r="N27" s="22"/>
      <c r="O27" s="22">
        <f>O25-BS!G88</f>
        <v>0</v>
      </c>
    </row>
    <row r="28" spans="1:16" ht="23.25" customHeight="1">
      <c r="A28" s="27" t="s">
        <v>1</v>
      </c>
    </row>
  </sheetData>
  <mergeCells count="3">
    <mergeCell ref="A5:O5"/>
    <mergeCell ref="E6:O6"/>
    <mergeCell ref="K7:M7"/>
  </mergeCells>
  <printOptions horizontalCentered="1"/>
  <pageMargins left="0.74803149606299213" right="0.39370078740157483" top="0.44" bottom="0.31496062992125984" header="0.19685039370078741" footer="0.19685039370078741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1"/>
  <sheetViews>
    <sheetView showGridLines="0" tabSelected="1" topLeftCell="A49" zoomScaleNormal="100" zoomScaleSheetLayoutView="96" workbookViewId="0">
      <selection activeCell="A61" sqref="A61"/>
    </sheetView>
  </sheetViews>
  <sheetFormatPr defaultColWidth="10.7109375" defaultRowHeight="20.25" customHeight="1"/>
  <cols>
    <col min="1" max="1" width="43.7109375" style="38" customWidth="1"/>
    <col min="2" max="2" width="7" style="38" customWidth="1"/>
    <col min="3" max="3" width="16.42578125" style="38" customWidth="1"/>
    <col min="4" max="4" width="1.85546875" style="38" customWidth="1"/>
    <col min="5" max="5" width="16.140625" style="38" customWidth="1"/>
    <col min="6" max="6" width="1.85546875" style="4" customWidth="1"/>
    <col min="7" max="7" width="16.42578125" style="38" customWidth="1"/>
    <col min="8" max="8" width="1.85546875" style="38" customWidth="1"/>
    <col min="9" max="9" width="16.140625" style="38" customWidth="1"/>
    <col min="10" max="10" width="1.5703125" style="38" customWidth="1"/>
    <col min="11" max="11" width="10.7109375" style="38"/>
    <col min="12" max="12" width="8" style="38" customWidth="1"/>
    <col min="13" max="14" width="10.7109375" style="38" hidden="1" customWidth="1"/>
    <col min="15" max="16384" width="10.7109375" style="38"/>
  </cols>
  <sheetData>
    <row r="1" spans="1:9" ht="20.25" customHeight="1">
      <c r="A1" s="1"/>
      <c r="B1" s="37"/>
      <c r="C1" s="37"/>
      <c r="D1" s="37"/>
      <c r="E1" s="37"/>
      <c r="F1" s="2"/>
      <c r="I1" s="52" t="s">
        <v>82</v>
      </c>
    </row>
    <row r="2" spans="1:9" ht="20.25" customHeight="1">
      <c r="A2" s="1" t="s">
        <v>86</v>
      </c>
      <c r="B2" s="37"/>
      <c r="C2" s="37"/>
      <c r="D2" s="37"/>
      <c r="E2" s="37"/>
      <c r="F2" s="2"/>
      <c r="G2" s="37"/>
      <c r="H2" s="37"/>
      <c r="I2" s="37"/>
    </row>
    <row r="3" spans="1:9" ht="20.25" customHeight="1">
      <c r="A3" s="1" t="s">
        <v>140</v>
      </c>
      <c r="B3" s="37"/>
      <c r="C3" s="37"/>
      <c r="D3" s="37"/>
      <c r="E3" s="37"/>
      <c r="F3" s="2"/>
      <c r="G3" s="37"/>
      <c r="H3" s="37"/>
      <c r="I3" s="37"/>
    </row>
    <row r="4" spans="1:9" ht="20.25" customHeight="1">
      <c r="A4" s="3" t="s">
        <v>232</v>
      </c>
      <c r="B4" s="37"/>
      <c r="C4" s="39"/>
      <c r="D4" s="39"/>
      <c r="E4" s="39"/>
      <c r="F4" s="2"/>
      <c r="G4" s="37"/>
      <c r="H4" s="37"/>
      <c r="I4" s="37"/>
    </row>
    <row r="5" spans="1:9" ht="20.25" customHeight="1">
      <c r="A5" s="138" t="s">
        <v>83</v>
      </c>
      <c r="B5" s="138"/>
      <c r="C5" s="138"/>
      <c r="D5" s="138"/>
      <c r="E5" s="138"/>
      <c r="F5" s="138"/>
      <c r="G5" s="138"/>
      <c r="H5" s="138"/>
      <c r="I5" s="138"/>
    </row>
    <row r="6" spans="1:9" ht="20.25" customHeight="1">
      <c r="C6" s="40"/>
      <c r="D6" s="124" t="s">
        <v>26</v>
      </c>
      <c r="E6" s="40"/>
      <c r="G6" s="41"/>
      <c r="H6" s="124" t="s">
        <v>25</v>
      </c>
      <c r="I6" s="41"/>
    </row>
    <row r="7" spans="1:9" ht="20.25" customHeight="1">
      <c r="B7" s="5"/>
      <c r="C7" s="6">
        <v>2018</v>
      </c>
      <c r="D7" s="42"/>
      <c r="E7" s="26" t="s">
        <v>181</v>
      </c>
      <c r="F7" s="6"/>
      <c r="G7" s="6">
        <v>2018</v>
      </c>
      <c r="H7" s="42"/>
      <c r="I7" s="26" t="s">
        <v>181</v>
      </c>
    </row>
    <row r="8" spans="1:9" ht="20.25" customHeight="1">
      <c r="A8" s="11" t="s">
        <v>30</v>
      </c>
      <c r="B8" s="48"/>
      <c r="C8" s="12"/>
      <c r="E8" s="12"/>
      <c r="F8" s="38"/>
    </row>
    <row r="9" spans="1:9" ht="20.25" customHeight="1">
      <c r="A9" s="48" t="s">
        <v>145</v>
      </c>
      <c r="B9" s="48"/>
      <c r="C9" s="57">
        <f>PL!C109</f>
        <v>1719757</v>
      </c>
      <c r="D9" s="57"/>
      <c r="E9" s="57">
        <f>PL!E109</f>
        <v>1224721</v>
      </c>
      <c r="F9" s="57"/>
      <c r="G9" s="57">
        <f>PL!G109</f>
        <v>4988914</v>
      </c>
      <c r="H9" s="57"/>
      <c r="I9" s="57">
        <f>PL!I109</f>
        <v>1549155</v>
      </c>
    </row>
    <row r="10" spans="1:9" ht="20.25" customHeight="1">
      <c r="A10" s="53" t="s">
        <v>119</v>
      </c>
      <c r="B10" s="48"/>
      <c r="C10" s="56"/>
      <c r="D10" s="56"/>
      <c r="E10" s="56"/>
      <c r="F10" s="56"/>
      <c r="G10" s="56"/>
      <c r="H10" s="56"/>
      <c r="I10" s="56"/>
    </row>
    <row r="11" spans="1:9" ht="20.25" customHeight="1">
      <c r="A11" s="53" t="s">
        <v>118</v>
      </c>
      <c r="B11" s="48"/>
    </row>
    <row r="12" spans="1:9" ht="20.25" customHeight="1">
      <c r="A12" s="53" t="s">
        <v>247</v>
      </c>
      <c r="B12" s="48"/>
      <c r="C12" s="38">
        <v>308</v>
      </c>
      <c r="E12" s="38">
        <v>-2512</v>
      </c>
      <c r="G12" s="38">
        <v>19450</v>
      </c>
      <c r="I12" s="38">
        <v>-7328</v>
      </c>
    </row>
    <row r="13" spans="1:9" ht="20.25" customHeight="1">
      <c r="A13" s="53" t="s">
        <v>256</v>
      </c>
      <c r="B13" s="48"/>
      <c r="F13" s="38"/>
    </row>
    <row r="14" spans="1:9" ht="20.25" customHeight="1">
      <c r="A14" s="53" t="s">
        <v>210</v>
      </c>
      <c r="B14" s="48"/>
      <c r="C14" s="57">
        <v>6284</v>
      </c>
      <c r="D14" s="57"/>
      <c r="E14" s="57">
        <v>-75</v>
      </c>
      <c r="F14" s="57"/>
      <c r="G14" s="57">
        <v>0</v>
      </c>
      <c r="H14" s="57"/>
      <c r="I14" s="57">
        <v>0</v>
      </c>
    </row>
    <row r="15" spans="1:9" ht="20.25" customHeight="1">
      <c r="A15" s="53" t="s">
        <v>211</v>
      </c>
      <c r="B15" s="48"/>
      <c r="C15" s="57">
        <v>0</v>
      </c>
      <c r="D15" s="57"/>
      <c r="E15" s="57">
        <v>0</v>
      </c>
      <c r="F15" s="57"/>
      <c r="G15" s="57">
        <v>0</v>
      </c>
      <c r="H15" s="57"/>
      <c r="I15" s="57">
        <v>-5000</v>
      </c>
    </row>
    <row r="16" spans="1:9" ht="20.25" customHeight="1">
      <c r="A16" s="53" t="s">
        <v>168</v>
      </c>
      <c r="B16" s="48"/>
      <c r="C16" s="57">
        <v>0</v>
      </c>
      <c r="D16" s="57"/>
      <c r="E16" s="57">
        <v>0</v>
      </c>
      <c r="F16" s="57"/>
      <c r="G16" s="57">
        <v>-3840942</v>
      </c>
      <c r="H16" s="57"/>
      <c r="I16" s="57">
        <v>-1719274</v>
      </c>
    </row>
    <row r="17" spans="1:9" ht="20.25" customHeight="1">
      <c r="A17" s="53" t="s">
        <v>212</v>
      </c>
      <c r="B17" s="48"/>
      <c r="C17" s="57">
        <v>-200</v>
      </c>
      <c r="D17" s="57"/>
      <c r="E17" s="57">
        <v>-200</v>
      </c>
      <c r="F17" s="57"/>
      <c r="G17" s="57">
        <v>-200</v>
      </c>
      <c r="H17" s="57"/>
      <c r="I17" s="57">
        <v>-200</v>
      </c>
    </row>
    <row r="18" spans="1:9" ht="20.25" customHeight="1">
      <c r="A18" s="53" t="s">
        <v>249</v>
      </c>
      <c r="B18" s="48"/>
      <c r="C18" s="56">
        <v>-217560</v>
      </c>
      <c r="D18" s="56"/>
      <c r="E18" s="56">
        <v>10731</v>
      </c>
      <c r="F18" s="56"/>
      <c r="G18" s="56">
        <v>-302821</v>
      </c>
      <c r="H18" s="56"/>
      <c r="I18" s="56">
        <v>9527</v>
      </c>
    </row>
    <row r="19" spans="1:9" ht="20.25" customHeight="1">
      <c r="A19" s="53" t="s">
        <v>213</v>
      </c>
      <c r="B19" s="48"/>
    </row>
    <row r="20" spans="1:9" ht="20.25" customHeight="1">
      <c r="A20" s="53" t="s">
        <v>214</v>
      </c>
      <c r="B20" s="53"/>
      <c r="C20" s="56">
        <v>99878</v>
      </c>
      <c r="D20" s="56"/>
      <c r="E20" s="56">
        <v>407381</v>
      </c>
      <c r="F20" s="56"/>
      <c r="G20" s="56">
        <v>20384</v>
      </c>
      <c r="H20" s="56"/>
      <c r="I20" s="56">
        <v>16138</v>
      </c>
    </row>
    <row r="21" spans="1:9" ht="20.25" customHeight="1">
      <c r="A21" s="53" t="s">
        <v>154</v>
      </c>
      <c r="B21" s="13"/>
      <c r="C21" s="56">
        <v>14022676</v>
      </c>
      <c r="D21" s="56"/>
      <c r="E21" s="56">
        <v>12882883</v>
      </c>
      <c r="F21" s="56"/>
      <c r="G21" s="56">
        <v>4020893</v>
      </c>
      <c r="H21" s="56"/>
      <c r="I21" s="56">
        <v>5770771</v>
      </c>
    </row>
    <row r="22" spans="1:9" ht="20.25" customHeight="1">
      <c r="A22" s="53" t="s">
        <v>248</v>
      </c>
      <c r="B22" s="13"/>
      <c r="C22" s="56">
        <v>0</v>
      </c>
      <c r="D22" s="56"/>
      <c r="E22" s="56">
        <v>-11465</v>
      </c>
      <c r="F22" s="56"/>
      <c r="G22" s="56">
        <v>0</v>
      </c>
      <c r="H22" s="56"/>
      <c r="I22" s="56">
        <v>0</v>
      </c>
    </row>
    <row r="23" spans="1:9" ht="20.25" customHeight="1">
      <c r="A23" s="38" t="s">
        <v>215</v>
      </c>
      <c r="B23" s="48"/>
      <c r="C23" s="57">
        <v>35670</v>
      </c>
      <c r="D23" s="57"/>
      <c r="E23" s="57">
        <v>134173</v>
      </c>
      <c r="F23" s="57"/>
      <c r="G23" s="57">
        <v>18940</v>
      </c>
      <c r="H23" s="57"/>
      <c r="I23" s="57">
        <v>90826</v>
      </c>
    </row>
    <row r="24" spans="1:9" ht="20.25" customHeight="1">
      <c r="A24" s="38" t="s">
        <v>216</v>
      </c>
      <c r="B24" s="48"/>
      <c r="C24" s="57">
        <v>0</v>
      </c>
      <c r="D24" s="57"/>
      <c r="E24" s="57">
        <v>13</v>
      </c>
      <c r="F24" s="57"/>
      <c r="G24" s="57">
        <v>0</v>
      </c>
      <c r="H24" s="57"/>
      <c r="I24" s="57">
        <v>13</v>
      </c>
    </row>
    <row r="25" spans="1:9" ht="20.25" customHeight="1">
      <c r="A25" s="48" t="s">
        <v>250</v>
      </c>
      <c r="B25" s="48"/>
      <c r="C25" s="57">
        <v>-5443</v>
      </c>
      <c r="D25" s="57"/>
      <c r="E25" s="57">
        <v>-1197</v>
      </c>
      <c r="F25" s="57"/>
      <c r="G25" s="57">
        <v>-5815</v>
      </c>
      <c r="H25" s="57"/>
      <c r="I25" s="57">
        <v>-1197</v>
      </c>
    </row>
    <row r="26" spans="1:9" ht="20.25" customHeight="1">
      <c r="A26" s="48" t="s">
        <v>186</v>
      </c>
      <c r="B26" s="48"/>
      <c r="C26" s="57">
        <v>0</v>
      </c>
      <c r="D26" s="57"/>
      <c r="E26" s="57">
        <v>-10797</v>
      </c>
      <c r="F26" s="57"/>
      <c r="G26" s="57">
        <v>0</v>
      </c>
      <c r="H26" s="57"/>
      <c r="I26" s="57">
        <v>-10797</v>
      </c>
    </row>
    <row r="27" spans="1:9" ht="20.25" customHeight="1">
      <c r="A27" s="48" t="s">
        <v>133</v>
      </c>
      <c r="B27" s="48"/>
      <c r="C27" s="57">
        <v>32954</v>
      </c>
      <c r="D27" s="57"/>
      <c r="E27" s="57">
        <v>29518</v>
      </c>
      <c r="F27" s="57"/>
      <c r="G27" s="57">
        <v>32954</v>
      </c>
      <c r="H27" s="57"/>
      <c r="I27" s="57">
        <v>29518</v>
      </c>
    </row>
    <row r="28" spans="1:9" ht="20.25" customHeight="1">
      <c r="A28" s="48" t="s">
        <v>148</v>
      </c>
      <c r="B28" s="48"/>
      <c r="C28" s="78">
        <v>173030</v>
      </c>
      <c r="D28" s="57"/>
      <c r="E28" s="78">
        <v>753418</v>
      </c>
      <c r="F28" s="57"/>
      <c r="G28" s="78">
        <v>-144240</v>
      </c>
      <c r="H28" s="57"/>
      <c r="I28" s="78">
        <v>471430</v>
      </c>
    </row>
    <row r="29" spans="1:9" ht="20.25" customHeight="1">
      <c r="A29" s="11" t="s">
        <v>69</v>
      </c>
      <c r="B29" s="48"/>
      <c r="C29" s="57"/>
      <c r="D29" s="57"/>
      <c r="E29" s="57"/>
      <c r="F29" s="57"/>
      <c r="G29" s="57"/>
      <c r="H29" s="57"/>
      <c r="I29" s="57"/>
    </row>
    <row r="30" spans="1:9" ht="20.25" customHeight="1">
      <c r="A30" s="11" t="s">
        <v>70</v>
      </c>
      <c r="B30" s="48"/>
      <c r="C30" s="57">
        <f>SUM(C9:C28)</f>
        <v>15867354</v>
      </c>
      <c r="D30" s="57"/>
      <c r="E30" s="57">
        <f>SUM(E9:E28)</f>
        <v>15416592</v>
      </c>
      <c r="F30" s="57"/>
      <c r="G30" s="57">
        <f>SUM(G9:G28)</f>
        <v>4807517</v>
      </c>
      <c r="H30" s="57"/>
      <c r="I30" s="57">
        <f>SUM(I9:I28)</f>
        <v>6193582</v>
      </c>
    </row>
    <row r="31" spans="1:9" ht="20.25" customHeight="1">
      <c r="A31" s="48" t="s">
        <v>52</v>
      </c>
      <c r="B31" s="48"/>
      <c r="C31" s="56"/>
      <c r="D31" s="56"/>
      <c r="E31" s="56"/>
      <c r="F31" s="56"/>
      <c r="G31" s="56"/>
      <c r="H31" s="56"/>
      <c r="I31" s="56"/>
    </row>
    <row r="32" spans="1:9" ht="20.25" customHeight="1">
      <c r="A32" s="53" t="s">
        <v>131</v>
      </c>
      <c r="B32" s="48"/>
      <c r="C32" s="56">
        <v>-647876</v>
      </c>
      <c r="D32" s="56"/>
      <c r="E32" s="56">
        <v>56175</v>
      </c>
      <c r="F32" s="56"/>
      <c r="G32" s="56">
        <v>-258354</v>
      </c>
      <c r="H32" s="56"/>
      <c r="I32" s="56">
        <v>2070276</v>
      </c>
    </row>
    <row r="33" spans="1:10" ht="20.25" customHeight="1">
      <c r="A33" s="53" t="s">
        <v>53</v>
      </c>
      <c r="B33" s="48"/>
      <c r="C33" s="56">
        <v>978831</v>
      </c>
      <c r="D33" s="56"/>
      <c r="E33" s="56">
        <v>582030</v>
      </c>
      <c r="F33" s="56"/>
      <c r="G33" s="56">
        <v>2198339</v>
      </c>
      <c r="H33" s="56"/>
      <c r="I33" s="56">
        <v>547631</v>
      </c>
    </row>
    <row r="34" spans="1:10" ht="20.25" customHeight="1">
      <c r="A34" s="53" t="s">
        <v>54</v>
      </c>
      <c r="B34" s="48"/>
      <c r="C34" s="54">
        <v>-532525</v>
      </c>
      <c r="D34" s="54"/>
      <c r="E34" s="54">
        <v>162685</v>
      </c>
      <c r="F34" s="54"/>
      <c r="G34" s="54">
        <v>282616</v>
      </c>
      <c r="H34" s="54"/>
      <c r="I34" s="54">
        <v>400258</v>
      </c>
    </row>
    <row r="35" spans="1:10" ht="20.25" customHeight="1">
      <c r="A35" s="53" t="s">
        <v>147</v>
      </c>
      <c r="B35" s="48"/>
      <c r="C35" s="54">
        <v>-27827</v>
      </c>
      <c r="D35" s="54"/>
      <c r="E35" s="54">
        <f>-33695-4170</f>
        <v>-37865</v>
      </c>
      <c r="F35" s="54"/>
      <c r="G35" s="54">
        <v>-16497</v>
      </c>
      <c r="H35" s="54"/>
      <c r="I35" s="54">
        <f>-17492-4170</f>
        <v>-21662</v>
      </c>
    </row>
    <row r="36" spans="1:10" ht="20.25" customHeight="1">
      <c r="A36" s="53" t="s">
        <v>55</v>
      </c>
      <c r="B36" s="48"/>
      <c r="C36" s="56"/>
      <c r="D36" s="56"/>
      <c r="E36" s="56"/>
      <c r="F36" s="56"/>
      <c r="G36" s="56"/>
      <c r="H36" s="56"/>
      <c r="I36" s="56"/>
    </row>
    <row r="37" spans="1:10" ht="20.25" customHeight="1">
      <c r="A37" s="53" t="s">
        <v>132</v>
      </c>
      <c r="B37" s="48"/>
      <c r="C37" s="56">
        <v>-2086277</v>
      </c>
      <c r="D37" s="56"/>
      <c r="E37" s="56">
        <v>-998933</v>
      </c>
      <c r="F37" s="56"/>
      <c r="G37" s="56">
        <v>-1786952</v>
      </c>
      <c r="H37" s="56"/>
      <c r="I37" s="56">
        <v>221418</v>
      </c>
    </row>
    <row r="38" spans="1:10" ht="20.25" customHeight="1">
      <c r="A38" s="53" t="s">
        <v>56</v>
      </c>
      <c r="B38" s="48"/>
      <c r="C38" s="57">
        <f>-180795-8</f>
        <v>-180803</v>
      </c>
      <c r="D38" s="57"/>
      <c r="E38" s="57">
        <v>-549336</v>
      </c>
      <c r="F38" s="57"/>
      <c r="G38" s="57">
        <v>67749</v>
      </c>
      <c r="H38" s="57"/>
      <c r="I38" s="57">
        <v>-290206</v>
      </c>
    </row>
    <row r="39" spans="1:10" ht="20.25" customHeight="1">
      <c r="A39" s="38" t="s">
        <v>57</v>
      </c>
      <c r="B39" s="48"/>
      <c r="C39" s="78">
        <v>-48811</v>
      </c>
      <c r="D39" s="56"/>
      <c r="E39" s="78">
        <v>-34084</v>
      </c>
      <c r="F39" s="56"/>
      <c r="G39" s="78">
        <v>-48466</v>
      </c>
      <c r="H39" s="56"/>
      <c r="I39" s="78">
        <v>-36613</v>
      </c>
    </row>
    <row r="40" spans="1:10" ht="20.25" customHeight="1">
      <c r="A40" s="38" t="s">
        <v>75</v>
      </c>
      <c r="B40" s="48"/>
      <c r="C40" s="57">
        <f>SUM(C30:C39)</f>
        <v>13322066</v>
      </c>
      <c r="D40" s="57"/>
      <c r="E40" s="57">
        <f>SUM(E30:E39)</f>
        <v>14597264</v>
      </c>
      <c r="F40" s="57"/>
      <c r="G40" s="57">
        <f>SUM(G30:G39)</f>
        <v>5245952</v>
      </c>
      <c r="H40" s="57"/>
      <c r="I40" s="57">
        <f>SUM(I30:I39)</f>
        <v>9084684</v>
      </c>
    </row>
    <row r="41" spans="1:10" ht="20.25" customHeight="1">
      <c r="A41" s="38" t="s">
        <v>93</v>
      </c>
      <c r="B41" s="48"/>
      <c r="C41" s="57">
        <v>-664082</v>
      </c>
      <c r="D41" s="57"/>
      <c r="E41" s="57">
        <v>-797297</v>
      </c>
      <c r="F41" s="57"/>
      <c r="G41" s="57">
        <v>-305967</v>
      </c>
      <c r="H41" s="57"/>
      <c r="I41" s="57">
        <v>-477570</v>
      </c>
    </row>
    <row r="42" spans="1:10" ht="20.25" customHeight="1">
      <c r="A42" s="38" t="s">
        <v>92</v>
      </c>
      <c r="B42" s="48"/>
      <c r="C42" s="57">
        <v>-1379954</v>
      </c>
      <c r="D42" s="57"/>
      <c r="E42" s="57">
        <v>-1285534</v>
      </c>
      <c r="F42" s="56"/>
      <c r="G42" s="57">
        <v>-396582</v>
      </c>
      <c r="H42" s="56"/>
      <c r="I42" s="57">
        <v>-545403</v>
      </c>
    </row>
    <row r="43" spans="1:10" ht="20.25" customHeight="1">
      <c r="A43" s="38" t="s">
        <v>217</v>
      </c>
      <c r="B43" s="48"/>
      <c r="C43" s="57">
        <v>7623</v>
      </c>
      <c r="D43" s="57"/>
      <c r="E43" s="57">
        <v>1173777</v>
      </c>
      <c r="F43" s="56"/>
      <c r="G43" s="57">
        <v>0</v>
      </c>
      <c r="H43" s="56"/>
      <c r="I43" s="57">
        <v>1171374</v>
      </c>
    </row>
    <row r="44" spans="1:10" ht="20.25" customHeight="1">
      <c r="A44" s="3" t="s">
        <v>94</v>
      </c>
      <c r="B44" s="48"/>
      <c r="C44" s="77">
        <f>SUM(C40:C43)</f>
        <v>11285653</v>
      </c>
      <c r="D44" s="57"/>
      <c r="E44" s="77">
        <f>SUM(E40:E43)</f>
        <v>13688210</v>
      </c>
      <c r="F44" s="57"/>
      <c r="G44" s="77">
        <f>SUM(G40:G43)</f>
        <v>4543403</v>
      </c>
      <c r="H44" s="57"/>
      <c r="I44" s="77">
        <f>SUM(I40:I43)</f>
        <v>9233085</v>
      </c>
      <c r="J44" s="48"/>
    </row>
    <row r="45" spans="1:10" ht="20.25" customHeight="1">
      <c r="A45" s="3"/>
      <c r="B45" s="48"/>
      <c r="C45" s="57"/>
      <c r="D45" s="57"/>
      <c r="E45" s="57"/>
      <c r="F45" s="57"/>
      <c r="G45" s="57"/>
      <c r="H45" s="57"/>
      <c r="I45" s="57"/>
      <c r="J45" s="48"/>
    </row>
    <row r="46" spans="1:10" ht="20.25" customHeight="1">
      <c r="A46" s="42" t="s">
        <v>1</v>
      </c>
      <c r="B46" s="37"/>
      <c r="C46" s="37"/>
      <c r="D46" s="37"/>
      <c r="E46" s="37"/>
      <c r="F46" s="2"/>
    </row>
    <row r="47" spans="1:10" ht="20.25" customHeight="1">
      <c r="A47" s="1"/>
      <c r="B47" s="37"/>
      <c r="C47" s="37"/>
      <c r="D47" s="37"/>
      <c r="E47" s="37"/>
      <c r="F47" s="2"/>
      <c r="I47" s="52" t="s">
        <v>82</v>
      </c>
    </row>
    <row r="48" spans="1:10" ht="20.25" customHeight="1">
      <c r="A48" s="1" t="s">
        <v>86</v>
      </c>
      <c r="B48" s="37"/>
      <c r="C48" s="37"/>
      <c r="D48" s="37"/>
      <c r="E48" s="37"/>
      <c r="F48" s="2"/>
      <c r="G48" s="37"/>
      <c r="H48" s="37"/>
      <c r="I48" s="37"/>
    </row>
    <row r="49" spans="1:15" ht="20.25" customHeight="1">
      <c r="A49" s="1" t="s">
        <v>141</v>
      </c>
      <c r="B49" s="37"/>
      <c r="C49" s="37"/>
      <c r="D49" s="37"/>
      <c r="E49" s="37"/>
      <c r="F49" s="2"/>
      <c r="G49" s="37"/>
      <c r="H49" s="37"/>
      <c r="I49" s="37"/>
    </row>
    <row r="50" spans="1:15" ht="20.25" customHeight="1">
      <c r="A50" s="3" t="s">
        <v>232</v>
      </c>
      <c r="B50" s="37"/>
      <c r="C50" s="39"/>
      <c r="D50" s="39"/>
      <c r="E50" s="39"/>
      <c r="F50" s="2"/>
      <c r="G50" s="37"/>
      <c r="H50" s="37"/>
      <c r="I50" s="37"/>
    </row>
    <row r="51" spans="1:15" ht="20.25" customHeight="1">
      <c r="A51" s="138" t="s">
        <v>83</v>
      </c>
      <c r="B51" s="138"/>
      <c r="C51" s="138"/>
      <c r="D51" s="138"/>
      <c r="E51" s="138"/>
      <c r="F51" s="138"/>
      <c r="G51" s="138"/>
      <c r="H51" s="138"/>
      <c r="I51" s="138"/>
    </row>
    <row r="52" spans="1:15" ht="20.25" customHeight="1">
      <c r="C52" s="40"/>
      <c r="D52" s="124" t="s">
        <v>26</v>
      </c>
      <c r="E52" s="40"/>
      <c r="G52" s="41"/>
      <c r="H52" s="124" t="s">
        <v>25</v>
      </c>
      <c r="I52" s="41"/>
    </row>
    <row r="53" spans="1:15" ht="20.25" customHeight="1">
      <c r="B53" s="37"/>
      <c r="C53" s="6">
        <v>2018</v>
      </c>
      <c r="D53" s="42"/>
      <c r="E53" s="26" t="s">
        <v>181</v>
      </c>
      <c r="F53" s="6"/>
      <c r="G53" s="6">
        <v>2018</v>
      </c>
      <c r="H53" s="42"/>
      <c r="I53" s="26" t="s">
        <v>181</v>
      </c>
    </row>
    <row r="54" spans="1:15" ht="20.25" customHeight="1">
      <c r="A54" s="3" t="s">
        <v>31</v>
      </c>
      <c r="B54" s="48"/>
      <c r="C54" s="6"/>
      <c r="D54" s="88"/>
      <c r="E54" s="6"/>
      <c r="F54" s="6"/>
      <c r="G54" s="6"/>
      <c r="H54" s="6"/>
      <c r="I54" s="6"/>
      <c r="J54" s="45"/>
    </row>
    <row r="55" spans="1:15" ht="20.25" customHeight="1">
      <c r="A55" s="53" t="s">
        <v>218</v>
      </c>
      <c r="B55" s="48"/>
      <c r="C55" s="56">
        <v>-633</v>
      </c>
      <c r="D55" s="88"/>
      <c r="E55" s="56">
        <v>-6007</v>
      </c>
      <c r="F55" s="6"/>
      <c r="G55" s="56">
        <v>0</v>
      </c>
      <c r="H55" s="6"/>
      <c r="I55" s="56">
        <v>0</v>
      </c>
      <c r="J55" s="45"/>
    </row>
    <row r="56" spans="1:15" ht="20.25" customHeight="1">
      <c r="A56" s="53" t="s">
        <v>241</v>
      </c>
      <c r="B56" s="48"/>
      <c r="C56" s="56">
        <v>671</v>
      </c>
      <c r="D56" s="56"/>
      <c r="E56" s="56">
        <v>0</v>
      </c>
      <c r="F56" s="56"/>
      <c r="G56" s="56">
        <v>0</v>
      </c>
      <c r="H56" s="56"/>
      <c r="I56" s="56">
        <v>0</v>
      </c>
    </row>
    <row r="57" spans="1:15" ht="20.25" customHeight="1">
      <c r="A57" s="53" t="s">
        <v>219</v>
      </c>
      <c r="B57" s="48"/>
      <c r="C57" s="56">
        <v>0</v>
      </c>
      <c r="D57" s="56"/>
      <c r="E57" s="56">
        <v>5000</v>
      </c>
      <c r="F57" s="56"/>
      <c r="G57" s="56">
        <v>0</v>
      </c>
      <c r="H57" s="56"/>
      <c r="I57" s="56">
        <v>5000</v>
      </c>
    </row>
    <row r="58" spans="1:15" ht="20.25" customHeight="1">
      <c r="A58" s="53" t="s">
        <v>257</v>
      </c>
      <c r="B58" s="48"/>
      <c r="C58" s="56">
        <v>0</v>
      </c>
      <c r="D58" s="56"/>
      <c r="E58" s="56">
        <v>0</v>
      </c>
      <c r="F58" s="56"/>
      <c r="G58" s="56">
        <v>2601945</v>
      </c>
      <c r="H58" s="56"/>
      <c r="I58" s="56">
        <v>1719274</v>
      </c>
    </row>
    <row r="59" spans="1:15" ht="20.25" customHeight="1">
      <c r="A59" s="53" t="s">
        <v>220</v>
      </c>
      <c r="B59" s="48"/>
      <c r="C59" s="56">
        <v>200</v>
      </c>
      <c r="D59" s="56"/>
      <c r="E59" s="56">
        <v>200</v>
      </c>
      <c r="F59" s="56"/>
      <c r="G59" s="57">
        <v>200</v>
      </c>
      <c r="H59" s="56"/>
      <c r="I59" s="57">
        <v>200</v>
      </c>
    </row>
    <row r="60" spans="1:15" ht="20.25" customHeight="1">
      <c r="A60" s="53" t="s">
        <v>258</v>
      </c>
      <c r="B60" s="48"/>
      <c r="C60" s="56">
        <v>0</v>
      </c>
      <c r="D60" s="56"/>
      <c r="E60" s="56">
        <v>0</v>
      </c>
      <c r="F60" s="56"/>
      <c r="G60" s="56">
        <v>-5</v>
      </c>
      <c r="H60" s="56"/>
      <c r="I60" s="56">
        <v>1</v>
      </c>
    </row>
    <row r="61" spans="1:15" s="48" customFormat="1" ht="20.25" customHeight="1">
      <c r="A61" s="53" t="s">
        <v>149</v>
      </c>
      <c r="C61" s="57">
        <v>-5044352</v>
      </c>
      <c r="D61" s="56"/>
      <c r="E61" s="57">
        <f>-8102769+4170</f>
        <v>-8098599</v>
      </c>
      <c r="F61" s="56"/>
      <c r="G61" s="54">
        <v>-94000</v>
      </c>
      <c r="H61" s="56"/>
      <c r="I61" s="54">
        <f>-353175+4170</f>
        <v>-349005</v>
      </c>
      <c r="J61" s="38"/>
      <c r="K61" s="38"/>
      <c r="L61" s="38"/>
      <c r="M61" s="38"/>
      <c r="N61" s="38"/>
      <c r="O61" s="38"/>
    </row>
    <row r="62" spans="1:15" s="48" customFormat="1" ht="20.25" customHeight="1">
      <c r="A62" s="53" t="s">
        <v>150</v>
      </c>
      <c r="C62" s="57">
        <v>8008</v>
      </c>
      <c r="D62" s="56"/>
      <c r="E62" s="57">
        <v>7245</v>
      </c>
      <c r="F62" s="56"/>
      <c r="G62" s="54">
        <v>8380</v>
      </c>
      <c r="H62" s="56"/>
      <c r="I62" s="54">
        <v>9905</v>
      </c>
      <c r="J62" s="38"/>
      <c r="K62" s="38"/>
      <c r="L62" s="38"/>
      <c r="M62" s="38"/>
      <c r="N62" s="38"/>
      <c r="O62" s="38"/>
    </row>
    <row r="63" spans="1:15" s="48" customFormat="1" ht="20.25" customHeight="1">
      <c r="A63" s="53" t="s">
        <v>176</v>
      </c>
      <c r="C63" s="54">
        <v>118313</v>
      </c>
      <c r="D63" s="54"/>
      <c r="E63" s="54">
        <v>218510</v>
      </c>
      <c r="F63" s="136"/>
      <c r="G63" s="54">
        <v>118313</v>
      </c>
      <c r="H63" s="54"/>
      <c r="I63" s="54">
        <v>215850</v>
      </c>
      <c r="J63" s="38"/>
      <c r="K63" s="38"/>
      <c r="L63" s="38"/>
      <c r="M63" s="38"/>
      <c r="N63" s="38"/>
      <c r="O63" s="38"/>
    </row>
    <row r="64" spans="1:15" s="48" customFormat="1" ht="20.25" customHeight="1">
      <c r="A64" s="48" t="s">
        <v>58</v>
      </c>
      <c r="C64" s="54"/>
      <c r="D64" s="54"/>
      <c r="E64" s="54"/>
      <c r="F64" s="136"/>
      <c r="G64" s="54"/>
      <c r="H64" s="54"/>
      <c r="I64" s="54"/>
      <c r="J64" s="38"/>
      <c r="K64" s="38"/>
      <c r="L64" s="38"/>
      <c r="M64" s="38"/>
      <c r="N64" s="38"/>
      <c r="O64" s="38"/>
    </row>
    <row r="65" spans="1:15" s="48" customFormat="1" ht="20.25" customHeight="1">
      <c r="A65" s="48" t="s">
        <v>221</v>
      </c>
      <c r="C65" s="57">
        <v>-588030</v>
      </c>
      <c r="D65" s="57"/>
      <c r="E65" s="57">
        <f>-1461971</f>
        <v>-1461971</v>
      </c>
      <c r="F65" s="54"/>
      <c r="G65" s="57">
        <v>-588030</v>
      </c>
      <c r="H65" s="54"/>
      <c r="I65" s="57">
        <f>-1461971</f>
        <v>-1461971</v>
      </c>
      <c r="J65" s="38"/>
      <c r="K65" s="38"/>
      <c r="L65" s="38"/>
      <c r="M65" s="38"/>
      <c r="N65" s="38"/>
      <c r="O65" s="38"/>
    </row>
    <row r="66" spans="1:15" ht="20.25" customHeight="1">
      <c r="A66" s="53" t="s">
        <v>251</v>
      </c>
      <c r="B66" s="48"/>
      <c r="C66" s="57"/>
      <c r="D66" s="56"/>
      <c r="E66" s="57"/>
      <c r="F66" s="56"/>
      <c r="G66" s="57"/>
      <c r="H66" s="56"/>
      <c r="I66" s="57"/>
    </row>
    <row r="67" spans="1:15" ht="20.25" customHeight="1">
      <c r="A67" s="53" t="s">
        <v>169</v>
      </c>
      <c r="B67" s="48"/>
      <c r="C67" s="57">
        <f>268583+59823</f>
        <v>328406</v>
      </c>
      <c r="D67" s="56"/>
      <c r="E67" s="57">
        <f>-34579+34656</f>
        <v>77</v>
      </c>
      <c r="F67" s="56"/>
      <c r="G67" s="57">
        <v>59823</v>
      </c>
      <c r="H67" s="56"/>
      <c r="I67" s="57">
        <v>34656</v>
      </c>
    </row>
    <row r="68" spans="1:15" ht="20.25" customHeight="1">
      <c r="A68" s="53" t="s">
        <v>158</v>
      </c>
      <c r="B68" s="48"/>
      <c r="C68" s="57">
        <f>-229876-1</f>
        <v>-229877</v>
      </c>
      <c r="D68" s="56"/>
      <c r="E68" s="57">
        <v>-226703</v>
      </c>
      <c r="F68" s="56"/>
      <c r="G68" s="57">
        <f>-66374-1</f>
        <v>-66375</v>
      </c>
      <c r="H68" s="56"/>
      <c r="I68" s="57">
        <v>-55456</v>
      </c>
    </row>
    <row r="69" spans="1:15" ht="20.25" customHeight="1">
      <c r="A69" s="53" t="s">
        <v>184</v>
      </c>
      <c r="B69" s="48"/>
      <c r="C69" s="78">
        <v>0</v>
      </c>
      <c r="D69" s="56"/>
      <c r="E69" s="78">
        <v>10797</v>
      </c>
      <c r="F69" s="56"/>
      <c r="G69" s="78">
        <v>0</v>
      </c>
      <c r="H69" s="56"/>
      <c r="I69" s="78">
        <v>10797</v>
      </c>
    </row>
    <row r="70" spans="1:15" ht="20.25" customHeight="1">
      <c r="A70" s="11" t="s">
        <v>222</v>
      </c>
      <c r="B70" s="48"/>
      <c r="C70" s="78">
        <f>SUM(C55:C69)</f>
        <v>-5407294</v>
      </c>
      <c r="D70" s="56"/>
      <c r="E70" s="78">
        <f>SUM(E55:E69)</f>
        <v>-9551451</v>
      </c>
      <c r="F70" s="56"/>
      <c r="G70" s="78">
        <f>SUM(G55:G69)</f>
        <v>2040251</v>
      </c>
      <c r="H70" s="56"/>
      <c r="I70" s="78">
        <f>SUM(I55:I69)</f>
        <v>129251</v>
      </c>
    </row>
    <row r="71" spans="1:15" ht="20.25" customHeight="1">
      <c r="A71" s="11" t="s">
        <v>32</v>
      </c>
      <c r="B71" s="48"/>
      <c r="F71" s="38"/>
    </row>
    <row r="72" spans="1:15" ht="20.25" customHeight="1">
      <c r="A72" s="53" t="s">
        <v>242</v>
      </c>
      <c r="B72" s="48"/>
      <c r="C72" s="56">
        <v>-15000</v>
      </c>
      <c r="D72" s="56"/>
      <c r="E72" s="56">
        <v>0</v>
      </c>
      <c r="F72" s="56"/>
      <c r="G72" s="56">
        <v>0</v>
      </c>
      <c r="H72" s="56"/>
      <c r="I72" s="56">
        <v>0</v>
      </c>
    </row>
    <row r="73" spans="1:15" ht="20.25" customHeight="1">
      <c r="A73" s="53" t="s">
        <v>223</v>
      </c>
      <c r="B73" s="48"/>
      <c r="C73" s="56">
        <v>0</v>
      </c>
      <c r="D73" s="56"/>
      <c r="E73" s="56">
        <v>-5500000</v>
      </c>
      <c r="F73" s="56"/>
      <c r="G73" s="56">
        <v>0</v>
      </c>
      <c r="H73" s="56"/>
      <c r="I73" s="56">
        <v>0</v>
      </c>
    </row>
    <row r="74" spans="1:15" ht="20.25" customHeight="1">
      <c r="A74" s="48" t="s">
        <v>224</v>
      </c>
      <c r="B74" s="48"/>
      <c r="C74" s="56">
        <v>0</v>
      </c>
      <c r="D74" s="56"/>
      <c r="E74" s="56">
        <v>0</v>
      </c>
      <c r="F74" s="56"/>
      <c r="G74" s="56">
        <v>0</v>
      </c>
      <c r="H74" s="56"/>
      <c r="I74" s="56">
        <f>-1500000</f>
        <v>-1500000</v>
      </c>
    </row>
    <row r="75" spans="1:15" ht="20.25" customHeight="1">
      <c r="A75" s="48" t="s">
        <v>225</v>
      </c>
      <c r="B75" s="48"/>
      <c r="C75" s="56">
        <v>0</v>
      </c>
      <c r="D75" s="56"/>
      <c r="E75" s="56">
        <v>5500000</v>
      </c>
      <c r="F75" s="56"/>
      <c r="G75" s="56">
        <v>0</v>
      </c>
      <c r="H75" s="56"/>
      <c r="I75" s="56">
        <v>0</v>
      </c>
    </row>
    <row r="76" spans="1:15" ht="20.25" customHeight="1">
      <c r="A76" s="48" t="s">
        <v>226</v>
      </c>
      <c r="B76" s="48"/>
      <c r="C76" s="56">
        <f>-568279+8</f>
        <v>-568271</v>
      </c>
      <c r="D76" s="56"/>
      <c r="E76" s="56">
        <v>0</v>
      </c>
      <c r="F76" s="56"/>
      <c r="G76" s="56">
        <v>-568271</v>
      </c>
      <c r="H76" s="56"/>
      <c r="I76" s="56">
        <v>0</v>
      </c>
    </row>
    <row r="77" spans="1:15" ht="20.25" customHeight="1">
      <c r="A77" s="53" t="s">
        <v>227</v>
      </c>
      <c r="B77" s="48"/>
      <c r="C77" s="56">
        <v>0</v>
      </c>
      <c r="D77" s="56"/>
      <c r="E77" s="56">
        <v>-123</v>
      </c>
      <c r="F77" s="56"/>
      <c r="G77" s="56">
        <v>0</v>
      </c>
      <c r="H77" s="56"/>
      <c r="I77" s="56">
        <v>0</v>
      </c>
    </row>
    <row r="78" spans="1:15" ht="20.25" customHeight="1">
      <c r="A78" s="3" t="s">
        <v>198</v>
      </c>
      <c r="B78" s="48"/>
      <c r="C78" s="77">
        <f>SUM(C72:C77)</f>
        <v>-583271</v>
      </c>
      <c r="D78" s="56"/>
      <c r="E78" s="77">
        <f>SUM(E72:E77)</f>
        <v>-123</v>
      </c>
      <c r="F78" s="56"/>
      <c r="G78" s="77">
        <f>SUM(G72:G77)</f>
        <v>-568271</v>
      </c>
      <c r="H78" s="56"/>
      <c r="I78" s="77">
        <f>SUM(I72:I77)</f>
        <v>-1500000</v>
      </c>
    </row>
    <row r="79" spans="1:15" ht="20.25" customHeight="1">
      <c r="A79" s="3" t="s">
        <v>228</v>
      </c>
      <c r="B79" s="48"/>
      <c r="C79" s="56">
        <f>SUM(C44,C70,C78)</f>
        <v>5295088</v>
      </c>
      <c r="D79" s="56"/>
      <c r="E79" s="56">
        <f>SUM(E44,E70,E78)</f>
        <v>4136636</v>
      </c>
      <c r="F79" s="56"/>
      <c r="G79" s="56">
        <f>SUM(G44,G70,G78)</f>
        <v>6015383</v>
      </c>
      <c r="H79" s="56"/>
      <c r="I79" s="56">
        <f>SUM(I44,I70,I78)</f>
        <v>7862336</v>
      </c>
    </row>
    <row r="80" spans="1:15" ht="20.25" customHeight="1">
      <c r="A80" s="53" t="s">
        <v>84</v>
      </c>
      <c r="B80" s="48"/>
      <c r="C80" s="78">
        <v>26047622</v>
      </c>
      <c r="D80" s="56"/>
      <c r="E80" s="78">
        <v>18293446</v>
      </c>
      <c r="F80" s="56"/>
      <c r="G80" s="78">
        <v>15766017</v>
      </c>
      <c r="H80" s="56"/>
      <c r="I80" s="78">
        <v>7862509</v>
      </c>
    </row>
    <row r="81" spans="1:9" ht="20.25" customHeight="1" thickBot="1">
      <c r="A81" s="3" t="s">
        <v>85</v>
      </c>
      <c r="B81" s="48"/>
      <c r="C81" s="79">
        <f>SUM(C79:C80)</f>
        <v>31342710</v>
      </c>
      <c r="D81" s="56"/>
      <c r="E81" s="79">
        <f>SUM(E79:E80)</f>
        <v>22430082</v>
      </c>
      <c r="F81" s="56"/>
      <c r="G81" s="79">
        <f>SUM(G79:G80)</f>
        <v>21781400</v>
      </c>
      <c r="H81" s="56"/>
      <c r="I81" s="79">
        <f>SUM(I79:I80)</f>
        <v>15724845</v>
      </c>
    </row>
    <row r="82" spans="1:9" ht="20.25" customHeight="1" thickTop="1">
      <c r="A82" s="3"/>
      <c r="B82" s="48"/>
      <c r="C82" s="56"/>
      <c r="D82" s="56"/>
      <c r="E82" s="56"/>
      <c r="F82" s="56"/>
      <c r="G82" s="56"/>
      <c r="H82" s="56"/>
      <c r="I82" s="56"/>
    </row>
    <row r="83" spans="1:9" ht="20.25" customHeight="1">
      <c r="A83" s="11" t="s">
        <v>24</v>
      </c>
      <c r="B83" s="48"/>
      <c r="C83" s="48"/>
      <c r="D83" s="48"/>
      <c r="E83" s="48"/>
      <c r="F83" s="48"/>
      <c r="G83" s="48"/>
      <c r="H83" s="48"/>
      <c r="I83" s="48"/>
    </row>
    <row r="84" spans="1:9" ht="20.25" customHeight="1">
      <c r="A84" s="48" t="s">
        <v>77</v>
      </c>
      <c r="B84" s="48"/>
      <c r="C84" s="54"/>
      <c r="D84" s="54"/>
      <c r="E84" s="54"/>
      <c r="F84" s="54"/>
      <c r="G84" s="54"/>
      <c r="H84" s="54"/>
      <c r="I84" s="54"/>
    </row>
    <row r="85" spans="1:9" ht="20.25" customHeight="1">
      <c r="A85" s="48" t="s">
        <v>229</v>
      </c>
      <c r="B85" s="13"/>
      <c r="C85" s="55"/>
      <c r="D85" s="54"/>
      <c r="E85" s="55"/>
      <c r="F85" s="54"/>
      <c r="G85" s="55"/>
      <c r="H85" s="54"/>
      <c r="I85" s="55"/>
    </row>
    <row r="86" spans="1:9" ht="20.25" customHeight="1">
      <c r="A86" s="48" t="s">
        <v>230</v>
      </c>
      <c r="B86" s="48"/>
      <c r="C86" s="55">
        <v>181338</v>
      </c>
      <c r="D86" s="54"/>
      <c r="E86" s="55">
        <v>1246388</v>
      </c>
      <c r="F86" s="54"/>
      <c r="G86" s="55">
        <v>181338</v>
      </c>
      <c r="H86" s="54"/>
      <c r="I86" s="55">
        <v>1246388</v>
      </c>
    </row>
    <row r="87" spans="1:9" ht="20.25" customHeight="1">
      <c r="A87" s="48" t="s">
        <v>165</v>
      </c>
      <c r="B87" s="48"/>
      <c r="C87" s="55">
        <v>6043649</v>
      </c>
      <c r="D87" s="54"/>
      <c r="E87" s="55">
        <v>6810674</v>
      </c>
      <c r="F87" s="54"/>
      <c r="G87" s="55">
        <v>12614</v>
      </c>
      <c r="H87" s="54"/>
      <c r="I87" s="55">
        <v>0</v>
      </c>
    </row>
    <row r="88" spans="1:9" ht="20.25" customHeight="1">
      <c r="A88" s="48" t="s">
        <v>185</v>
      </c>
      <c r="B88" s="48"/>
      <c r="C88" s="55">
        <v>255623</v>
      </c>
      <c r="D88" s="54"/>
      <c r="E88" s="55">
        <v>208725</v>
      </c>
      <c r="F88" s="54"/>
      <c r="G88" s="55">
        <v>11591</v>
      </c>
      <c r="H88" s="54"/>
      <c r="I88" s="55">
        <v>74815</v>
      </c>
    </row>
    <row r="89" spans="1:9" ht="20.25" customHeight="1">
      <c r="A89" s="48" t="s">
        <v>254</v>
      </c>
      <c r="B89" s="48"/>
      <c r="C89" s="55">
        <v>0</v>
      </c>
      <c r="D89" s="54"/>
      <c r="E89" s="55">
        <v>0</v>
      </c>
      <c r="F89" s="54"/>
      <c r="G89" s="55">
        <v>1238997</v>
      </c>
      <c r="H89" s="54"/>
      <c r="I89" s="55">
        <v>0</v>
      </c>
    </row>
    <row r="90" spans="1:9" ht="20.25" customHeight="1">
      <c r="A90" s="48"/>
      <c r="B90" s="48"/>
      <c r="C90" s="54"/>
      <c r="D90" s="54"/>
      <c r="E90" s="54"/>
      <c r="F90" s="54"/>
      <c r="G90" s="54"/>
      <c r="H90" s="54"/>
      <c r="I90" s="55"/>
    </row>
    <row r="91" spans="1:9" ht="20.25" customHeight="1">
      <c r="A91" s="38" t="s">
        <v>1</v>
      </c>
      <c r="B91" s="48"/>
      <c r="D91" s="12"/>
      <c r="F91" s="12"/>
      <c r="G91" s="12"/>
      <c r="H91" s="12"/>
      <c r="I91" s="12"/>
    </row>
  </sheetData>
  <mergeCells count="2">
    <mergeCell ref="A5:I5"/>
    <mergeCell ref="A51:I51"/>
  </mergeCells>
  <pageMargins left="0.83" right="0.23622047244094491" top="0.70866141732283472" bottom="0.11811023622047245" header="0.19685039370078741" footer="0.15748031496062992"/>
  <pageSetup paperSize="9" scale="75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64417</vt:lpwstr>
  </property>
  <property fmtid="{D5CDD505-2E9C-101B-9397-08002B2CF9AE}" pid="4" name="OptimizationTime">
    <vt:lpwstr>20180716_1525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conso</vt:lpstr>
      <vt:lpstr>company</vt:lpstr>
      <vt:lpstr>Cash Flow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2018-07-12T10:29:34Z</cp:lastPrinted>
  <dcterms:created xsi:type="dcterms:W3CDTF">1998-09-23T08:19:32Z</dcterms:created>
  <dcterms:modified xsi:type="dcterms:W3CDTF">2018-07-12T10:29:36Z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