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tanee.chevarunotai\Desktop\Restated 2017_30.07.18\"/>
    </mc:Choice>
  </mc:AlternateContent>
  <bookViews>
    <workbookView xWindow="0" yWindow="0" windowWidth="20490" windowHeight="7155" activeTab="4"/>
  </bookViews>
  <sheets>
    <sheet name="BS 1-3" sheetId="12" r:id="rId1"/>
    <sheet name="PL 4-5" sheetId="14" r:id="rId2"/>
    <sheet name="SCST_Conso 6" sheetId="4" r:id="rId3"/>
    <sheet name="SCST_Separate 7" sheetId="10" r:id="rId4"/>
    <sheet name="cashflow 8-10" sheetId="15" r:id="rId5"/>
  </sheets>
  <definedNames>
    <definedName name="_xlnm.Print_Area" localSheetId="4">'cashflow 8-10'!$A$1:$K$148</definedName>
    <definedName name="_xlnm.Print_Area" localSheetId="1">'PL 4-5'!$A$1:$J$96</definedName>
  </definedNames>
  <calcPr calcId="152511" calcMode="manual"/>
</workbook>
</file>

<file path=xl/calcChain.xml><?xml version="1.0" encoding="utf-8"?>
<calcChain xmlns="http://schemas.openxmlformats.org/spreadsheetml/2006/main">
  <c r="V45" i="4" l="1"/>
  <c r="T45" i="4"/>
  <c r="R45" i="4"/>
  <c r="P45" i="4"/>
  <c r="N45" i="4"/>
  <c r="J45" i="4"/>
  <c r="H45" i="4"/>
  <c r="F45" i="4"/>
  <c r="D45" i="4"/>
  <c r="AB30" i="4"/>
  <c r="X30" i="4"/>
  <c r="V30" i="4"/>
  <c r="Z32" i="4" l="1"/>
  <c r="T32" i="4"/>
  <c r="P32" i="4"/>
  <c r="N32" i="4"/>
  <c r="J32" i="4"/>
  <c r="H32" i="4"/>
  <c r="F32" i="4"/>
  <c r="D32" i="4"/>
  <c r="V31" i="4"/>
  <c r="X31" i="4" s="1"/>
  <c r="AB31" i="4" s="1"/>
  <c r="J67" i="14" l="1"/>
  <c r="H67" i="14"/>
  <c r="F67" i="14"/>
  <c r="D67" i="14"/>
  <c r="J74" i="14" l="1"/>
  <c r="H74" i="14"/>
  <c r="D74" i="14"/>
  <c r="F74" i="14"/>
  <c r="F75" i="14" s="1"/>
  <c r="D93" i="14"/>
  <c r="D89" i="14" l="1"/>
  <c r="H129" i="15" l="1"/>
  <c r="D129" i="15"/>
  <c r="P35" i="4" l="1"/>
  <c r="P28" i="4"/>
  <c r="L34" i="4" l="1"/>
  <c r="P20" i="10" l="1"/>
  <c r="P19" i="10"/>
  <c r="P18" i="10"/>
  <c r="P17" i="10"/>
  <c r="P16" i="10"/>
  <c r="P15" i="10"/>
  <c r="P11" i="10"/>
  <c r="V27" i="4" l="1"/>
  <c r="X27" i="4" s="1"/>
  <c r="AB27" i="4" s="1"/>
  <c r="V26" i="4"/>
  <c r="X26" i="4" s="1"/>
  <c r="AB26" i="4" s="1"/>
  <c r="V23" i="4"/>
  <c r="V22" i="4"/>
  <c r="X22" i="4" s="1"/>
  <c r="AB22" i="4" s="1"/>
  <c r="V20" i="4"/>
  <c r="X20" i="4" s="1"/>
  <c r="AB20" i="4" s="1"/>
  <c r="J126" i="15" l="1"/>
  <c r="J96" i="15"/>
  <c r="F126" i="15"/>
  <c r="F96" i="15"/>
  <c r="F93" i="14"/>
  <c r="F89" i="14"/>
  <c r="F86" i="14"/>
  <c r="F81" i="14"/>
  <c r="J42" i="14"/>
  <c r="J26" i="14"/>
  <c r="F42" i="14"/>
  <c r="F26" i="14"/>
  <c r="J105" i="12"/>
  <c r="J107" i="12" s="1"/>
  <c r="F105" i="12"/>
  <c r="F107" i="12" s="1"/>
  <c r="J81" i="12"/>
  <c r="J72" i="12"/>
  <c r="F81" i="12"/>
  <c r="F72" i="12"/>
  <c r="J47" i="12"/>
  <c r="J25" i="12"/>
  <c r="F47" i="12"/>
  <c r="F25" i="12"/>
  <c r="J75" i="14" l="1"/>
  <c r="J44" i="14"/>
  <c r="J46" i="14" s="1"/>
  <c r="J48" i="14" s="1"/>
  <c r="J50" i="14" s="1"/>
  <c r="J79" i="14" s="1"/>
  <c r="F44" i="14"/>
  <c r="F46" i="14" s="1"/>
  <c r="F48" i="14" s="1"/>
  <c r="F50" i="14" s="1"/>
  <c r="J82" i="12"/>
  <c r="J108" i="12" s="1"/>
  <c r="F82" i="12"/>
  <c r="F108" i="12" s="1"/>
  <c r="F48" i="12"/>
  <c r="J48" i="12"/>
  <c r="V13" i="4"/>
  <c r="X13" i="4" s="1"/>
  <c r="J76" i="14" l="1"/>
  <c r="J84" i="14" s="1"/>
  <c r="F76" i="14"/>
  <c r="J93" i="14"/>
  <c r="J9" i="15"/>
  <c r="J42" i="15" s="1"/>
  <c r="J72" i="15" s="1"/>
  <c r="J77" i="15" s="1"/>
  <c r="J128" i="15" s="1"/>
  <c r="J130" i="15" s="1"/>
  <c r="J131" i="15" s="1"/>
  <c r="F9" i="15"/>
  <c r="F42" i="15" s="1"/>
  <c r="F72" i="15" s="1"/>
  <c r="F77" i="15" s="1"/>
  <c r="F128" i="15" s="1"/>
  <c r="F130" i="15" s="1"/>
  <c r="F131" i="15" s="1"/>
  <c r="J109" i="12"/>
  <c r="F109" i="12"/>
  <c r="V44" i="4"/>
  <c r="V41" i="4"/>
  <c r="V42" i="4"/>
  <c r="V39" i="4"/>
  <c r="V37" i="4"/>
  <c r="V33" i="4"/>
  <c r="V24" i="4"/>
  <c r="V18" i="4"/>
  <c r="V14" i="4"/>
  <c r="N35" i="4"/>
  <c r="N16" i="4"/>
  <c r="J89" i="14" l="1"/>
  <c r="N28" i="4"/>
  <c r="F16" i="4" l="1"/>
  <c r="T35" i="4" l="1"/>
  <c r="J35" i="4"/>
  <c r="H35" i="4"/>
  <c r="F35" i="4"/>
  <c r="D35" i="4"/>
  <c r="H75" i="14" l="1"/>
  <c r="L25" i="10" s="1"/>
  <c r="V15" i="4" l="1"/>
  <c r="P28" i="10" l="1"/>
  <c r="P27" i="10" l="1"/>
  <c r="P29" i="10" l="1"/>
  <c r="N26" i="10"/>
  <c r="J26" i="10"/>
  <c r="H26" i="10"/>
  <c r="F26" i="10"/>
  <c r="D26" i="10"/>
  <c r="P25" i="10"/>
  <c r="N14" i="10"/>
  <c r="N21" i="10" s="1"/>
  <c r="J14" i="10"/>
  <c r="J21" i="10" s="1"/>
  <c r="H14" i="10"/>
  <c r="H21" i="10" s="1"/>
  <c r="F14" i="10"/>
  <c r="F21" i="10" s="1"/>
  <c r="D14" i="10"/>
  <c r="D21" i="10" s="1"/>
  <c r="P13" i="10"/>
  <c r="X41" i="4"/>
  <c r="X24" i="4"/>
  <c r="AB24" i="4" s="1"/>
  <c r="X23" i="4"/>
  <c r="AB23" i="4" s="1"/>
  <c r="X18" i="4"/>
  <c r="AB18" i="4" s="1"/>
  <c r="AB17" i="4"/>
  <c r="Z16" i="4"/>
  <c r="Z28" i="4" s="1"/>
  <c r="T16" i="4"/>
  <c r="T28" i="4" s="1"/>
  <c r="J16" i="4"/>
  <c r="J28" i="4" s="1"/>
  <c r="H16" i="4"/>
  <c r="H28" i="4" s="1"/>
  <c r="F28" i="4"/>
  <c r="D16" i="4"/>
  <c r="D28" i="4" s="1"/>
  <c r="R16" i="4"/>
  <c r="R28" i="4" s="1"/>
  <c r="A87" i="12"/>
  <c r="A53" i="12"/>
  <c r="R32" i="4" l="1"/>
  <c r="H32" i="10"/>
  <c r="H23" i="10"/>
  <c r="J32" i="10"/>
  <c r="J23" i="10"/>
  <c r="J31" i="10" s="1"/>
  <c r="N32" i="10"/>
  <c r="N23" i="10"/>
  <c r="F32" i="10"/>
  <c r="F23" i="10"/>
  <c r="F31" i="10" s="1"/>
  <c r="D32" i="10"/>
  <c r="D23" i="10"/>
  <c r="D31" i="10" s="1"/>
  <c r="Z46" i="4"/>
  <c r="D46" i="4"/>
  <c r="F46" i="4"/>
  <c r="J46" i="4"/>
  <c r="H46" i="4"/>
  <c r="X15" i="4"/>
  <c r="AB15" i="4" s="1"/>
  <c r="AB13" i="4" l="1"/>
  <c r="V16" i="4"/>
  <c r="V28" i="4" s="1"/>
  <c r="L14" i="10"/>
  <c r="L21" i="10" s="1"/>
  <c r="P12" i="10"/>
  <c r="L16" i="4"/>
  <c r="L28" i="4" s="1"/>
  <c r="X14" i="4"/>
  <c r="L32" i="10" l="1"/>
  <c r="L23" i="10"/>
  <c r="P23" i="10" s="1"/>
  <c r="V46" i="4"/>
  <c r="L32" i="4"/>
  <c r="L46" i="4"/>
  <c r="P14" i="10"/>
  <c r="P21" i="10" s="1"/>
  <c r="P32" i="10" s="1"/>
  <c r="AB14" i="4"/>
  <c r="X16" i="4"/>
  <c r="X28" i="4" s="1"/>
  <c r="X32" i="4" s="1"/>
  <c r="V32" i="4" l="1"/>
  <c r="AB16" i="4"/>
  <c r="AB28" i="4" s="1"/>
  <c r="AB32" i="4" l="1"/>
  <c r="AB46" i="4"/>
  <c r="H31" i="10" l="1"/>
  <c r="X42" i="4" l="1"/>
  <c r="AB42" i="4" s="1"/>
  <c r="X37" i="4" l="1"/>
  <c r="AB37" i="4" s="1"/>
  <c r="X39" i="4"/>
  <c r="AB39" i="4" s="1"/>
  <c r="X44" i="4"/>
  <c r="AB44" i="4" s="1"/>
  <c r="H33" i="10" l="1"/>
  <c r="F47" i="4"/>
  <c r="D81" i="12"/>
  <c r="F33" i="10"/>
  <c r="H81" i="12"/>
  <c r="J47" i="4"/>
  <c r="D72" i="12"/>
  <c r="D82" i="12" s="1"/>
  <c r="H47" i="4"/>
  <c r="J33" i="10"/>
  <c r="H72" i="12"/>
  <c r="H82" i="12" l="1"/>
  <c r="D47" i="4"/>
  <c r="D33" i="10"/>
  <c r="V43" i="4"/>
  <c r="X43" i="4" s="1"/>
  <c r="AB43" i="4" s="1"/>
  <c r="P30" i="10" l="1"/>
  <c r="N31" i="10"/>
  <c r="N33" i="10" s="1"/>
  <c r="Z33" i="4" l="1"/>
  <c r="Z34" i="4" l="1"/>
  <c r="Z35" i="4" s="1"/>
  <c r="Z45" i="4" s="1"/>
  <c r="AB41" i="4" l="1"/>
  <c r="Z47" i="4"/>
  <c r="D75" i="14" l="1"/>
  <c r="V34" i="4" l="1"/>
  <c r="R35" i="4"/>
  <c r="X34" i="4" l="1"/>
  <c r="AB34" i="4" s="1"/>
  <c r="V35" i="4"/>
  <c r="V47" i="4" l="1"/>
  <c r="H42" i="14"/>
  <c r="D42" i="14" l="1"/>
  <c r="H47" i="12"/>
  <c r="D47" i="12" l="1"/>
  <c r="D25" i="12" l="1"/>
  <c r="D48" i="12" s="1"/>
  <c r="H25" i="12"/>
  <c r="H48" i="12" s="1"/>
  <c r="D26" i="14" l="1"/>
  <c r="D44" i="14" s="1"/>
  <c r="D46" i="14" s="1"/>
  <c r="D48" i="14" s="1"/>
  <c r="H26" i="14"/>
  <c r="H44" i="14" s="1"/>
  <c r="H46" i="14" s="1"/>
  <c r="H48" i="14" s="1"/>
  <c r="H9" i="15" l="1"/>
  <c r="H50" i="14"/>
  <c r="H79" i="14" s="1"/>
  <c r="D50" i="14"/>
  <c r="D76" i="14" s="1"/>
  <c r="D9" i="15"/>
  <c r="D42" i="15" s="1"/>
  <c r="H93" i="14" l="1"/>
  <c r="H89" i="14"/>
  <c r="L24" i="10"/>
  <c r="H76" i="14"/>
  <c r="H84" i="14" s="1"/>
  <c r="P24" i="10" l="1"/>
  <c r="P26" i="10" s="1"/>
  <c r="P31" i="10" s="1"/>
  <c r="L26" i="10"/>
  <c r="L31" i="10" s="1"/>
  <c r="H105" i="12"/>
  <c r="D86" i="14"/>
  <c r="D81" i="14" l="1"/>
  <c r="L33" i="10"/>
  <c r="H107" i="12"/>
  <c r="P33" i="10" s="1"/>
  <c r="H108" i="12"/>
  <c r="H109" i="12" s="1"/>
  <c r="D105" i="12" l="1"/>
  <c r="D107" i="12" s="1"/>
  <c r="D108" i="12" s="1"/>
  <c r="D109" i="12" s="1"/>
  <c r="X33" i="4"/>
  <c r="L35" i="4"/>
  <c r="L45" i="4" s="1"/>
  <c r="L47" i="4" l="1"/>
  <c r="AB33" i="4"/>
  <c r="X35" i="4"/>
  <c r="X45" i="4" s="1"/>
  <c r="AB35" i="4" l="1"/>
  <c r="AB45" i="4" s="1"/>
  <c r="H126" i="15"/>
  <c r="AB47" i="4" l="1"/>
  <c r="H96" i="15"/>
  <c r="D126" i="15"/>
  <c r="D96" i="15"/>
  <c r="H42" i="15" l="1"/>
  <c r="H72" i="15" s="1"/>
  <c r="H77" i="15" s="1"/>
  <c r="H128" i="15" s="1"/>
  <c r="H130" i="15" s="1"/>
  <c r="H131" i="15" s="1"/>
  <c r="D72" i="15" l="1"/>
  <c r="D77" i="15" s="1"/>
  <c r="D128" i="15" s="1"/>
  <c r="D130" i="15" s="1"/>
  <c r="D131" i="15" s="1"/>
</calcChain>
</file>

<file path=xl/sharedStrings.xml><?xml version="1.0" encoding="utf-8"?>
<sst xmlns="http://schemas.openxmlformats.org/spreadsheetml/2006/main" count="512" uniqueCount="357">
  <si>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</si>
  <si>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</si>
  <si>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</si>
  <si>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</si>
  <si>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</si>
  <si>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</si>
  <si>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</si>
  <si>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</si>
  <si>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</si>
  <si>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</si>
  <si>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</si>
  <si>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</si>
  <si>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</si>
  <si>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</si>
  <si>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</si>
  <si>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เงินกู้ยืมระยะยาวที่ถึงกำหนดชำระภายในหนึ่งปี</t>
  </si>
  <si>
    <t>เจ้าหนี้ค่าเบี้ยประกัน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</si>
  <si>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</si>
  <si>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</si>
  <si>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</si>
  <si>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</si>
  <si>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</si>
  <si>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</si>
  <si>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</si>
  <si>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</si>
  <si>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</si>
  <si>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</si>
  <si>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</si>
  <si>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</si>
  <si>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</si>
  <si>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</si>
  <si>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</si>
  <si>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</si>
  <si>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</si>
  <si>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</si>
  <si>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</si>
  <si>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</si>
  <si>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</si>
  <si>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หนี้สูญและหนี้สงสัยจะสูญ</t>
  </si>
  <si>
    <t>ขาดทุนจากการจำหน่ายสินทรัพย์รอการขาย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</si>
  <si>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</si>
  <si>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</si>
  <si>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</si>
  <si>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</si>
  <si>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</si>
  <si>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</si>
  <si>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</si>
  <si>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 xml:space="preserve">   หนี้สูญและหนี้สงสัยจะสูญ</t>
  </si>
  <si>
    <t xml:space="preserve">   ขาดทุนจากการจำหน่ายสินทรัพย์รอการขาย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</si>
  <si>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</si>
  <si>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</si>
  <si>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</si>
  <si>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</si>
  <si>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ลูกหนี้ตามสัญญาเช่าซื้อและขายผ่อนชำระ</t>
  </si>
  <si>
    <t xml:space="preserve">   สินทรัพย์รอการขาย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</si>
  <si>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</si>
  <si>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</si>
  <si>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</si>
  <si>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</si>
  <si>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เจ้าหนี้ค่าเบี้ยประกัน</t>
  </si>
  <si>
    <t xml:space="preserve">   หนี้สินหมุนเวียนอื่น</t>
  </si>
  <si>
    <t xml:space="preserve">   เงินประกันความเสียหายตามสัญญาเช่าซื้อ</t>
  </si>
  <si>
    <t>งบกระแสเงินสด (ต่อ)</t>
  </si>
  <si>
    <t>กระแสเงินสดจากกิจกรรมลงทุน</t>
  </si>
  <si>
    <t>เงินฝากประจำที่มีภาระค้ำประกันเพิ่มขึ้น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</si>
  <si>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</si>
  <si>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</si>
  <si>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</si>
  <si>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ข้อมูลประกอบกระแสเงินสดเพิ่มเติม</t>
  </si>
  <si>
    <t>รายการที่มิใช่เงินสด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</si>
  <si>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</si>
  <si>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</si>
  <si>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</si>
  <si>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</si>
  <si>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</si>
  <si>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</si>
  <si>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</si>
  <si>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 xml:space="preserve">   ตามใบสำคัญแสดงสิทธิ</t>
  </si>
  <si>
    <t>งบกำไรขาดทุนเบ็ดเสร็จ</t>
  </si>
  <si>
    <t>กำไรขาดทุนเบ็ดเสร็จอื่น</t>
  </si>
  <si>
    <t>งบแสดงฐานะการเงิน</t>
  </si>
  <si>
    <t>งบแสดงฐานะการเงิน (ต่อ)</t>
  </si>
  <si>
    <t>เงินรับล่วงหน้าค่าหุ้น</t>
  </si>
  <si>
    <t>เงินรับล่วงหน้า</t>
  </si>
  <si>
    <t>ค่าหุ้น</t>
  </si>
  <si>
    <t>ภาษีเงินได้ค้างจ่าย</t>
  </si>
  <si>
    <t xml:space="preserve">สินทรัพย์รอการขาย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</si>
  <si>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</si>
  <si>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</si>
  <si>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</si>
  <si>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กรุ๊ปลีส จำกัด (มหาชน) และบริษัทย่อย</t>
  </si>
  <si>
    <t>งบการเงินรวม</t>
  </si>
  <si>
    <t>เงินลงทุนในบริษัทย่อย</t>
  </si>
  <si>
    <t>ผลต่างจากการแปลงค่างบการเงินที่เป็นเงินตราต่างประเทศ</t>
  </si>
  <si>
    <t xml:space="preserve">   รายได้ดอกเบี้ย</t>
  </si>
  <si>
    <t>ดอกเบี้ยรับ</t>
  </si>
  <si>
    <t>งบการเงินเฉพาะกิจการ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</si>
  <si>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</si>
  <si>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</si>
  <si>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</si>
  <si>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</si>
  <si>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เงินปันผลจ่าย </t>
  </si>
  <si>
    <t>ส่วนของ</t>
  </si>
  <si>
    <t>ผู้ถือหุ้น</t>
  </si>
  <si>
    <t>งบแสดงการเปลี่ยนแปลงส่วนของผู้ถือหุ้น (ต่อ)</t>
  </si>
  <si>
    <t>เงินรับล่วงหน้าค่าหุ้นจากการใช้สิทธิ</t>
  </si>
  <si>
    <t>กำไรขาดทุน:</t>
  </si>
  <si>
    <t>กำไรขาดทุนเบ็ดเสร็จอื่น:</t>
  </si>
  <si>
    <t xml:space="preserve">   จากกิจกรรมดำเนินงาน:</t>
  </si>
  <si>
    <t>เงินสดรับจากเงินรับล่วงหน้าค่าหุ้น</t>
  </si>
  <si>
    <t xml:space="preserve">      และส่วนเกินมูลค่าหุ้นสามัญ</t>
  </si>
  <si>
    <t>ค่าใช้จ่ายภาษีเงินได้</t>
  </si>
  <si>
    <t>สินทรัพย์ไม่มีตัวตน</t>
  </si>
  <si>
    <t>ค่าความนิยม</t>
  </si>
  <si>
    <t>เงินสดรับจากการออกหุ้นกู้</t>
  </si>
  <si>
    <t xml:space="preserve">   ตัดจำหน่ายค่าใช้จ่ายในการออกหุ้นกู้</t>
  </si>
  <si>
    <t>เงินสดจ่ายค่าใช้จ่ายในการออกหุ้นกู้</t>
  </si>
  <si>
    <t>เงินสดรับจากการใช้สิทธิซื้อหุ้นสามัญตามใบสำคัญแสดงสิทธิ</t>
  </si>
  <si>
    <t>จ่ายเงินปันผล</t>
  </si>
  <si>
    <t>เงินปันผลจ่าย</t>
  </si>
  <si>
    <t>องค์ประกอบอื่น</t>
  </si>
  <si>
    <t xml:space="preserve">หุ้นกู้แปลงสภาพ - </t>
  </si>
  <si>
    <t>องค์ประกอบ</t>
  </si>
  <si>
    <t>ที่เป็นทุน</t>
  </si>
  <si>
    <t>ของส่วนของผู้ถือหุ้น</t>
  </si>
  <si>
    <t>องค์ประกอบอื่นของส่วนของผู้ถือหุ้น</t>
  </si>
  <si>
    <t>รวมองค์ประกอบอื่น</t>
  </si>
  <si>
    <t xml:space="preserve">   ขาดทุนจากอัตราแลกเปลี่ยนที่เกิดขึ้นจากการโอนเงินให้กู้ยืม</t>
  </si>
  <si>
    <t xml:space="preserve">   ตัดจำหน่ายค่าธรรมเนียมเงินกู้ยืม</t>
  </si>
  <si>
    <t xml:space="preserve">   ตัดจำหน่ายค่าใช้จ่ายในการออกหุ้นกู้แปลงสภาพ</t>
  </si>
  <si>
    <t>เงินสดจ่ายค่าใช้จ่ายในการออกหุ้นกู้แปลงสภาพ</t>
  </si>
  <si>
    <t>เงินสดรับจากการออกหุ้นกู้แปลงสภาพ</t>
  </si>
  <si>
    <t>รับชำระคืนจากเงินให้กู้ยืมระยะสั้น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</si>
  <si>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</si>
  <si>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</si>
  <si>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เงินสดจ่ายค่าธรรมเนียมเงินกู้ยืมระยะยาว</t>
  </si>
  <si>
    <t>รวมส่วนของ</t>
  </si>
  <si>
    <t>ลูกหนี้สินเชื่อแก่ผู้บริโภคโดยมีสินทรัพย์ค้ำประกัน</t>
  </si>
  <si>
    <t xml:space="preserve">   ที่ถึงกำหนดชำระภายในหนึ่งปี</t>
  </si>
  <si>
    <t>เงินให้กู้ยืมระยะสั้นและดอกเบี้ยค้างรับจากบริษัทย่อย</t>
  </si>
  <si>
    <t xml:space="preserve">   ที่ถึงกำหนดชำระเกินกว่าหนึ่งปี</t>
  </si>
  <si>
    <t>หุ้นกู้ที่ถึงกำหนดชำระภายในหนึ่งปี</t>
  </si>
  <si>
    <t>เงินกู้ยืมระยะยาวที่ถึงกำหนดชำระเกินกว่าหนึ่งปี</t>
  </si>
  <si>
    <t>หุ้นกู้ที่ถึงกำหนดชำระเกินกว่าหนึ่งปี</t>
  </si>
  <si>
    <t>2559</t>
  </si>
  <si>
    <t>ยอดคงเหลือ ณ วันที่ 1 มกราคม 2559</t>
  </si>
  <si>
    <t xml:space="preserve">   เงินรับล่วงหน้าค่าหุ้น</t>
  </si>
  <si>
    <t>โอนกำไรสะสมยังไม่ได้จัดสรรเป็นสำรองตามกฎหมาย</t>
  </si>
  <si>
    <t>รวมส่วนของผู้ถือหุ้น</t>
  </si>
  <si>
    <t>ของบริษัทใหญ่</t>
  </si>
  <si>
    <t>ที่ไม่มีอำนาจควบคุม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</si>
  <si>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</si>
  <si>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</si>
  <si>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ส่วนของผู้มีส่วนได้เสีย</t>
  </si>
  <si>
    <t>ของบริษัทย่อย</t>
  </si>
  <si>
    <t>ออกหุ้นกู้แปลงสภาพ - องค์ประกอบที่เป็นทุน</t>
  </si>
  <si>
    <t>ลูกหนี้เงินให้กู้ยืมและดอกเบี้ยค้างรับที่ถึงกำหนด</t>
  </si>
  <si>
    <t xml:space="preserve">   ค่าเสื่อมราคา</t>
  </si>
  <si>
    <t xml:space="preserve">   ค่าตัดจำหน่าย</t>
  </si>
  <si>
    <t xml:space="preserve">     เป็นเงินลงทุนในบริษัทย่อย</t>
  </si>
  <si>
    <t xml:space="preserve">   โอนเงินรับล่วงหน้าค่าหุ้นเป็นทุนที่ออกและชำระแล้ว</t>
  </si>
  <si>
    <t>หุ้นกู้แปลงสภาพ-องค์ประกอบที่เป็นหนี้สิน</t>
  </si>
  <si>
    <t>รายได้ดอกผลเช่าซื้อ</t>
  </si>
  <si>
    <t>รายได้ดอกผลจากสินเชื่อแก่ผู้บริโภคโดยมีสินทรัพย์ค้ำประกัน</t>
  </si>
  <si>
    <t>รายได้ดอกเบี้ยจากเงินให้กู้ยืม</t>
  </si>
  <si>
    <t xml:space="preserve">   รายได้ค่าบริการที่ปรึกษา</t>
  </si>
  <si>
    <t xml:space="preserve">   รายได้ค่าบริหารจัดการ</t>
  </si>
  <si>
    <t xml:space="preserve">   รายได้อื่นที่เกี่ยวข้องกับการให้บริการสินเชื่อเช่าซื้อ </t>
  </si>
  <si>
    <t xml:space="preserve">   อื่นๆ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</si>
  <si>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</si>
  <si>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ส่วนที่เป็นของส่วนได้เสียที่ไม่มีอำนาจควบคุมของบริษัทย่อย</t>
  </si>
  <si>
    <t>งบกำไรขาดทุนเบ็ดเสร็จ (ต่อ)</t>
  </si>
  <si>
    <t>การแบ่งปันกำไรขาดทุนเบ็ดเสร็จรวม</t>
  </si>
  <si>
    <t xml:space="preserve">   ลูกหนี้สินเชื่อแก่ผู้บริโภคโดยมีสินทรัพย์ค้ำประกัน</t>
  </si>
  <si>
    <t>เงินสดรับจากส่วนของผู้มีส่วนได้เสียที่ไม่มีอำนาจควบคุม</t>
  </si>
  <si>
    <t xml:space="preserve">    ของบริษัทย่อยจากการจัดตั้งบริษัทย่อยใหม่</t>
  </si>
  <si>
    <t xml:space="preserve">   โอนสินทรัพย์รอการขายเป็นอุปกรณ์</t>
  </si>
  <si>
    <t>ส่วนของผู้มีส่วนได้เสียที่ไม่มีอำนาจควบคุม</t>
  </si>
  <si>
    <t xml:space="preserve">   (กำไร) ขาดทุนจากอัตราแลกเปลี่ยนที่ยังไม่เกิดขึ้น</t>
  </si>
  <si>
    <t xml:space="preserve">   สำรองผลประโยชน์ระยะยาวของพนักงาน</t>
  </si>
  <si>
    <t xml:space="preserve">   ของบริษัทย่อยเพิ่มขึ้นจากการจัดตั้งบริษัทย่อยใหม่</t>
  </si>
  <si>
    <t xml:space="preserve">   เจ้าหนี้ค่าใช้จ่ายในการออกหุ้นกู้</t>
  </si>
  <si>
    <t>เงินรับล่วงหน้าค่าหุ้นจากการใช้สิทธิตามใบสำคัญแสดงสิทธิ</t>
  </si>
  <si>
    <t>เงินสดสุทธิจาก (ใช้ไปใน) กิจกรรมดำเนินงาน</t>
  </si>
  <si>
    <t>ลูกหนี้อื่น</t>
  </si>
  <si>
    <t>เงินลงทุนในบริษัทร่วม</t>
  </si>
  <si>
    <t>เงินลงทุนระยะยาวอื่น</t>
  </si>
  <si>
    <t>เจ้าหนี้อื่น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</si>
  <si>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</si>
  <si>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</si>
  <si>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</si>
  <si>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</si>
  <si>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</si>
  <si>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</si>
  <si>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</si>
  <si>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หุ้นสามัญที่ออกระหว่างปีจากการใช้สิทธิ</t>
  </si>
  <si>
    <t xml:space="preserve">   ลูกหนี้อื่น</t>
  </si>
  <si>
    <t xml:space="preserve">   เจ้าหนี้อื่น</t>
  </si>
  <si>
    <t>ซื้ออุปกรณ์</t>
  </si>
  <si>
    <t>ซื้อสินทรัพย์ไม่มีตัวตน</t>
  </si>
  <si>
    <t>ซื้อเงินลงทุนในบริษัทร่วม</t>
  </si>
  <si>
    <t>ซื้อเงินลงทุนระยะยาวอื่น</t>
  </si>
  <si>
    <t>เงินสดรับจากการจำหน่ายอุปกรณ์</t>
  </si>
  <si>
    <t>เงินสดรับจากเงินรับล่วงหน้าสำหรับการออกหุ้นกู้แปลงสภาพ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</si>
  <si>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</si>
  <si>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</si>
  <si>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</si>
  <si>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รายการที่จะไม่ถูกบันทึกในส่วนของกำไรขาดทุนในภายหลัง </t>
  </si>
  <si>
    <t>เงินรับล่วงหน้าจากการออกหุ้นกู้แปลงสภาพ</t>
  </si>
  <si>
    <t>ยอดคงเหลือ ณ วันที่ 31 ธันวาคม 2559</t>
  </si>
  <si>
    <t xml:space="preserve">   โอนอุปกรณ์ไปเป็นสินทรัพย์ไม่มีตัวตน</t>
  </si>
  <si>
    <t xml:space="preserve">      หุ้นสามัญ 1,845,090,080 หุ้น  มูลค่าหุ้นละ 0.50 บาท</t>
  </si>
  <si>
    <t>รวมกำไรขาดทุนเบ็ดเสร็จรวมสำหรับปี</t>
  </si>
  <si>
    <t>กำไร (ขาดทุน) ที่ยังไม่เกิดขึ้น</t>
  </si>
  <si>
    <t>จากการเปลี่ยนแปลงมูลค่า</t>
  </si>
  <si>
    <t>ยุติธรรมของเงินลงทุนเผื่อขาย</t>
  </si>
  <si>
    <t xml:space="preserve">   ส่วนแบ่งกำไรจากเงินลงทุนในบริษัทร่วม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</si>
  <si>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</si>
  <si>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 (หมายเหตุ 8)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</si>
  <si>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</si>
  <si>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ส่วนแบ่งกำไรจากเงินลงทุนในบริษัทร่วม</t>
  </si>
  <si>
    <t>จำนวนหุ้นสามัญถัวเฉลี่ยถ่วงน้ำหนัก (หุ้น)</t>
  </si>
  <si>
    <t>หุ้นสามัญที่ออกระหว่างปีจากการโอน</t>
  </si>
  <si>
    <t>จ่ายผลประโยชน์ระยะยาวของพนักงาน</t>
  </si>
  <si>
    <t>จ่ายดอกเบี้ย</t>
  </si>
  <si>
    <t>เงินสดรับคืนภาษีเงินได้หัก ณ ที่จ่าย</t>
  </si>
  <si>
    <t>จ่ายภาษีเงินได้</t>
  </si>
  <si>
    <t xml:space="preserve">   ประกันภัย - สุทธิจากภาษีเงินได้</t>
  </si>
  <si>
    <t xml:space="preserve">   ขาดทุน (โอนกลับขาดทุน) จากการลดมูลค่าสินทรัพย์รอการขาย </t>
  </si>
  <si>
    <t>เงินสดจาก (ใช้ไปใน) กิจกรรมดำเนินงาน</t>
  </si>
  <si>
    <t>เงินจ่ายล่วงหน้าค่าซื้อเงินลงทุนในบริษัทย่อย</t>
  </si>
  <si>
    <t>เงินเบิกเกินบัญชีธนาคารและเงินกู้ยืมระยะสั้นจากสถาบันการเงิน</t>
  </si>
  <si>
    <t>ผลกำไร (ขาดทุน) จากการประมาณการตามหลักคณิตศาสตร์</t>
  </si>
  <si>
    <t>ของบริษัทร่วม</t>
  </si>
  <si>
    <t>เงินสดและรายการเทียบเท่าเงินสดเพิ่มขึ้น (ลดลง) สุทธิ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</si>
  <si>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</si>
  <si>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</si>
  <si>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</si>
  <si>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</si>
  <si>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เงินลงทุนชั่วคราว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</si>
  <si>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</si>
  <si>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</si>
  <si>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ทางการเงินที่ถึงกำหนดชำระภายในหนึ่งปี</t>
  </si>
  <si>
    <t>ลูกหนี้สินเชื่อรายย่อยที่ถึงกำหนดชำระเกินกว่าหนึ่งปี</t>
  </si>
  <si>
    <t xml:space="preserve">   ทางการเงินที่ถึงกำหนดชำระเกินกว่าหนึ่งปี</t>
  </si>
  <si>
    <t>เงินรับฝาก</t>
  </si>
  <si>
    <t>หนี้สินตราสารอนุพันธ์</t>
  </si>
  <si>
    <t>หนี้สินภาษีเงินได้รอตัดบัญชี</t>
  </si>
  <si>
    <t xml:space="preserve">      หุ้นสามัญ  1,525,538,139 หุ้น  มูลค่าหุ้นละ 0.50 บาท</t>
  </si>
  <si>
    <t>รายได้ดอกผลจากสินเชื่อรายย่อย</t>
  </si>
  <si>
    <t>รายได้ดอกผลจากสินเชื่อแก่ผู้บริโภครายย่อยภายใต้การจัดการ</t>
  </si>
  <si>
    <t xml:space="preserve">   สินเชื่อร่วมทางการเงิน</t>
  </si>
  <si>
    <t xml:space="preserve">   รายได้อื่นที่เกี่ยวข้องกับการให้บริการสินเชื่อรายย่อย </t>
  </si>
  <si>
    <t xml:space="preserve">   เงินปันผลรับ</t>
  </si>
  <si>
    <t xml:space="preserve">   กำไรจากอัตราแลกเปลี่ยน</t>
  </si>
  <si>
    <t>ค่าใช้จ่ายจากการประมาณการค่าเผื่อหนี้สงสัยจะสูญของ</t>
  </si>
  <si>
    <t xml:space="preserve">   ลูกหนี้เงินให้กู้ยืมและดอกเบี้ยค้างรับ</t>
  </si>
  <si>
    <t>ค่าใช้จ่ายจากการประมาณการค่าเผื่อหนี้สงสัยจะสูญของลูกหนี้อื่น</t>
  </si>
  <si>
    <t>ค่าใช้จ่ายจากการประมาณการค่าเผื่อการด้อยค่าของสัญญาสิทธิพิเศษ</t>
  </si>
  <si>
    <t xml:space="preserve">กำไร (ขาดทุน) ก่อนส่วนแบ่งกำไรจากเงินลงทุนในบริษัทร่วม 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</si>
  <si>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</si>
  <si>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</si>
  <si>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</si>
  <si>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 xml:space="preserve">ส่วนแบ่งกำไรขาดทุนเบ็ดเสร็จอื่นจากเงินลงทุนในบริษัทร่วม </t>
  </si>
  <si>
    <t xml:space="preserve">  - สุทธิจากภาษีเงินได้</t>
  </si>
  <si>
    <t>การแบ่งปันกำไร (ขาดทุน)</t>
  </si>
  <si>
    <t>กำไร (ขาดทุน) ส่วนที่เป็นของผู้ถือหุ้นของบริษัท</t>
  </si>
  <si>
    <t>หุ้นสามัญที่ออกระหว่างงวดจากการโอน</t>
  </si>
  <si>
    <t>ผลกระทบจากยอดสะสมของอัตราแลกเปลี่ยน</t>
  </si>
  <si>
    <t xml:space="preserve">   ค่าใช้จ่ายจากการประมาณการค่าเผื่อหนี้สงสัยจะสูญของ</t>
  </si>
  <si>
    <t xml:space="preserve">      ลูกหนี้เงินให้กู้ยืมและดอกเบี้ยค้างรับ</t>
  </si>
  <si>
    <t xml:space="preserve">   ค่าใช้จ่ายจากการประมาณการค่าเผื่อหนี้สงสัยจะสูญของลูกหนี้อื่น</t>
  </si>
  <si>
    <t xml:space="preserve">   ค่าใช้จ่ายจากการประมาณการค่าเผื่อหนี้สงสัยจะสูญของสินทรัพย์หมุนเวียนอื่น</t>
  </si>
  <si>
    <t xml:space="preserve">   ค่าใช้จ่ายจากการประมาณการค่าเผื่อการด้อยค่าของเงินลงทุนในบริษัทย่อย</t>
  </si>
  <si>
    <t xml:space="preserve">   ค่าใช้จ่ายจากการประมาณการค่าเผื่อการด้อยค่าของเงินลงทุนในบริษัทร่วม</t>
  </si>
  <si>
    <t xml:space="preserve">   ขาดทุนจากการตัดจำหน่ายสินทรัพย์ไม่มีตัวตน</t>
  </si>
  <si>
    <t xml:space="preserve">   ค่าใช้จ่ายจากการประมาณการค่าเผื่อการด้อยค่าของสัญญาสิทธิพิเศษ</t>
  </si>
  <si>
    <t xml:space="preserve">   รายได้เงินปันผล</t>
  </si>
  <si>
    <t xml:space="preserve">   ลูกหนี้สินเชื่อรายย่อย</t>
  </si>
  <si>
    <t xml:space="preserve">   ลูกหนี้สินเชื่อเพื่อผู้บริโภครายย่อยภายใต้การจัดการสินเชื่อร่วม</t>
  </si>
  <si>
    <t xml:space="preserve">      ทางการเงิน</t>
  </si>
  <si>
    <t xml:space="preserve">   เงินรับฝาก</t>
  </si>
  <si>
    <t xml:space="preserve">   หนี้สินตราสารอนุพันธ์</t>
  </si>
  <si>
    <t>เงินลงทุนชั่วคราวเพิ่มขึ้น</t>
  </si>
  <si>
    <t>ซื้อเงินลงทุนในบริษัทย่อย</t>
  </si>
  <si>
    <t>เงินสดจ่ายต้นทุนในการซื้อเงินลงทุนในบริษัทร่วม</t>
  </si>
  <si>
    <t>เงินสดจ่ายต้นทุนในการซื้อเงินลงทุนระยะยาวอื่น</t>
  </si>
  <si>
    <t>เงินสดจ่ายเพื่อให้กู้ยืมแก่บริษัทย่อย</t>
  </si>
  <si>
    <t>เงินปันผลรับ</t>
  </si>
  <si>
    <t>เงินสดรับจากเงินกู้ยืมระยะยาวจากบริษัทย่อย</t>
  </si>
  <si>
    <t>ชำระคืนเงินกู้ยืมระยะยาวจากบริษัทย่อย</t>
  </si>
  <si>
    <t>ชำระคืนหุ้นกู้</t>
  </si>
  <si>
    <t xml:space="preserve">   โอนเงินรับล่วงหน้าจากการออกหุ้นกู้แปลงสภาพเป็น</t>
  </si>
  <si>
    <t xml:space="preserve">      หุ้นกู้แปลงสภาพ</t>
  </si>
  <si>
    <t xml:space="preserve">   โอนเงินจ่ายล่วงหน้าสุทธิค่าซื้อเงินลงทุนในบริษัทย่อยเป็น</t>
  </si>
  <si>
    <t xml:space="preserve">      เงินลงทุนในบริษัทย่อย</t>
  </si>
  <si>
    <t xml:space="preserve">   ลูกหนี้จากการขายอุปกรณ์เป็นเงินเชื่อ</t>
  </si>
  <si>
    <t xml:space="preserve">   โอนสินทรัพย์ไม่มีตัวตนไปเป็นลูกหนี้อื่น</t>
  </si>
  <si>
    <t>สินค้าคงเหลือ</t>
  </si>
  <si>
    <t xml:space="preserve">   ชำระเกินกว่าหนึ่งปีจากบริษัทย่อย</t>
  </si>
  <si>
    <t>ต้นทุนขาย</t>
  </si>
  <si>
    <t>ส่วนเกินทุนจากการตี</t>
  </si>
  <si>
    <t>ราคาที่ดิน และอาคาร</t>
  </si>
  <si>
    <t xml:space="preserve">   ซื้อสินทรัพย์ไม่มีตัวตนโดยยังไม่ได้จ่ายชำระ</t>
  </si>
  <si>
    <t xml:space="preserve">เงินเบิกเกินบัญชีธนาคารและเงินกู้ยืมระยะสั้นจากสถาบันการเงินเพิ่มขึ้น (ลดลง) </t>
  </si>
  <si>
    <t>7, 9</t>
  </si>
  <si>
    <t>7, 15</t>
  </si>
  <si>
    <t>7, 16</t>
  </si>
  <si>
    <t>7, 20</t>
  </si>
  <si>
    <t>2, 7</t>
  </si>
  <si>
    <t>7, 30</t>
  </si>
  <si>
    <t>7, 31</t>
  </si>
  <si>
    <t>7, 27</t>
  </si>
  <si>
    <t xml:space="preserve">     จากบริษัทย่อย</t>
  </si>
  <si>
    <t xml:space="preserve">   กำไรจากการจำหน่ายและตัดจำหน่ายทรัพย์สิน</t>
  </si>
  <si>
    <t>รายได้จากการขาย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</si>
  <si>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</si>
  <si>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</si>
  <si>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</si>
  <si>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</si>
  <si>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2.4, 7</t>
  </si>
  <si>
    <t>7, 18.1</t>
  </si>
  <si>
    <t>รวมส่วนของผู้ถือหุ้นของบริษัทฯ</t>
  </si>
  <si>
    <t xml:space="preserve">   รายได้ดอกเบี้ยอื่น</t>
  </si>
  <si>
    <t>หุ้นสามัญที่ออกระหว่างปีจากการใช้สิทธิตามใบสำคัญแสดงสิทธิ</t>
  </si>
  <si>
    <t>หุ้นสามัญที่ออกระหว่างปีจากการโอนเงินรับล่วงหน้าค่าหุ้น</t>
  </si>
  <si>
    <t xml:space="preserve">   โอนเงินให้กู้ยืมระยะสั้นแก่บริษัทย่อยเป็นเงินลงทุนในบริษัทย่อย</t>
  </si>
  <si>
    <t>ส่วนของผู้ถือหุ้นของบริษัทฯ</t>
  </si>
  <si>
    <t xml:space="preserve">ลูกหนี้และเงินให้กู้ยืมแก่พนักงานลดลง </t>
  </si>
  <si>
    <t xml:space="preserve">   ขาดทุนจากอัตราแลกเปลี่ยนจากการรับเงินให้กู้ยืมและดอกเบี้ยค้างรับ</t>
  </si>
  <si>
    <t>เงินจ่ายล่วงหน้าค่าหุ้นสำหรับเงินลงทุนในบริษัทย่อยใหม่</t>
  </si>
  <si>
    <t>กำไรสำหรับปี (ปรับปรุงใหม่)</t>
  </si>
  <si>
    <t>กำไรขาดทุนเบ็ดเสร็จรวมสำหรับปี (ปรับปรุงใหม่)</t>
  </si>
  <si>
    <t>ยอดคงเหลือ ณ วันที่ 1 มกราคม 2560 (ตามที่เคยรายงาน)</t>
  </si>
  <si>
    <t>ยอดคงเหลือ ณ วันที่ 1 มกราคม 2560 (ตามที่ปรับปรุงใหม่)</t>
  </si>
  <si>
    <t>ยอดคงเหลือ ณ วันที่ 31 ธันวาคม 2559 (ตามที่ปรับปรุงใหม่)</t>
  </si>
  <si>
    <t>ขาดทุนสำหรับปี (ปรับปรุงใหม่)</t>
  </si>
  <si>
    <t>กำไรขาดทุนเบ็ดเสร็จอื่นสำหรับปี (ปรับปรุงใหม่)</t>
  </si>
  <si>
    <t>ยอดคงเหลือ ณ วันที่ 31 ธันวาคม 2560 (ตามที่ปรับปรุงใหม่)</t>
  </si>
  <si>
    <t>(ปรับปรุงใหม่)</t>
  </si>
  <si>
    <t xml:space="preserve">   ลูกหนี้เงินให้กู้ยืมภายใต้ข้อพิพาท</t>
  </si>
  <si>
    <t xml:space="preserve">      ลูกหนี้เงินให้กู้ยืมภายใต้ข้อพิพาท</t>
  </si>
  <si>
    <t>การแก้ไขข้อผิดพลาด</t>
  </si>
  <si>
    <t>ลูกหนี้เงินให้กู้ยืมภายใต้ข้อพิพาทที่ถึงกำหนดชำระภายในหนึ่งปี</t>
  </si>
  <si>
    <t>ลูกหนี้เงินให้กู้ยืมและดอกเบี้ยค้างรับที่ถึงกำหนดชำระภายในหนึ่งปี</t>
  </si>
  <si>
    <t>ลูกหนี้เงินให้กู้ยืมภายใต้ข้อพิพาทที่ถึงกำหนดชำระเกินกว่าหนึ่งปี</t>
  </si>
  <si>
    <t>ลูกหนี้เงินให้กู้ยืมและดอกเบี้ยค้างรับที่ถึงกำหนดชำระเกินกว่าหนึ่งปี</t>
  </si>
  <si>
    <t xml:space="preserve">ลูกหนี้ตามสัญญาเช่าซื้อและขายผ่อนชำระที่ถึงกำหนดชำระภายในหนึ่งปี </t>
  </si>
  <si>
    <t xml:space="preserve">ลูกหนี้ตามสัญญาเช่าซื้อและขายผ่อนชำระที่ถึงกำหนดชำระเกินกว่าหนึ่งปี </t>
  </si>
  <si>
    <t>เงินกู้ยืมระยะสั้นและดอกเบี้ยค้างจ่ายแก่กิจการที่เกี่ยวข้องกัน</t>
  </si>
  <si>
    <t>เงินกู้ยืมระยะยาวจากบริษัทย่อยที่ถึงกำหนดชำระในหนึ่งปี</t>
  </si>
  <si>
    <t xml:space="preserve">        (2559: หุ้นสามัญ 1,525,509,970 หุ้น มูลค่าหุ้นละ 0.50 บาท)</t>
  </si>
  <si>
    <t>ค่าใช้จ่ายจากการประมาณการค่าเผื่อการด้อยค่าของเงินลงทุนในบริษัทร่วม</t>
  </si>
  <si>
    <t>ค่าใช้จ่ายจากการประมาณการค่าเผื่อการด้อยค่าของเงินลงทุนในบริษัทย่อย</t>
  </si>
  <si>
    <t>ขาดทุนสำหรับปี</t>
  </si>
  <si>
    <t>ยอดคงเหลือ ณ วันที่ 31 ธันวาคม 2560</t>
  </si>
  <si>
    <t>รับชำระคืนจากเงินให้กู้ยืมแก่บริษัทย่อย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</si>
</sst>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_);\(#,##0.000\)"/>
    <numFmt numFmtId="170" formatCode="_(* #,##0_);_(* \(#,##0\);_(* &quot;-&quot;??_);_(@_)"/>
    <numFmt numFmtId="171" formatCode="_(* #,##0.000_);_(* \(#,##0.000\);_(* &quot;-&quot;??_);_(@_)"/>
    <numFmt numFmtId="172" formatCode="_(* #,##0.000_);_(* \(#,##0.000\);_(* &quot;-&quot;_);_(@_)"/>
  </numFmts>
  <fonts count="21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5"/>
      <name val="Angsana New"/>
      <family val="1"/>
    </font>
    <font>
      <sz val="10"/>
      <color theme="1"/>
      <name val="Arial"/>
      <family val="2"/>
    </font>
    <font>
      <sz val="15"/>
      <color indexed="8"/>
      <name val="Angsana New"/>
      <family val="1"/>
    </font>
    <font>
      <u/>
      <sz val="16"/>
      <name val="Angsana New"/>
      <family val="1"/>
    </font>
    <font>
      <b/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166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8" fontId="14" fillId="0" borderId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</cellStyleXfs>
  <cellXfs count="185">
    <xf numFmtId="0" fontId="0" fillId="0" borderId="0" xfId="0"/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centerContinuous" vertical="center"/>
    </xf>
    <xf numFmtId="37" fontId="7" fillId="0" borderId="0" xfId="3" applyNumberFormat="1" applyFont="1" applyFill="1" applyAlignment="1">
      <alignment horizontal="right" vertical="center"/>
    </xf>
    <xf numFmtId="37" fontId="7" fillId="0" borderId="0" xfId="3" applyNumberFormat="1" applyFont="1" applyFill="1" applyAlignment="1">
      <alignment vertical="center"/>
    </xf>
    <xf numFmtId="37" fontId="7" fillId="0" borderId="0" xfId="3" quotePrefix="1" applyNumberFormat="1" applyFont="1" applyFill="1" applyAlignment="1">
      <alignment horizontal="centerContinuous" vertical="center"/>
    </xf>
    <xf numFmtId="0" fontId="7" fillId="0" borderId="0" xfId="3" applyFont="1" applyFill="1" applyAlignment="1">
      <alignment vertical="center"/>
    </xf>
    <xf numFmtId="0" fontId="16" fillId="0" borderId="0" xfId="3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0" fontId="7" fillId="0" borderId="0" xfId="3" applyFont="1" applyFill="1" applyAlignment="1">
      <alignment horizontal="centerContinuous" vertical="center"/>
    </xf>
    <xf numFmtId="0" fontId="7" fillId="0" borderId="0" xfId="3" applyNumberFormat="1" applyFont="1" applyFill="1" applyAlignment="1">
      <alignment horizontal="centerContinuous" vertical="center"/>
    </xf>
    <xf numFmtId="0" fontId="7" fillId="0" borderId="0" xfId="3" applyNumberFormat="1" applyFont="1" applyFill="1" applyAlignment="1">
      <alignment horizontal="right" vertical="center"/>
    </xf>
    <xf numFmtId="0" fontId="16" fillId="0" borderId="0" xfId="3" applyNumberFormat="1" applyFont="1" applyFill="1" applyAlignment="1">
      <alignment vertical="center"/>
    </xf>
    <xf numFmtId="0" fontId="7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left" vertical="center"/>
    </xf>
    <xf numFmtId="0" fontId="16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Alignment="1">
      <alignment vertical="center"/>
    </xf>
    <xf numFmtId="0" fontId="7" fillId="0" borderId="0" xfId="3" applyNumberFormat="1" applyFont="1" applyFill="1" applyAlignment="1">
      <alignment horizontal="left" vertical="center"/>
    </xf>
    <xf numFmtId="0" fontId="10" fillId="0" borderId="0" xfId="3" applyNumberFormat="1" applyFont="1" applyFill="1" applyAlignment="1">
      <alignment horizontal="center" vertical="center"/>
    </xf>
    <xf numFmtId="41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Border="1" applyAlignment="1">
      <alignment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Border="1" applyAlignment="1">
      <alignment horizontal="right" vertical="center"/>
    </xf>
    <xf numFmtId="0" fontId="7" fillId="0" borderId="0" xfId="3" applyNumberFormat="1" applyFont="1" applyFill="1" applyBorder="1" applyAlignment="1">
      <alignment horizontal="right" vertical="center"/>
    </xf>
    <xf numFmtId="0" fontId="7" fillId="0" borderId="0" xfId="3" quotePrefix="1" applyNumberFormat="1" applyFont="1" applyFill="1" applyAlignment="1">
      <alignment horizontal="left" vertical="center"/>
    </xf>
    <xf numFmtId="41" fontId="7" fillId="0" borderId="0" xfId="3" applyNumberFormat="1" applyFont="1" applyFill="1" applyAlignment="1">
      <alignment vertical="center"/>
    </xf>
    <xf numFmtId="41" fontId="7" fillId="0" borderId="3" xfId="3" applyNumberFormat="1" applyFont="1" applyFill="1" applyBorder="1" applyAlignment="1">
      <alignment horizontal="right" vertical="center"/>
    </xf>
    <xf numFmtId="37" fontId="7" fillId="0" borderId="0" xfId="3" applyNumberFormat="1" applyFont="1" applyFill="1" applyBorder="1" applyAlignment="1">
      <alignment horizontal="right" vertical="center"/>
    </xf>
    <xf numFmtId="0" fontId="8" fillId="0" borderId="0" xfId="3" quotePrefix="1" applyNumberFormat="1" applyFont="1" applyFill="1" applyAlignment="1">
      <alignment horizontal="left" vertical="center"/>
    </xf>
    <xf numFmtId="0" fontId="7" fillId="0" borderId="0" xfId="3" quotePrefix="1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horizontal="right" vertical="center"/>
    </xf>
    <xf numFmtId="43" fontId="7" fillId="0" borderId="0" xfId="13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38" fontId="18" fillId="0" borderId="1" xfId="3" applyNumberFormat="1" applyFont="1" applyFill="1" applyBorder="1" applyAlignment="1">
      <alignment horizontal="center" vertical="top"/>
    </xf>
    <xf numFmtId="38" fontId="18" fillId="0" borderId="0" xfId="3" applyNumberFormat="1" applyFont="1" applyFill="1" applyBorder="1" applyAlignment="1">
      <alignment horizontal="center" vertical="top"/>
    </xf>
    <xf numFmtId="38" fontId="18" fillId="0" borderId="0" xfId="3" applyNumberFormat="1" applyFont="1" applyFill="1" applyBorder="1" applyAlignment="1">
      <alignment horizontal="centerContinuous" vertical="top"/>
    </xf>
    <xf numFmtId="38" fontId="18" fillId="0" borderId="0" xfId="3" applyNumberFormat="1" applyFont="1" applyFill="1" applyBorder="1" applyAlignment="1">
      <alignment horizontal="left" vertical="top"/>
    </xf>
    <xf numFmtId="37" fontId="8" fillId="0" borderId="0" xfId="1" applyNumberFormat="1" applyFont="1" applyFill="1" applyAlignment="1">
      <alignment horizontal="left" vertical="center"/>
    </xf>
    <xf numFmtId="43" fontId="8" fillId="0" borderId="0" xfId="13" applyFont="1" applyFill="1" applyAlignment="1">
      <alignment horizontal="left" vertical="center"/>
    </xf>
    <xf numFmtId="37" fontId="8" fillId="0" borderId="0" xfId="1" quotePrefix="1" applyNumberFormat="1" applyFont="1" applyFill="1" applyAlignment="1">
      <alignment horizontal="left"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Alignment="1">
      <alignment horizontal="centerContinuous" vertical="center"/>
    </xf>
    <xf numFmtId="37" fontId="7" fillId="0" borderId="0" xfId="1" quotePrefix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left" vertical="center"/>
    </xf>
    <xf numFmtId="170" fontId="7" fillId="0" borderId="0" xfId="13" applyNumberFormat="1" applyFont="1" applyFill="1" applyBorder="1" applyAlignment="1">
      <alignment horizontal="right" vertical="center"/>
    </xf>
    <xf numFmtId="170" fontId="7" fillId="0" borderId="0" xfId="13" applyNumberFormat="1" applyFont="1" applyFill="1" applyAlignment="1">
      <alignment vertical="center"/>
    </xf>
    <xf numFmtId="37" fontId="7" fillId="0" borderId="0" xfId="1" quotePrefix="1" applyNumberFormat="1" applyFont="1" applyFill="1" applyAlignment="1">
      <alignment horizontal="left" vertical="center"/>
    </xf>
    <xf numFmtId="43" fontId="7" fillId="0" borderId="0" xfId="13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38" fontId="9" fillId="0" borderId="0" xfId="3" applyNumberFormat="1" applyFont="1" applyFill="1" applyBorder="1" applyAlignment="1">
      <alignment vertical="top"/>
    </xf>
    <xf numFmtId="37" fontId="7" fillId="0" borderId="2" xfId="1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71" fontId="7" fillId="0" borderId="0" xfId="3" applyNumberFormat="1" applyFont="1" applyFill="1" applyAlignment="1">
      <alignment vertical="center"/>
    </xf>
    <xf numFmtId="169" fontId="7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37" fontId="2" fillId="0" borderId="0" xfId="3" applyNumberFormat="1" applyFont="1" applyFill="1" applyAlignment="1">
      <alignment horizontal="left" vertical="center"/>
    </xf>
    <xf numFmtId="0" fontId="4" fillId="0" borderId="0" xfId="3" applyFont="1" applyFill="1" applyAlignment="1">
      <alignment horizontal="centerContinuous" vertical="center"/>
    </xf>
    <xf numFmtId="0" fontId="4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centerContinuous" vertical="center"/>
    </xf>
    <xf numFmtId="0" fontId="19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left" vertical="center"/>
    </xf>
    <xf numFmtId="37" fontId="4" fillId="0" borderId="0" xfId="3" quotePrefix="1" applyNumberFormat="1" applyFont="1" applyFill="1" applyAlignment="1">
      <alignment horizontal="centerContinuous" vertical="center"/>
    </xf>
    <xf numFmtId="0" fontId="4" fillId="0" borderId="0" xfId="3" applyFont="1" applyFill="1" applyAlignment="1">
      <alignment vertical="center"/>
    </xf>
    <xf numFmtId="0" fontId="19" fillId="0" borderId="0" xfId="3" applyNumberFormat="1" applyFont="1" applyFill="1" applyBorder="1" applyAlignment="1">
      <alignment horizontal="center" vertical="center"/>
    </xf>
    <xf numFmtId="0" fontId="19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right" vertical="center"/>
    </xf>
    <xf numFmtId="0" fontId="4" fillId="0" borderId="0" xfId="3" quotePrefix="1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left" vertical="center"/>
    </xf>
    <xf numFmtId="41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left" vertical="center"/>
    </xf>
    <xf numFmtId="41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center" vertical="center"/>
    </xf>
    <xf numFmtId="0" fontId="2" fillId="0" borderId="0" xfId="3" quotePrefix="1" applyNumberFormat="1" applyFont="1" applyFill="1" applyAlignment="1">
      <alignment horizontal="left" vertical="center"/>
    </xf>
    <xf numFmtId="41" fontId="4" fillId="0" borderId="2" xfId="3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37" fontId="7" fillId="0" borderId="2" xfId="3" applyNumberFormat="1" applyFont="1" applyFill="1" applyBorder="1" applyAlignment="1">
      <alignment horizontal="right" vertical="center"/>
    </xf>
    <xf numFmtId="37" fontId="7" fillId="0" borderId="5" xfId="3" applyNumberFormat="1" applyFont="1" applyFill="1" applyBorder="1" applyAlignment="1">
      <alignment horizontal="right" vertical="center"/>
    </xf>
    <xf numFmtId="170" fontId="7" fillId="0" borderId="5" xfId="13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4" fillId="0" borderId="8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37" fontId="8" fillId="0" borderId="0" xfId="3" quotePrefix="1" applyNumberFormat="1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0" xfId="3" applyNumberFormat="1" applyFont="1" applyFill="1" applyBorder="1" applyAlignment="1">
      <alignment horizontal="centerContinuous" vertical="top"/>
    </xf>
    <xf numFmtId="37" fontId="7" fillId="0" borderId="0" xfId="3" applyNumberFormat="1" applyFont="1" applyFill="1" applyBorder="1" applyAlignment="1">
      <alignment horizontal="center" vertical="top"/>
    </xf>
    <xf numFmtId="37" fontId="7" fillId="0" borderId="0" xfId="3" quotePrefix="1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41" fontId="7" fillId="0" borderId="5" xfId="2" applyNumberFormat="1" applyFont="1" applyFill="1" applyBorder="1" applyAlignment="1">
      <alignment vertical="center"/>
    </xf>
    <xf numFmtId="37" fontId="7" fillId="0" borderId="3" xfId="1" quotePrefix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71" fontId="7" fillId="0" borderId="2" xfId="0" applyNumberFormat="1" applyFont="1" applyFill="1" applyBorder="1" applyAlignment="1">
      <alignment horizontal="right" vertical="center"/>
    </xf>
    <xf numFmtId="171" fontId="7" fillId="0" borderId="0" xfId="3" applyNumberFormat="1" applyFont="1" applyFill="1" applyBorder="1" applyAlignment="1">
      <alignment vertical="center"/>
    </xf>
    <xf numFmtId="0" fontId="4" fillId="0" borderId="3" xfId="3" quotePrefix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20" fillId="0" borderId="0" xfId="3" applyNumberFormat="1" applyFont="1" applyFill="1" applyAlignment="1">
      <alignment vertical="center"/>
    </xf>
    <xf numFmtId="0" fontId="7" fillId="0" borderId="0" xfId="3" applyNumberFormat="1" applyFont="1" applyFill="1" applyAlignment="1">
      <alignment horizontal="center" vertical="center"/>
    </xf>
    <xf numFmtId="41" fontId="7" fillId="0" borderId="5" xfId="3" applyNumberFormat="1" applyFont="1" applyFill="1" applyBorder="1" applyAlignment="1">
      <alignment horizontal="right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1" quotePrefix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41" fontId="7" fillId="0" borderId="8" xfId="2" applyNumberFormat="1" applyFont="1" applyFill="1" applyBorder="1" applyAlignment="1">
      <alignment vertical="center"/>
    </xf>
    <xf numFmtId="172" fontId="7" fillId="0" borderId="2" xfId="3" applyNumberFormat="1" applyFont="1" applyFill="1" applyBorder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top"/>
    </xf>
    <xf numFmtId="37" fontId="8" fillId="0" borderId="1" xfId="3" applyNumberFormat="1" applyFont="1" applyFill="1" applyBorder="1" applyAlignment="1">
      <alignment horizontal="center" vertical="top"/>
    </xf>
    <xf numFmtId="0" fontId="8" fillId="0" borderId="0" xfId="2" applyFont="1" applyFill="1" applyAlignment="1">
      <alignment horizontal="left" vertical="center"/>
    </xf>
    <xf numFmtId="38" fontId="9" fillId="0" borderId="1" xfId="3" applyNumberFormat="1" applyFont="1" applyFill="1" applyBorder="1" applyAlignment="1">
      <alignment horizontal="center" vertical="top"/>
    </xf>
    <xf numFmtId="37" fontId="7" fillId="0" borderId="1" xfId="2" applyNumberFormat="1" applyFont="1" applyFill="1" applyBorder="1" applyAlignment="1">
      <alignment horizontal="center" vertical="center"/>
    </xf>
    <xf numFmtId="38" fontId="18" fillId="0" borderId="3" xfId="3" applyNumberFormat="1" applyFont="1" applyFill="1" applyBorder="1" applyAlignment="1">
      <alignment horizontal="center" vertical="top"/>
    </xf>
    <xf numFmtId="37" fontId="2" fillId="0" borderId="0" xfId="1" quotePrefix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37" fontId="2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2" fillId="0" borderId="1" xfId="3" applyNumberFormat="1" applyFont="1" applyFill="1" applyBorder="1" applyAlignment="1">
      <alignment horizontal="center" vertical="top"/>
    </xf>
  </cellXfs>
  <cellStyles count="14">
    <cellStyle name="Comma" xfId="13" builtin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3"/>
    <cellStyle name="Normal_Bs&amp;plt_Q3'07" xfId="1"/>
    <cellStyle name="Normal_CET - N096" xfId="2"/>
    <cellStyle name="Percent [2]" xfId="11"/>
    <cellStyle name="Quantity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68580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96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17"/>
  <sheetViews>
    <sheetView showGridLines="0" view="pageBreakPreview" zoomScale="110" zoomScaleNormal="85" zoomScaleSheetLayoutView="110" workbookViewId="0">
      <selection activeCell="A3" sqref="A3"/>
    </sheetView>
  </sheetViews>
  <sheetFormatPr defaultColWidth="10.7109375" defaultRowHeight="21.75"/>
  <cols>
    <col min="1" max="1" width="59" style="11" customWidth="1"/>
    <col min="2" max="2" width="7.42578125" style="11" customWidth="1"/>
    <col min="3" max="3" width="1.7109375" style="11" customWidth="1"/>
    <col min="4" max="4" width="14.5703125" style="11" bestFit="1" customWidth="1"/>
    <col min="5" max="5" width="1.7109375" style="11" customWidth="1"/>
    <col min="6" max="6" width="14.5703125" style="11" bestFit="1" customWidth="1"/>
    <col min="7" max="7" width="1.7109375" style="11" customWidth="1"/>
    <col min="8" max="8" width="14.5703125" style="11" bestFit="1" customWidth="1"/>
    <col min="9" max="9" width="2.7109375" style="11" customWidth="1"/>
    <col min="10" max="10" width="14.5703125" style="11" bestFit="1" customWidth="1"/>
    <col min="11" max="15" width="13.140625" style="11" bestFit="1" customWidth="1"/>
    <col min="16" max="16" width="16.28515625" style="38" bestFit="1" customWidth="1"/>
    <col min="17" max="17" width="10.7109375" style="11"/>
    <col min="18" max="18" width="11.5703125" style="11" bestFit="1" customWidth="1"/>
    <col min="19" max="16384" width="10.7109375" style="11"/>
  </cols>
  <sheetData>
    <row r="1" spans="1:20" s="46" customFormat="1">
      <c r="A1" s="46" t="s">
        <v>90</v>
      </c>
      <c r="P1" s="47"/>
    </row>
    <row r="2" spans="1:20" s="46" customFormat="1">
      <c r="A2" s="48" t="s">
        <v>80</v>
      </c>
      <c r="F2" s="48"/>
      <c r="H2" s="48"/>
      <c r="J2" s="48"/>
      <c r="P2" s="47"/>
    </row>
    <row r="3" spans="1:20" s="46" customFormat="1">
      <c r="A3" s="46" t="s">
        <v>235</v>
      </c>
      <c r="F3" s="48"/>
      <c r="H3" s="48"/>
      <c r="J3" s="48"/>
      <c r="P3" s="47"/>
    </row>
    <row r="4" spans="1:20">
      <c r="A4" s="49"/>
      <c r="B4" s="50"/>
      <c r="C4" s="50"/>
      <c r="D4" s="50"/>
      <c r="E4" s="50"/>
      <c r="F4" s="12"/>
      <c r="G4" s="50"/>
      <c r="H4" s="12"/>
      <c r="I4" s="50"/>
      <c r="J4" s="12" t="s">
        <v>0</v>
      </c>
    </row>
    <row r="5" spans="1:20" s="2" customFormat="1">
      <c r="A5" s="3"/>
      <c r="B5" s="1"/>
      <c r="C5" s="1"/>
      <c r="D5" s="174" t="s">
        <v>91</v>
      </c>
      <c r="E5" s="174"/>
      <c r="F5" s="174"/>
      <c r="G5" s="1"/>
      <c r="H5" s="174" t="s">
        <v>96</v>
      </c>
      <c r="I5" s="174"/>
      <c r="J5" s="174"/>
      <c r="P5" s="38"/>
    </row>
    <row r="6" spans="1:20">
      <c r="B6" s="157" t="s">
        <v>1</v>
      </c>
      <c r="C6" s="12"/>
      <c r="D6" s="156" t="s">
        <v>236</v>
      </c>
      <c r="E6" s="12"/>
      <c r="F6" s="156" t="s">
        <v>144</v>
      </c>
      <c r="G6" s="12"/>
      <c r="H6" s="156" t="s">
        <v>236</v>
      </c>
      <c r="I6" s="12"/>
      <c r="J6" s="156" t="s">
        <v>144</v>
      </c>
      <c r="T6" s="38"/>
    </row>
    <row r="7" spans="1:20">
      <c r="B7" s="166"/>
      <c r="C7" s="12"/>
      <c r="D7" s="167" t="s">
        <v>339</v>
      </c>
      <c r="E7" s="12"/>
      <c r="F7" s="167" t="s">
        <v>339</v>
      </c>
      <c r="G7" s="12"/>
      <c r="H7" s="167"/>
      <c r="I7" s="12"/>
      <c r="J7" s="167"/>
      <c r="T7" s="38"/>
    </row>
    <row r="8" spans="1:20">
      <c r="A8" s="52" t="s">
        <v>2</v>
      </c>
    </row>
    <row r="9" spans="1:20">
      <c r="A9" s="52" t="s">
        <v>3</v>
      </c>
      <c r="B9" s="161"/>
    </row>
    <row r="10" spans="1:20">
      <c r="A10" s="11" t="s">
        <v>4</v>
      </c>
      <c r="B10" s="161">
        <v>8</v>
      </c>
      <c r="D10" s="53">
        <v>3079901420</v>
      </c>
      <c r="F10" s="53">
        <v>2551224122</v>
      </c>
      <c r="H10" s="53">
        <v>119941164</v>
      </c>
      <c r="I10" s="54"/>
      <c r="J10" s="53">
        <v>468721663</v>
      </c>
    </row>
    <row r="11" spans="1:20">
      <c r="A11" s="11" t="s">
        <v>239</v>
      </c>
      <c r="B11" s="161"/>
      <c r="D11" s="53">
        <v>47800000</v>
      </c>
      <c r="F11" s="53">
        <v>0</v>
      </c>
      <c r="H11" s="53">
        <v>0</v>
      </c>
      <c r="I11" s="54"/>
      <c r="J11" s="53">
        <v>0</v>
      </c>
    </row>
    <row r="12" spans="1:20">
      <c r="A12" s="11" t="s">
        <v>347</v>
      </c>
      <c r="B12" s="161" t="s">
        <v>305</v>
      </c>
      <c r="D12" s="53">
        <v>3194770438</v>
      </c>
      <c r="F12" s="53">
        <v>3138388109</v>
      </c>
      <c r="H12" s="53">
        <v>2024726522</v>
      </c>
      <c r="I12" s="53"/>
      <c r="J12" s="53">
        <v>1946220415</v>
      </c>
    </row>
    <row r="13" spans="1:20">
      <c r="A13" s="11" t="s">
        <v>137</v>
      </c>
      <c r="B13" s="161"/>
      <c r="D13" s="53"/>
      <c r="F13" s="53"/>
      <c r="H13" s="53"/>
      <c r="I13" s="53"/>
      <c r="J13" s="53"/>
    </row>
    <row r="14" spans="1:20">
      <c r="A14" s="11" t="s">
        <v>138</v>
      </c>
      <c r="B14" s="161">
        <v>10</v>
      </c>
      <c r="D14" s="53">
        <v>269593365</v>
      </c>
      <c r="F14" s="53">
        <v>226271990</v>
      </c>
      <c r="H14" s="53">
        <v>0</v>
      </c>
      <c r="I14" s="53"/>
      <c r="J14" s="53">
        <v>0</v>
      </c>
    </row>
    <row r="15" spans="1:20">
      <c r="A15" s="11" t="s">
        <v>240</v>
      </c>
      <c r="B15" s="161">
        <v>11</v>
      </c>
      <c r="D15" s="53">
        <v>378428659</v>
      </c>
      <c r="F15" s="53">
        <v>0</v>
      </c>
      <c r="H15" s="53">
        <v>0</v>
      </c>
      <c r="I15" s="53"/>
      <c r="J15" s="53">
        <v>0</v>
      </c>
    </row>
    <row r="16" spans="1:20">
      <c r="A16" s="11" t="s">
        <v>241</v>
      </c>
      <c r="B16" s="161"/>
      <c r="D16" s="53"/>
      <c r="F16" s="53"/>
      <c r="H16" s="53"/>
      <c r="I16" s="53"/>
      <c r="J16" s="53"/>
    </row>
    <row r="17" spans="1:10">
      <c r="A17" s="11" t="s">
        <v>242</v>
      </c>
      <c r="B17" s="161">
        <v>12</v>
      </c>
      <c r="D17" s="53">
        <v>14078316</v>
      </c>
      <c r="F17" s="53">
        <v>11951634</v>
      </c>
      <c r="H17" s="53">
        <v>0</v>
      </c>
      <c r="I17" s="53"/>
      <c r="J17" s="53">
        <v>0</v>
      </c>
    </row>
    <row r="18" spans="1:10">
      <c r="A18" s="11" t="s">
        <v>343</v>
      </c>
      <c r="B18" s="161">
        <v>13</v>
      </c>
      <c r="D18" s="53">
        <v>0</v>
      </c>
      <c r="F18" s="53">
        <v>0</v>
      </c>
      <c r="H18" s="53">
        <v>0</v>
      </c>
      <c r="I18" s="53"/>
      <c r="J18" s="53">
        <v>0</v>
      </c>
    </row>
    <row r="19" spans="1:10">
      <c r="A19" s="11" t="s">
        <v>344</v>
      </c>
      <c r="B19" s="161">
        <v>13</v>
      </c>
      <c r="D19" s="53">
        <v>549276</v>
      </c>
      <c r="F19" s="53">
        <v>767496205</v>
      </c>
      <c r="H19" s="53">
        <v>0</v>
      </c>
      <c r="I19" s="53"/>
      <c r="J19" s="53">
        <v>0</v>
      </c>
    </row>
    <row r="20" spans="1:10">
      <c r="A20" s="55" t="s">
        <v>298</v>
      </c>
      <c r="B20" s="161"/>
      <c r="D20" s="53">
        <v>43000</v>
      </c>
      <c r="F20" s="53">
        <v>0</v>
      </c>
      <c r="H20" s="53">
        <v>0</v>
      </c>
      <c r="I20" s="57"/>
      <c r="J20" s="53">
        <v>0</v>
      </c>
    </row>
    <row r="21" spans="1:10">
      <c r="A21" s="55" t="s">
        <v>86</v>
      </c>
      <c r="B21" s="161">
        <v>14</v>
      </c>
      <c r="D21" s="53">
        <v>87951954</v>
      </c>
      <c r="F21" s="53">
        <v>50892596</v>
      </c>
      <c r="H21" s="53">
        <v>12309013</v>
      </c>
      <c r="I21" s="57"/>
      <c r="J21" s="53">
        <v>24948000</v>
      </c>
    </row>
    <row r="22" spans="1:10">
      <c r="A22" s="55" t="s">
        <v>139</v>
      </c>
      <c r="B22" s="161" t="s">
        <v>320</v>
      </c>
      <c r="D22" s="53">
        <v>0</v>
      </c>
      <c r="F22" s="53">
        <v>0</v>
      </c>
      <c r="H22" s="53">
        <v>165550082</v>
      </c>
      <c r="I22" s="57"/>
      <c r="J22" s="53">
        <v>5198254460</v>
      </c>
    </row>
    <row r="23" spans="1:10">
      <c r="A23" s="55" t="s">
        <v>184</v>
      </c>
      <c r="B23" s="161" t="s">
        <v>306</v>
      </c>
      <c r="D23" s="53">
        <v>82414092</v>
      </c>
      <c r="F23" s="53">
        <v>186247480</v>
      </c>
      <c r="H23" s="53">
        <v>22392144</v>
      </c>
      <c r="I23" s="57"/>
      <c r="J23" s="53">
        <v>34424749</v>
      </c>
    </row>
    <row r="24" spans="1:10">
      <c r="A24" s="11" t="s">
        <v>87</v>
      </c>
      <c r="B24" s="161" t="s">
        <v>307</v>
      </c>
      <c r="D24" s="58">
        <v>247705667</v>
      </c>
      <c r="F24" s="58">
        <v>297766822</v>
      </c>
      <c r="H24" s="58">
        <v>92425379</v>
      </c>
      <c r="I24" s="53"/>
      <c r="J24" s="58">
        <v>83434670</v>
      </c>
    </row>
    <row r="25" spans="1:10">
      <c r="A25" s="52" t="s">
        <v>5</v>
      </c>
      <c r="B25" s="161"/>
      <c r="D25" s="58">
        <f>SUM(D10:D24)</f>
        <v>7403236187</v>
      </c>
      <c r="F25" s="58">
        <f>SUM(F10:F24)</f>
        <v>7230238958</v>
      </c>
      <c r="H25" s="58">
        <f>SUM(H10:H24)</f>
        <v>2437344304</v>
      </c>
      <c r="I25" s="56"/>
      <c r="J25" s="58">
        <f>SUM(J10:J24)</f>
        <v>7756003957</v>
      </c>
    </row>
    <row r="26" spans="1:10">
      <c r="A26" s="52" t="s">
        <v>6</v>
      </c>
      <c r="B26" s="161"/>
      <c r="D26" s="56"/>
      <c r="F26" s="56"/>
      <c r="H26" s="56"/>
      <c r="I26" s="56"/>
      <c r="J26" s="56"/>
    </row>
    <row r="27" spans="1:10">
      <c r="A27" s="11" t="s">
        <v>7</v>
      </c>
      <c r="B27" s="161">
        <v>17</v>
      </c>
      <c r="D27" s="53">
        <v>11646907</v>
      </c>
      <c r="F27" s="53">
        <v>333596</v>
      </c>
      <c r="H27" s="53">
        <v>336907</v>
      </c>
      <c r="I27" s="56"/>
      <c r="J27" s="53">
        <v>333596</v>
      </c>
    </row>
    <row r="28" spans="1:10">
      <c r="A28" s="11" t="s">
        <v>92</v>
      </c>
      <c r="B28" s="161">
        <v>18</v>
      </c>
      <c r="D28" s="53">
        <v>0</v>
      </c>
      <c r="F28" s="53">
        <v>0</v>
      </c>
      <c r="H28" s="53">
        <v>3590302150</v>
      </c>
      <c r="I28" s="56"/>
      <c r="J28" s="53">
        <v>6017119942</v>
      </c>
    </row>
    <row r="29" spans="1:10">
      <c r="A29" s="11" t="s">
        <v>185</v>
      </c>
      <c r="B29" s="161">
        <v>19</v>
      </c>
      <c r="D29" s="53">
        <v>2022554791</v>
      </c>
      <c r="F29" s="53">
        <v>2545426122</v>
      </c>
      <c r="H29" s="53">
        <v>0</v>
      </c>
      <c r="I29" s="56"/>
      <c r="J29" s="53">
        <v>0</v>
      </c>
    </row>
    <row r="30" spans="1:10">
      <c r="A30" s="11" t="s">
        <v>186</v>
      </c>
      <c r="B30" s="161" t="s">
        <v>308</v>
      </c>
      <c r="D30" s="53">
        <v>670995560</v>
      </c>
      <c r="F30" s="53">
        <v>476350477</v>
      </c>
      <c r="H30" s="53">
        <v>0</v>
      </c>
      <c r="I30" s="56"/>
      <c r="J30" s="53">
        <v>0</v>
      </c>
    </row>
    <row r="31" spans="1:10">
      <c r="A31" s="11" t="s">
        <v>230</v>
      </c>
      <c r="B31" s="161" t="s">
        <v>309</v>
      </c>
      <c r="D31" s="53">
        <v>0</v>
      </c>
      <c r="F31" s="53">
        <v>285516931</v>
      </c>
      <c r="H31" s="53">
        <v>0</v>
      </c>
      <c r="I31" s="56"/>
      <c r="J31" s="53">
        <v>0</v>
      </c>
    </row>
    <row r="32" spans="1:10">
      <c r="A32" s="11" t="s">
        <v>348</v>
      </c>
      <c r="B32" s="161" t="s">
        <v>305</v>
      </c>
      <c r="D32" s="53">
        <v>3358398496</v>
      </c>
      <c r="F32" s="53">
        <v>3128901969</v>
      </c>
      <c r="H32" s="53">
        <v>2094609840</v>
      </c>
      <c r="I32" s="56"/>
      <c r="J32" s="53">
        <v>1797536368</v>
      </c>
    </row>
    <row r="33" spans="1:10">
      <c r="A33" s="11" t="s">
        <v>137</v>
      </c>
      <c r="B33" s="161"/>
      <c r="D33" s="54"/>
      <c r="F33" s="54"/>
      <c r="H33" s="54"/>
      <c r="I33" s="56"/>
      <c r="J33" s="54"/>
    </row>
    <row r="34" spans="1:10">
      <c r="A34" s="11" t="s">
        <v>140</v>
      </c>
      <c r="B34" s="161">
        <v>10</v>
      </c>
      <c r="D34" s="53">
        <v>76824446</v>
      </c>
      <c r="F34" s="53">
        <v>55475717</v>
      </c>
      <c r="H34" s="53">
        <v>0</v>
      </c>
      <c r="I34" s="56"/>
      <c r="J34" s="53">
        <v>0</v>
      </c>
    </row>
    <row r="35" spans="1:10">
      <c r="A35" s="11" t="s">
        <v>243</v>
      </c>
      <c r="B35" s="161">
        <v>11</v>
      </c>
      <c r="D35" s="53">
        <v>39527013</v>
      </c>
      <c r="F35" s="53">
        <v>0</v>
      </c>
      <c r="H35" s="53">
        <v>0</v>
      </c>
      <c r="I35" s="56"/>
      <c r="J35" s="53">
        <v>0</v>
      </c>
    </row>
    <row r="36" spans="1:10">
      <c r="A36" s="11" t="s">
        <v>241</v>
      </c>
      <c r="B36" s="161"/>
      <c r="D36" s="53"/>
      <c r="F36" s="53"/>
      <c r="H36" s="53"/>
      <c r="I36" s="56"/>
      <c r="J36" s="53"/>
    </row>
    <row r="37" spans="1:10">
      <c r="A37" s="11" t="s">
        <v>244</v>
      </c>
      <c r="B37" s="161">
        <v>12</v>
      </c>
      <c r="D37" s="53">
        <v>42513147</v>
      </c>
      <c r="F37" s="53">
        <v>16683331</v>
      </c>
      <c r="H37" s="53">
        <v>0</v>
      </c>
      <c r="I37" s="56"/>
      <c r="J37" s="53">
        <v>0</v>
      </c>
    </row>
    <row r="38" spans="1:10">
      <c r="A38" s="11" t="s">
        <v>345</v>
      </c>
      <c r="B38" s="161">
        <v>13</v>
      </c>
      <c r="D38" s="53">
        <v>0</v>
      </c>
      <c r="F38" s="53">
        <v>1815814365</v>
      </c>
      <c r="H38" s="53">
        <v>0</v>
      </c>
      <c r="I38" s="56"/>
      <c r="J38" s="53">
        <v>0</v>
      </c>
    </row>
    <row r="39" spans="1:10">
      <c r="A39" s="11" t="s">
        <v>346</v>
      </c>
      <c r="B39" s="161">
        <v>13</v>
      </c>
      <c r="D39" s="53">
        <v>40840376</v>
      </c>
      <c r="F39" s="53">
        <v>938609901</v>
      </c>
      <c r="H39" s="53">
        <v>0</v>
      </c>
      <c r="I39" s="56"/>
      <c r="J39" s="53">
        <v>0</v>
      </c>
    </row>
    <row r="40" spans="1:10">
      <c r="A40" s="11" t="s">
        <v>156</v>
      </c>
      <c r="B40" s="161"/>
      <c r="D40" s="54"/>
      <c r="F40" s="54"/>
      <c r="H40" s="54"/>
      <c r="I40" s="56"/>
      <c r="J40" s="54"/>
    </row>
    <row r="41" spans="1:10">
      <c r="A41" s="11" t="s">
        <v>299</v>
      </c>
      <c r="B41" s="161" t="s">
        <v>320</v>
      </c>
      <c r="D41" s="53">
        <v>0</v>
      </c>
      <c r="F41" s="53">
        <v>0</v>
      </c>
      <c r="H41" s="53">
        <v>5345592864</v>
      </c>
      <c r="I41" s="56"/>
      <c r="J41" s="53">
        <v>0</v>
      </c>
    </row>
    <row r="42" spans="1:10">
      <c r="A42" s="11" t="s">
        <v>88</v>
      </c>
      <c r="B42" s="161">
        <v>21</v>
      </c>
      <c r="D42" s="53">
        <v>135519554</v>
      </c>
      <c r="F42" s="53">
        <v>130671707</v>
      </c>
      <c r="H42" s="53">
        <v>71486640</v>
      </c>
      <c r="I42" s="56"/>
      <c r="J42" s="53">
        <v>75364836</v>
      </c>
    </row>
    <row r="43" spans="1:10">
      <c r="A43" s="11" t="s">
        <v>112</v>
      </c>
      <c r="B43" s="161">
        <v>22</v>
      </c>
      <c r="D43" s="53">
        <v>116001063</v>
      </c>
      <c r="F43" s="53">
        <v>139795655</v>
      </c>
      <c r="H43" s="53">
        <v>74483446</v>
      </c>
      <c r="I43" s="56"/>
      <c r="J43" s="53">
        <v>35827970</v>
      </c>
    </row>
    <row r="44" spans="1:10">
      <c r="A44" s="11" t="s">
        <v>113</v>
      </c>
      <c r="B44" s="161">
        <v>23</v>
      </c>
      <c r="D44" s="53">
        <v>338657911</v>
      </c>
      <c r="F44" s="53">
        <v>122156894</v>
      </c>
      <c r="H44" s="53">
        <v>0</v>
      </c>
      <c r="I44" s="56"/>
      <c r="J44" s="53">
        <v>0</v>
      </c>
    </row>
    <row r="45" spans="1:10">
      <c r="A45" s="11" t="s">
        <v>8</v>
      </c>
      <c r="B45" s="161">
        <v>40</v>
      </c>
      <c r="D45" s="53">
        <v>53062864</v>
      </c>
      <c r="F45" s="53">
        <v>35523500</v>
      </c>
      <c r="H45" s="53">
        <v>32891501</v>
      </c>
      <c r="I45" s="56"/>
      <c r="J45" s="53">
        <v>24240573</v>
      </c>
    </row>
    <row r="46" spans="1:10">
      <c r="A46" s="11" t="s">
        <v>89</v>
      </c>
      <c r="B46" s="161">
        <v>24</v>
      </c>
      <c r="C46" s="60"/>
      <c r="D46" s="59">
        <v>72212552</v>
      </c>
      <c r="E46" s="60"/>
      <c r="F46" s="59">
        <v>107375686</v>
      </c>
      <c r="G46" s="60"/>
      <c r="H46" s="59">
        <v>35127485</v>
      </c>
      <c r="I46" s="56"/>
      <c r="J46" s="59">
        <v>70241640</v>
      </c>
    </row>
    <row r="47" spans="1:10">
      <c r="A47" s="52" t="s">
        <v>9</v>
      </c>
      <c r="D47" s="58">
        <f>SUM(D27:D46)</f>
        <v>6978754680</v>
      </c>
      <c r="F47" s="58">
        <f>SUM(F27:F46)</f>
        <v>9798635851</v>
      </c>
      <c r="H47" s="58">
        <f>SUM(H27:H46)</f>
        <v>11244830833</v>
      </c>
      <c r="I47" s="56"/>
      <c r="J47" s="58">
        <f>SUM(J27:J46)</f>
        <v>8020664925</v>
      </c>
    </row>
    <row r="48" spans="1:10" ht="22.5" thickBot="1">
      <c r="A48" s="52" t="s">
        <v>10</v>
      </c>
      <c r="D48" s="61">
        <f>SUM(D25,D47)</f>
        <v>14381990867</v>
      </c>
      <c r="F48" s="61">
        <f>SUM(F25,F47)</f>
        <v>17028874809</v>
      </c>
      <c r="H48" s="61">
        <f>SUM(H25,H47)</f>
        <v>13682175137</v>
      </c>
      <c r="I48" s="56"/>
      <c r="J48" s="61">
        <f>SUM(J25,J47)</f>
        <v>15776668882</v>
      </c>
    </row>
    <row r="49" spans="1:22" ht="13.5" customHeight="1" thickTop="1">
      <c r="F49" s="13"/>
      <c r="H49" s="13"/>
      <c r="I49" s="13"/>
      <c r="J49" s="13"/>
      <c r="K49" s="46"/>
      <c r="L49" s="46"/>
      <c r="M49" s="46"/>
      <c r="N49" s="46"/>
      <c r="O49" s="46"/>
      <c r="P49" s="47"/>
      <c r="Q49" s="46"/>
      <c r="R49" s="46"/>
      <c r="S49" s="46"/>
      <c r="T49" s="46"/>
      <c r="U49" s="46"/>
      <c r="V49" s="46"/>
    </row>
    <row r="50" spans="1:22">
      <c r="A50" s="11" t="s">
        <v>11</v>
      </c>
      <c r="K50" s="46"/>
      <c r="L50" s="46"/>
      <c r="M50" s="46"/>
      <c r="N50" s="46"/>
      <c r="O50" s="46"/>
      <c r="P50" s="47"/>
      <c r="Q50" s="46"/>
      <c r="R50" s="46"/>
      <c r="S50" s="46"/>
      <c r="T50" s="46"/>
      <c r="U50" s="46"/>
      <c r="V50" s="46"/>
    </row>
    <row r="51" spans="1:22" s="46" customFormat="1">
      <c r="A51" s="46" t="s">
        <v>90</v>
      </c>
      <c r="P51" s="47"/>
    </row>
    <row r="52" spans="1:22" s="46" customFormat="1">
      <c r="A52" s="48" t="s">
        <v>81</v>
      </c>
      <c r="F52" s="48"/>
      <c r="H52" s="48"/>
      <c r="J52" s="48"/>
      <c r="K52" s="11"/>
      <c r="L52" s="11"/>
      <c r="M52" s="11"/>
      <c r="N52" s="11"/>
      <c r="O52" s="11"/>
      <c r="P52" s="38"/>
      <c r="Q52" s="11"/>
      <c r="R52" s="11"/>
      <c r="S52" s="11"/>
      <c r="T52" s="11"/>
      <c r="U52" s="11"/>
      <c r="V52" s="11"/>
    </row>
    <row r="53" spans="1:22" s="46" customFormat="1">
      <c r="A53" s="46" t="str">
        <f>$A$3</f>
        <v>ณ วันที่ 31 ธันวาคม 2560</v>
      </c>
      <c r="F53" s="48"/>
      <c r="H53" s="48"/>
      <c r="J53" s="48"/>
      <c r="K53" s="2"/>
      <c r="L53" s="2"/>
      <c r="M53" s="2"/>
      <c r="N53" s="2"/>
      <c r="O53" s="2"/>
      <c r="P53" s="38"/>
      <c r="Q53" s="2"/>
      <c r="R53" s="2"/>
      <c r="S53" s="2"/>
      <c r="T53" s="2"/>
      <c r="U53" s="2"/>
      <c r="V53" s="2"/>
    </row>
    <row r="54" spans="1:22">
      <c r="A54" s="49"/>
      <c r="B54" s="50"/>
      <c r="C54" s="50"/>
      <c r="D54" s="50"/>
      <c r="E54" s="50"/>
      <c r="F54" s="12"/>
      <c r="G54" s="50"/>
      <c r="H54" s="12"/>
      <c r="I54" s="50"/>
      <c r="J54" s="12" t="s">
        <v>0</v>
      </c>
    </row>
    <row r="55" spans="1:22" s="2" customFormat="1">
      <c r="A55" s="3"/>
      <c r="B55" s="1"/>
      <c r="C55" s="1"/>
      <c r="D55" s="174" t="s">
        <v>91</v>
      </c>
      <c r="E55" s="174"/>
      <c r="F55" s="174"/>
      <c r="G55" s="1"/>
      <c r="H55" s="174" t="s">
        <v>96</v>
      </c>
      <c r="I55" s="174"/>
      <c r="J55" s="174"/>
      <c r="K55" s="11"/>
      <c r="L55" s="11"/>
      <c r="M55" s="11"/>
      <c r="N55" s="11"/>
      <c r="O55" s="11"/>
      <c r="P55" s="38"/>
      <c r="Q55" s="11"/>
      <c r="R55" s="11"/>
      <c r="S55" s="11"/>
      <c r="T55" s="11"/>
      <c r="U55" s="11"/>
      <c r="V55" s="11"/>
    </row>
    <row r="56" spans="1:22" s="2" customFormat="1">
      <c r="A56" s="3"/>
      <c r="B56" s="157" t="s">
        <v>1</v>
      </c>
      <c r="C56" s="12"/>
      <c r="D56" s="156" t="s">
        <v>236</v>
      </c>
      <c r="E56" s="12"/>
      <c r="F56" s="156" t="s">
        <v>144</v>
      </c>
      <c r="G56" s="12"/>
      <c r="H56" s="156" t="s">
        <v>236</v>
      </c>
      <c r="I56" s="12"/>
      <c r="J56" s="156" t="s">
        <v>144</v>
      </c>
      <c r="K56" s="11"/>
      <c r="L56" s="11"/>
      <c r="M56" s="11"/>
      <c r="N56" s="11"/>
      <c r="O56" s="11"/>
      <c r="P56" s="38"/>
      <c r="Q56" s="11"/>
      <c r="R56" s="11"/>
      <c r="S56" s="11"/>
      <c r="T56" s="11"/>
      <c r="U56" s="11"/>
      <c r="V56" s="11"/>
    </row>
    <row r="57" spans="1:22" s="2" customFormat="1">
      <c r="A57" s="3"/>
      <c r="B57" s="166"/>
      <c r="C57" s="12"/>
      <c r="D57" s="167" t="s">
        <v>339</v>
      </c>
      <c r="E57" s="12"/>
      <c r="F57" s="167" t="s">
        <v>339</v>
      </c>
      <c r="G57" s="12"/>
      <c r="H57" s="167"/>
      <c r="I57" s="12"/>
      <c r="J57" s="167"/>
      <c r="K57" s="11"/>
      <c r="L57" s="11"/>
      <c r="M57" s="11"/>
      <c r="N57" s="11"/>
      <c r="O57" s="11"/>
      <c r="P57" s="38"/>
      <c r="Q57" s="11"/>
      <c r="R57" s="11"/>
      <c r="S57" s="11"/>
      <c r="T57" s="11"/>
      <c r="U57" s="11"/>
      <c r="V57" s="11"/>
    </row>
    <row r="58" spans="1:22">
      <c r="A58" s="52" t="s">
        <v>12</v>
      </c>
      <c r="F58" s="62"/>
      <c r="H58" s="62"/>
      <c r="I58" s="12"/>
      <c r="J58" s="62"/>
    </row>
    <row r="59" spans="1:22">
      <c r="A59" s="52" t="s">
        <v>13</v>
      </c>
    </row>
    <row r="60" spans="1:22">
      <c r="A60" s="11" t="s">
        <v>231</v>
      </c>
      <c r="B60" s="161">
        <v>25</v>
      </c>
      <c r="D60" s="53">
        <v>65239485</v>
      </c>
      <c r="F60" s="53">
        <v>556260296</v>
      </c>
      <c r="H60" s="53">
        <v>0</v>
      </c>
      <c r="I60" s="54"/>
      <c r="J60" s="53">
        <v>448767117</v>
      </c>
    </row>
    <row r="61" spans="1:22">
      <c r="A61" s="11" t="s">
        <v>14</v>
      </c>
      <c r="B61" s="161"/>
      <c r="D61" s="53">
        <v>4922610</v>
      </c>
      <c r="F61" s="53">
        <v>11562067</v>
      </c>
      <c r="H61" s="53">
        <v>1489300</v>
      </c>
      <c r="I61" s="56"/>
      <c r="J61" s="53">
        <v>3943700</v>
      </c>
    </row>
    <row r="62" spans="1:22">
      <c r="A62" s="11" t="s">
        <v>245</v>
      </c>
      <c r="B62" s="161">
        <v>26</v>
      </c>
      <c r="D62" s="53">
        <v>22906067</v>
      </c>
      <c r="F62" s="53">
        <v>0</v>
      </c>
      <c r="H62" s="53">
        <v>0</v>
      </c>
      <c r="I62" s="56"/>
      <c r="J62" s="53">
        <v>0</v>
      </c>
    </row>
    <row r="63" spans="1:22">
      <c r="A63" s="11" t="s">
        <v>349</v>
      </c>
      <c r="B63" s="161">
        <v>7</v>
      </c>
      <c r="D63" s="53">
        <v>0</v>
      </c>
      <c r="F63" s="53">
        <v>4396402</v>
      </c>
      <c r="H63" s="53">
        <v>0</v>
      </c>
      <c r="I63" s="56"/>
      <c r="J63" s="53">
        <v>130000000</v>
      </c>
    </row>
    <row r="64" spans="1:22">
      <c r="A64" s="11" t="s">
        <v>15</v>
      </c>
      <c r="B64" s="161">
        <v>28</v>
      </c>
      <c r="D64" s="53">
        <v>102764240</v>
      </c>
      <c r="F64" s="53">
        <v>585743038</v>
      </c>
      <c r="H64" s="53">
        <v>0</v>
      </c>
      <c r="I64" s="56"/>
      <c r="J64" s="53">
        <v>402990000</v>
      </c>
    </row>
    <row r="65" spans="1:10">
      <c r="A65" s="11" t="s">
        <v>350</v>
      </c>
      <c r="B65" s="161">
        <v>7</v>
      </c>
      <c r="D65" s="53">
        <v>0</v>
      </c>
      <c r="F65" s="53">
        <v>0</v>
      </c>
      <c r="H65" s="53">
        <v>40000000</v>
      </c>
      <c r="I65" s="56"/>
      <c r="J65" s="53">
        <v>53300000</v>
      </c>
    </row>
    <row r="66" spans="1:10">
      <c r="A66" s="11" t="s">
        <v>141</v>
      </c>
      <c r="B66" s="161">
        <v>29</v>
      </c>
      <c r="D66" s="53">
        <v>0</v>
      </c>
      <c r="F66" s="53">
        <v>499128481</v>
      </c>
      <c r="H66" s="53">
        <v>0</v>
      </c>
      <c r="I66" s="56"/>
      <c r="J66" s="53">
        <v>499128481</v>
      </c>
    </row>
    <row r="67" spans="1:10">
      <c r="A67" s="11" t="s">
        <v>85</v>
      </c>
      <c r="B67" s="161"/>
      <c r="D67" s="53">
        <v>75637211</v>
      </c>
      <c r="F67" s="53">
        <v>87086134</v>
      </c>
      <c r="H67" s="53">
        <v>14923399</v>
      </c>
      <c r="I67" s="56"/>
      <c r="J67" s="53">
        <v>16426790</v>
      </c>
    </row>
    <row r="68" spans="1:10">
      <c r="A68" s="55" t="s">
        <v>16</v>
      </c>
      <c r="B68" s="161"/>
      <c r="D68" s="53">
        <v>9163017</v>
      </c>
      <c r="F68" s="53">
        <v>11599382</v>
      </c>
      <c r="H68" s="53">
        <v>4794369</v>
      </c>
      <c r="I68" s="56"/>
      <c r="J68" s="53">
        <v>7551801</v>
      </c>
    </row>
    <row r="69" spans="1:10">
      <c r="A69" s="55" t="s">
        <v>187</v>
      </c>
      <c r="B69" s="161" t="s">
        <v>312</v>
      </c>
      <c r="D69" s="53">
        <v>266317108</v>
      </c>
      <c r="F69" s="53">
        <v>204983640</v>
      </c>
      <c r="H69" s="53">
        <v>255439121</v>
      </c>
      <c r="I69" s="53"/>
      <c r="J69" s="53">
        <v>187473313</v>
      </c>
    </row>
    <row r="70" spans="1:10">
      <c r="A70" s="11" t="s">
        <v>246</v>
      </c>
      <c r="B70" s="161"/>
      <c r="D70" s="53">
        <v>605430</v>
      </c>
      <c r="E70" s="69"/>
      <c r="F70" s="53">
        <v>0</v>
      </c>
      <c r="H70" s="53">
        <v>0</v>
      </c>
      <c r="I70" s="56"/>
      <c r="J70" s="53">
        <v>0</v>
      </c>
    </row>
    <row r="71" spans="1:10">
      <c r="A71" s="11" t="s">
        <v>17</v>
      </c>
      <c r="B71" s="161">
        <v>7</v>
      </c>
      <c r="D71" s="53">
        <v>129109146</v>
      </c>
      <c r="F71" s="53">
        <v>155538641</v>
      </c>
      <c r="H71" s="53">
        <v>76393164</v>
      </c>
      <c r="I71" s="56"/>
      <c r="J71" s="53">
        <v>41553614</v>
      </c>
    </row>
    <row r="72" spans="1:10">
      <c r="A72" s="52" t="s">
        <v>18</v>
      </c>
      <c r="B72" s="161"/>
      <c r="D72" s="63">
        <f>SUM(D60:D71)</f>
        <v>676664314</v>
      </c>
      <c r="F72" s="63">
        <f>SUM(F60:F71)</f>
        <v>2116298081</v>
      </c>
      <c r="H72" s="63">
        <f>SUM(H60:H71)</f>
        <v>393039353</v>
      </c>
      <c r="I72" s="56"/>
      <c r="J72" s="63">
        <f>SUM(J60:J71)</f>
        <v>1791134816</v>
      </c>
    </row>
    <row r="73" spans="1:10">
      <c r="A73" s="52" t="s">
        <v>19</v>
      </c>
      <c r="B73" s="161"/>
      <c r="D73" s="56"/>
      <c r="F73" s="56"/>
      <c r="H73" s="56"/>
      <c r="I73" s="56"/>
      <c r="J73" s="56"/>
    </row>
    <row r="74" spans="1:10">
      <c r="A74" s="11" t="s">
        <v>142</v>
      </c>
      <c r="B74" s="161">
        <v>28</v>
      </c>
      <c r="D74" s="53">
        <v>19490689</v>
      </c>
      <c r="F74" s="53">
        <v>212389957</v>
      </c>
      <c r="H74" s="53">
        <v>0</v>
      </c>
      <c r="I74" s="56"/>
      <c r="J74" s="53">
        <v>174140003</v>
      </c>
    </row>
    <row r="75" spans="1:10">
      <c r="A75" s="11" t="s">
        <v>143</v>
      </c>
      <c r="B75" s="161">
        <v>29</v>
      </c>
      <c r="D75" s="53">
        <v>1469590222</v>
      </c>
      <c r="E75" s="38"/>
      <c r="F75" s="53">
        <v>1453089742</v>
      </c>
      <c r="H75" s="53">
        <v>1469590222</v>
      </c>
      <c r="I75" s="56"/>
      <c r="J75" s="53">
        <v>1453089742</v>
      </c>
    </row>
    <row r="76" spans="1:10">
      <c r="A76" s="11" t="s">
        <v>161</v>
      </c>
      <c r="B76" s="161" t="s">
        <v>310</v>
      </c>
      <c r="D76" s="53">
        <v>6473455963</v>
      </c>
      <c r="E76" s="38"/>
      <c r="F76" s="53">
        <v>4506286891</v>
      </c>
      <c r="H76" s="53">
        <v>6473455963</v>
      </c>
      <c r="I76" s="56"/>
      <c r="J76" s="53">
        <v>4506286891</v>
      </c>
    </row>
    <row r="77" spans="1:10">
      <c r="A77" s="11" t="s">
        <v>208</v>
      </c>
      <c r="B77" s="161" t="s">
        <v>311</v>
      </c>
      <c r="D77" s="53">
        <v>0</v>
      </c>
      <c r="E77" s="38"/>
      <c r="F77" s="53">
        <v>465798450</v>
      </c>
      <c r="H77" s="53">
        <v>0</v>
      </c>
      <c r="I77" s="56"/>
      <c r="J77" s="53">
        <v>465798450</v>
      </c>
    </row>
    <row r="78" spans="1:10">
      <c r="A78" s="11" t="s">
        <v>151</v>
      </c>
      <c r="B78" s="161">
        <v>32</v>
      </c>
      <c r="D78" s="53">
        <v>11768045</v>
      </c>
      <c r="E78" s="69"/>
      <c r="F78" s="53">
        <v>8720523</v>
      </c>
      <c r="H78" s="53">
        <v>11768045</v>
      </c>
      <c r="I78" s="56"/>
      <c r="J78" s="53">
        <v>8720523</v>
      </c>
    </row>
    <row r="79" spans="1:10">
      <c r="A79" s="11" t="s">
        <v>247</v>
      </c>
      <c r="B79" s="161">
        <v>40</v>
      </c>
      <c r="D79" s="53">
        <v>3226355</v>
      </c>
      <c r="E79" s="69"/>
      <c r="F79" s="53">
        <v>0</v>
      </c>
      <c r="H79" s="53">
        <v>0</v>
      </c>
      <c r="I79" s="56"/>
      <c r="J79" s="53">
        <v>0</v>
      </c>
    </row>
    <row r="80" spans="1:10">
      <c r="A80" s="11" t="s">
        <v>20</v>
      </c>
      <c r="B80" s="161"/>
      <c r="D80" s="53">
        <v>2179973</v>
      </c>
      <c r="E80" s="68"/>
      <c r="F80" s="53">
        <v>2179973</v>
      </c>
      <c r="G80" s="56"/>
      <c r="H80" s="53">
        <v>2063646</v>
      </c>
      <c r="I80" s="56"/>
      <c r="J80" s="53">
        <v>2063646</v>
      </c>
    </row>
    <row r="81" spans="1:22">
      <c r="A81" s="52" t="s">
        <v>21</v>
      </c>
      <c r="B81" s="49"/>
      <c r="D81" s="63">
        <f>SUM(D74:D80)</f>
        <v>7979711247</v>
      </c>
      <c r="F81" s="63">
        <f>SUM(F74:F80)</f>
        <v>6648465536</v>
      </c>
      <c r="H81" s="63">
        <f>SUM(H74:H80)</f>
        <v>7956877876</v>
      </c>
      <c r="I81" s="56"/>
      <c r="J81" s="63">
        <f>SUM(J74:J80)</f>
        <v>6610099255</v>
      </c>
    </row>
    <row r="82" spans="1:22">
      <c r="A82" s="52" t="s">
        <v>22</v>
      </c>
      <c r="B82" s="49"/>
      <c r="D82" s="63">
        <f>SUM(D72,D81)</f>
        <v>8656375561</v>
      </c>
      <c r="F82" s="63">
        <f>SUM(F72,F81)</f>
        <v>8764763617</v>
      </c>
      <c r="H82" s="63">
        <f>SUM(H72,H81)</f>
        <v>8349917229</v>
      </c>
      <c r="I82" s="56"/>
      <c r="J82" s="63">
        <f>SUM(J72,J81)</f>
        <v>8401234071</v>
      </c>
    </row>
    <row r="83" spans="1:22">
      <c r="F83" s="13"/>
      <c r="H83" s="13"/>
      <c r="I83" s="13"/>
      <c r="J83" s="13"/>
      <c r="K83" s="46"/>
      <c r="L83" s="46"/>
      <c r="M83" s="46"/>
      <c r="N83" s="46"/>
      <c r="O83" s="46"/>
      <c r="P83" s="47"/>
      <c r="Q83" s="46"/>
      <c r="R83" s="46"/>
      <c r="S83" s="46"/>
      <c r="T83" s="46"/>
      <c r="U83" s="46"/>
      <c r="V83" s="46"/>
    </row>
    <row r="84" spans="1:22">
      <c r="A84" s="11" t="s">
        <v>11</v>
      </c>
      <c r="K84" s="46"/>
      <c r="L84" s="46"/>
      <c r="M84" s="46"/>
      <c r="N84" s="46"/>
      <c r="O84" s="46"/>
      <c r="P84" s="47"/>
      <c r="Q84" s="46"/>
      <c r="R84" s="46"/>
      <c r="S84" s="46"/>
      <c r="T84" s="46"/>
      <c r="U84" s="46"/>
      <c r="V84" s="46"/>
    </row>
    <row r="85" spans="1:22" s="46" customFormat="1">
      <c r="A85" s="46" t="s">
        <v>90</v>
      </c>
      <c r="P85" s="47"/>
    </row>
    <row r="86" spans="1:22" s="46" customFormat="1">
      <c r="A86" s="48" t="s">
        <v>81</v>
      </c>
      <c r="F86" s="48"/>
      <c r="H86" s="48"/>
      <c r="J86" s="48"/>
      <c r="K86" s="11"/>
      <c r="L86" s="11"/>
      <c r="M86" s="11"/>
      <c r="N86" s="11"/>
      <c r="O86" s="11"/>
      <c r="P86" s="38"/>
      <c r="Q86" s="11"/>
      <c r="R86" s="11"/>
      <c r="S86" s="11"/>
      <c r="T86" s="11"/>
      <c r="U86" s="11"/>
      <c r="V86" s="11"/>
    </row>
    <row r="87" spans="1:22" s="46" customFormat="1">
      <c r="A87" s="46" t="str">
        <f>$A$3</f>
        <v>ณ วันที่ 31 ธันวาคม 2560</v>
      </c>
      <c r="F87" s="48"/>
      <c r="H87" s="48"/>
      <c r="J87" s="48"/>
      <c r="K87" s="2"/>
      <c r="L87" s="2"/>
      <c r="M87" s="2"/>
      <c r="N87" s="2"/>
      <c r="O87" s="2"/>
      <c r="P87" s="38"/>
      <c r="Q87" s="2"/>
      <c r="R87" s="2"/>
      <c r="S87" s="2"/>
      <c r="T87" s="2"/>
      <c r="U87" s="2"/>
      <c r="V87" s="2"/>
    </row>
    <row r="88" spans="1:22">
      <c r="A88" s="49"/>
      <c r="B88" s="50"/>
      <c r="C88" s="50"/>
      <c r="D88" s="50"/>
      <c r="E88" s="50"/>
      <c r="F88" s="12"/>
      <c r="G88" s="50"/>
      <c r="H88" s="12"/>
      <c r="I88" s="50"/>
      <c r="J88" s="12" t="s">
        <v>0</v>
      </c>
    </row>
    <row r="89" spans="1:22" s="2" customFormat="1">
      <c r="A89" s="3"/>
      <c r="B89" s="1"/>
      <c r="C89" s="1"/>
      <c r="D89" s="174" t="s">
        <v>91</v>
      </c>
      <c r="E89" s="174"/>
      <c r="F89" s="174"/>
      <c r="G89" s="1"/>
      <c r="H89" s="174" t="s">
        <v>96</v>
      </c>
      <c r="I89" s="174"/>
      <c r="J89" s="174"/>
      <c r="K89" s="11"/>
      <c r="L89" s="11"/>
      <c r="M89" s="11"/>
      <c r="N89" s="11"/>
      <c r="O89" s="11"/>
      <c r="P89" s="38"/>
      <c r="Q89" s="11"/>
      <c r="R89" s="11"/>
      <c r="S89" s="11"/>
      <c r="T89" s="11"/>
      <c r="U89" s="11"/>
      <c r="V89" s="11"/>
    </row>
    <row r="90" spans="1:22">
      <c r="B90" s="157" t="s">
        <v>1</v>
      </c>
      <c r="C90" s="12"/>
      <c r="D90" s="156" t="s">
        <v>236</v>
      </c>
      <c r="E90" s="12"/>
      <c r="F90" s="156" t="s">
        <v>144</v>
      </c>
      <c r="G90" s="12"/>
      <c r="H90" s="156" t="s">
        <v>236</v>
      </c>
      <c r="I90" s="12"/>
      <c r="J90" s="156" t="s">
        <v>144</v>
      </c>
    </row>
    <row r="91" spans="1:22">
      <c r="B91" s="166"/>
      <c r="C91" s="12"/>
      <c r="D91" s="167" t="s">
        <v>339</v>
      </c>
      <c r="E91" s="12"/>
      <c r="F91" s="167" t="s">
        <v>339</v>
      </c>
      <c r="G91" s="12"/>
      <c r="H91" s="167"/>
      <c r="I91" s="12"/>
      <c r="J91" s="167"/>
    </row>
    <row r="92" spans="1:22">
      <c r="A92" s="52" t="s">
        <v>23</v>
      </c>
      <c r="B92" s="64"/>
      <c r="C92" s="65"/>
      <c r="D92" s="65"/>
      <c r="E92" s="65"/>
      <c r="F92" s="13"/>
      <c r="G92" s="65"/>
      <c r="H92" s="13"/>
      <c r="I92" s="13"/>
      <c r="J92" s="13"/>
    </row>
    <row r="93" spans="1:22">
      <c r="A93" s="11" t="s">
        <v>24</v>
      </c>
      <c r="B93" s="161">
        <v>33</v>
      </c>
      <c r="F93" s="12"/>
      <c r="H93" s="12"/>
      <c r="I93" s="12"/>
      <c r="J93" s="12"/>
    </row>
    <row r="94" spans="1:22">
      <c r="A94" s="55" t="s">
        <v>25</v>
      </c>
      <c r="F94" s="12"/>
      <c r="H94" s="12"/>
      <c r="I94" s="12"/>
      <c r="J94" s="12"/>
    </row>
    <row r="95" spans="1:22" ht="22.5" thickBot="1">
      <c r="A95" s="55" t="s">
        <v>211</v>
      </c>
      <c r="D95" s="61">
        <v>922545040</v>
      </c>
      <c r="F95" s="61">
        <v>922545040</v>
      </c>
      <c r="H95" s="61">
        <v>922545040</v>
      </c>
      <c r="I95" s="53"/>
      <c r="J95" s="61">
        <v>922545040</v>
      </c>
    </row>
    <row r="96" spans="1:22" ht="22.5" thickTop="1">
      <c r="A96" s="55" t="s">
        <v>26</v>
      </c>
      <c r="D96" s="53"/>
      <c r="F96" s="53"/>
      <c r="H96" s="53"/>
      <c r="I96" s="53"/>
      <c r="J96" s="53"/>
      <c r="P96" s="53"/>
    </row>
    <row r="97" spans="1:16">
      <c r="A97" s="55" t="s">
        <v>248</v>
      </c>
      <c r="D97" s="53"/>
      <c r="F97" s="53"/>
      <c r="H97" s="53"/>
      <c r="I97" s="53"/>
      <c r="J97" s="53"/>
      <c r="P97" s="53"/>
    </row>
    <row r="98" spans="1:16">
      <c r="A98" s="55" t="s">
        <v>351</v>
      </c>
      <c r="B98" s="161">
        <v>33</v>
      </c>
      <c r="D98" s="53">
        <v>762769070</v>
      </c>
      <c r="F98" s="53">
        <v>762754985</v>
      </c>
      <c r="H98" s="53">
        <v>762769070</v>
      </c>
      <c r="I98" s="53"/>
      <c r="J98" s="53">
        <v>762754985</v>
      </c>
      <c r="P98" s="53"/>
    </row>
    <row r="99" spans="1:16">
      <c r="A99" s="55" t="s">
        <v>27</v>
      </c>
      <c r="B99" s="161">
        <v>33</v>
      </c>
      <c r="D99" s="53">
        <v>5192672562</v>
      </c>
      <c r="F99" s="53">
        <v>5191559886</v>
      </c>
      <c r="H99" s="53">
        <v>5192672562</v>
      </c>
      <c r="I99" s="53"/>
      <c r="J99" s="53">
        <v>5191559886</v>
      </c>
      <c r="P99" s="53"/>
    </row>
    <row r="100" spans="1:16">
      <c r="A100" s="55" t="s">
        <v>82</v>
      </c>
      <c r="B100" s="161"/>
      <c r="D100" s="53">
        <v>0</v>
      </c>
      <c r="F100" s="53">
        <v>365320</v>
      </c>
      <c r="H100" s="53">
        <v>0</v>
      </c>
      <c r="I100" s="53"/>
      <c r="J100" s="53">
        <v>365320</v>
      </c>
      <c r="P100" s="53"/>
    </row>
    <row r="101" spans="1:16">
      <c r="A101" s="55" t="s">
        <v>28</v>
      </c>
      <c r="D101" s="53"/>
      <c r="F101" s="53"/>
      <c r="H101" s="53"/>
      <c r="I101" s="53"/>
      <c r="J101" s="53"/>
    </row>
    <row r="102" spans="1:16">
      <c r="A102" s="55" t="s">
        <v>29</v>
      </c>
      <c r="B102" s="161">
        <v>36</v>
      </c>
      <c r="D102" s="53">
        <v>92254504</v>
      </c>
      <c r="F102" s="53">
        <v>92254504</v>
      </c>
      <c r="H102" s="53">
        <v>92254504</v>
      </c>
      <c r="I102" s="53"/>
      <c r="J102" s="53">
        <v>92254504</v>
      </c>
    </row>
    <row r="103" spans="1:16">
      <c r="A103" s="55" t="s">
        <v>30</v>
      </c>
      <c r="D103" s="53">
        <v>-144389652</v>
      </c>
      <c r="E103" s="65"/>
      <c r="F103" s="53">
        <v>1867645382</v>
      </c>
      <c r="G103" s="65"/>
      <c r="H103" s="53">
        <v>-774896231</v>
      </c>
      <c r="I103" s="56"/>
      <c r="J103" s="53">
        <v>1318456964</v>
      </c>
    </row>
    <row r="104" spans="1:16">
      <c r="A104" s="55" t="s">
        <v>125</v>
      </c>
      <c r="B104" s="161">
        <v>30</v>
      </c>
      <c r="D104" s="58">
        <v>-303130030</v>
      </c>
      <c r="F104" s="58">
        <v>257236059</v>
      </c>
      <c r="H104" s="58">
        <v>59458003</v>
      </c>
      <c r="I104" s="53"/>
      <c r="J104" s="58">
        <v>10043152</v>
      </c>
    </row>
    <row r="105" spans="1:16">
      <c r="A105" s="48" t="s">
        <v>322</v>
      </c>
      <c r="D105" s="56">
        <f>SUM(D98:D104)</f>
        <v>5600176454</v>
      </c>
      <c r="E105" s="65"/>
      <c r="F105" s="56">
        <f>SUM(F98:F104)</f>
        <v>8171816136</v>
      </c>
      <c r="G105" s="65"/>
      <c r="H105" s="56">
        <f>SUM(H98:H104)</f>
        <v>5332257908</v>
      </c>
      <c r="I105" s="56"/>
      <c r="J105" s="56">
        <f>SUM(J98:J104)</f>
        <v>7375434811</v>
      </c>
    </row>
    <row r="106" spans="1:16">
      <c r="A106" s="70" t="s">
        <v>152</v>
      </c>
      <c r="D106" s="53">
        <v>125438852</v>
      </c>
      <c r="F106" s="53">
        <v>92295056</v>
      </c>
      <c r="H106" s="53">
        <v>0</v>
      </c>
      <c r="I106" s="53"/>
      <c r="J106" s="53">
        <v>0</v>
      </c>
    </row>
    <row r="107" spans="1:16">
      <c r="A107" s="48" t="s">
        <v>148</v>
      </c>
      <c r="D107" s="63">
        <f>SUM(D105:D106)</f>
        <v>5725615306</v>
      </c>
      <c r="F107" s="63">
        <f>SUM(F105:F106)</f>
        <v>8264111192</v>
      </c>
      <c r="H107" s="63">
        <f>SUM(H105:H106)</f>
        <v>5332257908</v>
      </c>
      <c r="I107" s="53"/>
      <c r="J107" s="63">
        <f>SUM(J105:J106)</f>
        <v>7375434811</v>
      </c>
    </row>
    <row r="108" spans="1:16" ht="22.5" thickBot="1">
      <c r="A108" s="52" t="s">
        <v>31</v>
      </c>
      <c r="B108" s="51"/>
      <c r="D108" s="61">
        <f>SUM(D107,D82)</f>
        <v>14381990867</v>
      </c>
      <c r="F108" s="61">
        <f>SUM(F107,F82)</f>
        <v>17028874809</v>
      </c>
      <c r="H108" s="61">
        <f>SUM(H105,H82)</f>
        <v>13682175137</v>
      </c>
      <c r="I108" s="53"/>
      <c r="J108" s="61">
        <f>SUM(J105,J82)</f>
        <v>15776668882</v>
      </c>
    </row>
    <row r="109" spans="1:16" ht="22.5" thickTop="1">
      <c r="B109" s="51"/>
      <c r="D109" s="71">
        <f>D48-D108</f>
        <v>0</v>
      </c>
      <c r="E109" s="38"/>
      <c r="F109" s="71">
        <f>F48-F108</f>
        <v>0</v>
      </c>
      <c r="G109" s="38"/>
      <c r="H109" s="71">
        <f>H48-H108</f>
        <v>0</v>
      </c>
      <c r="I109" s="38"/>
      <c r="J109" s="71">
        <f>J48-J108</f>
        <v>0</v>
      </c>
    </row>
    <row r="110" spans="1:16">
      <c r="A110" s="11" t="s">
        <v>11</v>
      </c>
      <c r="B110" s="51"/>
      <c r="J110" s="12"/>
    </row>
    <row r="111" spans="1:16">
      <c r="B111" s="51"/>
      <c r="F111" s="12"/>
      <c r="H111" s="12"/>
      <c r="J111" s="12"/>
    </row>
    <row r="112" spans="1:16">
      <c r="A112" s="66"/>
      <c r="B112" s="51"/>
      <c r="F112" s="12"/>
      <c r="H112" s="12"/>
      <c r="J112" s="12"/>
    </row>
    <row r="113" spans="1:22">
      <c r="B113" s="51"/>
      <c r="F113" s="12"/>
      <c r="H113" s="12"/>
      <c r="J113" s="12"/>
    </row>
    <row r="114" spans="1:22">
      <c r="B114" s="60" t="s">
        <v>32</v>
      </c>
      <c r="F114" s="12"/>
      <c r="H114" s="12"/>
      <c r="J114" s="12"/>
      <c r="K114" s="67"/>
      <c r="L114" s="67"/>
      <c r="M114" s="67"/>
      <c r="N114" s="67"/>
      <c r="O114" s="67"/>
      <c r="P114" s="47"/>
      <c r="Q114" s="67"/>
      <c r="R114" s="67"/>
      <c r="S114" s="67"/>
      <c r="T114" s="67"/>
      <c r="U114" s="67"/>
      <c r="V114" s="67"/>
    </row>
    <row r="115" spans="1:22">
      <c r="A115" s="66"/>
      <c r="B115" s="51"/>
      <c r="F115" s="12"/>
      <c r="H115" s="12"/>
      <c r="J115" s="12"/>
      <c r="K115" s="67"/>
      <c r="L115" s="67"/>
      <c r="M115" s="67"/>
      <c r="N115" s="67"/>
      <c r="O115" s="67"/>
      <c r="P115" s="47"/>
      <c r="Q115" s="67"/>
      <c r="R115" s="67"/>
      <c r="S115" s="67"/>
      <c r="T115" s="67"/>
      <c r="U115" s="67"/>
      <c r="V115" s="67"/>
    </row>
    <row r="116" spans="1:22" s="14" customFormat="1">
      <c r="F116" s="11"/>
      <c r="H116" s="11"/>
      <c r="I116" s="11"/>
      <c r="J116" s="11"/>
      <c r="K116" s="11"/>
      <c r="L116" s="11"/>
      <c r="M116" s="11"/>
      <c r="N116" s="11"/>
      <c r="O116" s="11"/>
      <c r="P116" s="38"/>
      <c r="Q116" s="11"/>
      <c r="R116" s="11"/>
      <c r="S116" s="11"/>
      <c r="T116" s="11"/>
      <c r="U116" s="11"/>
      <c r="V116" s="11"/>
    </row>
    <row r="117" spans="1:22" s="14" customFormat="1">
      <c r="F117" s="11"/>
      <c r="H117" s="11"/>
      <c r="I117" s="11"/>
      <c r="J117" s="11"/>
      <c r="K117" s="11"/>
      <c r="L117" s="11"/>
      <c r="M117" s="11"/>
      <c r="N117" s="11"/>
      <c r="O117" s="11"/>
      <c r="P117" s="38"/>
      <c r="Q117" s="11"/>
      <c r="R117" s="11"/>
      <c r="S117" s="11"/>
      <c r="T117" s="11"/>
      <c r="U117" s="11"/>
      <c r="V117" s="11"/>
    </row>
  </sheetData>
  <mergeCells count="6">
    <mergeCell ref="D5:F5"/>
    <mergeCell ref="H5:J5"/>
    <mergeCell ref="D55:F55"/>
    <mergeCell ref="H55:J55"/>
    <mergeCell ref="D89:F89"/>
    <mergeCell ref="H89:J89"/>
  </mergeCells>
  <pageMargins left="0.78740157480314998" right="0.19" top="0.68" bottom="0.55118110236220497" header="0.196850393700787" footer="0.39370078740157499"/>
  <pageSetup paperSize="9" scale="70" fitToHeight="0" orientation="portrait" r:id="rId1"/>
  <headerFooter>
    <oddFooter>&amp;R&amp;P</oddFooter>
  </headerFooter>
  <rowBreaks count="2" manualBreakCount="2">
    <brk id="50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showGridLines="0" view="pageBreakPreview" topLeftCell="A82" zoomScaleNormal="100" zoomScaleSheetLayoutView="100" workbookViewId="0">
      <selection activeCell="A3" sqref="A3"/>
    </sheetView>
  </sheetViews>
  <sheetFormatPr defaultColWidth="10.7109375" defaultRowHeight="21.75"/>
  <cols>
    <col min="1" max="1" width="57.5703125" style="7" customWidth="1"/>
    <col min="2" max="2" width="8.42578125" style="7" customWidth="1"/>
    <col min="3" max="3" width="1.7109375" style="7" customWidth="1"/>
    <col min="4" max="4" width="14.7109375" style="7" customWidth="1"/>
    <col min="5" max="5" width="2.42578125" style="7" customWidth="1"/>
    <col min="6" max="6" width="13.5703125" style="7" bestFit="1" customWidth="1"/>
    <col min="7" max="7" width="2.7109375" style="7" customWidth="1"/>
    <col min="8" max="8" width="14.85546875" style="7" customWidth="1"/>
    <col min="9" max="9" width="2.7109375" style="6" customWidth="1"/>
    <col min="10" max="10" width="13.7109375" style="7" customWidth="1"/>
    <col min="11" max="11" width="2.28515625" style="7" customWidth="1"/>
    <col min="12" max="12" width="3.28515625" style="7" customWidth="1"/>
    <col min="13" max="13" width="8.5703125" style="7" bestFit="1" customWidth="1"/>
    <col min="14" max="14" width="2" style="7" customWidth="1"/>
    <col min="15" max="15" width="9.140625" style="7" bestFit="1" customWidth="1"/>
    <col min="16" max="256" width="10.7109375" style="7"/>
    <col min="257" max="257" width="46.140625" style="7" customWidth="1"/>
    <col min="258" max="258" width="8.42578125" style="7" customWidth="1"/>
    <col min="259" max="259" width="1.7109375" style="7" customWidth="1"/>
    <col min="260" max="260" width="12.7109375" style="7" customWidth="1"/>
    <col min="261" max="261" width="2.42578125" style="7" customWidth="1"/>
    <col min="262" max="262" width="12.7109375" style="7" customWidth="1"/>
    <col min="263" max="263" width="2.7109375" style="7" customWidth="1"/>
    <col min="264" max="264" width="13.7109375" style="7" customWidth="1"/>
    <col min="265" max="265" width="0.85546875" style="7" customWidth="1"/>
    <col min="266" max="266" width="3" style="7" customWidth="1"/>
    <col min="267" max="267" width="8.85546875" style="7" bestFit="1" customWidth="1"/>
    <col min="268" max="268" width="3.28515625" style="7" customWidth="1"/>
    <col min="269" max="269" width="8.5703125" style="7" bestFit="1" customWidth="1"/>
    <col min="270" max="270" width="2" style="7" customWidth="1"/>
    <col min="271" max="271" width="6" style="7" bestFit="1" customWidth="1"/>
    <col min="272" max="512" width="10.7109375" style="7"/>
    <col min="513" max="513" width="46.140625" style="7" customWidth="1"/>
    <col min="514" max="514" width="8.42578125" style="7" customWidth="1"/>
    <col min="515" max="515" width="1.7109375" style="7" customWidth="1"/>
    <col min="516" max="516" width="12.7109375" style="7" customWidth="1"/>
    <col min="517" max="517" width="2.42578125" style="7" customWidth="1"/>
    <col min="518" max="518" width="12.7109375" style="7" customWidth="1"/>
    <col min="519" max="519" width="2.7109375" style="7" customWidth="1"/>
    <col min="520" max="520" width="13.7109375" style="7" customWidth="1"/>
    <col min="521" max="521" width="0.85546875" style="7" customWidth="1"/>
    <col min="522" max="522" width="3" style="7" customWidth="1"/>
    <col min="523" max="523" width="8.85546875" style="7" bestFit="1" customWidth="1"/>
    <col min="524" max="524" width="3.28515625" style="7" customWidth="1"/>
    <col min="525" max="525" width="8.5703125" style="7" bestFit="1" customWidth="1"/>
    <col min="526" max="526" width="2" style="7" customWidth="1"/>
    <col min="527" max="527" width="6" style="7" bestFit="1" customWidth="1"/>
    <col min="528" max="768" width="10.7109375" style="7"/>
    <col min="769" max="769" width="46.140625" style="7" customWidth="1"/>
    <col min="770" max="770" width="8.42578125" style="7" customWidth="1"/>
    <col min="771" max="771" width="1.7109375" style="7" customWidth="1"/>
    <col min="772" max="772" width="12.7109375" style="7" customWidth="1"/>
    <col min="773" max="773" width="2.42578125" style="7" customWidth="1"/>
    <col min="774" max="774" width="12.7109375" style="7" customWidth="1"/>
    <col min="775" max="775" width="2.7109375" style="7" customWidth="1"/>
    <col min="776" max="776" width="13.7109375" style="7" customWidth="1"/>
    <col min="777" max="777" width="0.85546875" style="7" customWidth="1"/>
    <col min="778" max="778" width="3" style="7" customWidth="1"/>
    <col min="779" max="779" width="8.85546875" style="7" bestFit="1" customWidth="1"/>
    <col min="780" max="780" width="3.28515625" style="7" customWidth="1"/>
    <col min="781" max="781" width="8.5703125" style="7" bestFit="1" customWidth="1"/>
    <col min="782" max="782" width="2" style="7" customWidth="1"/>
    <col min="783" max="783" width="6" style="7" bestFit="1" customWidth="1"/>
    <col min="784" max="1024" width="10.7109375" style="7"/>
    <col min="1025" max="1025" width="46.140625" style="7" customWidth="1"/>
    <col min="1026" max="1026" width="8.42578125" style="7" customWidth="1"/>
    <col min="1027" max="1027" width="1.7109375" style="7" customWidth="1"/>
    <col min="1028" max="1028" width="12.7109375" style="7" customWidth="1"/>
    <col min="1029" max="1029" width="2.42578125" style="7" customWidth="1"/>
    <col min="1030" max="1030" width="12.7109375" style="7" customWidth="1"/>
    <col min="1031" max="1031" width="2.7109375" style="7" customWidth="1"/>
    <col min="1032" max="1032" width="13.7109375" style="7" customWidth="1"/>
    <col min="1033" max="1033" width="0.85546875" style="7" customWidth="1"/>
    <col min="1034" max="1034" width="3" style="7" customWidth="1"/>
    <col min="1035" max="1035" width="8.85546875" style="7" bestFit="1" customWidth="1"/>
    <col min="1036" max="1036" width="3.28515625" style="7" customWidth="1"/>
    <col min="1037" max="1037" width="8.5703125" style="7" bestFit="1" customWidth="1"/>
    <col min="1038" max="1038" width="2" style="7" customWidth="1"/>
    <col min="1039" max="1039" width="6" style="7" bestFit="1" customWidth="1"/>
    <col min="1040" max="1280" width="10.7109375" style="7"/>
    <col min="1281" max="1281" width="46.140625" style="7" customWidth="1"/>
    <col min="1282" max="1282" width="8.42578125" style="7" customWidth="1"/>
    <col min="1283" max="1283" width="1.7109375" style="7" customWidth="1"/>
    <col min="1284" max="1284" width="12.7109375" style="7" customWidth="1"/>
    <col min="1285" max="1285" width="2.42578125" style="7" customWidth="1"/>
    <col min="1286" max="1286" width="12.7109375" style="7" customWidth="1"/>
    <col min="1287" max="1287" width="2.7109375" style="7" customWidth="1"/>
    <col min="1288" max="1288" width="13.7109375" style="7" customWidth="1"/>
    <col min="1289" max="1289" width="0.85546875" style="7" customWidth="1"/>
    <col min="1290" max="1290" width="3" style="7" customWidth="1"/>
    <col min="1291" max="1291" width="8.85546875" style="7" bestFit="1" customWidth="1"/>
    <col min="1292" max="1292" width="3.28515625" style="7" customWidth="1"/>
    <col min="1293" max="1293" width="8.5703125" style="7" bestFit="1" customWidth="1"/>
    <col min="1294" max="1294" width="2" style="7" customWidth="1"/>
    <col min="1295" max="1295" width="6" style="7" bestFit="1" customWidth="1"/>
    <col min="1296" max="1536" width="10.7109375" style="7"/>
    <col min="1537" max="1537" width="46.140625" style="7" customWidth="1"/>
    <col min="1538" max="1538" width="8.42578125" style="7" customWidth="1"/>
    <col min="1539" max="1539" width="1.7109375" style="7" customWidth="1"/>
    <col min="1540" max="1540" width="12.7109375" style="7" customWidth="1"/>
    <col min="1541" max="1541" width="2.42578125" style="7" customWidth="1"/>
    <col min="1542" max="1542" width="12.7109375" style="7" customWidth="1"/>
    <col min="1543" max="1543" width="2.7109375" style="7" customWidth="1"/>
    <col min="1544" max="1544" width="13.7109375" style="7" customWidth="1"/>
    <col min="1545" max="1545" width="0.85546875" style="7" customWidth="1"/>
    <col min="1546" max="1546" width="3" style="7" customWidth="1"/>
    <col min="1547" max="1547" width="8.85546875" style="7" bestFit="1" customWidth="1"/>
    <col min="1548" max="1548" width="3.28515625" style="7" customWidth="1"/>
    <col min="1549" max="1549" width="8.5703125" style="7" bestFit="1" customWidth="1"/>
    <col min="1550" max="1550" width="2" style="7" customWidth="1"/>
    <col min="1551" max="1551" width="6" style="7" bestFit="1" customWidth="1"/>
    <col min="1552" max="1792" width="10.7109375" style="7"/>
    <col min="1793" max="1793" width="46.140625" style="7" customWidth="1"/>
    <col min="1794" max="1794" width="8.42578125" style="7" customWidth="1"/>
    <col min="1795" max="1795" width="1.7109375" style="7" customWidth="1"/>
    <col min="1796" max="1796" width="12.7109375" style="7" customWidth="1"/>
    <col min="1797" max="1797" width="2.42578125" style="7" customWidth="1"/>
    <col min="1798" max="1798" width="12.7109375" style="7" customWidth="1"/>
    <col min="1799" max="1799" width="2.7109375" style="7" customWidth="1"/>
    <col min="1800" max="1800" width="13.7109375" style="7" customWidth="1"/>
    <col min="1801" max="1801" width="0.85546875" style="7" customWidth="1"/>
    <col min="1802" max="1802" width="3" style="7" customWidth="1"/>
    <col min="1803" max="1803" width="8.85546875" style="7" bestFit="1" customWidth="1"/>
    <col min="1804" max="1804" width="3.28515625" style="7" customWidth="1"/>
    <col min="1805" max="1805" width="8.5703125" style="7" bestFit="1" customWidth="1"/>
    <col min="1806" max="1806" width="2" style="7" customWidth="1"/>
    <col min="1807" max="1807" width="6" style="7" bestFit="1" customWidth="1"/>
    <col min="1808" max="2048" width="10.7109375" style="7"/>
    <col min="2049" max="2049" width="46.140625" style="7" customWidth="1"/>
    <col min="2050" max="2050" width="8.42578125" style="7" customWidth="1"/>
    <col min="2051" max="2051" width="1.7109375" style="7" customWidth="1"/>
    <col min="2052" max="2052" width="12.7109375" style="7" customWidth="1"/>
    <col min="2053" max="2053" width="2.42578125" style="7" customWidth="1"/>
    <col min="2054" max="2054" width="12.7109375" style="7" customWidth="1"/>
    <col min="2055" max="2055" width="2.7109375" style="7" customWidth="1"/>
    <col min="2056" max="2056" width="13.7109375" style="7" customWidth="1"/>
    <col min="2057" max="2057" width="0.85546875" style="7" customWidth="1"/>
    <col min="2058" max="2058" width="3" style="7" customWidth="1"/>
    <col min="2059" max="2059" width="8.85546875" style="7" bestFit="1" customWidth="1"/>
    <col min="2060" max="2060" width="3.28515625" style="7" customWidth="1"/>
    <col min="2061" max="2061" width="8.5703125" style="7" bestFit="1" customWidth="1"/>
    <col min="2062" max="2062" width="2" style="7" customWidth="1"/>
    <col min="2063" max="2063" width="6" style="7" bestFit="1" customWidth="1"/>
    <col min="2064" max="2304" width="10.7109375" style="7"/>
    <col min="2305" max="2305" width="46.140625" style="7" customWidth="1"/>
    <col min="2306" max="2306" width="8.42578125" style="7" customWidth="1"/>
    <col min="2307" max="2307" width="1.7109375" style="7" customWidth="1"/>
    <col min="2308" max="2308" width="12.7109375" style="7" customWidth="1"/>
    <col min="2309" max="2309" width="2.42578125" style="7" customWidth="1"/>
    <col min="2310" max="2310" width="12.7109375" style="7" customWidth="1"/>
    <col min="2311" max="2311" width="2.7109375" style="7" customWidth="1"/>
    <col min="2312" max="2312" width="13.7109375" style="7" customWidth="1"/>
    <col min="2313" max="2313" width="0.85546875" style="7" customWidth="1"/>
    <col min="2314" max="2314" width="3" style="7" customWidth="1"/>
    <col min="2315" max="2315" width="8.85546875" style="7" bestFit="1" customWidth="1"/>
    <col min="2316" max="2316" width="3.28515625" style="7" customWidth="1"/>
    <col min="2317" max="2317" width="8.5703125" style="7" bestFit="1" customWidth="1"/>
    <col min="2318" max="2318" width="2" style="7" customWidth="1"/>
    <col min="2319" max="2319" width="6" style="7" bestFit="1" customWidth="1"/>
    <col min="2320" max="2560" width="10.7109375" style="7"/>
    <col min="2561" max="2561" width="46.140625" style="7" customWidth="1"/>
    <col min="2562" max="2562" width="8.42578125" style="7" customWidth="1"/>
    <col min="2563" max="2563" width="1.7109375" style="7" customWidth="1"/>
    <col min="2564" max="2564" width="12.7109375" style="7" customWidth="1"/>
    <col min="2565" max="2565" width="2.42578125" style="7" customWidth="1"/>
    <col min="2566" max="2566" width="12.7109375" style="7" customWidth="1"/>
    <col min="2567" max="2567" width="2.7109375" style="7" customWidth="1"/>
    <col min="2568" max="2568" width="13.7109375" style="7" customWidth="1"/>
    <col min="2569" max="2569" width="0.85546875" style="7" customWidth="1"/>
    <col min="2570" max="2570" width="3" style="7" customWidth="1"/>
    <col min="2571" max="2571" width="8.85546875" style="7" bestFit="1" customWidth="1"/>
    <col min="2572" max="2572" width="3.28515625" style="7" customWidth="1"/>
    <col min="2573" max="2573" width="8.5703125" style="7" bestFit="1" customWidth="1"/>
    <col min="2574" max="2574" width="2" style="7" customWidth="1"/>
    <col min="2575" max="2575" width="6" style="7" bestFit="1" customWidth="1"/>
    <col min="2576" max="2816" width="10.7109375" style="7"/>
    <col min="2817" max="2817" width="46.140625" style="7" customWidth="1"/>
    <col min="2818" max="2818" width="8.42578125" style="7" customWidth="1"/>
    <col min="2819" max="2819" width="1.7109375" style="7" customWidth="1"/>
    <col min="2820" max="2820" width="12.7109375" style="7" customWidth="1"/>
    <col min="2821" max="2821" width="2.42578125" style="7" customWidth="1"/>
    <col min="2822" max="2822" width="12.7109375" style="7" customWidth="1"/>
    <col min="2823" max="2823" width="2.7109375" style="7" customWidth="1"/>
    <col min="2824" max="2824" width="13.7109375" style="7" customWidth="1"/>
    <col min="2825" max="2825" width="0.85546875" style="7" customWidth="1"/>
    <col min="2826" max="2826" width="3" style="7" customWidth="1"/>
    <col min="2827" max="2827" width="8.85546875" style="7" bestFit="1" customWidth="1"/>
    <col min="2828" max="2828" width="3.28515625" style="7" customWidth="1"/>
    <col min="2829" max="2829" width="8.5703125" style="7" bestFit="1" customWidth="1"/>
    <col min="2830" max="2830" width="2" style="7" customWidth="1"/>
    <col min="2831" max="2831" width="6" style="7" bestFit="1" customWidth="1"/>
    <col min="2832" max="3072" width="10.7109375" style="7"/>
    <col min="3073" max="3073" width="46.140625" style="7" customWidth="1"/>
    <col min="3074" max="3074" width="8.42578125" style="7" customWidth="1"/>
    <col min="3075" max="3075" width="1.7109375" style="7" customWidth="1"/>
    <col min="3076" max="3076" width="12.7109375" style="7" customWidth="1"/>
    <col min="3077" max="3077" width="2.42578125" style="7" customWidth="1"/>
    <col min="3078" max="3078" width="12.7109375" style="7" customWidth="1"/>
    <col min="3079" max="3079" width="2.7109375" style="7" customWidth="1"/>
    <col min="3080" max="3080" width="13.7109375" style="7" customWidth="1"/>
    <col min="3081" max="3081" width="0.85546875" style="7" customWidth="1"/>
    <col min="3082" max="3082" width="3" style="7" customWidth="1"/>
    <col min="3083" max="3083" width="8.85546875" style="7" bestFit="1" customWidth="1"/>
    <col min="3084" max="3084" width="3.28515625" style="7" customWidth="1"/>
    <col min="3085" max="3085" width="8.5703125" style="7" bestFit="1" customWidth="1"/>
    <col min="3086" max="3086" width="2" style="7" customWidth="1"/>
    <col min="3087" max="3087" width="6" style="7" bestFit="1" customWidth="1"/>
    <col min="3088" max="3328" width="10.7109375" style="7"/>
    <col min="3329" max="3329" width="46.140625" style="7" customWidth="1"/>
    <col min="3330" max="3330" width="8.42578125" style="7" customWidth="1"/>
    <col min="3331" max="3331" width="1.7109375" style="7" customWidth="1"/>
    <col min="3332" max="3332" width="12.7109375" style="7" customWidth="1"/>
    <col min="3333" max="3333" width="2.42578125" style="7" customWidth="1"/>
    <col min="3334" max="3334" width="12.7109375" style="7" customWidth="1"/>
    <col min="3335" max="3335" width="2.7109375" style="7" customWidth="1"/>
    <col min="3336" max="3336" width="13.7109375" style="7" customWidth="1"/>
    <col min="3337" max="3337" width="0.85546875" style="7" customWidth="1"/>
    <col min="3338" max="3338" width="3" style="7" customWidth="1"/>
    <col min="3339" max="3339" width="8.85546875" style="7" bestFit="1" customWidth="1"/>
    <col min="3340" max="3340" width="3.28515625" style="7" customWidth="1"/>
    <col min="3341" max="3341" width="8.5703125" style="7" bestFit="1" customWidth="1"/>
    <col min="3342" max="3342" width="2" style="7" customWidth="1"/>
    <col min="3343" max="3343" width="6" style="7" bestFit="1" customWidth="1"/>
    <col min="3344" max="3584" width="10.7109375" style="7"/>
    <col min="3585" max="3585" width="46.140625" style="7" customWidth="1"/>
    <col min="3586" max="3586" width="8.42578125" style="7" customWidth="1"/>
    <col min="3587" max="3587" width="1.7109375" style="7" customWidth="1"/>
    <col min="3588" max="3588" width="12.7109375" style="7" customWidth="1"/>
    <col min="3589" max="3589" width="2.42578125" style="7" customWidth="1"/>
    <col min="3590" max="3590" width="12.7109375" style="7" customWidth="1"/>
    <col min="3591" max="3591" width="2.7109375" style="7" customWidth="1"/>
    <col min="3592" max="3592" width="13.7109375" style="7" customWidth="1"/>
    <col min="3593" max="3593" width="0.85546875" style="7" customWidth="1"/>
    <col min="3594" max="3594" width="3" style="7" customWidth="1"/>
    <col min="3595" max="3595" width="8.85546875" style="7" bestFit="1" customWidth="1"/>
    <col min="3596" max="3596" width="3.28515625" style="7" customWidth="1"/>
    <col min="3597" max="3597" width="8.5703125" style="7" bestFit="1" customWidth="1"/>
    <col min="3598" max="3598" width="2" style="7" customWidth="1"/>
    <col min="3599" max="3599" width="6" style="7" bestFit="1" customWidth="1"/>
    <col min="3600" max="3840" width="10.7109375" style="7"/>
    <col min="3841" max="3841" width="46.140625" style="7" customWidth="1"/>
    <col min="3842" max="3842" width="8.42578125" style="7" customWidth="1"/>
    <col min="3843" max="3843" width="1.7109375" style="7" customWidth="1"/>
    <col min="3844" max="3844" width="12.7109375" style="7" customWidth="1"/>
    <col min="3845" max="3845" width="2.42578125" style="7" customWidth="1"/>
    <col min="3846" max="3846" width="12.7109375" style="7" customWidth="1"/>
    <col min="3847" max="3847" width="2.7109375" style="7" customWidth="1"/>
    <col min="3848" max="3848" width="13.7109375" style="7" customWidth="1"/>
    <col min="3849" max="3849" width="0.85546875" style="7" customWidth="1"/>
    <col min="3850" max="3850" width="3" style="7" customWidth="1"/>
    <col min="3851" max="3851" width="8.85546875" style="7" bestFit="1" customWidth="1"/>
    <col min="3852" max="3852" width="3.28515625" style="7" customWidth="1"/>
    <col min="3853" max="3853" width="8.5703125" style="7" bestFit="1" customWidth="1"/>
    <col min="3854" max="3854" width="2" style="7" customWidth="1"/>
    <col min="3855" max="3855" width="6" style="7" bestFit="1" customWidth="1"/>
    <col min="3856" max="4096" width="10.7109375" style="7"/>
    <col min="4097" max="4097" width="46.140625" style="7" customWidth="1"/>
    <col min="4098" max="4098" width="8.42578125" style="7" customWidth="1"/>
    <col min="4099" max="4099" width="1.7109375" style="7" customWidth="1"/>
    <col min="4100" max="4100" width="12.7109375" style="7" customWidth="1"/>
    <col min="4101" max="4101" width="2.42578125" style="7" customWidth="1"/>
    <col min="4102" max="4102" width="12.7109375" style="7" customWidth="1"/>
    <col min="4103" max="4103" width="2.7109375" style="7" customWidth="1"/>
    <col min="4104" max="4104" width="13.7109375" style="7" customWidth="1"/>
    <col min="4105" max="4105" width="0.85546875" style="7" customWidth="1"/>
    <col min="4106" max="4106" width="3" style="7" customWidth="1"/>
    <col min="4107" max="4107" width="8.85546875" style="7" bestFit="1" customWidth="1"/>
    <col min="4108" max="4108" width="3.28515625" style="7" customWidth="1"/>
    <col min="4109" max="4109" width="8.5703125" style="7" bestFit="1" customWidth="1"/>
    <col min="4110" max="4110" width="2" style="7" customWidth="1"/>
    <col min="4111" max="4111" width="6" style="7" bestFit="1" customWidth="1"/>
    <col min="4112" max="4352" width="10.7109375" style="7"/>
    <col min="4353" max="4353" width="46.140625" style="7" customWidth="1"/>
    <col min="4354" max="4354" width="8.42578125" style="7" customWidth="1"/>
    <col min="4355" max="4355" width="1.7109375" style="7" customWidth="1"/>
    <col min="4356" max="4356" width="12.7109375" style="7" customWidth="1"/>
    <col min="4357" max="4357" width="2.42578125" style="7" customWidth="1"/>
    <col min="4358" max="4358" width="12.7109375" style="7" customWidth="1"/>
    <col min="4359" max="4359" width="2.7109375" style="7" customWidth="1"/>
    <col min="4360" max="4360" width="13.7109375" style="7" customWidth="1"/>
    <col min="4361" max="4361" width="0.85546875" style="7" customWidth="1"/>
    <col min="4362" max="4362" width="3" style="7" customWidth="1"/>
    <col min="4363" max="4363" width="8.85546875" style="7" bestFit="1" customWidth="1"/>
    <col min="4364" max="4364" width="3.28515625" style="7" customWidth="1"/>
    <col min="4365" max="4365" width="8.5703125" style="7" bestFit="1" customWidth="1"/>
    <col min="4366" max="4366" width="2" style="7" customWidth="1"/>
    <col min="4367" max="4367" width="6" style="7" bestFit="1" customWidth="1"/>
    <col min="4368" max="4608" width="10.7109375" style="7"/>
    <col min="4609" max="4609" width="46.140625" style="7" customWidth="1"/>
    <col min="4610" max="4610" width="8.42578125" style="7" customWidth="1"/>
    <col min="4611" max="4611" width="1.7109375" style="7" customWidth="1"/>
    <col min="4612" max="4612" width="12.7109375" style="7" customWidth="1"/>
    <col min="4613" max="4613" width="2.42578125" style="7" customWidth="1"/>
    <col min="4614" max="4614" width="12.7109375" style="7" customWidth="1"/>
    <col min="4615" max="4615" width="2.7109375" style="7" customWidth="1"/>
    <col min="4616" max="4616" width="13.7109375" style="7" customWidth="1"/>
    <col min="4617" max="4617" width="0.85546875" style="7" customWidth="1"/>
    <col min="4618" max="4618" width="3" style="7" customWidth="1"/>
    <col min="4619" max="4619" width="8.85546875" style="7" bestFit="1" customWidth="1"/>
    <col min="4620" max="4620" width="3.28515625" style="7" customWidth="1"/>
    <col min="4621" max="4621" width="8.5703125" style="7" bestFit="1" customWidth="1"/>
    <col min="4622" max="4622" width="2" style="7" customWidth="1"/>
    <col min="4623" max="4623" width="6" style="7" bestFit="1" customWidth="1"/>
    <col min="4624" max="4864" width="10.7109375" style="7"/>
    <col min="4865" max="4865" width="46.140625" style="7" customWidth="1"/>
    <col min="4866" max="4866" width="8.42578125" style="7" customWidth="1"/>
    <col min="4867" max="4867" width="1.7109375" style="7" customWidth="1"/>
    <col min="4868" max="4868" width="12.7109375" style="7" customWidth="1"/>
    <col min="4869" max="4869" width="2.42578125" style="7" customWidth="1"/>
    <col min="4870" max="4870" width="12.7109375" style="7" customWidth="1"/>
    <col min="4871" max="4871" width="2.7109375" style="7" customWidth="1"/>
    <col min="4872" max="4872" width="13.7109375" style="7" customWidth="1"/>
    <col min="4873" max="4873" width="0.85546875" style="7" customWidth="1"/>
    <col min="4874" max="4874" width="3" style="7" customWidth="1"/>
    <col min="4875" max="4875" width="8.85546875" style="7" bestFit="1" customWidth="1"/>
    <col min="4876" max="4876" width="3.28515625" style="7" customWidth="1"/>
    <col min="4877" max="4877" width="8.5703125" style="7" bestFit="1" customWidth="1"/>
    <col min="4878" max="4878" width="2" style="7" customWidth="1"/>
    <col min="4879" max="4879" width="6" style="7" bestFit="1" customWidth="1"/>
    <col min="4880" max="5120" width="10.7109375" style="7"/>
    <col min="5121" max="5121" width="46.140625" style="7" customWidth="1"/>
    <col min="5122" max="5122" width="8.42578125" style="7" customWidth="1"/>
    <col min="5123" max="5123" width="1.7109375" style="7" customWidth="1"/>
    <col min="5124" max="5124" width="12.7109375" style="7" customWidth="1"/>
    <col min="5125" max="5125" width="2.42578125" style="7" customWidth="1"/>
    <col min="5126" max="5126" width="12.7109375" style="7" customWidth="1"/>
    <col min="5127" max="5127" width="2.7109375" style="7" customWidth="1"/>
    <col min="5128" max="5128" width="13.7109375" style="7" customWidth="1"/>
    <col min="5129" max="5129" width="0.85546875" style="7" customWidth="1"/>
    <col min="5130" max="5130" width="3" style="7" customWidth="1"/>
    <col min="5131" max="5131" width="8.85546875" style="7" bestFit="1" customWidth="1"/>
    <col min="5132" max="5132" width="3.28515625" style="7" customWidth="1"/>
    <col min="5133" max="5133" width="8.5703125" style="7" bestFit="1" customWidth="1"/>
    <col min="5134" max="5134" width="2" style="7" customWidth="1"/>
    <col min="5135" max="5135" width="6" style="7" bestFit="1" customWidth="1"/>
    <col min="5136" max="5376" width="10.7109375" style="7"/>
    <col min="5377" max="5377" width="46.140625" style="7" customWidth="1"/>
    <col min="5378" max="5378" width="8.42578125" style="7" customWidth="1"/>
    <col min="5379" max="5379" width="1.7109375" style="7" customWidth="1"/>
    <col min="5380" max="5380" width="12.7109375" style="7" customWidth="1"/>
    <col min="5381" max="5381" width="2.42578125" style="7" customWidth="1"/>
    <col min="5382" max="5382" width="12.7109375" style="7" customWidth="1"/>
    <col min="5383" max="5383" width="2.7109375" style="7" customWidth="1"/>
    <col min="5384" max="5384" width="13.7109375" style="7" customWidth="1"/>
    <col min="5385" max="5385" width="0.85546875" style="7" customWidth="1"/>
    <col min="5386" max="5386" width="3" style="7" customWidth="1"/>
    <col min="5387" max="5387" width="8.85546875" style="7" bestFit="1" customWidth="1"/>
    <col min="5388" max="5388" width="3.28515625" style="7" customWidth="1"/>
    <col min="5389" max="5389" width="8.5703125" style="7" bestFit="1" customWidth="1"/>
    <col min="5390" max="5390" width="2" style="7" customWidth="1"/>
    <col min="5391" max="5391" width="6" style="7" bestFit="1" customWidth="1"/>
    <col min="5392" max="5632" width="10.7109375" style="7"/>
    <col min="5633" max="5633" width="46.140625" style="7" customWidth="1"/>
    <col min="5634" max="5634" width="8.42578125" style="7" customWidth="1"/>
    <col min="5635" max="5635" width="1.7109375" style="7" customWidth="1"/>
    <col min="5636" max="5636" width="12.7109375" style="7" customWidth="1"/>
    <col min="5637" max="5637" width="2.42578125" style="7" customWidth="1"/>
    <col min="5638" max="5638" width="12.7109375" style="7" customWidth="1"/>
    <col min="5639" max="5639" width="2.7109375" style="7" customWidth="1"/>
    <col min="5640" max="5640" width="13.7109375" style="7" customWidth="1"/>
    <col min="5641" max="5641" width="0.85546875" style="7" customWidth="1"/>
    <col min="5642" max="5642" width="3" style="7" customWidth="1"/>
    <col min="5643" max="5643" width="8.85546875" style="7" bestFit="1" customWidth="1"/>
    <col min="5644" max="5644" width="3.28515625" style="7" customWidth="1"/>
    <col min="5645" max="5645" width="8.5703125" style="7" bestFit="1" customWidth="1"/>
    <col min="5646" max="5646" width="2" style="7" customWidth="1"/>
    <col min="5647" max="5647" width="6" style="7" bestFit="1" customWidth="1"/>
    <col min="5648" max="5888" width="10.7109375" style="7"/>
    <col min="5889" max="5889" width="46.140625" style="7" customWidth="1"/>
    <col min="5890" max="5890" width="8.42578125" style="7" customWidth="1"/>
    <col min="5891" max="5891" width="1.7109375" style="7" customWidth="1"/>
    <col min="5892" max="5892" width="12.7109375" style="7" customWidth="1"/>
    <col min="5893" max="5893" width="2.42578125" style="7" customWidth="1"/>
    <col min="5894" max="5894" width="12.7109375" style="7" customWidth="1"/>
    <col min="5895" max="5895" width="2.7109375" style="7" customWidth="1"/>
    <col min="5896" max="5896" width="13.7109375" style="7" customWidth="1"/>
    <col min="5897" max="5897" width="0.85546875" style="7" customWidth="1"/>
    <col min="5898" max="5898" width="3" style="7" customWidth="1"/>
    <col min="5899" max="5899" width="8.85546875" style="7" bestFit="1" customWidth="1"/>
    <col min="5900" max="5900" width="3.28515625" style="7" customWidth="1"/>
    <col min="5901" max="5901" width="8.5703125" style="7" bestFit="1" customWidth="1"/>
    <col min="5902" max="5902" width="2" style="7" customWidth="1"/>
    <col min="5903" max="5903" width="6" style="7" bestFit="1" customWidth="1"/>
    <col min="5904" max="6144" width="10.7109375" style="7"/>
    <col min="6145" max="6145" width="46.140625" style="7" customWidth="1"/>
    <col min="6146" max="6146" width="8.42578125" style="7" customWidth="1"/>
    <col min="6147" max="6147" width="1.7109375" style="7" customWidth="1"/>
    <col min="6148" max="6148" width="12.7109375" style="7" customWidth="1"/>
    <col min="6149" max="6149" width="2.42578125" style="7" customWidth="1"/>
    <col min="6150" max="6150" width="12.7109375" style="7" customWidth="1"/>
    <col min="6151" max="6151" width="2.7109375" style="7" customWidth="1"/>
    <col min="6152" max="6152" width="13.7109375" style="7" customWidth="1"/>
    <col min="6153" max="6153" width="0.85546875" style="7" customWidth="1"/>
    <col min="6154" max="6154" width="3" style="7" customWidth="1"/>
    <col min="6155" max="6155" width="8.85546875" style="7" bestFit="1" customWidth="1"/>
    <col min="6156" max="6156" width="3.28515625" style="7" customWidth="1"/>
    <col min="6157" max="6157" width="8.5703125" style="7" bestFit="1" customWidth="1"/>
    <col min="6158" max="6158" width="2" style="7" customWidth="1"/>
    <col min="6159" max="6159" width="6" style="7" bestFit="1" customWidth="1"/>
    <col min="6160" max="6400" width="10.7109375" style="7"/>
    <col min="6401" max="6401" width="46.140625" style="7" customWidth="1"/>
    <col min="6402" max="6402" width="8.42578125" style="7" customWidth="1"/>
    <col min="6403" max="6403" width="1.7109375" style="7" customWidth="1"/>
    <col min="6404" max="6404" width="12.7109375" style="7" customWidth="1"/>
    <col min="6405" max="6405" width="2.42578125" style="7" customWidth="1"/>
    <col min="6406" max="6406" width="12.7109375" style="7" customWidth="1"/>
    <col min="6407" max="6407" width="2.7109375" style="7" customWidth="1"/>
    <col min="6408" max="6408" width="13.7109375" style="7" customWidth="1"/>
    <col min="6409" max="6409" width="0.85546875" style="7" customWidth="1"/>
    <col min="6410" max="6410" width="3" style="7" customWidth="1"/>
    <col min="6411" max="6411" width="8.85546875" style="7" bestFit="1" customWidth="1"/>
    <col min="6412" max="6412" width="3.28515625" style="7" customWidth="1"/>
    <col min="6413" max="6413" width="8.5703125" style="7" bestFit="1" customWidth="1"/>
    <col min="6414" max="6414" width="2" style="7" customWidth="1"/>
    <col min="6415" max="6415" width="6" style="7" bestFit="1" customWidth="1"/>
    <col min="6416" max="6656" width="10.7109375" style="7"/>
    <col min="6657" max="6657" width="46.140625" style="7" customWidth="1"/>
    <col min="6658" max="6658" width="8.42578125" style="7" customWidth="1"/>
    <col min="6659" max="6659" width="1.7109375" style="7" customWidth="1"/>
    <col min="6660" max="6660" width="12.7109375" style="7" customWidth="1"/>
    <col min="6661" max="6661" width="2.42578125" style="7" customWidth="1"/>
    <col min="6662" max="6662" width="12.7109375" style="7" customWidth="1"/>
    <col min="6663" max="6663" width="2.7109375" style="7" customWidth="1"/>
    <col min="6664" max="6664" width="13.7109375" style="7" customWidth="1"/>
    <col min="6665" max="6665" width="0.85546875" style="7" customWidth="1"/>
    <col min="6666" max="6666" width="3" style="7" customWidth="1"/>
    <col min="6667" max="6667" width="8.85546875" style="7" bestFit="1" customWidth="1"/>
    <col min="6668" max="6668" width="3.28515625" style="7" customWidth="1"/>
    <col min="6669" max="6669" width="8.5703125" style="7" bestFit="1" customWidth="1"/>
    <col min="6670" max="6670" width="2" style="7" customWidth="1"/>
    <col min="6671" max="6671" width="6" style="7" bestFit="1" customWidth="1"/>
    <col min="6672" max="6912" width="10.7109375" style="7"/>
    <col min="6913" max="6913" width="46.140625" style="7" customWidth="1"/>
    <col min="6914" max="6914" width="8.42578125" style="7" customWidth="1"/>
    <col min="6915" max="6915" width="1.7109375" style="7" customWidth="1"/>
    <col min="6916" max="6916" width="12.7109375" style="7" customWidth="1"/>
    <col min="6917" max="6917" width="2.42578125" style="7" customWidth="1"/>
    <col min="6918" max="6918" width="12.7109375" style="7" customWidth="1"/>
    <col min="6919" max="6919" width="2.7109375" style="7" customWidth="1"/>
    <col min="6920" max="6920" width="13.7109375" style="7" customWidth="1"/>
    <col min="6921" max="6921" width="0.85546875" style="7" customWidth="1"/>
    <col min="6922" max="6922" width="3" style="7" customWidth="1"/>
    <col min="6923" max="6923" width="8.85546875" style="7" bestFit="1" customWidth="1"/>
    <col min="6924" max="6924" width="3.28515625" style="7" customWidth="1"/>
    <col min="6925" max="6925" width="8.5703125" style="7" bestFit="1" customWidth="1"/>
    <col min="6926" max="6926" width="2" style="7" customWidth="1"/>
    <col min="6927" max="6927" width="6" style="7" bestFit="1" customWidth="1"/>
    <col min="6928" max="7168" width="10.7109375" style="7"/>
    <col min="7169" max="7169" width="46.140625" style="7" customWidth="1"/>
    <col min="7170" max="7170" width="8.42578125" style="7" customWidth="1"/>
    <col min="7171" max="7171" width="1.7109375" style="7" customWidth="1"/>
    <col min="7172" max="7172" width="12.7109375" style="7" customWidth="1"/>
    <col min="7173" max="7173" width="2.42578125" style="7" customWidth="1"/>
    <col min="7174" max="7174" width="12.7109375" style="7" customWidth="1"/>
    <col min="7175" max="7175" width="2.7109375" style="7" customWidth="1"/>
    <col min="7176" max="7176" width="13.7109375" style="7" customWidth="1"/>
    <col min="7177" max="7177" width="0.85546875" style="7" customWidth="1"/>
    <col min="7178" max="7178" width="3" style="7" customWidth="1"/>
    <col min="7179" max="7179" width="8.85546875" style="7" bestFit="1" customWidth="1"/>
    <col min="7180" max="7180" width="3.28515625" style="7" customWidth="1"/>
    <col min="7181" max="7181" width="8.5703125" style="7" bestFit="1" customWidth="1"/>
    <col min="7182" max="7182" width="2" style="7" customWidth="1"/>
    <col min="7183" max="7183" width="6" style="7" bestFit="1" customWidth="1"/>
    <col min="7184" max="7424" width="10.7109375" style="7"/>
    <col min="7425" max="7425" width="46.140625" style="7" customWidth="1"/>
    <col min="7426" max="7426" width="8.42578125" style="7" customWidth="1"/>
    <col min="7427" max="7427" width="1.7109375" style="7" customWidth="1"/>
    <col min="7428" max="7428" width="12.7109375" style="7" customWidth="1"/>
    <col min="7429" max="7429" width="2.42578125" style="7" customWidth="1"/>
    <col min="7430" max="7430" width="12.7109375" style="7" customWidth="1"/>
    <col min="7431" max="7431" width="2.7109375" style="7" customWidth="1"/>
    <col min="7432" max="7432" width="13.7109375" style="7" customWidth="1"/>
    <col min="7433" max="7433" width="0.85546875" style="7" customWidth="1"/>
    <col min="7434" max="7434" width="3" style="7" customWidth="1"/>
    <col min="7435" max="7435" width="8.85546875" style="7" bestFit="1" customWidth="1"/>
    <col min="7436" max="7436" width="3.28515625" style="7" customWidth="1"/>
    <col min="7437" max="7437" width="8.5703125" style="7" bestFit="1" customWidth="1"/>
    <col min="7438" max="7438" width="2" style="7" customWidth="1"/>
    <col min="7439" max="7439" width="6" style="7" bestFit="1" customWidth="1"/>
    <col min="7440" max="7680" width="10.7109375" style="7"/>
    <col min="7681" max="7681" width="46.140625" style="7" customWidth="1"/>
    <col min="7682" max="7682" width="8.42578125" style="7" customWidth="1"/>
    <col min="7683" max="7683" width="1.7109375" style="7" customWidth="1"/>
    <col min="7684" max="7684" width="12.7109375" style="7" customWidth="1"/>
    <col min="7685" max="7685" width="2.42578125" style="7" customWidth="1"/>
    <col min="7686" max="7686" width="12.7109375" style="7" customWidth="1"/>
    <col min="7687" max="7687" width="2.7109375" style="7" customWidth="1"/>
    <col min="7688" max="7688" width="13.7109375" style="7" customWidth="1"/>
    <col min="7689" max="7689" width="0.85546875" style="7" customWidth="1"/>
    <col min="7690" max="7690" width="3" style="7" customWidth="1"/>
    <col min="7691" max="7691" width="8.85546875" style="7" bestFit="1" customWidth="1"/>
    <col min="7692" max="7692" width="3.28515625" style="7" customWidth="1"/>
    <col min="7693" max="7693" width="8.5703125" style="7" bestFit="1" customWidth="1"/>
    <col min="7694" max="7694" width="2" style="7" customWidth="1"/>
    <col min="7695" max="7695" width="6" style="7" bestFit="1" customWidth="1"/>
    <col min="7696" max="7936" width="10.7109375" style="7"/>
    <col min="7937" max="7937" width="46.140625" style="7" customWidth="1"/>
    <col min="7938" max="7938" width="8.42578125" style="7" customWidth="1"/>
    <col min="7939" max="7939" width="1.7109375" style="7" customWidth="1"/>
    <col min="7940" max="7940" width="12.7109375" style="7" customWidth="1"/>
    <col min="7941" max="7941" width="2.42578125" style="7" customWidth="1"/>
    <col min="7942" max="7942" width="12.7109375" style="7" customWidth="1"/>
    <col min="7943" max="7943" width="2.7109375" style="7" customWidth="1"/>
    <col min="7944" max="7944" width="13.7109375" style="7" customWidth="1"/>
    <col min="7945" max="7945" width="0.85546875" style="7" customWidth="1"/>
    <col min="7946" max="7946" width="3" style="7" customWidth="1"/>
    <col min="7947" max="7947" width="8.85546875" style="7" bestFit="1" customWidth="1"/>
    <col min="7948" max="7948" width="3.28515625" style="7" customWidth="1"/>
    <col min="7949" max="7949" width="8.5703125" style="7" bestFit="1" customWidth="1"/>
    <col min="7950" max="7950" width="2" style="7" customWidth="1"/>
    <col min="7951" max="7951" width="6" style="7" bestFit="1" customWidth="1"/>
    <col min="7952" max="8192" width="10.7109375" style="7"/>
    <col min="8193" max="8193" width="46.140625" style="7" customWidth="1"/>
    <col min="8194" max="8194" width="8.42578125" style="7" customWidth="1"/>
    <col min="8195" max="8195" width="1.7109375" style="7" customWidth="1"/>
    <col min="8196" max="8196" width="12.7109375" style="7" customWidth="1"/>
    <col min="8197" max="8197" width="2.42578125" style="7" customWidth="1"/>
    <col min="8198" max="8198" width="12.7109375" style="7" customWidth="1"/>
    <col min="8199" max="8199" width="2.7109375" style="7" customWidth="1"/>
    <col min="8200" max="8200" width="13.7109375" style="7" customWidth="1"/>
    <col min="8201" max="8201" width="0.85546875" style="7" customWidth="1"/>
    <col min="8202" max="8202" width="3" style="7" customWidth="1"/>
    <col min="8203" max="8203" width="8.85546875" style="7" bestFit="1" customWidth="1"/>
    <col min="8204" max="8204" width="3.28515625" style="7" customWidth="1"/>
    <col min="8205" max="8205" width="8.5703125" style="7" bestFit="1" customWidth="1"/>
    <col min="8206" max="8206" width="2" style="7" customWidth="1"/>
    <col min="8207" max="8207" width="6" style="7" bestFit="1" customWidth="1"/>
    <col min="8208" max="8448" width="10.7109375" style="7"/>
    <col min="8449" max="8449" width="46.140625" style="7" customWidth="1"/>
    <col min="8450" max="8450" width="8.42578125" style="7" customWidth="1"/>
    <col min="8451" max="8451" width="1.7109375" style="7" customWidth="1"/>
    <col min="8452" max="8452" width="12.7109375" style="7" customWidth="1"/>
    <col min="8453" max="8453" width="2.42578125" style="7" customWidth="1"/>
    <col min="8454" max="8454" width="12.7109375" style="7" customWidth="1"/>
    <col min="8455" max="8455" width="2.7109375" style="7" customWidth="1"/>
    <col min="8456" max="8456" width="13.7109375" style="7" customWidth="1"/>
    <col min="8457" max="8457" width="0.85546875" style="7" customWidth="1"/>
    <col min="8458" max="8458" width="3" style="7" customWidth="1"/>
    <col min="8459" max="8459" width="8.85546875" style="7" bestFit="1" customWidth="1"/>
    <col min="8460" max="8460" width="3.28515625" style="7" customWidth="1"/>
    <col min="8461" max="8461" width="8.5703125" style="7" bestFit="1" customWidth="1"/>
    <col min="8462" max="8462" width="2" style="7" customWidth="1"/>
    <col min="8463" max="8463" width="6" style="7" bestFit="1" customWidth="1"/>
    <col min="8464" max="8704" width="10.7109375" style="7"/>
    <col min="8705" max="8705" width="46.140625" style="7" customWidth="1"/>
    <col min="8706" max="8706" width="8.42578125" style="7" customWidth="1"/>
    <col min="8707" max="8707" width="1.7109375" style="7" customWidth="1"/>
    <col min="8708" max="8708" width="12.7109375" style="7" customWidth="1"/>
    <col min="8709" max="8709" width="2.42578125" style="7" customWidth="1"/>
    <col min="8710" max="8710" width="12.7109375" style="7" customWidth="1"/>
    <col min="8711" max="8711" width="2.7109375" style="7" customWidth="1"/>
    <col min="8712" max="8712" width="13.7109375" style="7" customWidth="1"/>
    <col min="8713" max="8713" width="0.85546875" style="7" customWidth="1"/>
    <col min="8714" max="8714" width="3" style="7" customWidth="1"/>
    <col min="8715" max="8715" width="8.85546875" style="7" bestFit="1" customWidth="1"/>
    <col min="8716" max="8716" width="3.28515625" style="7" customWidth="1"/>
    <col min="8717" max="8717" width="8.5703125" style="7" bestFit="1" customWidth="1"/>
    <col min="8718" max="8718" width="2" style="7" customWidth="1"/>
    <col min="8719" max="8719" width="6" style="7" bestFit="1" customWidth="1"/>
    <col min="8720" max="8960" width="10.7109375" style="7"/>
    <col min="8961" max="8961" width="46.140625" style="7" customWidth="1"/>
    <col min="8962" max="8962" width="8.42578125" style="7" customWidth="1"/>
    <col min="8963" max="8963" width="1.7109375" style="7" customWidth="1"/>
    <col min="8964" max="8964" width="12.7109375" style="7" customWidth="1"/>
    <col min="8965" max="8965" width="2.42578125" style="7" customWidth="1"/>
    <col min="8966" max="8966" width="12.7109375" style="7" customWidth="1"/>
    <col min="8967" max="8967" width="2.7109375" style="7" customWidth="1"/>
    <col min="8968" max="8968" width="13.7109375" style="7" customWidth="1"/>
    <col min="8969" max="8969" width="0.85546875" style="7" customWidth="1"/>
    <col min="8970" max="8970" width="3" style="7" customWidth="1"/>
    <col min="8971" max="8971" width="8.85546875" style="7" bestFit="1" customWidth="1"/>
    <col min="8972" max="8972" width="3.28515625" style="7" customWidth="1"/>
    <col min="8973" max="8973" width="8.5703125" style="7" bestFit="1" customWidth="1"/>
    <col min="8974" max="8974" width="2" style="7" customWidth="1"/>
    <col min="8975" max="8975" width="6" style="7" bestFit="1" customWidth="1"/>
    <col min="8976" max="9216" width="10.7109375" style="7"/>
    <col min="9217" max="9217" width="46.140625" style="7" customWidth="1"/>
    <col min="9218" max="9218" width="8.42578125" style="7" customWidth="1"/>
    <col min="9219" max="9219" width="1.7109375" style="7" customWidth="1"/>
    <col min="9220" max="9220" width="12.7109375" style="7" customWidth="1"/>
    <col min="9221" max="9221" width="2.42578125" style="7" customWidth="1"/>
    <col min="9222" max="9222" width="12.7109375" style="7" customWidth="1"/>
    <col min="9223" max="9223" width="2.7109375" style="7" customWidth="1"/>
    <col min="9224" max="9224" width="13.7109375" style="7" customWidth="1"/>
    <col min="9225" max="9225" width="0.85546875" style="7" customWidth="1"/>
    <col min="9226" max="9226" width="3" style="7" customWidth="1"/>
    <col min="9227" max="9227" width="8.85546875" style="7" bestFit="1" customWidth="1"/>
    <col min="9228" max="9228" width="3.28515625" style="7" customWidth="1"/>
    <col min="9229" max="9229" width="8.5703125" style="7" bestFit="1" customWidth="1"/>
    <col min="9230" max="9230" width="2" style="7" customWidth="1"/>
    <col min="9231" max="9231" width="6" style="7" bestFit="1" customWidth="1"/>
    <col min="9232" max="9472" width="10.7109375" style="7"/>
    <col min="9473" max="9473" width="46.140625" style="7" customWidth="1"/>
    <col min="9474" max="9474" width="8.42578125" style="7" customWidth="1"/>
    <col min="9475" max="9475" width="1.7109375" style="7" customWidth="1"/>
    <col min="9476" max="9476" width="12.7109375" style="7" customWidth="1"/>
    <col min="9477" max="9477" width="2.42578125" style="7" customWidth="1"/>
    <col min="9478" max="9478" width="12.7109375" style="7" customWidth="1"/>
    <col min="9479" max="9479" width="2.7109375" style="7" customWidth="1"/>
    <col min="9480" max="9480" width="13.7109375" style="7" customWidth="1"/>
    <col min="9481" max="9481" width="0.85546875" style="7" customWidth="1"/>
    <col min="9482" max="9482" width="3" style="7" customWidth="1"/>
    <col min="9483" max="9483" width="8.85546875" style="7" bestFit="1" customWidth="1"/>
    <col min="9484" max="9484" width="3.28515625" style="7" customWidth="1"/>
    <col min="9485" max="9485" width="8.5703125" style="7" bestFit="1" customWidth="1"/>
    <col min="9486" max="9486" width="2" style="7" customWidth="1"/>
    <col min="9487" max="9487" width="6" style="7" bestFit="1" customWidth="1"/>
    <col min="9488" max="9728" width="10.7109375" style="7"/>
    <col min="9729" max="9729" width="46.140625" style="7" customWidth="1"/>
    <col min="9730" max="9730" width="8.42578125" style="7" customWidth="1"/>
    <col min="9731" max="9731" width="1.7109375" style="7" customWidth="1"/>
    <col min="9732" max="9732" width="12.7109375" style="7" customWidth="1"/>
    <col min="9733" max="9733" width="2.42578125" style="7" customWidth="1"/>
    <col min="9734" max="9734" width="12.7109375" style="7" customWidth="1"/>
    <col min="9735" max="9735" width="2.7109375" style="7" customWidth="1"/>
    <col min="9736" max="9736" width="13.7109375" style="7" customWidth="1"/>
    <col min="9737" max="9737" width="0.85546875" style="7" customWidth="1"/>
    <col min="9738" max="9738" width="3" style="7" customWidth="1"/>
    <col min="9739" max="9739" width="8.85546875" style="7" bestFit="1" customWidth="1"/>
    <col min="9740" max="9740" width="3.28515625" style="7" customWidth="1"/>
    <col min="9741" max="9741" width="8.5703125" style="7" bestFit="1" customWidth="1"/>
    <col min="9742" max="9742" width="2" style="7" customWidth="1"/>
    <col min="9743" max="9743" width="6" style="7" bestFit="1" customWidth="1"/>
    <col min="9744" max="9984" width="10.7109375" style="7"/>
    <col min="9985" max="9985" width="46.140625" style="7" customWidth="1"/>
    <col min="9986" max="9986" width="8.42578125" style="7" customWidth="1"/>
    <col min="9987" max="9987" width="1.7109375" style="7" customWidth="1"/>
    <col min="9988" max="9988" width="12.7109375" style="7" customWidth="1"/>
    <col min="9989" max="9989" width="2.42578125" style="7" customWidth="1"/>
    <col min="9990" max="9990" width="12.7109375" style="7" customWidth="1"/>
    <col min="9991" max="9991" width="2.7109375" style="7" customWidth="1"/>
    <col min="9992" max="9992" width="13.7109375" style="7" customWidth="1"/>
    <col min="9993" max="9993" width="0.85546875" style="7" customWidth="1"/>
    <col min="9994" max="9994" width="3" style="7" customWidth="1"/>
    <col min="9995" max="9995" width="8.85546875" style="7" bestFit="1" customWidth="1"/>
    <col min="9996" max="9996" width="3.28515625" style="7" customWidth="1"/>
    <col min="9997" max="9997" width="8.5703125" style="7" bestFit="1" customWidth="1"/>
    <col min="9998" max="9998" width="2" style="7" customWidth="1"/>
    <col min="9999" max="9999" width="6" style="7" bestFit="1" customWidth="1"/>
    <col min="10000" max="10240" width="10.7109375" style="7"/>
    <col min="10241" max="10241" width="46.140625" style="7" customWidth="1"/>
    <col min="10242" max="10242" width="8.42578125" style="7" customWidth="1"/>
    <col min="10243" max="10243" width="1.7109375" style="7" customWidth="1"/>
    <col min="10244" max="10244" width="12.7109375" style="7" customWidth="1"/>
    <col min="10245" max="10245" width="2.42578125" style="7" customWidth="1"/>
    <col min="10246" max="10246" width="12.7109375" style="7" customWidth="1"/>
    <col min="10247" max="10247" width="2.7109375" style="7" customWidth="1"/>
    <col min="10248" max="10248" width="13.7109375" style="7" customWidth="1"/>
    <col min="10249" max="10249" width="0.85546875" style="7" customWidth="1"/>
    <col min="10250" max="10250" width="3" style="7" customWidth="1"/>
    <col min="10251" max="10251" width="8.85546875" style="7" bestFit="1" customWidth="1"/>
    <col min="10252" max="10252" width="3.28515625" style="7" customWidth="1"/>
    <col min="10253" max="10253" width="8.5703125" style="7" bestFit="1" customWidth="1"/>
    <col min="10254" max="10254" width="2" style="7" customWidth="1"/>
    <col min="10255" max="10255" width="6" style="7" bestFit="1" customWidth="1"/>
    <col min="10256" max="10496" width="10.7109375" style="7"/>
    <col min="10497" max="10497" width="46.140625" style="7" customWidth="1"/>
    <col min="10498" max="10498" width="8.42578125" style="7" customWidth="1"/>
    <col min="10499" max="10499" width="1.7109375" style="7" customWidth="1"/>
    <col min="10500" max="10500" width="12.7109375" style="7" customWidth="1"/>
    <col min="10501" max="10501" width="2.42578125" style="7" customWidth="1"/>
    <col min="10502" max="10502" width="12.7109375" style="7" customWidth="1"/>
    <col min="10503" max="10503" width="2.7109375" style="7" customWidth="1"/>
    <col min="10504" max="10504" width="13.7109375" style="7" customWidth="1"/>
    <col min="10505" max="10505" width="0.85546875" style="7" customWidth="1"/>
    <col min="10506" max="10506" width="3" style="7" customWidth="1"/>
    <col min="10507" max="10507" width="8.85546875" style="7" bestFit="1" customWidth="1"/>
    <col min="10508" max="10508" width="3.28515625" style="7" customWidth="1"/>
    <col min="10509" max="10509" width="8.5703125" style="7" bestFit="1" customWidth="1"/>
    <col min="10510" max="10510" width="2" style="7" customWidth="1"/>
    <col min="10511" max="10511" width="6" style="7" bestFit="1" customWidth="1"/>
    <col min="10512" max="10752" width="10.7109375" style="7"/>
    <col min="10753" max="10753" width="46.140625" style="7" customWidth="1"/>
    <col min="10754" max="10754" width="8.42578125" style="7" customWidth="1"/>
    <col min="10755" max="10755" width="1.7109375" style="7" customWidth="1"/>
    <col min="10756" max="10756" width="12.7109375" style="7" customWidth="1"/>
    <col min="10757" max="10757" width="2.42578125" style="7" customWidth="1"/>
    <col min="10758" max="10758" width="12.7109375" style="7" customWidth="1"/>
    <col min="10759" max="10759" width="2.7109375" style="7" customWidth="1"/>
    <col min="10760" max="10760" width="13.7109375" style="7" customWidth="1"/>
    <col min="10761" max="10761" width="0.85546875" style="7" customWidth="1"/>
    <col min="10762" max="10762" width="3" style="7" customWidth="1"/>
    <col min="10763" max="10763" width="8.85546875" style="7" bestFit="1" customWidth="1"/>
    <col min="10764" max="10764" width="3.28515625" style="7" customWidth="1"/>
    <col min="10765" max="10765" width="8.5703125" style="7" bestFit="1" customWidth="1"/>
    <col min="10766" max="10766" width="2" style="7" customWidth="1"/>
    <col min="10767" max="10767" width="6" style="7" bestFit="1" customWidth="1"/>
    <col min="10768" max="11008" width="10.7109375" style="7"/>
    <col min="11009" max="11009" width="46.140625" style="7" customWidth="1"/>
    <col min="11010" max="11010" width="8.42578125" style="7" customWidth="1"/>
    <col min="11011" max="11011" width="1.7109375" style="7" customWidth="1"/>
    <col min="11012" max="11012" width="12.7109375" style="7" customWidth="1"/>
    <col min="11013" max="11013" width="2.42578125" style="7" customWidth="1"/>
    <col min="11014" max="11014" width="12.7109375" style="7" customWidth="1"/>
    <col min="11015" max="11015" width="2.7109375" style="7" customWidth="1"/>
    <col min="11016" max="11016" width="13.7109375" style="7" customWidth="1"/>
    <col min="11017" max="11017" width="0.85546875" style="7" customWidth="1"/>
    <col min="11018" max="11018" width="3" style="7" customWidth="1"/>
    <col min="11019" max="11019" width="8.85546875" style="7" bestFit="1" customWidth="1"/>
    <col min="11020" max="11020" width="3.28515625" style="7" customWidth="1"/>
    <col min="11021" max="11021" width="8.5703125" style="7" bestFit="1" customWidth="1"/>
    <col min="11022" max="11022" width="2" style="7" customWidth="1"/>
    <col min="11023" max="11023" width="6" style="7" bestFit="1" customWidth="1"/>
    <col min="11024" max="11264" width="10.7109375" style="7"/>
    <col min="11265" max="11265" width="46.140625" style="7" customWidth="1"/>
    <col min="11266" max="11266" width="8.42578125" style="7" customWidth="1"/>
    <col min="11267" max="11267" width="1.7109375" style="7" customWidth="1"/>
    <col min="11268" max="11268" width="12.7109375" style="7" customWidth="1"/>
    <col min="11269" max="11269" width="2.42578125" style="7" customWidth="1"/>
    <col min="11270" max="11270" width="12.7109375" style="7" customWidth="1"/>
    <col min="11271" max="11271" width="2.7109375" style="7" customWidth="1"/>
    <col min="11272" max="11272" width="13.7109375" style="7" customWidth="1"/>
    <col min="11273" max="11273" width="0.85546875" style="7" customWidth="1"/>
    <col min="11274" max="11274" width="3" style="7" customWidth="1"/>
    <col min="11275" max="11275" width="8.85546875" style="7" bestFit="1" customWidth="1"/>
    <col min="11276" max="11276" width="3.28515625" style="7" customWidth="1"/>
    <col min="11277" max="11277" width="8.5703125" style="7" bestFit="1" customWidth="1"/>
    <col min="11278" max="11278" width="2" style="7" customWidth="1"/>
    <col min="11279" max="11279" width="6" style="7" bestFit="1" customWidth="1"/>
    <col min="11280" max="11520" width="10.7109375" style="7"/>
    <col min="11521" max="11521" width="46.140625" style="7" customWidth="1"/>
    <col min="11522" max="11522" width="8.42578125" style="7" customWidth="1"/>
    <col min="11523" max="11523" width="1.7109375" style="7" customWidth="1"/>
    <col min="11524" max="11524" width="12.7109375" style="7" customWidth="1"/>
    <col min="11525" max="11525" width="2.42578125" style="7" customWidth="1"/>
    <col min="11526" max="11526" width="12.7109375" style="7" customWidth="1"/>
    <col min="11527" max="11527" width="2.7109375" style="7" customWidth="1"/>
    <col min="11528" max="11528" width="13.7109375" style="7" customWidth="1"/>
    <col min="11529" max="11529" width="0.85546875" style="7" customWidth="1"/>
    <col min="11530" max="11530" width="3" style="7" customWidth="1"/>
    <col min="11531" max="11531" width="8.85546875" style="7" bestFit="1" customWidth="1"/>
    <col min="11532" max="11532" width="3.28515625" style="7" customWidth="1"/>
    <col min="11533" max="11533" width="8.5703125" style="7" bestFit="1" customWidth="1"/>
    <col min="11534" max="11534" width="2" style="7" customWidth="1"/>
    <col min="11535" max="11535" width="6" style="7" bestFit="1" customWidth="1"/>
    <col min="11536" max="11776" width="10.7109375" style="7"/>
    <col min="11777" max="11777" width="46.140625" style="7" customWidth="1"/>
    <col min="11778" max="11778" width="8.42578125" style="7" customWidth="1"/>
    <col min="11779" max="11779" width="1.7109375" style="7" customWidth="1"/>
    <col min="11780" max="11780" width="12.7109375" style="7" customWidth="1"/>
    <col min="11781" max="11781" width="2.42578125" style="7" customWidth="1"/>
    <col min="11782" max="11782" width="12.7109375" style="7" customWidth="1"/>
    <col min="11783" max="11783" width="2.7109375" style="7" customWidth="1"/>
    <col min="11784" max="11784" width="13.7109375" style="7" customWidth="1"/>
    <col min="11785" max="11785" width="0.85546875" style="7" customWidth="1"/>
    <col min="11786" max="11786" width="3" style="7" customWidth="1"/>
    <col min="11787" max="11787" width="8.85546875" style="7" bestFit="1" customWidth="1"/>
    <col min="11788" max="11788" width="3.28515625" style="7" customWidth="1"/>
    <col min="11789" max="11789" width="8.5703125" style="7" bestFit="1" customWidth="1"/>
    <col min="11790" max="11790" width="2" style="7" customWidth="1"/>
    <col min="11791" max="11791" width="6" style="7" bestFit="1" customWidth="1"/>
    <col min="11792" max="12032" width="10.7109375" style="7"/>
    <col min="12033" max="12033" width="46.140625" style="7" customWidth="1"/>
    <col min="12034" max="12034" width="8.42578125" style="7" customWidth="1"/>
    <col min="12035" max="12035" width="1.7109375" style="7" customWidth="1"/>
    <col min="12036" max="12036" width="12.7109375" style="7" customWidth="1"/>
    <col min="12037" max="12037" width="2.42578125" style="7" customWidth="1"/>
    <col min="12038" max="12038" width="12.7109375" style="7" customWidth="1"/>
    <col min="12039" max="12039" width="2.7109375" style="7" customWidth="1"/>
    <col min="12040" max="12040" width="13.7109375" style="7" customWidth="1"/>
    <col min="12041" max="12041" width="0.85546875" style="7" customWidth="1"/>
    <col min="12042" max="12042" width="3" style="7" customWidth="1"/>
    <col min="12043" max="12043" width="8.85546875" style="7" bestFit="1" customWidth="1"/>
    <col min="12044" max="12044" width="3.28515625" style="7" customWidth="1"/>
    <col min="12045" max="12045" width="8.5703125" style="7" bestFit="1" customWidth="1"/>
    <col min="12046" max="12046" width="2" style="7" customWidth="1"/>
    <col min="12047" max="12047" width="6" style="7" bestFit="1" customWidth="1"/>
    <col min="12048" max="12288" width="10.7109375" style="7"/>
    <col min="12289" max="12289" width="46.140625" style="7" customWidth="1"/>
    <col min="12290" max="12290" width="8.42578125" style="7" customWidth="1"/>
    <col min="12291" max="12291" width="1.7109375" style="7" customWidth="1"/>
    <col min="12292" max="12292" width="12.7109375" style="7" customWidth="1"/>
    <col min="12293" max="12293" width="2.42578125" style="7" customWidth="1"/>
    <col min="12294" max="12294" width="12.7109375" style="7" customWidth="1"/>
    <col min="12295" max="12295" width="2.7109375" style="7" customWidth="1"/>
    <col min="12296" max="12296" width="13.7109375" style="7" customWidth="1"/>
    <col min="12297" max="12297" width="0.85546875" style="7" customWidth="1"/>
    <col min="12298" max="12298" width="3" style="7" customWidth="1"/>
    <col min="12299" max="12299" width="8.85546875" style="7" bestFit="1" customWidth="1"/>
    <col min="12300" max="12300" width="3.28515625" style="7" customWidth="1"/>
    <col min="12301" max="12301" width="8.5703125" style="7" bestFit="1" customWidth="1"/>
    <col min="12302" max="12302" width="2" style="7" customWidth="1"/>
    <col min="12303" max="12303" width="6" style="7" bestFit="1" customWidth="1"/>
    <col min="12304" max="12544" width="10.7109375" style="7"/>
    <col min="12545" max="12545" width="46.140625" style="7" customWidth="1"/>
    <col min="12546" max="12546" width="8.42578125" style="7" customWidth="1"/>
    <col min="12547" max="12547" width="1.7109375" style="7" customWidth="1"/>
    <col min="12548" max="12548" width="12.7109375" style="7" customWidth="1"/>
    <col min="12549" max="12549" width="2.42578125" style="7" customWidth="1"/>
    <col min="12550" max="12550" width="12.7109375" style="7" customWidth="1"/>
    <col min="12551" max="12551" width="2.7109375" style="7" customWidth="1"/>
    <col min="12552" max="12552" width="13.7109375" style="7" customWidth="1"/>
    <col min="12553" max="12553" width="0.85546875" style="7" customWidth="1"/>
    <col min="12554" max="12554" width="3" style="7" customWidth="1"/>
    <col min="12555" max="12555" width="8.85546875" style="7" bestFit="1" customWidth="1"/>
    <col min="12556" max="12556" width="3.28515625" style="7" customWidth="1"/>
    <col min="12557" max="12557" width="8.5703125" style="7" bestFit="1" customWidth="1"/>
    <col min="12558" max="12558" width="2" style="7" customWidth="1"/>
    <col min="12559" max="12559" width="6" style="7" bestFit="1" customWidth="1"/>
    <col min="12560" max="12800" width="10.7109375" style="7"/>
    <col min="12801" max="12801" width="46.140625" style="7" customWidth="1"/>
    <col min="12802" max="12802" width="8.42578125" style="7" customWidth="1"/>
    <col min="12803" max="12803" width="1.7109375" style="7" customWidth="1"/>
    <col min="12804" max="12804" width="12.7109375" style="7" customWidth="1"/>
    <col min="12805" max="12805" width="2.42578125" style="7" customWidth="1"/>
    <col min="12806" max="12806" width="12.7109375" style="7" customWidth="1"/>
    <col min="12807" max="12807" width="2.7109375" style="7" customWidth="1"/>
    <col min="12808" max="12808" width="13.7109375" style="7" customWidth="1"/>
    <col min="12809" max="12809" width="0.85546875" style="7" customWidth="1"/>
    <col min="12810" max="12810" width="3" style="7" customWidth="1"/>
    <col min="12811" max="12811" width="8.85546875" style="7" bestFit="1" customWidth="1"/>
    <col min="12812" max="12812" width="3.28515625" style="7" customWidth="1"/>
    <col min="12813" max="12813" width="8.5703125" style="7" bestFit="1" customWidth="1"/>
    <col min="12814" max="12814" width="2" style="7" customWidth="1"/>
    <col min="12815" max="12815" width="6" style="7" bestFit="1" customWidth="1"/>
    <col min="12816" max="13056" width="10.7109375" style="7"/>
    <col min="13057" max="13057" width="46.140625" style="7" customWidth="1"/>
    <col min="13058" max="13058" width="8.42578125" style="7" customWidth="1"/>
    <col min="13059" max="13059" width="1.7109375" style="7" customWidth="1"/>
    <col min="13060" max="13060" width="12.7109375" style="7" customWidth="1"/>
    <col min="13061" max="13061" width="2.42578125" style="7" customWidth="1"/>
    <col min="13062" max="13062" width="12.7109375" style="7" customWidth="1"/>
    <col min="13063" max="13063" width="2.7109375" style="7" customWidth="1"/>
    <col min="13064" max="13064" width="13.7109375" style="7" customWidth="1"/>
    <col min="13065" max="13065" width="0.85546875" style="7" customWidth="1"/>
    <col min="13066" max="13066" width="3" style="7" customWidth="1"/>
    <col min="13067" max="13067" width="8.85546875" style="7" bestFit="1" customWidth="1"/>
    <col min="13068" max="13068" width="3.28515625" style="7" customWidth="1"/>
    <col min="13069" max="13069" width="8.5703125" style="7" bestFit="1" customWidth="1"/>
    <col min="13070" max="13070" width="2" style="7" customWidth="1"/>
    <col min="13071" max="13071" width="6" style="7" bestFit="1" customWidth="1"/>
    <col min="13072" max="13312" width="10.7109375" style="7"/>
    <col min="13313" max="13313" width="46.140625" style="7" customWidth="1"/>
    <col min="13314" max="13314" width="8.42578125" style="7" customWidth="1"/>
    <col min="13315" max="13315" width="1.7109375" style="7" customWidth="1"/>
    <col min="13316" max="13316" width="12.7109375" style="7" customWidth="1"/>
    <col min="13317" max="13317" width="2.42578125" style="7" customWidth="1"/>
    <col min="13318" max="13318" width="12.7109375" style="7" customWidth="1"/>
    <col min="13319" max="13319" width="2.7109375" style="7" customWidth="1"/>
    <col min="13320" max="13320" width="13.7109375" style="7" customWidth="1"/>
    <col min="13321" max="13321" width="0.85546875" style="7" customWidth="1"/>
    <col min="13322" max="13322" width="3" style="7" customWidth="1"/>
    <col min="13323" max="13323" width="8.85546875" style="7" bestFit="1" customWidth="1"/>
    <col min="13324" max="13324" width="3.28515625" style="7" customWidth="1"/>
    <col min="13325" max="13325" width="8.5703125" style="7" bestFit="1" customWidth="1"/>
    <col min="13326" max="13326" width="2" style="7" customWidth="1"/>
    <col min="13327" max="13327" width="6" style="7" bestFit="1" customWidth="1"/>
    <col min="13328" max="13568" width="10.7109375" style="7"/>
    <col min="13569" max="13569" width="46.140625" style="7" customWidth="1"/>
    <col min="13570" max="13570" width="8.42578125" style="7" customWidth="1"/>
    <col min="13571" max="13571" width="1.7109375" style="7" customWidth="1"/>
    <col min="13572" max="13572" width="12.7109375" style="7" customWidth="1"/>
    <col min="13573" max="13573" width="2.42578125" style="7" customWidth="1"/>
    <col min="13574" max="13574" width="12.7109375" style="7" customWidth="1"/>
    <col min="13575" max="13575" width="2.7109375" style="7" customWidth="1"/>
    <col min="13576" max="13576" width="13.7109375" style="7" customWidth="1"/>
    <col min="13577" max="13577" width="0.85546875" style="7" customWidth="1"/>
    <col min="13578" max="13578" width="3" style="7" customWidth="1"/>
    <col min="13579" max="13579" width="8.85546875" style="7" bestFit="1" customWidth="1"/>
    <col min="13580" max="13580" width="3.28515625" style="7" customWidth="1"/>
    <col min="13581" max="13581" width="8.5703125" style="7" bestFit="1" customWidth="1"/>
    <col min="13582" max="13582" width="2" style="7" customWidth="1"/>
    <col min="13583" max="13583" width="6" style="7" bestFit="1" customWidth="1"/>
    <col min="13584" max="13824" width="10.7109375" style="7"/>
    <col min="13825" max="13825" width="46.140625" style="7" customWidth="1"/>
    <col min="13826" max="13826" width="8.42578125" style="7" customWidth="1"/>
    <col min="13827" max="13827" width="1.7109375" style="7" customWidth="1"/>
    <col min="13828" max="13828" width="12.7109375" style="7" customWidth="1"/>
    <col min="13829" max="13829" width="2.42578125" style="7" customWidth="1"/>
    <col min="13830" max="13830" width="12.7109375" style="7" customWidth="1"/>
    <col min="13831" max="13831" width="2.7109375" style="7" customWidth="1"/>
    <col min="13832" max="13832" width="13.7109375" style="7" customWidth="1"/>
    <col min="13833" max="13833" width="0.85546875" style="7" customWidth="1"/>
    <col min="13834" max="13834" width="3" style="7" customWidth="1"/>
    <col min="13835" max="13835" width="8.85546875" style="7" bestFit="1" customWidth="1"/>
    <col min="13836" max="13836" width="3.28515625" style="7" customWidth="1"/>
    <col min="13837" max="13837" width="8.5703125" style="7" bestFit="1" customWidth="1"/>
    <col min="13838" max="13838" width="2" style="7" customWidth="1"/>
    <col min="13839" max="13839" width="6" style="7" bestFit="1" customWidth="1"/>
    <col min="13840" max="14080" width="10.7109375" style="7"/>
    <col min="14081" max="14081" width="46.140625" style="7" customWidth="1"/>
    <col min="14082" max="14082" width="8.42578125" style="7" customWidth="1"/>
    <col min="14083" max="14083" width="1.7109375" style="7" customWidth="1"/>
    <col min="14084" max="14084" width="12.7109375" style="7" customWidth="1"/>
    <col min="14085" max="14085" width="2.42578125" style="7" customWidth="1"/>
    <col min="14086" max="14086" width="12.7109375" style="7" customWidth="1"/>
    <col min="14087" max="14087" width="2.7109375" style="7" customWidth="1"/>
    <col min="14088" max="14088" width="13.7109375" style="7" customWidth="1"/>
    <col min="14089" max="14089" width="0.85546875" style="7" customWidth="1"/>
    <col min="14090" max="14090" width="3" style="7" customWidth="1"/>
    <col min="14091" max="14091" width="8.85546875" style="7" bestFit="1" customWidth="1"/>
    <col min="14092" max="14092" width="3.28515625" style="7" customWidth="1"/>
    <col min="14093" max="14093" width="8.5703125" style="7" bestFit="1" customWidth="1"/>
    <col min="14094" max="14094" width="2" style="7" customWidth="1"/>
    <col min="14095" max="14095" width="6" style="7" bestFit="1" customWidth="1"/>
    <col min="14096" max="14336" width="10.7109375" style="7"/>
    <col min="14337" max="14337" width="46.140625" style="7" customWidth="1"/>
    <col min="14338" max="14338" width="8.42578125" style="7" customWidth="1"/>
    <col min="14339" max="14339" width="1.7109375" style="7" customWidth="1"/>
    <col min="14340" max="14340" width="12.7109375" style="7" customWidth="1"/>
    <col min="14341" max="14341" width="2.42578125" style="7" customWidth="1"/>
    <col min="14342" max="14342" width="12.7109375" style="7" customWidth="1"/>
    <col min="14343" max="14343" width="2.7109375" style="7" customWidth="1"/>
    <col min="14344" max="14344" width="13.7109375" style="7" customWidth="1"/>
    <col min="14345" max="14345" width="0.85546875" style="7" customWidth="1"/>
    <col min="14346" max="14346" width="3" style="7" customWidth="1"/>
    <col min="14347" max="14347" width="8.85546875" style="7" bestFit="1" customWidth="1"/>
    <col min="14348" max="14348" width="3.28515625" style="7" customWidth="1"/>
    <col min="14349" max="14349" width="8.5703125" style="7" bestFit="1" customWidth="1"/>
    <col min="14350" max="14350" width="2" style="7" customWidth="1"/>
    <col min="14351" max="14351" width="6" style="7" bestFit="1" customWidth="1"/>
    <col min="14352" max="14592" width="10.7109375" style="7"/>
    <col min="14593" max="14593" width="46.140625" style="7" customWidth="1"/>
    <col min="14594" max="14594" width="8.42578125" style="7" customWidth="1"/>
    <col min="14595" max="14595" width="1.7109375" style="7" customWidth="1"/>
    <col min="14596" max="14596" width="12.7109375" style="7" customWidth="1"/>
    <col min="14597" max="14597" width="2.42578125" style="7" customWidth="1"/>
    <col min="14598" max="14598" width="12.7109375" style="7" customWidth="1"/>
    <col min="14599" max="14599" width="2.7109375" style="7" customWidth="1"/>
    <col min="14600" max="14600" width="13.7109375" style="7" customWidth="1"/>
    <col min="14601" max="14601" width="0.85546875" style="7" customWidth="1"/>
    <col min="14602" max="14602" width="3" style="7" customWidth="1"/>
    <col min="14603" max="14603" width="8.85546875" style="7" bestFit="1" customWidth="1"/>
    <col min="14604" max="14604" width="3.28515625" style="7" customWidth="1"/>
    <col min="14605" max="14605" width="8.5703125" style="7" bestFit="1" customWidth="1"/>
    <col min="14606" max="14606" width="2" style="7" customWidth="1"/>
    <col min="14607" max="14607" width="6" style="7" bestFit="1" customWidth="1"/>
    <col min="14608" max="14848" width="10.7109375" style="7"/>
    <col min="14849" max="14849" width="46.140625" style="7" customWidth="1"/>
    <col min="14850" max="14850" width="8.42578125" style="7" customWidth="1"/>
    <col min="14851" max="14851" width="1.7109375" style="7" customWidth="1"/>
    <col min="14852" max="14852" width="12.7109375" style="7" customWidth="1"/>
    <col min="14853" max="14853" width="2.42578125" style="7" customWidth="1"/>
    <col min="14854" max="14854" width="12.7109375" style="7" customWidth="1"/>
    <col min="14855" max="14855" width="2.7109375" style="7" customWidth="1"/>
    <col min="14856" max="14856" width="13.7109375" style="7" customWidth="1"/>
    <col min="14857" max="14857" width="0.85546875" style="7" customWidth="1"/>
    <col min="14858" max="14858" width="3" style="7" customWidth="1"/>
    <col min="14859" max="14859" width="8.85546875" style="7" bestFit="1" customWidth="1"/>
    <col min="14860" max="14860" width="3.28515625" style="7" customWidth="1"/>
    <col min="14861" max="14861" width="8.5703125" style="7" bestFit="1" customWidth="1"/>
    <col min="14862" max="14862" width="2" style="7" customWidth="1"/>
    <col min="14863" max="14863" width="6" style="7" bestFit="1" customWidth="1"/>
    <col min="14864" max="15104" width="10.7109375" style="7"/>
    <col min="15105" max="15105" width="46.140625" style="7" customWidth="1"/>
    <col min="15106" max="15106" width="8.42578125" style="7" customWidth="1"/>
    <col min="15107" max="15107" width="1.7109375" style="7" customWidth="1"/>
    <col min="15108" max="15108" width="12.7109375" style="7" customWidth="1"/>
    <col min="15109" max="15109" width="2.42578125" style="7" customWidth="1"/>
    <col min="15110" max="15110" width="12.7109375" style="7" customWidth="1"/>
    <col min="15111" max="15111" width="2.7109375" style="7" customWidth="1"/>
    <col min="15112" max="15112" width="13.7109375" style="7" customWidth="1"/>
    <col min="15113" max="15113" width="0.85546875" style="7" customWidth="1"/>
    <col min="15114" max="15114" width="3" style="7" customWidth="1"/>
    <col min="15115" max="15115" width="8.85546875" style="7" bestFit="1" customWidth="1"/>
    <col min="15116" max="15116" width="3.28515625" style="7" customWidth="1"/>
    <col min="15117" max="15117" width="8.5703125" style="7" bestFit="1" customWidth="1"/>
    <col min="15118" max="15118" width="2" style="7" customWidth="1"/>
    <col min="15119" max="15119" width="6" style="7" bestFit="1" customWidth="1"/>
    <col min="15120" max="15360" width="10.7109375" style="7"/>
    <col min="15361" max="15361" width="46.140625" style="7" customWidth="1"/>
    <col min="15362" max="15362" width="8.42578125" style="7" customWidth="1"/>
    <col min="15363" max="15363" width="1.7109375" style="7" customWidth="1"/>
    <col min="15364" max="15364" width="12.7109375" style="7" customWidth="1"/>
    <col min="15365" max="15365" width="2.42578125" style="7" customWidth="1"/>
    <col min="15366" max="15366" width="12.7109375" style="7" customWidth="1"/>
    <col min="15367" max="15367" width="2.7109375" style="7" customWidth="1"/>
    <col min="15368" max="15368" width="13.7109375" style="7" customWidth="1"/>
    <col min="15369" max="15369" width="0.85546875" style="7" customWidth="1"/>
    <col min="15370" max="15370" width="3" style="7" customWidth="1"/>
    <col min="15371" max="15371" width="8.85546875" style="7" bestFit="1" customWidth="1"/>
    <col min="15372" max="15372" width="3.28515625" style="7" customWidth="1"/>
    <col min="15373" max="15373" width="8.5703125" style="7" bestFit="1" customWidth="1"/>
    <col min="15374" max="15374" width="2" style="7" customWidth="1"/>
    <col min="15375" max="15375" width="6" style="7" bestFit="1" customWidth="1"/>
    <col min="15376" max="15616" width="10.7109375" style="7"/>
    <col min="15617" max="15617" width="46.140625" style="7" customWidth="1"/>
    <col min="15618" max="15618" width="8.42578125" style="7" customWidth="1"/>
    <col min="15619" max="15619" width="1.7109375" style="7" customWidth="1"/>
    <col min="15620" max="15620" width="12.7109375" style="7" customWidth="1"/>
    <col min="15621" max="15621" width="2.42578125" style="7" customWidth="1"/>
    <col min="15622" max="15622" width="12.7109375" style="7" customWidth="1"/>
    <col min="15623" max="15623" width="2.7109375" style="7" customWidth="1"/>
    <col min="15624" max="15624" width="13.7109375" style="7" customWidth="1"/>
    <col min="15625" max="15625" width="0.85546875" style="7" customWidth="1"/>
    <col min="15626" max="15626" width="3" style="7" customWidth="1"/>
    <col min="15627" max="15627" width="8.85546875" style="7" bestFit="1" customWidth="1"/>
    <col min="15628" max="15628" width="3.28515625" style="7" customWidth="1"/>
    <col min="15629" max="15629" width="8.5703125" style="7" bestFit="1" customWidth="1"/>
    <col min="15630" max="15630" width="2" style="7" customWidth="1"/>
    <col min="15631" max="15631" width="6" style="7" bestFit="1" customWidth="1"/>
    <col min="15632" max="15872" width="10.7109375" style="7"/>
    <col min="15873" max="15873" width="46.140625" style="7" customWidth="1"/>
    <col min="15874" max="15874" width="8.42578125" style="7" customWidth="1"/>
    <col min="15875" max="15875" width="1.7109375" style="7" customWidth="1"/>
    <col min="15876" max="15876" width="12.7109375" style="7" customWidth="1"/>
    <col min="15877" max="15877" width="2.42578125" style="7" customWidth="1"/>
    <col min="15878" max="15878" width="12.7109375" style="7" customWidth="1"/>
    <col min="15879" max="15879" width="2.7109375" style="7" customWidth="1"/>
    <col min="15880" max="15880" width="13.7109375" style="7" customWidth="1"/>
    <col min="15881" max="15881" width="0.85546875" style="7" customWidth="1"/>
    <col min="15882" max="15882" width="3" style="7" customWidth="1"/>
    <col min="15883" max="15883" width="8.85546875" style="7" bestFit="1" customWidth="1"/>
    <col min="15884" max="15884" width="3.28515625" style="7" customWidth="1"/>
    <col min="15885" max="15885" width="8.5703125" style="7" bestFit="1" customWidth="1"/>
    <col min="15886" max="15886" width="2" style="7" customWidth="1"/>
    <col min="15887" max="15887" width="6" style="7" bestFit="1" customWidth="1"/>
    <col min="15888" max="16128" width="10.7109375" style="7"/>
    <col min="16129" max="16129" width="46.140625" style="7" customWidth="1"/>
    <col min="16130" max="16130" width="8.42578125" style="7" customWidth="1"/>
    <col min="16131" max="16131" width="1.7109375" style="7" customWidth="1"/>
    <col min="16132" max="16132" width="12.7109375" style="7" customWidth="1"/>
    <col min="16133" max="16133" width="2.42578125" style="7" customWidth="1"/>
    <col min="16134" max="16134" width="12.7109375" style="7" customWidth="1"/>
    <col min="16135" max="16135" width="2.7109375" style="7" customWidth="1"/>
    <col min="16136" max="16136" width="13.7109375" style="7" customWidth="1"/>
    <col min="16137" max="16137" width="0.85546875" style="7" customWidth="1"/>
    <col min="16138" max="16138" width="3" style="7" customWidth="1"/>
    <col min="16139" max="16139" width="8.85546875" style="7" bestFit="1" customWidth="1"/>
    <col min="16140" max="16140" width="3.28515625" style="7" customWidth="1"/>
    <col min="16141" max="16141" width="8.5703125" style="7" bestFit="1" customWidth="1"/>
    <col min="16142" max="16142" width="2" style="7" customWidth="1"/>
    <col min="16143" max="16143" width="6" style="7" bestFit="1" customWidth="1"/>
    <col min="16144" max="16384" width="10.7109375" style="7"/>
  </cols>
  <sheetData>
    <row r="1" spans="1:15" s="19" customFormat="1">
      <c r="A1" s="4" t="s">
        <v>90</v>
      </c>
      <c r="B1" s="15"/>
      <c r="C1" s="16"/>
      <c r="D1" s="5"/>
      <c r="E1" s="16"/>
      <c r="F1" s="5"/>
      <c r="G1" s="5"/>
      <c r="H1" s="5"/>
      <c r="I1" s="17"/>
      <c r="J1" s="18"/>
    </row>
    <row r="2" spans="1:15" s="19" customFormat="1">
      <c r="A2" s="20" t="s">
        <v>78</v>
      </c>
      <c r="B2" s="15"/>
      <c r="C2" s="16"/>
      <c r="D2" s="8"/>
      <c r="E2" s="16"/>
      <c r="F2" s="8"/>
      <c r="G2" s="5"/>
      <c r="H2" s="8"/>
      <c r="I2" s="17"/>
    </row>
    <row r="3" spans="1:15" s="19" customFormat="1">
      <c r="A3" s="20" t="s">
        <v>237</v>
      </c>
      <c r="B3" s="15"/>
      <c r="C3" s="16"/>
      <c r="D3" s="8"/>
      <c r="E3" s="16"/>
      <c r="F3" s="8"/>
      <c r="G3" s="5"/>
    </row>
    <row r="4" spans="1:15" s="19" customFormat="1" ht="20.25" customHeight="1">
      <c r="A4" s="9"/>
      <c r="B4" s="15"/>
      <c r="C4" s="16"/>
      <c r="D4" s="8"/>
      <c r="E4" s="16"/>
      <c r="F4" s="8"/>
      <c r="G4" s="5"/>
      <c r="I4" s="17"/>
      <c r="J4" s="12" t="s">
        <v>0</v>
      </c>
    </row>
    <row r="5" spans="1:15">
      <c r="A5" s="9"/>
      <c r="B5" s="5"/>
      <c r="C5" s="5"/>
      <c r="D5" s="175" t="s">
        <v>91</v>
      </c>
      <c r="E5" s="175"/>
      <c r="F5" s="175"/>
      <c r="H5" s="175" t="s">
        <v>96</v>
      </c>
      <c r="I5" s="175"/>
      <c r="J5" s="175"/>
    </row>
    <row r="6" spans="1:15" s="19" customFormat="1">
      <c r="B6" s="157" t="s">
        <v>1</v>
      </c>
      <c r="C6" s="12"/>
      <c r="D6" s="156" t="s">
        <v>236</v>
      </c>
      <c r="E6" s="12"/>
      <c r="F6" s="156" t="s">
        <v>144</v>
      </c>
      <c r="G6" s="12"/>
      <c r="H6" s="156" t="s">
        <v>236</v>
      </c>
      <c r="I6" s="12"/>
      <c r="J6" s="156" t="s">
        <v>144</v>
      </c>
    </row>
    <row r="7" spans="1:15" s="19" customFormat="1">
      <c r="B7" s="166"/>
      <c r="C7" s="12"/>
      <c r="D7" s="167" t="s">
        <v>339</v>
      </c>
      <c r="E7" s="12"/>
      <c r="F7" s="167" t="s">
        <v>339</v>
      </c>
      <c r="G7" s="12"/>
      <c r="H7" s="167"/>
      <c r="I7" s="12"/>
      <c r="J7" s="167"/>
    </row>
    <row r="8" spans="1:15" s="19" customFormat="1">
      <c r="A8" s="22" t="s">
        <v>106</v>
      </c>
      <c r="B8" s="21"/>
      <c r="D8" s="21"/>
      <c r="F8" s="21"/>
      <c r="G8" s="10"/>
      <c r="H8" s="21"/>
      <c r="I8" s="17"/>
    </row>
    <row r="9" spans="1:15" s="19" customFormat="1">
      <c r="A9" s="22" t="s">
        <v>33</v>
      </c>
      <c r="D9" s="7"/>
      <c r="F9" s="7"/>
      <c r="G9" s="7"/>
      <c r="H9" s="7"/>
      <c r="I9" s="17"/>
    </row>
    <row r="10" spans="1:15" s="19" customFormat="1">
      <c r="A10" s="23" t="s">
        <v>162</v>
      </c>
      <c r="B10" s="24"/>
      <c r="D10" s="25">
        <v>2061190640</v>
      </c>
      <c r="E10" s="31"/>
      <c r="F10" s="25">
        <v>1946515887</v>
      </c>
      <c r="G10" s="25"/>
      <c r="H10" s="25">
        <v>1226675955</v>
      </c>
      <c r="I10" s="17"/>
      <c r="J10" s="25">
        <v>1193975823</v>
      </c>
      <c r="O10" s="31"/>
    </row>
    <row r="11" spans="1:15" s="19" customFormat="1">
      <c r="A11" s="23" t="s">
        <v>163</v>
      </c>
      <c r="B11" s="24"/>
      <c r="D11" s="25">
        <v>164648819</v>
      </c>
      <c r="E11" s="31"/>
      <c r="F11" s="25">
        <v>116926280</v>
      </c>
      <c r="G11" s="25"/>
      <c r="H11" s="25">
        <v>0</v>
      </c>
      <c r="I11" s="17"/>
      <c r="J11" s="25">
        <v>0</v>
      </c>
    </row>
    <row r="12" spans="1:15" s="19" customFormat="1">
      <c r="A12" s="23" t="s">
        <v>249</v>
      </c>
      <c r="B12" s="24"/>
      <c r="D12" s="25">
        <v>51992823</v>
      </c>
      <c r="E12" s="31"/>
      <c r="F12" s="25">
        <v>0</v>
      </c>
      <c r="G12" s="25"/>
      <c r="H12" s="25">
        <v>0</v>
      </c>
      <c r="I12" s="17"/>
      <c r="J12" s="25">
        <v>0</v>
      </c>
    </row>
    <row r="13" spans="1:15" s="19" customFormat="1">
      <c r="A13" s="23" t="s">
        <v>250</v>
      </c>
      <c r="B13" s="24"/>
      <c r="D13" s="25"/>
      <c r="E13" s="31"/>
      <c r="F13" s="25"/>
      <c r="G13" s="25"/>
      <c r="H13" s="25"/>
      <c r="I13" s="17"/>
      <c r="J13" s="25"/>
    </row>
    <row r="14" spans="1:15" s="19" customFormat="1">
      <c r="A14" s="23" t="s">
        <v>251</v>
      </c>
      <c r="B14" s="24"/>
      <c r="D14" s="25">
        <v>56275122</v>
      </c>
      <c r="E14" s="31"/>
      <c r="F14" s="25">
        <v>3175152</v>
      </c>
      <c r="G14" s="25"/>
      <c r="H14" s="25">
        <v>0</v>
      </c>
      <c r="I14" s="17"/>
      <c r="J14" s="25">
        <v>0</v>
      </c>
    </row>
    <row r="15" spans="1:15" s="19" customFormat="1">
      <c r="A15" s="23" t="s">
        <v>164</v>
      </c>
      <c r="B15" s="24"/>
      <c r="D15" s="25">
        <v>201710870</v>
      </c>
      <c r="E15" s="31"/>
      <c r="F15" s="25">
        <v>251080720</v>
      </c>
      <c r="G15" s="25"/>
      <c r="H15" s="25">
        <v>0</v>
      </c>
      <c r="I15" s="17"/>
      <c r="J15" s="25">
        <v>0</v>
      </c>
    </row>
    <row r="16" spans="1:15" s="19" customFormat="1">
      <c r="A16" s="23" t="s">
        <v>315</v>
      </c>
      <c r="B16" s="24"/>
      <c r="D16" s="25">
        <v>870037</v>
      </c>
      <c r="E16" s="31"/>
      <c r="F16" s="25">
        <v>0</v>
      </c>
      <c r="G16" s="25"/>
      <c r="H16" s="25">
        <v>0</v>
      </c>
      <c r="I16" s="17"/>
      <c r="J16" s="25">
        <v>0</v>
      </c>
    </row>
    <row r="17" spans="1:15" s="19" customFormat="1">
      <c r="A17" s="23" t="s">
        <v>34</v>
      </c>
      <c r="B17" s="24"/>
      <c r="D17" s="25"/>
      <c r="E17" s="31"/>
      <c r="F17" s="25"/>
      <c r="G17" s="25"/>
      <c r="H17" s="25"/>
      <c r="I17" s="17"/>
      <c r="J17" s="25"/>
    </row>
    <row r="18" spans="1:15" s="19" customFormat="1">
      <c r="A18" s="23" t="s">
        <v>323</v>
      </c>
      <c r="B18" s="24"/>
      <c r="D18" s="25">
        <v>39746681</v>
      </c>
      <c r="E18" s="31"/>
      <c r="F18" s="25">
        <v>25032980</v>
      </c>
      <c r="G18" s="25"/>
      <c r="H18" s="25">
        <v>402266794</v>
      </c>
      <c r="I18" s="17"/>
      <c r="J18" s="25">
        <v>324902541</v>
      </c>
    </row>
    <row r="19" spans="1:15" s="19" customFormat="1">
      <c r="A19" s="23" t="s">
        <v>165</v>
      </c>
      <c r="B19" s="24"/>
      <c r="D19" s="25">
        <v>20409000</v>
      </c>
      <c r="E19" s="31"/>
      <c r="F19" s="25">
        <v>63062260</v>
      </c>
      <c r="G19" s="25"/>
      <c r="H19" s="25">
        <v>0</v>
      </c>
      <c r="I19" s="17"/>
      <c r="J19" s="25">
        <v>0</v>
      </c>
    </row>
    <row r="20" spans="1:15" s="19" customFormat="1">
      <c r="A20" s="23" t="s">
        <v>166</v>
      </c>
      <c r="B20" s="24"/>
      <c r="D20" s="25">
        <v>0</v>
      </c>
      <c r="E20" s="31"/>
      <c r="F20" s="25">
        <v>0</v>
      </c>
      <c r="G20" s="25"/>
      <c r="H20" s="25">
        <v>84000000</v>
      </c>
      <c r="I20" s="17"/>
      <c r="J20" s="25">
        <v>84000000</v>
      </c>
    </row>
    <row r="21" spans="1:15" s="19" customFormat="1">
      <c r="A21" s="23" t="s">
        <v>167</v>
      </c>
      <c r="B21" s="24">
        <v>37</v>
      </c>
      <c r="D21" s="25">
        <v>227071982</v>
      </c>
      <c r="E21" s="31"/>
      <c r="F21" s="25">
        <v>218791388</v>
      </c>
      <c r="G21" s="25"/>
      <c r="H21" s="25">
        <v>128330191</v>
      </c>
      <c r="I21" s="17"/>
      <c r="J21" s="25">
        <v>143501742</v>
      </c>
    </row>
    <row r="22" spans="1:15" s="19" customFormat="1">
      <c r="A22" s="23" t="s">
        <v>252</v>
      </c>
      <c r="B22" s="24">
        <v>38</v>
      </c>
      <c r="D22" s="25">
        <v>4612651</v>
      </c>
      <c r="E22" s="31"/>
      <c r="F22" s="25">
        <v>0</v>
      </c>
      <c r="G22" s="25"/>
      <c r="H22" s="25">
        <v>0</v>
      </c>
      <c r="I22" s="17"/>
      <c r="J22" s="25">
        <v>0</v>
      </c>
    </row>
    <row r="23" spans="1:15" s="19" customFormat="1">
      <c r="A23" s="23" t="s">
        <v>253</v>
      </c>
      <c r="B23" s="24" t="s">
        <v>321</v>
      </c>
      <c r="D23" s="25">
        <v>0</v>
      </c>
      <c r="E23" s="31"/>
      <c r="F23" s="25">
        <v>0</v>
      </c>
      <c r="G23" s="25"/>
      <c r="H23" s="25">
        <v>343838800</v>
      </c>
      <c r="I23" s="17"/>
      <c r="J23" s="25">
        <v>0</v>
      </c>
    </row>
    <row r="24" spans="1:15" s="19" customFormat="1">
      <c r="A24" s="23" t="s">
        <v>254</v>
      </c>
      <c r="B24" s="24"/>
      <c r="D24" s="25">
        <v>120571256</v>
      </c>
      <c r="E24" s="31"/>
      <c r="F24" s="25">
        <v>44348024</v>
      </c>
      <c r="G24" s="25"/>
      <c r="H24" s="25">
        <v>46055299</v>
      </c>
      <c r="I24" s="17"/>
      <c r="J24" s="25">
        <v>36396869</v>
      </c>
    </row>
    <row r="25" spans="1:15" s="26" customFormat="1">
      <c r="A25" s="26" t="s">
        <v>168</v>
      </c>
      <c r="D25" s="27">
        <v>29262170</v>
      </c>
      <c r="E25" s="36"/>
      <c r="F25" s="27">
        <v>19432191</v>
      </c>
      <c r="G25" s="28"/>
      <c r="H25" s="27">
        <v>23645577</v>
      </c>
      <c r="I25" s="29"/>
      <c r="J25" s="27">
        <v>21696141</v>
      </c>
      <c r="O25" s="31"/>
    </row>
    <row r="26" spans="1:15" s="19" customFormat="1">
      <c r="A26" s="22" t="s">
        <v>35</v>
      </c>
      <c r="D26" s="27">
        <f>SUM(D10:D25)</f>
        <v>2978362051</v>
      </c>
      <c r="E26" s="31"/>
      <c r="F26" s="27">
        <f>SUM(F10:F25)</f>
        <v>2688364882</v>
      </c>
      <c r="G26" s="25"/>
      <c r="H26" s="27">
        <f>SUM(H10:H25)</f>
        <v>2254812616</v>
      </c>
      <c r="I26" s="17"/>
      <c r="J26" s="27">
        <f>SUM(J10:J25)</f>
        <v>1804473116</v>
      </c>
      <c r="K26" s="7"/>
      <c r="M26" s="7"/>
    </row>
    <row r="27" spans="1:15" s="19" customFormat="1">
      <c r="A27" s="22" t="s">
        <v>36</v>
      </c>
      <c r="D27" s="25"/>
      <c r="E27" s="31"/>
      <c r="F27" s="25"/>
      <c r="G27" s="25"/>
      <c r="H27" s="25"/>
      <c r="I27" s="17"/>
      <c r="J27" s="25"/>
      <c r="K27" s="7"/>
      <c r="M27" s="7"/>
    </row>
    <row r="28" spans="1:15" s="19" customFormat="1">
      <c r="A28" s="30" t="s">
        <v>37</v>
      </c>
      <c r="B28" s="24">
        <v>39</v>
      </c>
      <c r="D28" s="25">
        <v>1144950964</v>
      </c>
      <c r="E28" s="31"/>
      <c r="F28" s="25">
        <v>887375789</v>
      </c>
      <c r="G28" s="25"/>
      <c r="H28" s="25">
        <v>583583223</v>
      </c>
      <c r="I28" s="17"/>
      <c r="J28" s="25">
        <v>506846134</v>
      </c>
      <c r="K28" s="7"/>
      <c r="M28" s="7"/>
      <c r="O28" s="31"/>
    </row>
    <row r="29" spans="1:15" s="19" customFormat="1">
      <c r="A29" s="23" t="s">
        <v>38</v>
      </c>
      <c r="B29" s="24"/>
      <c r="D29" s="25">
        <v>323036186</v>
      </c>
      <c r="E29" s="31"/>
      <c r="F29" s="25">
        <v>313269760</v>
      </c>
      <c r="G29" s="28"/>
      <c r="H29" s="25">
        <v>200576432</v>
      </c>
      <c r="I29" s="17"/>
      <c r="J29" s="25">
        <v>220954334</v>
      </c>
      <c r="K29" s="7"/>
      <c r="M29" s="7"/>
    </row>
    <row r="30" spans="1:15" s="19" customFormat="1">
      <c r="A30" s="23" t="s">
        <v>300</v>
      </c>
      <c r="B30" s="24"/>
      <c r="D30" s="25">
        <v>757129</v>
      </c>
      <c r="E30" s="31"/>
      <c r="F30" s="25">
        <v>0</v>
      </c>
      <c r="G30" s="28"/>
      <c r="H30" s="25">
        <v>0</v>
      </c>
      <c r="I30" s="17"/>
      <c r="J30" s="25">
        <v>0</v>
      </c>
      <c r="K30" s="7"/>
      <c r="M30" s="7"/>
    </row>
    <row r="31" spans="1:15" s="19" customFormat="1">
      <c r="A31" s="23" t="s">
        <v>255</v>
      </c>
      <c r="B31" s="24"/>
      <c r="D31" s="25"/>
      <c r="E31" s="31"/>
      <c r="F31" s="25"/>
      <c r="G31" s="28"/>
      <c r="H31" s="25"/>
      <c r="I31" s="17"/>
      <c r="J31" s="25"/>
      <c r="K31" s="7"/>
      <c r="M31" s="7"/>
    </row>
    <row r="32" spans="1:15" s="19" customFormat="1">
      <c r="A32" s="23" t="s">
        <v>340</v>
      </c>
      <c r="B32" s="24">
        <v>49</v>
      </c>
      <c r="D32" s="25">
        <v>603175635</v>
      </c>
      <c r="E32" s="31"/>
      <c r="F32" s="25">
        <v>0</v>
      </c>
      <c r="G32" s="28"/>
      <c r="H32" s="25">
        <v>0</v>
      </c>
      <c r="I32" s="17"/>
      <c r="J32" s="25">
        <v>0</v>
      </c>
      <c r="K32" s="7"/>
      <c r="M32" s="7"/>
    </row>
    <row r="33" spans="1:13" s="19" customFormat="1">
      <c r="A33" s="23" t="s">
        <v>255</v>
      </c>
      <c r="B33" s="24"/>
      <c r="D33" s="25"/>
      <c r="E33" s="31"/>
      <c r="F33" s="25"/>
      <c r="G33" s="28"/>
      <c r="H33" s="25"/>
      <c r="I33" s="17"/>
      <c r="J33" s="25"/>
      <c r="K33" s="7"/>
      <c r="M33" s="7"/>
    </row>
    <row r="34" spans="1:13" s="19" customFormat="1">
      <c r="A34" s="23" t="s">
        <v>256</v>
      </c>
      <c r="B34" s="24">
        <v>49</v>
      </c>
      <c r="D34" s="25">
        <v>956640622</v>
      </c>
      <c r="E34" s="31"/>
      <c r="F34" s="25">
        <v>0</v>
      </c>
      <c r="G34" s="28"/>
      <c r="H34" s="25">
        <v>0</v>
      </c>
      <c r="I34" s="17"/>
      <c r="J34" s="25">
        <v>0</v>
      </c>
      <c r="K34" s="7"/>
      <c r="M34" s="7"/>
    </row>
    <row r="35" spans="1:13" s="19" customFormat="1">
      <c r="A35" s="23" t="s">
        <v>39</v>
      </c>
      <c r="B35" s="24"/>
      <c r="D35" s="25">
        <v>245351104</v>
      </c>
      <c r="E35" s="31"/>
      <c r="F35" s="25">
        <v>232251114</v>
      </c>
      <c r="G35" s="28"/>
      <c r="H35" s="25">
        <v>216498683</v>
      </c>
      <c r="I35" s="17"/>
      <c r="J35" s="25">
        <v>214606636</v>
      </c>
      <c r="K35" s="7"/>
      <c r="M35" s="7"/>
    </row>
    <row r="36" spans="1:13" s="19" customFormat="1">
      <c r="A36" s="23" t="s">
        <v>257</v>
      </c>
      <c r="B36" s="24">
        <v>49</v>
      </c>
      <c r="D36" s="25">
        <v>208883696</v>
      </c>
      <c r="E36" s="31"/>
      <c r="F36" s="25">
        <v>0</v>
      </c>
      <c r="G36" s="28"/>
      <c r="H36" s="25">
        <v>0</v>
      </c>
      <c r="I36" s="17"/>
      <c r="J36" s="25">
        <v>0</v>
      </c>
      <c r="K36" s="7"/>
      <c r="M36" s="7"/>
    </row>
    <row r="37" spans="1:13" s="19" customFormat="1">
      <c r="A37" s="23" t="s">
        <v>255</v>
      </c>
      <c r="B37" s="24"/>
      <c r="D37" s="25"/>
      <c r="E37" s="31"/>
      <c r="F37" s="25"/>
      <c r="G37" s="28"/>
      <c r="H37" s="25"/>
      <c r="I37" s="17"/>
      <c r="J37" s="25"/>
      <c r="K37" s="7"/>
      <c r="M37" s="7"/>
    </row>
    <row r="38" spans="1:13" s="19" customFormat="1">
      <c r="A38" s="23" t="s">
        <v>55</v>
      </c>
      <c r="B38" s="24">
        <v>49</v>
      </c>
      <c r="D38" s="25">
        <v>38825253</v>
      </c>
      <c r="E38" s="31"/>
      <c r="F38" s="25">
        <v>0</v>
      </c>
      <c r="G38" s="28"/>
      <c r="H38" s="25">
        <v>0</v>
      </c>
      <c r="I38" s="17"/>
      <c r="J38" s="25">
        <v>0</v>
      </c>
      <c r="K38" s="7"/>
      <c r="M38" s="7"/>
    </row>
    <row r="39" spans="1:13" s="19" customFormat="1">
      <c r="A39" s="23" t="s">
        <v>353</v>
      </c>
      <c r="B39" s="24">
        <v>49</v>
      </c>
      <c r="D39" s="25">
        <v>0</v>
      </c>
      <c r="E39" s="31"/>
      <c r="F39" s="25">
        <v>0</v>
      </c>
      <c r="G39" s="28"/>
      <c r="H39" s="25">
        <v>2426817791</v>
      </c>
      <c r="I39" s="17"/>
      <c r="J39" s="25">
        <v>0</v>
      </c>
      <c r="K39" s="7"/>
      <c r="M39" s="7"/>
    </row>
    <row r="40" spans="1:13" s="19" customFormat="1">
      <c r="A40" s="23" t="s">
        <v>352</v>
      </c>
      <c r="B40" s="24">
        <v>49</v>
      </c>
      <c r="D40" s="25">
        <v>582085201</v>
      </c>
      <c r="E40" s="31"/>
      <c r="F40" s="25">
        <v>0</v>
      </c>
      <c r="G40" s="28"/>
      <c r="H40" s="25">
        <v>0</v>
      </c>
      <c r="I40" s="17"/>
      <c r="J40" s="25">
        <v>0</v>
      </c>
      <c r="K40" s="7"/>
      <c r="M40" s="7"/>
    </row>
    <row r="41" spans="1:13" s="19" customFormat="1">
      <c r="A41" s="23" t="s">
        <v>258</v>
      </c>
      <c r="B41" s="24">
        <v>49</v>
      </c>
      <c r="D41" s="25">
        <v>55937439</v>
      </c>
      <c r="E41" s="31"/>
      <c r="F41" s="25">
        <v>0</v>
      </c>
      <c r="G41" s="25"/>
      <c r="H41" s="25">
        <v>0</v>
      </c>
      <c r="I41" s="17"/>
      <c r="J41" s="25">
        <v>0</v>
      </c>
      <c r="K41" s="7"/>
      <c r="M41" s="7"/>
    </row>
    <row r="42" spans="1:13" s="19" customFormat="1">
      <c r="A42" s="22" t="s">
        <v>40</v>
      </c>
      <c r="D42" s="32">
        <f>SUM(D28:D41)</f>
        <v>4159643229</v>
      </c>
      <c r="E42" s="31"/>
      <c r="F42" s="32">
        <f>SUM(F28:F41)</f>
        <v>1432896663</v>
      </c>
      <c r="G42" s="25"/>
      <c r="H42" s="32">
        <f>SUM(H28:H41)</f>
        <v>3427476129</v>
      </c>
      <c r="I42" s="17"/>
      <c r="J42" s="32">
        <f>SUM(J28:J41)</f>
        <v>942407104</v>
      </c>
      <c r="K42" s="7"/>
      <c r="M42" s="7"/>
    </row>
    <row r="43" spans="1:13" s="19" customFormat="1">
      <c r="A43" s="22" t="s">
        <v>259</v>
      </c>
      <c r="D43" s="28"/>
      <c r="E43" s="31"/>
      <c r="F43" s="28"/>
      <c r="G43" s="25"/>
      <c r="H43" s="28"/>
      <c r="I43" s="17"/>
      <c r="J43" s="28"/>
      <c r="K43" s="7"/>
      <c r="M43" s="7"/>
    </row>
    <row r="44" spans="1:13" s="19" customFormat="1">
      <c r="A44" s="22" t="s">
        <v>219</v>
      </c>
      <c r="D44" s="28">
        <f>SUM(D26-D42)</f>
        <v>-1181281178</v>
      </c>
      <c r="E44" s="31"/>
      <c r="F44" s="28">
        <f>SUM(F26-F42)</f>
        <v>1255468219</v>
      </c>
      <c r="G44" s="25"/>
      <c r="H44" s="28">
        <f>SUM(H26-H42)</f>
        <v>-1172663513</v>
      </c>
      <c r="I44" s="17"/>
      <c r="J44" s="28">
        <f>SUM(J26-J42)</f>
        <v>862066012</v>
      </c>
      <c r="K44" s="7"/>
      <c r="M44" s="7"/>
    </row>
    <row r="45" spans="1:13" s="19" customFormat="1">
      <c r="A45" s="19" t="s">
        <v>220</v>
      </c>
      <c r="B45" s="24">
        <v>19</v>
      </c>
      <c r="D45" s="27">
        <v>171950702</v>
      </c>
      <c r="E45" s="31"/>
      <c r="F45" s="27">
        <v>48354695</v>
      </c>
      <c r="G45" s="25"/>
      <c r="H45" s="27">
        <v>0</v>
      </c>
      <c r="I45" s="17"/>
      <c r="J45" s="27">
        <v>0</v>
      </c>
      <c r="K45" s="7"/>
      <c r="M45" s="7"/>
    </row>
    <row r="46" spans="1:13" s="19" customFormat="1">
      <c r="A46" s="22" t="s">
        <v>260</v>
      </c>
      <c r="B46" s="24"/>
      <c r="D46" s="28">
        <f>SUM(D44:D45)</f>
        <v>-1009330476</v>
      </c>
      <c r="E46" s="31"/>
      <c r="F46" s="28">
        <f>SUM(F44:F45)</f>
        <v>1303822914</v>
      </c>
      <c r="G46" s="28"/>
      <c r="H46" s="28">
        <f>SUM(H44:H45)</f>
        <v>-1172663513</v>
      </c>
      <c r="I46" s="17"/>
      <c r="J46" s="28">
        <f>SUM(J44:J45)</f>
        <v>862066012</v>
      </c>
      <c r="K46" s="7"/>
      <c r="M46" s="7"/>
    </row>
    <row r="47" spans="1:13" s="19" customFormat="1">
      <c r="A47" s="19" t="s">
        <v>41</v>
      </c>
      <c r="B47" s="24"/>
      <c r="D47" s="27">
        <v>-445346642</v>
      </c>
      <c r="E47" s="31"/>
      <c r="F47" s="27">
        <v>-272749543</v>
      </c>
      <c r="G47" s="28"/>
      <c r="H47" s="27">
        <v>-424148868</v>
      </c>
      <c r="I47" s="17"/>
      <c r="J47" s="27">
        <v>-261139346</v>
      </c>
      <c r="K47" s="7"/>
      <c r="M47" s="7"/>
    </row>
    <row r="48" spans="1:13" s="19" customFormat="1">
      <c r="A48" s="22" t="s">
        <v>261</v>
      </c>
      <c r="B48" s="24"/>
      <c r="D48" s="28">
        <f>SUM(D46:D47)</f>
        <v>-1454677118</v>
      </c>
      <c r="E48" s="31"/>
      <c r="F48" s="28">
        <f>SUM(F46:F47)</f>
        <v>1031073371</v>
      </c>
      <c r="G48" s="28"/>
      <c r="H48" s="28">
        <f>SUM(H46:H47)</f>
        <v>-1596812381</v>
      </c>
      <c r="I48" s="17"/>
      <c r="J48" s="28">
        <f>SUM(J46:J47)</f>
        <v>600926666</v>
      </c>
      <c r="K48" s="7"/>
      <c r="M48" s="7"/>
    </row>
    <row r="49" spans="1:13" s="19" customFormat="1">
      <c r="A49" s="19" t="s">
        <v>111</v>
      </c>
      <c r="B49" s="24">
        <v>40</v>
      </c>
      <c r="D49" s="27">
        <v>-152373345</v>
      </c>
      <c r="E49" s="31"/>
      <c r="F49" s="27">
        <v>-202032098</v>
      </c>
      <c r="G49" s="28"/>
      <c r="H49" s="27">
        <v>-81452965</v>
      </c>
      <c r="I49" s="17"/>
      <c r="J49" s="27">
        <v>-118999618</v>
      </c>
      <c r="K49" s="7"/>
      <c r="M49" s="7"/>
    </row>
    <row r="50" spans="1:13" s="19" customFormat="1">
      <c r="A50" s="22" t="s">
        <v>262</v>
      </c>
      <c r="B50" s="24"/>
      <c r="D50" s="32">
        <f>SUM(D48:D49)</f>
        <v>-1607050463</v>
      </c>
      <c r="E50" s="31"/>
      <c r="F50" s="32">
        <f>SUM(F48:F49)</f>
        <v>829041273</v>
      </c>
      <c r="G50" s="25"/>
      <c r="H50" s="32">
        <f>SUM(H48:H49)</f>
        <v>-1678265346</v>
      </c>
      <c r="I50" s="17"/>
      <c r="J50" s="32">
        <f>SUM(J48:J49)</f>
        <v>481927048</v>
      </c>
      <c r="K50" s="7"/>
      <c r="M50" s="7"/>
    </row>
    <row r="51" spans="1:13" s="19" customFormat="1" ht="13.5" customHeight="1">
      <c r="A51" s="22"/>
      <c r="B51" s="24"/>
      <c r="D51" s="28"/>
      <c r="E51" s="31"/>
      <c r="F51" s="28"/>
      <c r="G51" s="25"/>
      <c r="H51" s="28"/>
      <c r="I51" s="17"/>
      <c r="J51" s="28"/>
      <c r="K51" s="7"/>
      <c r="M51" s="7"/>
    </row>
    <row r="52" spans="1:13" s="19" customFormat="1" ht="21" customHeight="1">
      <c r="A52" s="19" t="s">
        <v>11</v>
      </c>
      <c r="B52" s="24"/>
      <c r="D52" s="28"/>
      <c r="E52" s="31"/>
      <c r="F52" s="28"/>
      <c r="G52" s="25"/>
      <c r="H52" s="28"/>
      <c r="I52" s="17"/>
      <c r="J52" s="28"/>
    </row>
    <row r="53" spans="1:13" s="19" customFormat="1">
      <c r="A53" s="4" t="s">
        <v>90</v>
      </c>
      <c r="B53" s="15"/>
      <c r="C53" s="16"/>
      <c r="D53" s="5"/>
      <c r="E53" s="16"/>
      <c r="F53" s="5"/>
      <c r="G53" s="5"/>
      <c r="H53" s="5"/>
      <c r="I53" s="17"/>
      <c r="J53" s="18"/>
    </row>
    <row r="54" spans="1:13" s="19" customFormat="1">
      <c r="A54" s="20" t="s">
        <v>171</v>
      </c>
      <c r="B54" s="15"/>
      <c r="C54" s="16"/>
      <c r="D54" s="8"/>
      <c r="E54" s="16"/>
      <c r="F54" s="8"/>
      <c r="G54" s="5"/>
      <c r="H54" s="8"/>
      <c r="I54" s="17"/>
    </row>
    <row r="55" spans="1:13" s="19" customFormat="1">
      <c r="A55" s="20" t="s">
        <v>237</v>
      </c>
      <c r="B55" s="15"/>
      <c r="C55" s="16"/>
      <c r="D55" s="8"/>
      <c r="E55" s="16"/>
      <c r="F55" s="8"/>
      <c r="G55" s="5"/>
    </row>
    <row r="56" spans="1:13" s="19" customFormat="1" ht="20.25" customHeight="1">
      <c r="A56" s="9"/>
      <c r="B56" s="15"/>
      <c r="C56" s="16"/>
      <c r="D56" s="8"/>
      <c r="E56" s="16"/>
      <c r="F56" s="8"/>
      <c r="G56" s="5"/>
      <c r="I56" s="17"/>
      <c r="J56" s="12" t="s">
        <v>0</v>
      </c>
    </row>
    <row r="57" spans="1:13">
      <c r="A57" s="9"/>
      <c r="B57" s="5"/>
      <c r="C57" s="5"/>
      <c r="D57" s="175" t="s">
        <v>91</v>
      </c>
      <c r="E57" s="175"/>
      <c r="F57" s="175"/>
      <c r="H57" s="175" t="s">
        <v>96</v>
      </c>
      <c r="I57" s="175"/>
      <c r="J57" s="175"/>
    </row>
    <row r="58" spans="1:13" s="19" customFormat="1">
      <c r="B58" s="157" t="s">
        <v>1</v>
      </c>
      <c r="C58" s="12"/>
      <c r="D58" s="156" t="s">
        <v>236</v>
      </c>
      <c r="E58" s="12"/>
      <c r="F58" s="156" t="s">
        <v>144</v>
      </c>
      <c r="G58" s="12"/>
      <c r="H58" s="156" t="s">
        <v>236</v>
      </c>
      <c r="I58" s="12"/>
      <c r="J58" s="156" t="s">
        <v>144</v>
      </c>
    </row>
    <row r="59" spans="1:13" s="19" customFormat="1">
      <c r="B59" s="166"/>
      <c r="C59" s="12"/>
      <c r="D59" s="167" t="s">
        <v>339</v>
      </c>
      <c r="E59" s="12"/>
      <c r="F59" s="167" t="s">
        <v>339</v>
      </c>
      <c r="G59" s="12"/>
      <c r="H59" s="167"/>
      <c r="I59" s="12"/>
      <c r="J59" s="167"/>
    </row>
    <row r="60" spans="1:13" s="19" customFormat="1" ht="21" customHeight="1">
      <c r="A60" s="22" t="s">
        <v>107</v>
      </c>
      <c r="B60" s="24"/>
      <c r="D60" s="33"/>
      <c r="F60" s="33"/>
      <c r="G60" s="6"/>
      <c r="H60" s="33"/>
      <c r="I60" s="17"/>
      <c r="J60" s="33"/>
    </row>
    <row r="61" spans="1:13" s="19" customFormat="1" ht="21" customHeight="1">
      <c r="A61" s="162" t="s">
        <v>188</v>
      </c>
      <c r="B61" s="24"/>
      <c r="D61" s="33"/>
      <c r="F61" s="33"/>
      <c r="G61" s="6"/>
      <c r="H61" s="33"/>
      <c r="I61" s="17"/>
      <c r="J61" s="33"/>
    </row>
    <row r="62" spans="1:13" s="19" customFormat="1" ht="21" customHeight="1">
      <c r="A62" s="19" t="s">
        <v>189</v>
      </c>
      <c r="B62" s="24"/>
      <c r="D62" s="33"/>
      <c r="F62" s="33"/>
      <c r="G62" s="6"/>
      <c r="H62" s="33"/>
      <c r="I62" s="17"/>
      <c r="J62" s="33"/>
    </row>
    <row r="63" spans="1:13" s="19" customFormat="1" ht="21" customHeight="1">
      <c r="A63" s="19" t="s">
        <v>190</v>
      </c>
      <c r="B63" s="24"/>
      <c r="D63" s="28">
        <v>-528028264</v>
      </c>
      <c r="E63" s="26"/>
      <c r="F63" s="28">
        <v>-31570469</v>
      </c>
      <c r="G63" s="33"/>
      <c r="H63" s="28">
        <v>0</v>
      </c>
      <c r="I63" s="29"/>
      <c r="J63" s="28">
        <v>0</v>
      </c>
    </row>
    <row r="64" spans="1:13" s="19" customFormat="1" ht="21" customHeight="1">
      <c r="A64" s="19" t="s">
        <v>204</v>
      </c>
      <c r="B64" s="24"/>
      <c r="D64" s="28"/>
      <c r="E64" s="26"/>
      <c r="F64" s="28"/>
      <c r="G64" s="33"/>
      <c r="H64" s="28"/>
      <c r="I64" s="29"/>
      <c r="J64" s="28"/>
    </row>
    <row r="65" spans="1:11" s="19" customFormat="1" ht="21" customHeight="1">
      <c r="A65" s="19" t="s">
        <v>205</v>
      </c>
      <c r="B65" s="24">
        <v>19</v>
      </c>
      <c r="D65" s="27">
        <v>-83880582</v>
      </c>
      <c r="E65" s="26"/>
      <c r="F65" s="27">
        <v>8047767</v>
      </c>
      <c r="G65" s="33"/>
      <c r="H65" s="27">
        <v>0</v>
      </c>
      <c r="I65" s="29"/>
      <c r="J65" s="27">
        <v>0</v>
      </c>
    </row>
    <row r="66" spans="1:11" s="19" customFormat="1" ht="21" customHeight="1">
      <c r="A66" s="19" t="s">
        <v>206</v>
      </c>
      <c r="B66" s="24"/>
      <c r="D66" s="28"/>
      <c r="E66" s="26"/>
      <c r="F66" s="28"/>
      <c r="G66" s="33"/>
      <c r="H66" s="28"/>
      <c r="I66" s="29"/>
      <c r="J66" s="28"/>
    </row>
    <row r="67" spans="1:11" s="19" customFormat="1" ht="21" customHeight="1">
      <c r="A67" s="19" t="s">
        <v>205</v>
      </c>
      <c r="B67" s="24"/>
      <c r="D67" s="28">
        <f>SUM(D63:D65)</f>
        <v>-611908846</v>
      </c>
      <c r="E67" s="26"/>
      <c r="F67" s="28">
        <f>SUM(F63:F65)</f>
        <v>-23522702</v>
      </c>
      <c r="G67" s="33"/>
      <c r="H67" s="28">
        <f>SUM(H63:H65)</f>
        <v>0</v>
      </c>
      <c r="I67" s="29"/>
      <c r="J67" s="28">
        <f>SUM(J63:J65)</f>
        <v>0</v>
      </c>
    </row>
    <row r="68" spans="1:11" s="19" customFormat="1" ht="21" customHeight="1">
      <c r="A68" s="162" t="s">
        <v>191</v>
      </c>
      <c r="B68" s="24"/>
      <c r="D68" s="28"/>
      <c r="E68" s="26"/>
      <c r="F68" s="28"/>
      <c r="G68" s="33"/>
      <c r="H68" s="28"/>
      <c r="I68" s="29"/>
      <c r="J68" s="28"/>
    </row>
    <row r="69" spans="1:11" s="19" customFormat="1" ht="21" customHeight="1">
      <c r="A69" s="19" t="s">
        <v>263</v>
      </c>
      <c r="B69" s="24"/>
      <c r="D69" s="28"/>
      <c r="E69" s="26"/>
      <c r="F69" s="28"/>
      <c r="G69" s="33"/>
      <c r="H69" s="28"/>
      <c r="I69" s="29"/>
      <c r="J69" s="28"/>
    </row>
    <row r="70" spans="1:11" s="19" customFormat="1" ht="21" customHeight="1">
      <c r="A70" s="19" t="s">
        <v>264</v>
      </c>
      <c r="B70" s="24">
        <v>19</v>
      </c>
      <c r="D70" s="28">
        <v>602305</v>
      </c>
      <c r="F70" s="28">
        <v>0</v>
      </c>
      <c r="G70" s="6"/>
      <c r="H70" s="28">
        <v>0</v>
      </c>
      <c r="I70" s="17"/>
      <c r="J70" s="28">
        <v>0</v>
      </c>
    </row>
    <row r="71" spans="1:11" s="19" customFormat="1" ht="21" customHeight="1">
      <c r="A71" s="19" t="s">
        <v>232</v>
      </c>
      <c r="B71" s="163"/>
      <c r="D71" s="28"/>
      <c r="E71" s="26"/>
      <c r="F71" s="28"/>
      <c r="G71" s="33"/>
      <c r="H71" s="28"/>
      <c r="I71" s="29"/>
      <c r="J71" s="28"/>
    </row>
    <row r="72" spans="1:11" s="19" customFormat="1" ht="21" customHeight="1">
      <c r="A72" s="19" t="s">
        <v>227</v>
      </c>
      <c r="B72" s="163">
        <v>32</v>
      </c>
      <c r="D72" s="27">
        <v>0</v>
      </c>
      <c r="E72" s="26"/>
      <c r="F72" s="27">
        <v>290031</v>
      </c>
      <c r="G72" s="33"/>
      <c r="H72" s="27">
        <v>0</v>
      </c>
      <c r="I72" s="29"/>
      <c r="J72" s="27">
        <v>290031</v>
      </c>
    </row>
    <row r="73" spans="1:11" s="19" customFormat="1" ht="21" customHeight="1">
      <c r="A73" s="19" t="s">
        <v>207</v>
      </c>
      <c r="B73" s="24"/>
      <c r="D73" s="28"/>
      <c r="F73" s="28"/>
      <c r="G73" s="6"/>
      <c r="H73" s="28"/>
      <c r="I73" s="17"/>
      <c r="J73" s="28"/>
    </row>
    <row r="74" spans="1:11" s="19" customFormat="1" ht="21" customHeight="1">
      <c r="A74" s="19" t="s">
        <v>205</v>
      </c>
      <c r="B74" s="24"/>
      <c r="D74" s="27">
        <f>SUM(D70:D72)</f>
        <v>602305</v>
      </c>
      <c r="F74" s="27">
        <f>SUM(F70:F72)</f>
        <v>290031</v>
      </c>
      <c r="G74" s="6"/>
      <c r="H74" s="27">
        <f>SUM(H70:H72)</f>
        <v>0</v>
      </c>
      <c r="I74" s="17"/>
      <c r="J74" s="27">
        <f>SUM(J70:J72)</f>
        <v>290031</v>
      </c>
    </row>
    <row r="75" spans="1:11" s="19" customFormat="1" ht="21" customHeight="1">
      <c r="A75" s="22" t="s">
        <v>193</v>
      </c>
      <c r="B75" s="24"/>
      <c r="D75" s="27">
        <f>SUM(D67,D74)</f>
        <v>-611306541</v>
      </c>
      <c r="F75" s="27">
        <f>SUM(F67,F74)</f>
        <v>-23232671</v>
      </c>
      <c r="G75" s="6"/>
      <c r="H75" s="27">
        <f>SUM(H67,H74)</f>
        <v>0</v>
      </c>
      <c r="I75" s="17"/>
      <c r="J75" s="27">
        <f>SUM(J67,J74)</f>
        <v>290031</v>
      </c>
    </row>
    <row r="76" spans="1:11" s="19" customFormat="1" ht="21" customHeight="1" thickBot="1">
      <c r="A76" s="22" t="s">
        <v>194</v>
      </c>
      <c r="B76" s="24"/>
      <c r="D76" s="115">
        <f>SUM(D50,D75)</f>
        <v>-2218357004</v>
      </c>
      <c r="F76" s="115">
        <f>SUM(F50,F75)</f>
        <v>805808602</v>
      </c>
      <c r="H76" s="115">
        <f>SUM(H50,H75)</f>
        <v>-1678265346</v>
      </c>
      <c r="I76" s="6"/>
      <c r="J76" s="115">
        <f>SUM(J50,J75)</f>
        <v>482217079</v>
      </c>
      <c r="K76" s="17"/>
    </row>
    <row r="77" spans="1:11" s="19" customFormat="1" ht="22.5" thickTop="1">
      <c r="B77" s="24"/>
      <c r="D77" s="33"/>
      <c r="F77" s="33"/>
      <c r="H77" s="33"/>
      <c r="I77" s="6"/>
      <c r="J77" s="33"/>
      <c r="K77" s="17"/>
    </row>
    <row r="78" spans="1:11" s="19" customFormat="1">
      <c r="A78" s="22" t="s">
        <v>265</v>
      </c>
      <c r="B78" s="24"/>
      <c r="D78" s="33"/>
      <c r="F78" s="33"/>
      <c r="H78" s="33"/>
      <c r="I78" s="6"/>
      <c r="J78" s="33"/>
      <c r="K78" s="17"/>
    </row>
    <row r="79" spans="1:11" s="19" customFormat="1" ht="22.5" thickBot="1">
      <c r="A79" s="19" t="s">
        <v>169</v>
      </c>
      <c r="B79" s="24"/>
      <c r="D79" s="28">
        <v>-1603210849</v>
      </c>
      <c r="F79" s="33">
        <v>830065986</v>
      </c>
      <c r="H79" s="115">
        <f>H50</f>
        <v>-1678265346</v>
      </c>
      <c r="I79" s="6"/>
      <c r="J79" s="116">
        <f>J50</f>
        <v>481927048</v>
      </c>
      <c r="K79" s="17"/>
    </row>
    <row r="80" spans="1:11" s="19" customFormat="1" ht="22.5" thickTop="1">
      <c r="A80" s="19" t="s">
        <v>170</v>
      </c>
      <c r="B80" s="24"/>
      <c r="D80" s="28">
        <v>-3839614</v>
      </c>
      <c r="F80" s="28">
        <v>-1024713</v>
      </c>
      <c r="H80" s="33"/>
      <c r="I80" s="6"/>
      <c r="J80" s="33"/>
      <c r="K80" s="17"/>
    </row>
    <row r="81" spans="1:11" s="19" customFormat="1" ht="22.5" thickBot="1">
      <c r="B81" s="24"/>
      <c r="D81" s="164">
        <f>SUM(D79:D80)</f>
        <v>-1607050463</v>
      </c>
      <c r="E81" s="38"/>
      <c r="F81" s="118">
        <f>SUM(F79:F80)</f>
        <v>829041273</v>
      </c>
      <c r="H81" s="33"/>
      <c r="I81" s="6"/>
      <c r="J81" s="33"/>
      <c r="K81" s="17"/>
    </row>
    <row r="82" spans="1:11" s="19" customFormat="1" ht="22.5" thickTop="1">
      <c r="B82" s="24"/>
      <c r="D82" s="68"/>
      <c r="E82" s="38"/>
      <c r="F82" s="68"/>
      <c r="H82" s="33"/>
      <c r="I82" s="6"/>
      <c r="J82" s="33"/>
      <c r="K82" s="17"/>
    </row>
    <row r="83" spans="1:11" s="19" customFormat="1">
      <c r="A83" s="22" t="s">
        <v>172</v>
      </c>
      <c r="B83" s="24"/>
      <c r="D83" s="6"/>
      <c r="F83" s="6"/>
      <c r="H83" s="6"/>
      <c r="I83" s="6"/>
      <c r="J83" s="6"/>
      <c r="K83" s="17"/>
    </row>
    <row r="84" spans="1:11" s="19" customFormat="1" ht="22.5" thickBot="1">
      <c r="A84" s="19" t="s">
        <v>169</v>
      </c>
      <c r="B84" s="24"/>
      <c r="D84" s="28">
        <v>-2206728125</v>
      </c>
      <c r="E84" s="26"/>
      <c r="F84" s="33">
        <v>806200453</v>
      </c>
      <c r="H84" s="115">
        <f>H76</f>
        <v>-1678265346</v>
      </c>
      <c r="I84" s="6"/>
      <c r="J84" s="116">
        <f>J76</f>
        <v>482217079</v>
      </c>
      <c r="K84" s="17"/>
    </row>
    <row r="85" spans="1:11" s="19" customFormat="1" ht="22.5" thickTop="1">
      <c r="A85" s="19" t="s">
        <v>170</v>
      </c>
      <c r="B85" s="24"/>
      <c r="D85" s="28">
        <v>-11628879</v>
      </c>
      <c r="F85" s="28">
        <v>-391851</v>
      </c>
      <c r="H85" s="6"/>
      <c r="I85" s="6"/>
      <c r="J85" s="6"/>
      <c r="K85" s="17"/>
    </row>
    <row r="86" spans="1:11" s="19" customFormat="1" ht="22.5" thickBot="1">
      <c r="B86" s="24"/>
      <c r="D86" s="164">
        <f>SUM(D84:D85)</f>
        <v>-2218357004</v>
      </c>
      <c r="F86" s="117">
        <f>SUM(F84:F85)</f>
        <v>805808602</v>
      </c>
      <c r="H86" s="6"/>
      <c r="I86" s="6"/>
      <c r="J86" s="6"/>
      <c r="K86" s="17"/>
    </row>
    <row r="87" spans="1:11" s="19" customFormat="1" ht="22.5" thickTop="1">
      <c r="A87" s="34" t="s">
        <v>42</v>
      </c>
      <c r="B87" s="24">
        <v>41</v>
      </c>
      <c r="D87" s="6"/>
      <c r="F87" s="6"/>
      <c r="G87" s="6"/>
      <c r="H87" s="17"/>
      <c r="I87" s="17"/>
      <c r="J87" s="17"/>
    </row>
    <row r="88" spans="1:11" s="19" customFormat="1">
      <c r="A88" s="34" t="s">
        <v>43</v>
      </c>
      <c r="D88" s="6"/>
      <c r="F88" s="6"/>
      <c r="G88" s="6"/>
      <c r="H88" s="6"/>
      <c r="I88" s="17"/>
      <c r="J88" s="6"/>
    </row>
    <row r="89" spans="1:11" s="19" customFormat="1" ht="22.5" thickBot="1">
      <c r="A89" s="30" t="s">
        <v>266</v>
      </c>
      <c r="D89" s="173">
        <f>D79/D90</f>
        <v>-1.0509168184921576</v>
      </c>
      <c r="E89" s="78"/>
      <c r="F89" s="158">
        <f>F79/F90</f>
        <v>0.54415466497081522</v>
      </c>
      <c r="G89" s="159"/>
      <c r="H89" s="173">
        <f>H79/H90</f>
        <v>-1.1001156080649501</v>
      </c>
      <c r="I89" s="77"/>
      <c r="J89" s="158">
        <f>J79/J90</f>
        <v>0.31593012575847673</v>
      </c>
    </row>
    <row r="90" spans="1:11" s="19" customFormat="1" ht="23.25" thickTop="1" thickBot="1">
      <c r="A90" s="19" t="s">
        <v>221</v>
      </c>
      <c r="D90" s="76">
        <v>1525535438</v>
      </c>
      <c r="F90" s="76">
        <v>1525422898</v>
      </c>
      <c r="G90" s="6"/>
      <c r="H90" s="76">
        <v>1525535438</v>
      </c>
      <c r="J90" s="76">
        <v>1525422898</v>
      </c>
    </row>
    <row r="91" spans="1:11" s="19" customFormat="1" ht="10.5" customHeight="1" thickTop="1">
      <c r="B91" s="24"/>
      <c r="D91" s="33"/>
      <c r="F91" s="33"/>
      <c r="G91" s="6"/>
      <c r="H91" s="33"/>
      <c r="I91" s="17"/>
      <c r="J91" s="33"/>
    </row>
    <row r="92" spans="1:11" s="19" customFormat="1">
      <c r="A92" s="34" t="s">
        <v>44</v>
      </c>
      <c r="B92" s="24"/>
      <c r="D92" s="37"/>
      <c r="E92" s="79"/>
      <c r="F92" s="37"/>
      <c r="G92" s="37"/>
      <c r="H92" s="37"/>
      <c r="I92" s="37"/>
      <c r="J92" s="37"/>
    </row>
    <row r="93" spans="1:11" s="19" customFormat="1" ht="22.5" thickBot="1">
      <c r="A93" s="30" t="s">
        <v>266</v>
      </c>
      <c r="D93" s="173">
        <f>D79/D94</f>
        <v>-1.0509168184921576</v>
      </c>
      <c r="E93" s="78"/>
      <c r="F93" s="158">
        <f>F79/F94</f>
        <v>0.53974152792646135</v>
      </c>
      <c r="G93" s="159"/>
      <c r="H93" s="173">
        <f>H79/H94</f>
        <v>-1.1001156080649501</v>
      </c>
      <c r="I93" s="77"/>
      <c r="J93" s="158">
        <f>J79/J94</f>
        <v>0.31336790764078976</v>
      </c>
    </row>
    <row r="94" spans="1:11" s="19" customFormat="1" ht="23.25" thickTop="1" thickBot="1">
      <c r="A94" s="19" t="s">
        <v>221</v>
      </c>
      <c r="D94" s="76">
        <v>1525535438</v>
      </c>
      <c r="F94" s="76">
        <v>1537895350</v>
      </c>
      <c r="G94" s="6"/>
      <c r="H94" s="76">
        <v>1525535438</v>
      </c>
      <c r="J94" s="76">
        <v>1537895350</v>
      </c>
    </row>
    <row r="95" spans="1:11" s="19" customFormat="1" ht="12" customHeight="1" thickTop="1">
      <c r="D95" s="13"/>
      <c r="F95" s="13"/>
      <c r="G95" s="6"/>
      <c r="H95" s="33"/>
      <c r="I95" s="17"/>
    </row>
    <row r="96" spans="1:11" s="19" customFormat="1">
      <c r="A96" s="19" t="s">
        <v>11</v>
      </c>
      <c r="B96" s="35"/>
      <c r="D96" s="33"/>
      <c r="F96" s="33"/>
      <c r="G96" s="6"/>
      <c r="H96" s="33"/>
      <c r="I96" s="17"/>
      <c r="J96" s="18"/>
    </row>
  </sheetData>
  <mergeCells count="4">
    <mergeCell ref="D5:F5"/>
    <mergeCell ref="H5:J5"/>
    <mergeCell ref="D57:F57"/>
    <mergeCell ref="H57:J57"/>
  </mergeCells>
  <printOptions gridLinesSet="0"/>
  <pageMargins left="0.78740157480314998" right="0.196850393700787" top="0.78740157480314998" bottom="0.27559055118110198" header="0.196850393700787" footer="0.196850393700787"/>
  <pageSetup paperSize="9" scale="68" firstPageNumber="4" orientation="portrait" useFirstPageNumber="1" r:id="rId1"/>
  <headerFooter alignWithMargins="0">
    <oddFooter>&amp;R&amp;P</oddFooter>
  </headerFooter>
  <rowBreaks count="1" manualBreakCount="1">
    <brk id="5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B50"/>
  <sheetViews>
    <sheetView showGridLines="0" view="pageBreakPreview" topLeftCell="A25" zoomScaleNormal="85" zoomScaleSheetLayoutView="100" workbookViewId="0">
      <selection activeCell="A3" sqref="A3"/>
    </sheetView>
  </sheetViews>
  <sheetFormatPr defaultRowHeight="21.75"/>
  <cols>
    <col min="1" max="1" width="44.42578125" style="141" customWidth="1"/>
    <col min="2" max="2" width="7.28515625" style="142" customWidth="1"/>
    <col min="3" max="3" width="2.5703125" style="142" customWidth="1"/>
    <col min="4" max="4" width="13.28515625" style="143" customWidth="1"/>
    <col min="5" max="5" width="2.7109375" style="142" customWidth="1"/>
    <col min="6" max="6" width="14.28515625" style="143" bestFit="1" customWidth="1"/>
    <col min="7" max="7" width="2.7109375" style="142" customWidth="1"/>
    <col min="8" max="8" width="13.28515625" style="143" customWidth="1"/>
    <col min="9" max="9" width="2.7109375" style="143" customWidth="1"/>
    <col min="10" max="10" width="13.28515625" style="144" customWidth="1"/>
    <col min="11" max="11" width="2.7109375" style="142" customWidth="1"/>
    <col min="12" max="12" width="15" style="144" bestFit="1" customWidth="1"/>
    <col min="13" max="13" width="2.7109375" style="144" customWidth="1"/>
    <col min="14" max="14" width="24.7109375" style="144" bestFit="1" customWidth="1"/>
    <col min="15" max="15" width="2.7109375" style="144" customWidth="1"/>
    <col min="16" max="16" width="17.85546875" style="144" customWidth="1"/>
    <col min="17" max="17" width="2.7109375" style="144" customWidth="1"/>
    <col min="18" max="18" width="17.85546875" style="144" customWidth="1"/>
    <col min="19" max="19" width="2.7109375" style="142" customWidth="1"/>
    <col min="20" max="20" width="16.140625" style="144" customWidth="1"/>
    <col min="21" max="21" width="2.7109375" style="142" customWidth="1"/>
    <col min="22" max="22" width="16.28515625" style="144" customWidth="1"/>
    <col min="23" max="23" width="3" style="144" customWidth="1"/>
    <col min="24" max="24" width="17.85546875" style="144" customWidth="1"/>
    <col min="25" max="25" width="4.140625" style="144" customWidth="1"/>
    <col min="26" max="26" width="14.140625" style="144" customWidth="1"/>
    <col min="27" max="27" width="2.7109375" style="142" customWidth="1"/>
    <col min="28" max="28" width="14.42578125" style="143" customWidth="1"/>
    <col min="29" max="264" width="9.140625" style="141"/>
    <col min="265" max="265" width="32.85546875" style="141" customWidth="1"/>
    <col min="266" max="266" width="7.28515625" style="141" customWidth="1"/>
    <col min="267" max="267" width="2.5703125" style="141" customWidth="1"/>
    <col min="268" max="268" width="13.28515625" style="141" customWidth="1"/>
    <col min="269" max="269" width="2.7109375" style="141" customWidth="1"/>
    <col min="270" max="270" width="13.28515625" style="141" customWidth="1"/>
    <col min="271" max="271" width="2.7109375" style="141" customWidth="1"/>
    <col min="272" max="272" width="13.28515625" style="141" customWidth="1"/>
    <col min="273" max="273" width="2.7109375" style="141" customWidth="1"/>
    <col min="274" max="274" width="13.28515625" style="141" customWidth="1"/>
    <col min="275" max="275" width="2.7109375" style="141" customWidth="1"/>
    <col min="276" max="276" width="13.28515625" style="141" customWidth="1"/>
    <col min="277" max="277" width="2.7109375" style="141" customWidth="1"/>
    <col min="278" max="278" width="13.28515625" style="141" customWidth="1"/>
    <col min="279" max="279" width="2.7109375" style="141" customWidth="1"/>
    <col min="280" max="280" width="13.28515625" style="141" customWidth="1"/>
    <col min="281" max="281" width="2.7109375" style="141" customWidth="1"/>
    <col min="282" max="282" width="13.28515625" style="141" customWidth="1"/>
    <col min="283" max="283" width="2.7109375" style="141" customWidth="1"/>
    <col min="284" max="284" width="13.28515625" style="141" customWidth="1"/>
    <col min="285" max="520" width="9.140625" style="141"/>
    <col min="521" max="521" width="32.85546875" style="141" customWidth="1"/>
    <col min="522" max="522" width="7.28515625" style="141" customWidth="1"/>
    <col min="523" max="523" width="2.5703125" style="141" customWidth="1"/>
    <col min="524" max="524" width="13.28515625" style="141" customWidth="1"/>
    <col min="525" max="525" width="2.7109375" style="141" customWidth="1"/>
    <col min="526" max="526" width="13.28515625" style="141" customWidth="1"/>
    <col min="527" max="527" width="2.7109375" style="141" customWidth="1"/>
    <col min="528" max="528" width="13.28515625" style="141" customWidth="1"/>
    <col min="529" max="529" width="2.7109375" style="141" customWidth="1"/>
    <col min="530" max="530" width="13.28515625" style="141" customWidth="1"/>
    <col min="531" max="531" width="2.7109375" style="141" customWidth="1"/>
    <col min="532" max="532" width="13.28515625" style="141" customWidth="1"/>
    <col min="533" max="533" width="2.7109375" style="141" customWidth="1"/>
    <col min="534" max="534" width="13.28515625" style="141" customWidth="1"/>
    <col min="535" max="535" width="2.7109375" style="141" customWidth="1"/>
    <col min="536" max="536" width="13.28515625" style="141" customWidth="1"/>
    <col min="537" max="537" width="2.7109375" style="141" customWidth="1"/>
    <col min="538" max="538" width="13.28515625" style="141" customWidth="1"/>
    <col min="539" max="539" width="2.7109375" style="141" customWidth="1"/>
    <col min="540" max="540" width="13.28515625" style="141" customWidth="1"/>
    <col min="541" max="776" width="9.140625" style="141"/>
    <col min="777" max="777" width="32.85546875" style="141" customWidth="1"/>
    <col min="778" max="778" width="7.28515625" style="141" customWidth="1"/>
    <col min="779" max="779" width="2.5703125" style="141" customWidth="1"/>
    <col min="780" max="780" width="13.28515625" style="141" customWidth="1"/>
    <col min="781" max="781" width="2.7109375" style="141" customWidth="1"/>
    <col min="782" max="782" width="13.28515625" style="141" customWidth="1"/>
    <col min="783" max="783" width="2.7109375" style="141" customWidth="1"/>
    <col min="784" max="784" width="13.28515625" style="141" customWidth="1"/>
    <col min="785" max="785" width="2.7109375" style="141" customWidth="1"/>
    <col min="786" max="786" width="13.28515625" style="141" customWidth="1"/>
    <col min="787" max="787" width="2.7109375" style="141" customWidth="1"/>
    <col min="788" max="788" width="13.28515625" style="141" customWidth="1"/>
    <col min="789" max="789" width="2.7109375" style="141" customWidth="1"/>
    <col min="790" max="790" width="13.28515625" style="141" customWidth="1"/>
    <col min="791" max="791" width="2.7109375" style="141" customWidth="1"/>
    <col min="792" max="792" width="13.28515625" style="141" customWidth="1"/>
    <col min="793" max="793" width="2.7109375" style="141" customWidth="1"/>
    <col min="794" max="794" width="13.28515625" style="141" customWidth="1"/>
    <col min="795" max="795" width="2.7109375" style="141" customWidth="1"/>
    <col min="796" max="796" width="13.28515625" style="141" customWidth="1"/>
    <col min="797" max="1032" width="9.140625" style="141"/>
    <col min="1033" max="1033" width="32.85546875" style="141" customWidth="1"/>
    <col min="1034" max="1034" width="7.28515625" style="141" customWidth="1"/>
    <col min="1035" max="1035" width="2.5703125" style="141" customWidth="1"/>
    <col min="1036" max="1036" width="13.28515625" style="141" customWidth="1"/>
    <col min="1037" max="1037" width="2.7109375" style="141" customWidth="1"/>
    <col min="1038" max="1038" width="13.28515625" style="141" customWidth="1"/>
    <col min="1039" max="1039" width="2.7109375" style="141" customWidth="1"/>
    <col min="1040" max="1040" width="13.28515625" style="141" customWidth="1"/>
    <col min="1041" max="1041" width="2.7109375" style="141" customWidth="1"/>
    <col min="1042" max="1042" width="13.28515625" style="141" customWidth="1"/>
    <col min="1043" max="1043" width="2.7109375" style="141" customWidth="1"/>
    <col min="1044" max="1044" width="13.28515625" style="141" customWidth="1"/>
    <col min="1045" max="1045" width="2.7109375" style="141" customWidth="1"/>
    <col min="1046" max="1046" width="13.28515625" style="141" customWidth="1"/>
    <col min="1047" max="1047" width="2.7109375" style="141" customWidth="1"/>
    <col min="1048" max="1048" width="13.28515625" style="141" customWidth="1"/>
    <col min="1049" max="1049" width="2.7109375" style="141" customWidth="1"/>
    <col min="1050" max="1050" width="13.28515625" style="141" customWidth="1"/>
    <col min="1051" max="1051" width="2.7109375" style="141" customWidth="1"/>
    <col min="1052" max="1052" width="13.28515625" style="141" customWidth="1"/>
    <col min="1053" max="1288" width="9.140625" style="141"/>
    <col min="1289" max="1289" width="32.85546875" style="141" customWidth="1"/>
    <col min="1290" max="1290" width="7.28515625" style="141" customWidth="1"/>
    <col min="1291" max="1291" width="2.5703125" style="141" customWidth="1"/>
    <col min="1292" max="1292" width="13.28515625" style="141" customWidth="1"/>
    <col min="1293" max="1293" width="2.7109375" style="141" customWidth="1"/>
    <col min="1294" max="1294" width="13.28515625" style="141" customWidth="1"/>
    <col min="1295" max="1295" width="2.7109375" style="141" customWidth="1"/>
    <col min="1296" max="1296" width="13.28515625" style="141" customWidth="1"/>
    <col min="1297" max="1297" width="2.7109375" style="141" customWidth="1"/>
    <col min="1298" max="1298" width="13.28515625" style="141" customWidth="1"/>
    <col min="1299" max="1299" width="2.7109375" style="141" customWidth="1"/>
    <col min="1300" max="1300" width="13.28515625" style="141" customWidth="1"/>
    <col min="1301" max="1301" width="2.7109375" style="141" customWidth="1"/>
    <col min="1302" max="1302" width="13.28515625" style="141" customWidth="1"/>
    <col min="1303" max="1303" width="2.7109375" style="141" customWidth="1"/>
    <col min="1304" max="1304" width="13.28515625" style="141" customWidth="1"/>
    <col min="1305" max="1305" width="2.7109375" style="141" customWidth="1"/>
    <col min="1306" max="1306" width="13.28515625" style="141" customWidth="1"/>
    <col min="1307" max="1307" width="2.7109375" style="141" customWidth="1"/>
    <col min="1308" max="1308" width="13.28515625" style="141" customWidth="1"/>
    <col min="1309" max="1544" width="9.140625" style="141"/>
    <col min="1545" max="1545" width="32.85546875" style="141" customWidth="1"/>
    <col min="1546" max="1546" width="7.28515625" style="141" customWidth="1"/>
    <col min="1547" max="1547" width="2.5703125" style="141" customWidth="1"/>
    <col min="1548" max="1548" width="13.28515625" style="141" customWidth="1"/>
    <col min="1549" max="1549" width="2.7109375" style="141" customWidth="1"/>
    <col min="1550" max="1550" width="13.28515625" style="141" customWidth="1"/>
    <col min="1551" max="1551" width="2.7109375" style="141" customWidth="1"/>
    <col min="1552" max="1552" width="13.28515625" style="141" customWidth="1"/>
    <col min="1553" max="1553" width="2.7109375" style="141" customWidth="1"/>
    <col min="1554" max="1554" width="13.28515625" style="141" customWidth="1"/>
    <col min="1555" max="1555" width="2.7109375" style="141" customWidth="1"/>
    <col min="1556" max="1556" width="13.28515625" style="141" customWidth="1"/>
    <col min="1557" max="1557" width="2.7109375" style="141" customWidth="1"/>
    <col min="1558" max="1558" width="13.28515625" style="141" customWidth="1"/>
    <col min="1559" max="1559" width="2.7109375" style="141" customWidth="1"/>
    <col min="1560" max="1560" width="13.28515625" style="141" customWidth="1"/>
    <col min="1561" max="1561" width="2.7109375" style="141" customWidth="1"/>
    <col min="1562" max="1562" width="13.28515625" style="141" customWidth="1"/>
    <col min="1563" max="1563" width="2.7109375" style="141" customWidth="1"/>
    <col min="1564" max="1564" width="13.28515625" style="141" customWidth="1"/>
    <col min="1565" max="1800" width="9.140625" style="141"/>
    <col min="1801" max="1801" width="32.85546875" style="141" customWidth="1"/>
    <col min="1802" max="1802" width="7.28515625" style="141" customWidth="1"/>
    <col min="1803" max="1803" width="2.5703125" style="141" customWidth="1"/>
    <col min="1804" max="1804" width="13.28515625" style="141" customWidth="1"/>
    <col min="1805" max="1805" width="2.7109375" style="141" customWidth="1"/>
    <col min="1806" max="1806" width="13.28515625" style="141" customWidth="1"/>
    <col min="1807" max="1807" width="2.7109375" style="141" customWidth="1"/>
    <col min="1808" max="1808" width="13.28515625" style="141" customWidth="1"/>
    <col min="1809" max="1809" width="2.7109375" style="141" customWidth="1"/>
    <col min="1810" max="1810" width="13.28515625" style="141" customWidth="1"/>
    <col min="1811" max="1811" width="2.7109375" style="141" customWidth="1"/>
    <col min="1812" max="1812" width="13.28515625" style="141" customWidth="1"/>
    <col min="1813" max="1813" width="2.7109375" style="141" customWidth="1"/>
    <col min="1814" max="1814" width="13.28515625" style="141" customWidth="1"/>
    <col min="1815" max="1815" width="2.7109375" style="141" customWidth="1"/>
    <col min="1816" max="1816" width="13.28515625" style="141" customWidth="1"/>
    <col min="1817" max="1817" width="2.7109375" style="141" customWidth="1"/>
    <col min="1818" max="1818" width="13.28515625" style="141" customWidth="1"/>
    <col min="1819" max="1819" width="2.7109375" style="141" customWidth="1"/>
    <col min="1820" max="1820" width="13.28515625" style="141" customWidth="1"/>
    <col min="1821" max="2056" width="9.140625" style="141"/>
    <col min="2057" max="2057" width="32.85546875" style="141" customWidth="1"/>
    <col min="2058" max="2058" width="7.28515625" style="141" customWidth="1"/>
    <col min="2059" max="2059" width="2.5703125" style="141" customWidth="1"/>
    <col min="2060" max="2060" width="13.28515625" style="141" customWidth="1"/>
    <col min="2061" max="2061" width="2.7109375" style="141" customWidth="1"/>
    <col min="2062" max="2062" width="13.28515625" style="141" customWidth="1"/>
    <col min="2063" max="2063" width="2.7109375" style="141" customWidth="1"/>
    <col min="2064" max="2064" width="13.28515625" style="141" customWidth="1"/>
    <col min="2065" max="2065" width="2.7109375" style="141" customWidth="1"/>
    <col min="2066" max="2066" width="13.28515625" style="141" customWidth="1"/>
    <col min="2067" max="2067" width="2.7109375" style="141" customWidth="1"/>
    <col min="2068" max="2068" width="13.28515625" style="141" customWidth="1"/>
    <col min="2069" max="2069" width="2.7109375" style="141" customWidth="1"/>
    <col min="2070" max="2070" width="13.28515625" style="141" customWidth="1"/>
    <col min="2071" max="2071" width="2.7109375" style="141" customWidth="1"/>
    <col min="2072" max="2072" width="13.28515625" style="141" customWidth="1"/>
    <col min="2073" max="2073" width="2.7109375" style="141" customWidth="1"/>
    <col min="2074" max="2074" width="13.28515625" style="141" customWidth="1"/>
    <col min="2075" max="2075" width="2.7109375" style="141" customWidth="1"/>
    <col min="2076" max="2076" width="13.28515625" style="141" customWidth="1"/>
    <col min="2077" max="2312" width="9.140625" style="141"/>
    <col min="2313" max="2313" width="32.85546875" style="141" customWidth="1"/>
    <col min="2314" max="2314" width="7.28515625" style="141" customWidth="1"/>
    <col min="2315" max="2315" width="2.5703125" style="141" customWidth="1"/>
    <col min="2316" max="2316" width="13.28515625" style="141" customWidth="1"/>
    <col min="2317" max="2317" width="2.7109375" style="141" customWidth="1"/>
    <col min="2318" max="2318" width="13.28515625" style="141" customWidth="1"/>
    <col min="2319" max="2319" width="2.7109375" style="141" customWidth="1"/>
    <col min="2320" max="2320" width="13.28515625" style="141" customWidth="1"/>
    <col min="2321" max="2321" width="2.7109375" style="141" customWidth="1"/>
    <col min="2322" max="2322" width="13.28515625" style="141" customWidth="1"/>
    <col min="2323" max="2323" width="2.7109375" style="141" customWidth="1"/>
    <col min="2324" max="2324" width="13.28515625" style="141" customWidth="1"/>
    <col min="2325" max="2325" width="2.7109375" style="141" customWidth="1"/>
    <col min="2326" max="2326" width="13.28515625" style="141" customWidth="1"/>
    <col min="2327" max="2327" width="2.7109375" style="141" customWidth="1"/>
    <col min="2328" max="2328" width="13.28515625" style="141" customWidth="1"/>
    <col min="2329" max="2329" width="2.7109375" style="141" customWidth="1"/>
    <col min="2330" max="2330" width="13.28515625" style="141" customWidth="1"/>
    <col min="2331" max="2331" width="2.7109375" style="141" customWidth="1"/>
    <col min="2332" max="2332" width="13.28515625" style="141" customWidth="1"/>
    <col min="2333" max="2568" width="9.140625" style="141"/>
    <col min="2569" max="2569" width="32.85546875" style="141" customWidth="1"/>
    <col min="2570" max="2570" width="7.28515625" style="141" customWidth="1"/>
    <col min="2571" max="2571" width="2.5703125" style="141" customWidth="1"/>
    <col min="2572" max="2572" width="13.28515625" style="141" customWidth="1"/>
    <col min="2573" max="2573" width="2.7109375" style="141" customWidth="1"/>
    <col min="2574" max="2574" width="13.28515625" style="141" customWidth="1"/>
    <col min="2575" max="2575" width="2.7109375" style="141" customWidth="1"/>
    <col min="2576" max="2576" width="13.28515625" style="141" customWidth="1"/>
    <col min="2577" max="2577" width="2.7109375" style="141" customWidth="1"/>
    <col min="2578" max="2578" width="13.28515625" style="141" customWidth="1"/>
    <col min="2579" max="2579" width="2.7109375" style="141" customWidth="1"/>
    <col min="2580" max="2580" width="13.28515625" style="141" customWidth="1"/>
    <col min="2581" max="2581" width="2.7109375" style="141" customWidth="1"/>
    <col min="2582" max="2582" width="13.28515625" style="141" customWidth="1"/>
    <col min="2583" max="2583" width="2.7109375" style="141" customWidth="1"/>
    <col min="2584" max="2584" width="13.28515625" style="141" customWidth="1"/>
    <col min="2585" max="2585" width="2.7109375" style="141" customWidth="1"/>
    <col min="2586" max="2586" width="13.28515625" style="141" customWidth="1"/>
    <col min="2587" max="2587" width="2.7109375" style="141" customWidth="1"/>
    <col min="2588" max="2588" width="13.28515625" style="141" customWidth="1"/>
    <col min="2589" max="2824" width="9.140625" style="141"/>
    <col min="2825" max="2825" width="32.85546875" style="141" customWidth="1"/>
    <col min="2826" max="2826" width="7.28515625" style="141" customWidth="1"/>
    <col min="2827" max="2827" width="2.5703125" style="141" customWidth="1"/>
    <col min="2828" max="2828" width="13.28515625" style="141" customWidth="1"/>
    <col min="2829" max="2829" width="2.7109375" style="141" customWidth="1"/>
    <col min="2830" max="2830" width="13.28515625" style="141" customWidth="1"/>
    <col min="2831" max="2831" width="2.7109375" style="141" customWidth="1"/>
    <col min="2832" max="2832" width="13.28515625" style="141" customWidth="1"/>
    <col min="2833" max="2833" width="2.7109375" style="141" customWidth="1"/>
    <col min="2834" max="2834" width="13.28515625" style="141" customWidth="1"/>
    <col min="2835" max="2835" width="2.7109375" style="141" customWidth="1"/>
    <col min="2836" max="2836" width="13.28515625" style="141" customWidth="1"/>
    <col min="2837" max="2837" width="2.7109375" style="141" customWidth="1"/>
    <col min="2838" max="2838" width="13.28515625" style="141" customWidth="1"/>
    <col min="2839" max="2839" width="2.7109375" style="141" customWidth="1"/>
    <col min="2840" max="2840" width="13.28515625" style="141" customWidth="1"/>
    <col min="2841" max="2841" width="2.7109375" style="141" customWidth="1"/>
    <col min="2842" max="2842" width="13.28515625" style="141" customWidth="1"/>
    <col min="2843" max="2843" width="2.7109375" style="141" customWidth="1"/>
    <col min="2844" max="2844" width="13.28515625" style="141" customWidth="1"/>
    <col min="2845" max="3080" width="9.140625" style="141"/>
    <col min="3081" max="3081" width="32.85546875" style="141" customWidth="1"/>
    <col min="3082" max="3082" width="7.28515625" style="141" customWidth="1"/>
    <col min="3083" max="3083" width="2.5703125" style="141" customWidth="1"/>
    <col min="3084" max="3084" width="13.28515625" style="141" customWidth="1"/>
    <col min="3085" max="3085" width="2.7109375" style="141" customWidth="1"/>
    <col min="3086" max="3086" width="13.28515625" style="141" customWidth="1"/>
    <col min="3087" max="3087" width="2.7109375" style="141" customWidth="1"/>
    <col min="3088" max="3088" width="13.28515625" style="141" customWidth="1"/>
    <col min="3089" max="3089" width="2.7109375" style="141" customWidth="1"/>
    <col min="3090" max="3090" width="13.28515625" style="141" customWidth="1"/>
    <col min="3091" max="3091" width="2.7109375" style="141" customWidth="1"/>
    <col min="3092" max="3092" width="13.28515625" style="141" customWidth="1"/>
    <col min="3093" max="3093" width="2.7109375" style="141" customWidth="1"/>
    <col min="3094" max="3094" width="13.28515625" style="141" customWidth="1"/>
    <col min="3095" max="3095" width="2.7109375" style="141" customWidth="1"/>
    <col min="3096" max="3096" width="13.28515625" style="141" customWidth="1"/>
    <col min="3097" max="3097" width="2.7109375" style="141" customWidth="1"/>
    <col min="3098" max="3098" width="13.28515625" style="141" customWidth="1"/>
    <col min="3099" max="3099" width="2.7109375" style="141" customWidth="1"/>
    <col min="3100" max="3100" width="13.28515625" style="141" customWidth="1"/>
    <col min="3101" max="3336" width="9.140625" style="141"/>
    <col min="3337" max="3337" width="32.85546875" style="141" customWidth="1"/>
    <col min="3338" max="3338" width="7.28515625" style="141" customWidth="1"/>
    <col min="3339" max="3339" width="2.5703125" style="141" customWidth="1"/>
    <col min="3340" max="3340" width="13.28515625" style="141" customWidth="1"/>
    <col min="3341" max="3341" width="2.7109375" style="141" customWidth="1"/>
    <col min="3342" max="3342" width="13.28515625" style="141" customWidth="1"/>
    <col min="3343" max="3343" width="2.7109375" style="141" customWidth="1"/>
    <col min="3344" max="3344" width="13.28515625" style="141" customWidth="1"/>
    <col min="3345" max="3345" width="2.7109375" style="141" customWidth="1"/>
    <col min="3346" max="3346" width="13.28515625" style="141" customWidth="1"/>
    <col min="3347" max="3347" width="2.7109375" style="141" customWidth="1"/>
    <col min="3348" max="3348" width="13.28515625" style="141" customWidth="1"/>
    <col min="3349" max="3349" width="2.7109375" style="141" customWidth="1"/>
    <col min="3350" max="3350" width="13.28515625" style="141" customWidth="1"/>
    <col min="3351" max="3351" width="2.7109375" style="141" customWidth="1"/>
    <col min="3352" max="3352" width="13.28515625" style="141" customWidth="1"/>
    <col min="3353" max="3353" width="2.7109375" style="141" customWidth="1"/>
    <col min="3354" max="3354" width="13.28515625" style="141" customWidth="1"/>
    <col min="3355" max="3355" width="2.7109375" style="141" customWidth="1"/>
    <col min="3356" max="3356" width="13.28515625" style="141" customWidth="1"/>
    <col min="3357" max="3592" width="9.140625" style="141"/>
    <col min="3593" max="3593" width="32.85546875" style="141" customWidth="1"/>
    <col min="3594" max="3594" width="7.28515625" style="141" customWidth="1"/>
    <col min="3595" max="3595" width="2.5703125" style="141" customWidth="1"/>
    <col min="3596" max="3596" width="13.28515625" style="141" customWidth="1"/>
    <col min="3597" max="3597" width="2.7109375" style="141" customWidth="1"/>
    <col min="3598" max="3598" width="13.28515625" style="141" customWidth="1"/>
    <col min="3599" max="3599" width="2.7109375" style="141" customWidth="1"/>
    <col min="3600" max="3600" width="13.28515625" style="141" customWidth="1"/>
    <col min="3601" max="3601" width="2.7109375" style="141" customWidth="1"/>
    <col min="3602" max="3602" width="13.28515625" style="141" customWidth="1"/>
    <col min="3603" max="3603" width="2.7109375" style="141" customWidth="1"/>
    <col min="3604" max="3604" width="13.28515625" style="141" customWidth="1"/>
    <col min="3605" max="3605" width="2.7109375" style="141" customWidth="1"/>
    <col min="3606" max="3606" width="13.28515625" style="141" customWidth="1"/>
    <col min="3607" max="3607" width="2.7109375" style="141" customWidth="1"/>
    <col min="3608" max="3608" width="13.28515625" style="141" customWidth="1"/>
    <col min="3609" max="3609" width="2.7109375" style="141" customWidth="1"/>
    <col min="3610" max="3610" width="13.28515625" style="141" customWidth="1"/>
    <col min="3611" max="3611" width="2.7109375" style="141" customWidth="1"/>
    <col min="3612" max="3612" width="13.28515625" style="141" customWidth="1"/>
    <col min="3613" max="3848" width="9.140625" style="141"/>
    <col min="3849" max="3849" width="32.85546875" style="141" customWidth="1"/>
    <col min="3850" max="3850" width="7.28515625" style="141" customWidth="1"/>
    <col min="3851" max="3851" width="2.5703125" style="141" customWidth="1"/>
    <col min="3852" max="3852" width="13.28515625" style="141" customWidth="1"/>
    <col min="3853" max="3853" width="2.7109375" style="141" customWidth="1"/>
    <col min="3854" max="3854" width="13.28515625" style="141" customWidth="1"/>
    <col min="3855" max="3855" width="2.7109375" style="141" customWidth="1"/>
    <col min="3856" max="3856" width="13.28515625" style="141" customWidth="1"/>
    <col min="3857" max="3857" width="2.7109375" style="141" customWidth="1"/>
    <col min="3858" max="3858" width="13.28515625" style="141" customWidth="1"/>
    <col min="3859" max="3859" width="2.7109375" style="141" customWidth="1"/>
    <col min="3860" max="3860" width="13.28515625" style="141" customWidth="1"/>
    <col min="3861" max="3861" width="2.7109375" style="141" customWidth="1"/>
    <col min="3862" max="3862" width="13.28515625" style="141" customWidth="1"/>
    <col min="3863" max="3863" width="2.7109375" style="141" customWidth="1"/>
    <col min="3864" max="3864" width="13.28515625" style="141" customWidth="1"/>
    <col min="3865" max="3865" width="2.7109375" style="141" customWidth="1"/>
    <col min="3866" max="3866" width="13.28515625" style="141" customWidth="1"/>
    <col min="3867" max="3867" width="2.7109375" style="141" customWidth="1"/>
    <col min="3868" max="3868" width="13.28515625" style="141" customWidth="1"/>
    <col min="3869" max="4104" width="9.140625" style="141"/>
    <col min="4105" max="4105" width="32.85546875" style="141" customWidth="1"/>
    <col min="4106" max="4106" width="7.28515625" style="141" customWidth="1"/>
    <col min="4107" max="4107" width="2.5703125" style="141" customWidth="1"/>
    <col min="4108" max="4108" width="13.28515625" style="141" customWidth="1"/>
    <col min="4109" max="4109" width="2.7109375" style="141" customWidth="1"/>
    <col min="4110" max="4110" width="13.28515625" style="141" customWidth="1"/>
    <col min="4111" max="4111" width="2.7109375" style="141" customWidth="1"/>
    <col min="4112" max="4112" width="13.28515625" style="141" customWidth="1"/>
    <col min="4113" max="4113" width="2.7109375" style="141" customWidth="1"/>
    <col min="4114" max="4114" width="13.28515625" style="141" customWidth="1"/>
    <col min="4115" max="4115" width="2.7109375" style="141" customWidth="1"/>
    <col min="4116" max="4116" width="13.28515625" style="141" customWidth="1"/>
    <col min="4117" max="4117" width="2.7109375" style="141" customWidth="1"/>
    <col min="4118" max="4118" width="13.28515625" style="141" customWidth="1"/>
    <col min="4119" max="4119" width="2.7109375" style="141" customWidth="1"/>
    <col min="4120" max="4120" width="13.28515625" style="141" customWidth="1"/>
    <col min="4121" max="4121" width="2.7109375" style="141" customWidth="1"/>
    <col min="4122" max="4122" width="13.28515625" style="141" customWidth="1"/>
    <col min="4123" max="4123" width="2.7109375" style="141" customWidth="1"/>
    <col min="4124" max="4124" width="13.28515625" style="141" customWidth="1"/>
    <col min="4125" max="4360" width="9.140625" style="141"/>
    <col min="4361" max="4361" width="32.85546875" style="141" customWidth="1"/>
    <col min="4362" max="4362" width="7.28515625" style="141" customWidth="1"/>
    <col min="4363" max="4363" width="2.5703125" style="141" customWidth="1"/>
    <col min="4364" max="4364" width="13.28515625" style="141" customWidth="1"/>
    <col min="4365" max="4365" width="2.7109375" style="141" customWidth="1"/>
    <col min="4366" max="4366" width="13.28515625" style="141" customWidth="1"/>
    <col min="4367" max="4367" width="2.7109375" style="141" customWidth="1"/>
    <col min="4368" max="4368" width="13.28515625" style="141" customWidth="1"/>
    <col min="4369" max="4369" width="2.7109375" style="141" customWidth="1"/>
    <col min="4370" max="4370" width="13.28515625" style="141" customWidth="1"/>
    <col min="4371" max="4371" width="2.7109375" style="141" customWidth="1"/>
    <col min="4372" max="4372" width="13.28515625" style="141" customWidth="1"/>
    <col min="4373" max="4373" width="2.7109375" style="141" customWidth="1"/>
    <col min="4374" max="4374" width="13.28515625" style="141" customWidth="1"/>
    <col min="4375" max="4375" width="2.7109375" style="141" customWidth="1"/>
    <col min="4376" max="4376" width="13.28515625" style="141" customWidth="1"/>
    <col min="4377" max="4377" width="2.7109375" style="141" customWidth="1"/>
    <col min="4378" max="4378" width="13.28515625" style="141" customWidth="1"/>
    <col min="4379" max="4379" width="2.7109375" style="141" customWidth="1"/>
    <col min="4380" max="4380" width="13.28515625" style="141" customWidth="1"/>
    <col min="4381" max="4616" width="9.140625" style="141"/>
    <col min="4617" max="4617" width="32.85546875" style="141" customWidth="1"/>
    <col min="4618" max="4618" width="7.28515625" style="141" customWidth="1"/>
    <col min="4619" max="4619" width="2.5703125" style="141" customWidth="1"/>
    <col min="4620" max="4620" width="13.28515625" style="141" customWidth="1"/>
    <col min="4621" max="4621" width="2.7109375" style="141" customWidth="1"/>
    <col min="4622" max="4622" width="13.28515625" style="141" customWidth="1"/>
    <col min="4623" max="4623" width="2.7109375" style="141" customWidth="1"/>
    <col min="4624" max="4624" width="13.28515625" style="141" customWidth="1"/>
    <col min="4625" max="4625" width="2.7109375" style="141" customWidth="1"/>
    <col min="4626" max="4626" width="13.28515625" style="141" customWidth="1"/>
    <col min="4627" max="4627" width="2.7109375" style="141" customWidth="1"/>
    <col min="4628" max="4628" width="13.28515625" style="141" customWidth="1"/>
    <col min="4629" max="4629" width="2.7109375" style="141" customWidth="1"/>
    <col min="4630" max="4630" width="13.28515625" style="141" customWidth="1"/>
    <col min="4631" max="4631" width="2.7109375" style="141" customWidth="1"/>
    <col min="4632" max="4632" width="13.28515625" style="141" customWidth="1"/>
    <col min="4633" max="4633" width="2.7109375" style="141" customWidth="1"/>
    <col min="4634" max="4634" width="13.28515625" style="141" customWidth="1"/>
    <col min="4635" max="4635" width="2.7109375" style="141" customWidth="1"/>
    <col min="4636" max="4636" width="13.28515625" style="141" customWidth="1"/>
    <col min="4637" max="4872" width="9.140625" style="141"/>
    <col min="4873" max="4873" width="32.85546875" style="141" customWidth="1"/>
    <col min="4874" max="4874" width="7.28515625" style="141" customWidth="1"/>
    <col min="4875" max="4875" width="2.5703125" style="141" customWidth="1"/>
    <col min="4876" max="4876" width="13.28515625" style="141" customWidth="1"/>
    <col min="4877" max="4877" width="2.7109375" style="141" customWidth="1"/>
    <col min="4878" max="4878" width="13.28515625" style="141" customWidth="1"/>
    <col min="4879" max="4879" width="2.7109375" style="141" customWidth="1"/>
    <col min="4880" max="4880" width="13.28515625" style="141" customWidth="1"/>
    <col min="4881" max="4881" width="2.7109375" style="141" customWidth="1"/>
    <col min="4882" max="4882" width="13.28515625" style="141" customWidth="1"/>
    <col min="4883" max="4883" width="2.7109375" style="141" customWidth="1"/>
    <col min="4884" max="4884" width="13.28515625" style="141" customWidth="1"/>
    <col min="4885" max="4885" width="2.7109375" style="141" customWidth="1"/>
    <col min="4886" max="4886" width="13.28515625" style="141" customWidth="1"/>
    <col min="4887" max="4887" width="2.7109375" style="141" customWidth="1"/>
    <col min="4888" max="4888" width="13.28515625" style="141" customWidth="1"/>
    <col min="4889" max="4889" width="2.7109375" style="141" customWidth="1"/>
    <col min="4890" max="4890" width="13.28515625" style="141" customWidth="1"/>
    <col min="4891" max="4891" width="2.7109375" style="141" customWidth="1"/>
    <col min="4892" max="4892" width="13.28515625" style="141" customWidth="1"/>
    <col min="4893" max="5128" width="9.140625" style="141"/>
    <col min="5129" max="5129" width="32.85546875" style="141" customWidth="1"/>
    <col min="5130" max="5130" width="7.28515625" style="141" customWidth="1"/>
    <col min="5131" max="5131" width="2.5703125" style="141" customWidth="1"/>
    <col min="5132" max="5132" width="13.28515625" style="141" customWidth="1"/>
    <col min="5133" max="5133" width="2.7109375" style="141" customWidth="1"/>
    <col min="5134" max="5134" width="13.28515625" style="141" customWidth="1"/>
    <col min="5135" max="5135" width="2.7109375" style="141" customWidth="1"/>
    <col min="5136" max="5136" width="13.28515625" style="141" customWidth="1"/>
    <col min="5137" max="5137" width="2.7109375" style="141" customWidth="1"/>
    <col min="5138" max="5138" width="13.28515625" style="141" customWidth="1"/>
    <col min="5139" max="5139" width="2.7109375" style="141" customWidth="1"/>
    <col min="5140" max="5140" width="13.28515625" style="141" customWidth="1"/>
    <col min="5141" max="5141" width="2.7109375" style="141" customWidth="1"/>
    <col min="5142" max="5142" width="13.28515625" style="141" customWidth="1"/>
    <col min="5143" max="5143" width="2.7109375" style="141" customWidth="1"/>
    <col min="5144" max="5144" width="13.28515625" style="141" customWidth="1"/>
    <col min="5145" max="5145" width="2.7109375" style="141" customWidth="1"/>
    <col min="5146" max="5146" width="13.28515625" style="141" customWidth="1"/>
    <col min="5147" max="5147" width="2.7109375" style="141" customWidth="1"/>
    <col min="5148" max="5148" width="13.28515625" style="141" customWidth="1"/>
    <col min="5149" max="5384" width="9.140625" style="141"/>
    <col min="5385" max="5385" width="32.85546875" style="141" customWidth="1"/>
    <col min="5386" max="5386" width="7.28515625" style="141" customWidth="1"/>
    <col min="5387" max="5387" width="2.5703125" style="141" customWidth="1"/>
    <col min="5388" max="5388" width="13.28515625" style="141" customWidth="1"/>
    <col min="5389" max="5389" width="2.7109375" style="141" customWidth="1"/>
    <col min="5390" max="5390" width="13.28515625" style="141" customWidth="1"/>
    <col min="5391" max="5391" width="2.7109375" style="141" customWidth="1"/>
    <col min="5392" max="5392" width="13.28515625" style="141" customWidth="1"/>
    <col min="5393" max="5393" width="2.7109375" style="141" customWidth="1"/>
    <col min="5394" max="5394" width="13.28515625" style="141" customWidth="1"/>
    <col min="5395" max="5395" width="2.7109375" style="141" customWidth="1"/>
    <col min="5396" max="5396" width="13.28515625" style="141" customWidth="1"/>
    <col min="5397" max="5397" width="2.7109375" style="141" customWidth="1"/>
    <col min="5398" max="5398" width="13.28515625" style="141" customWidth="1"/>
    <col min="5399" max="5399" width="2.7109375" style="141" customWidth="1"/>
    <col min="5400" max="5400" width="13.28515625" style="141" customWidth="1"/>
    <col min="5401" max="5401" width="2.7109375" style="141" customWidth="1"/>
    <col min="5402" max="5402" width="13.28515625" style="141" customWidth="1"/>
    <col min="5403" max="5403" width="2.7109375" style="141" customWidth="1"/>
    <col min="5404" max="5404" width="13.28515625" style="141" customWidth="1"/>
    <col min="5405" max="5640" width="9.140625" style="141"/>
    <col min="5641" max="5641" width="32.85546875" style="141" customWidth="1"/>
    <col min="5642" max="5642" width="7.28515625" style="141" customWidth="1"/>
    <col min="5643" max="5643" width="2.5703125" style="141" customWidth="1"/>
    <col min="5644" max="5644" width="13.28515625" style="141" customWidth="1"/>
    <col min="5645" max="5645" width="2.7109375" style="141" customWidth="1"/>
    <col min="5646" max="5646" width="13.28515625" style="141" customWidth="1"/>
    <col min="5647" max="5647" width="2.7109375" style="141" customWidth="1"/>
    <col min="5648" max="5648" width="13.28515625" style="141" customWidth="1"/>
    <col min="5649" max="5649" width="2.7109375" style="141" customWidth="1"/>
    <col min="5650" max="5650" width="13.28515625" style="141" customWidth="1"/>
    <col min="5651" max="5651" width="2.7109375" style="141" customWidth="1"/>
    <col min="5652" max="5652" width="13.28515625" style="141" customWidth="1"/>
    <col min="5653" max="5653" width="2.7109375" style="141" customWidth="1"/>
    <col min="5654" max="5654" width="13.28515625" style="141" customWidth="1"/>
    <col min="5655" max="5655" width="2.7109375" style="141" customWidth="1"/>
    <col min="5656" max="5656" width="13.28515625" style="141" customWidth="1"/>
    <col min="5657" max="5657" width="2.7109375" style="141" customWidth="1"/>
    <col min="5658" max="5658" width="13.28515625" style="141" customWidth="1"/>
    <col min="5659" max="5659" width="2.7109375" style="141" customWidth="1"/>
    <col min="5660" max="5660" width="13.28515625" style="141" customWidth="1"/>
    <col min="5661" max="5896" width="9.140625" style="141"/>
    <col min="5897" max="5897" width="32.85546875" style="141" customWidth="1"/>
    <col min="5898" max="5898" width="7.28515625" style="141" customWidth="1"/>
    <col min="5899" max="5899" width="2.5703125" style="141" customWidth="1"/>
    <col min="5900" max="5900" width="13.28515625" style="141" customWidth="1"/>
    <col min="5901" max="5901" width="2.7109375" style="141" customWidth="1"/>
    <col min="5902" max="5902" width="13.28515625" style="141" customWidth="1"/>
    <col min="5903" max="5903" width="2.7109375" style="141" customWidth="1"/>
    <col min="5904" max="5904" width="13.28515625" style="141" customWidth="1"/>
    <col min="5905" max="5905" width="2.7109375" style="141" customWidth="1"/>
    <col min="5906" max="5906" width="13.28515625" style="141" customWidth="1"/>
    <col min="5907" max="5907" width="2.7109375" style="141" customWidth="1"/>
    <col min="5908" max="5908" width="13.28515625" style="141" customWidth="1"/>
    <col min="5909" max="5909" width="2.7109375" style="141" customWidth="1"/>
    <col min="5910" max="5910" width="13.28515625" style="141" customWidth="1"/>
    <col min="5911" max="5911" width="2.7109375" style="141" customWidth="1"/>
    <col min="5912" max="5912" width="13.28515625" style="141" customWidth="1"/>
    <col min="5913" max="5913" width="2.7109375" style="141" customWidth="1"/>
    <col min="5914" max="5914" width="13.28515625" style="141" customWidth="1"/>
    <col min="5915" max="5915" width="2.7109375" style="141" customWidth="1"/>
    <col min="5916" max="5916" width="13.28515625" style="141" customWidth="1"/>
    <col min="5917" max="6152" width="9.140625" style="141"/>
    <col min="6153" max="6153" width="32.85546875" style="141" customWidth="1"/>
    <col min="6154" max="6154" width="7.28515625" style="141" customWidth="1"/>
    <col min="6155" max="6155" width="2.5703125" style="141" customWidth="1"/>
    <col min="6156" max="6156" width="13.28515625" style="141" customWidth="1"/>
    <col min="6157" max="6157" width="2.7109375" style="141" customWidth="1"/>
    <col min="6158" max="6158" width="13.28515625" style="141" customWidth="1"/>
    <col min="6159" max="6159" width="2.7109375" style="141" customWidth="1"/>
    <col min="6160" max="6160" width="13.28515625" style="141" customWidth="1"/>
    <col min="6161" max="6161" width="2.7109375" style="141" customWidth="1"/>
    <col min="6162" max="6162" width="13.28515625" style="141" customWidth="1"/>
    <col min="6163" max="6163" width="2.7109375" style="141" customWidth="1"/>
    <col min="6164" max="6164" width="13.28515625" style="141" customWidth="1"/>
    <col min="6165" max="6165" width="2.7109375" style="141" customWidth="1"/>
    <col min="6166" max="6166" width="13.28515625" style="141" customWidth="1"/>
    <col min="6167" max="6167" width="2.7109375" style="141" customWidth="1"/>
    <col min="6168" max="6168" width="13.28515625" style="141" customWidth="1"/>
    <col min="6169" max="6169" width="2.7109375" style="141" customWidth="1"/>
    <col min="6170" max="6170" width="13.28515625" style="141" customWidth="1"/>
    <col min="6171" max="6171" width="2.7109375" style="141" customWidth="1"/>
    <col min="6172" max="6172" width="13.28515625" style="141" customWidth="1"/>
    <col min="6173" max="6408" width="9.140625" style="141"/>
    <col min="6409" max="6409" width="32.85546875" style="141" customWidth="1"/>
    <col min="6410" max="6410" width="7.28515625" style="141" customWidth="1"/>
    <col min="6411" max="6411" width="2.5703125" style="141" customWidth="1"/>
    <col min="6412" max="6412" width="13.28515625" style="141" customWidth="1"/>
    <col min="6413" max="6413" width="2.7109375" style="141" customWidth="1"/>
    <col min="6414" max="6414" width="13.28515625" style="141" customWidth="1"/>
    <col min="6415" max="6415" width="2.7109375" style="141" customWidth="1"/>
    <col min="6416" max="6416" width="13.28515625" style="141" customWidth="1"/>
    <col min="6417" max="6417" width="2.7109375" style="141" customWidth="1"/>
    <col min="6418" max="6418" width="13.28515625" style="141" customWidth="1"/>
    <col min="6419" max="6419" width="2.7109375" style="141" customWidth="1"/>
    <col min="6420" max="6420" width="13.28515625" style="141" customWidth="1"/>
    <col min="6421" max="6421" width="2.7109375" style="141" customWidth="1"/>
    <col min="6422" max="6422" width="13.28515625" style="141" customWidth="1"/>
    <col min="6423" max="6423" width="2.7109375" style="141" customWidth="1"/>
    <col min="6424" max="6424" width="13.28515625" style="141" customWidth="1"/>
    <col min="6425" max="6425" width="2.7109375" style="141" customWidth="1"/>
    <col min="6426" max="6426" width="13.28515625" style="141" customWidth="1"/>
    <col min="6427" max="6427" width="2.7109375" style="141" customWidth="1"/>
    <col min="6428" max="6428" width="13.28515625" style="141" customWidth="1"/>
    <col min="6429" max="6664" width="9.140625" style="141"/>
    <col min="6665" max="6665" width="32.85546875" style="141" customWidth="1"/>
    <col min="6666" max="6666" width="7.28515625" style="141" customWidth="1"/>
    <col min="6667" max="6667" width="2.5703125" style="141" customWidth="1"/>
    <col min="6668" max="6668" width="13.28515625" style="141" customWidth="1"/>
    <col min="6669" max="6669" width="2.7109375" style="141" customWidth="1"/>
    <col min="6670" max="6670" width="13.28515625" style="141" customWidth="1"/>
    <col min="6671" max="6671" width="2.7109375" style="141" customWidth="1"/>
    <col min="6672" max="6672" width="13.28515625" style="141" customWidth="1"/>
    <col min="6673" max="6673" width="2.7109375" style="141" customWidth="1"/>
    <col min="6674" max="6674" width="13.28515625" style="141" customWidth="1"/>
    <col min="6675" max="6675" width="2.7109375" style="141" customWidth="1"/>
    <col min="6676" max="6676" width="13.28515625" style="141" customWidth="1"/>
    <col min="6677" max="6677" width="2.7109375" style="141" customWidth="1"/>
    <col min="6678" max="6678" width="13.28515625" style="141" customWidth="1"/>
    <col min="6679" max="6679" width="2.7109375" style="141" customWidth="1"/>
    <col min="6680" max="6680" width="13.28515625" style="141" customWidth="1"/>
    <col min="6681" max="6681" width="2.7109375" style="141" customWidth="1"/>
    <col min="6682" max="6682" width="13.28515625" style="141" customWidth="1"/>
    <col min="6683" max="6683" width="2.7109375" style="141" customWidth="1"/>
    <col min="6684" max="6684" width="13.28515625" style="141" customWidth="1"/>
    <col min="6685" max="6920" width="9.140625" style="141"/>
    <col min="6921" max="6921" width="32.85546875" style="141" customWidth="1"/>
    <col min="6922" max="6922" width="7.28515625" style="141" customWidth="1"/>
    <col min="6923" max="6923" width="2.5703125" style="141" customWidth="1"/>
    <col min="6924" max="6924" width="13.28515625" style="141" customWidth="1"/>
    <col min="6925" max="6925" width="2.7109375" style="141" customWidth="1"/>
    <col min="6926" max="6926" width="13.28515625" style="141" customWidth="1"/>
    <col min="6927" max="6927" width="2.7109375" style="141" customWidth="1"/>
    <col min="6928" max="6928" width="13.28515625" style="141" customWidth="1"/>
    <col min="6929" max="6929" width="2.7109375" style="141" customWidth="1"/>
    <col min="6930" max="6930" width="13.28515625" style="141" customWidth="1"/>
    <col min="6931" max="6931" width="2.7109375" style="141" customWidth="1"/>
    <col min="6932" max="6932" width="13.28515625" style="141" customWidth="1"/>
    <col min="6933" max="6933" width="2.7109375" style="141" customWidth="1"/>
    <col min="6934" max="6934" width="13.28515625" style="141" customWidth="1"/>
    <col min="6935" max="6935" width="2.7109375" style="141" customWidth="1"/>
    <col min="6936" max="6936" width="13.28515625" style="141" customWidth="1"/>
    <col min="6937" max="6937" width="2.7109375" style="141" customWidth="1"/>
    <col min="6938" max="6938" width="13.28515625" style="141" customWidth="1"/>
    <col min="6939" max="6939" width="2.7109375" style="141" customWidth="1"/>
    <col min="6940" max="6940" width="13.28515625" style="141" customWidth="1"/>
    <col min="6941" max="7176" width="9.140625" style="141"/>
    <col min="7177" max="7177" width="32.85546875" style="141" customWidth="1"/>
    <col min="7178" max="7178" width="7.28515625" style="141" customWidth="1"/>
    <col min="7179" max="7179" width="2.5703125" style="141" customWidth="1"/>
    <col min="7180" max="7180" width="13.28515625" style="141" customWidth="1"/>
    <col min="7181" max="7181" width="2.7109375" style="141" customWidth="1"/>
    <col min="7182" max="7182" width="13.28515625" style="141" customWidth="1"/>
    <col min="7183" max="7183" width="2.7109375" style="141" customWidth="1"/>
    <col min="7184" max="7184" width="13.28515625" style="141" customWidth="1"/>
    <col min="7185" max="7185" width="2.7109375" style="141" customWidth="1"/>
    <col min="7186" max="7186" width="13.28515625" style="141" customWidth="1"/>
    <col min="7187" max="7187" width="2.7109375" style="141" customWidth="1"/>
    <col min="7188" max="7188" width="13.28515625" style="141" customWidth="1"/>
    <col min="7189" max="7189" width="2.7109375" style="141" customWidth="1"/>
    <col min="7190" max="7190" width="13.28515625" style="141" customWidth="1"/>
    <col min="7191" max="7191" width="2.7109375" style="141" customWidth="1"/>
    <col min="7192" max="7192" width="13.28515625" style="141" customWidth="1"/>
    <col min="7193" max="7193" width="2.7109375" style="141" customWidth="1"/>
    <col min="7194" max="7194" width="13.28515625" style="141" customWidth="1"/>
    <col min="7195" max="7195" width="2.7109375" style="141" customWidth="1"/>
    <col min="7196" max="7196" width="13.28515625" style="141" customWidth="1"/>
    <col min="7197" max="7432" width="9.140625" style="141"/>
    <col min="7433" max="7433" width="32.85546875" style="141" customWidth="1"/>
    <col min="7434" max="7434" width="7.28515625" style="141" customWidth="1"/>
    <col min="7435" max="7435" width="2.5703125" style="141" customWidth="1"/>
    <col min="7436" max="7436" width="13.28515625" style="141" customWidth="1"/>
    <col min="7437" max="7437" width="2.7109375" style="141" customWidth="1"/>
    <col min="7438" max="7438" width="13.28515625" style="141" customWidth="1"/>
    <col min="7439" max="7439" width="2.7109375" style="141" customWidth="1"/>
    <col min="7440" max="7440" width="13.28515625" style="141" customWidth="1"/>
    <col min="7441" max="7441" width="2.7109375" style="141" customWidth="1"/>
    <col min="7442" max="7442" width="13.28515625" style="141" customWidth="1"/>
    <col min="7443" max="7443" width="2.7109375" style="141" customWidth="1"/>
    <col min="7444" max="7444" width="13.28515625" style="141" customWidth="1"/>
    <col min="7445" max="7445" width="2.7109375" style="141" customWidth="1"/>
    <col min="7446" max="7446" width="13.28515625" style="141" customWidth="1"/>
    <col min="7447" max="7447" width="2.7109375" style="141" customWidth="1"/>
    <col min="7448" max="7448" width="13.28515625" style="141" customWidth="1"/>
    <col min="7449" max="7449" width="2.7109375" style="141" customWidth="1"/>
    <col min="7450" max="7450" width="13.28515625" style="141" customWidth="1"/>
    <col min="7451" max="7451" width="2.7109375" style="141" customWidth="1"/>
    <col min="7452" max="7452" width="13.28515625" style="141" customWidth="1"/>
    <col min="7453" max="7688" width="9.140625" style="141"/>
    <col min="7689" max="7689" width="32.85546875" style="141" customWidth="1"/>
    <col min="7690" max="7690" width="7.28515625" style="141" customWidth="1"/>
    <col min="7691" max="7691" width="2.5703125" style="141" customWidth="1"/>
    <col min="7692" max="7692" width="13.28515625" style="141" customWidth="1"/>
    <col min="7693" max="7693" width="2.7109375" style="141" customWidth="1"/>
    <col min="7694" max="7694" width="13.28515625" style="141" customWidth="1"/>
    <col min="7695" max="7695" width="2.7109375" style="141" customWidth="1"/>
    <col min="7696" max="7696" width="13.28515625" style="141" customWidth="1"/>
    <col min="7697" max="7697" width="2.7109375" style="141" customWidth="1"/>
    <col min="7698" max="7698" width="13.28515625" style="141" customWidth="1"/>
    <col min="7699" max="7699" width="2.7109375" style="141" customWidth="1"/>
    <col min="7700" max="7700" width="13.28515625" style="141" customWidth="1"/>
    <col min="7701" max="7701" width="2.7109375" style="141" customWidth="1"/>
    <col min="7702" max="7702" width="13.28515625" style="141" customWidth="1"/>
    <col min="7703" max="7703" width="2.7109375" style="141" customWidth="1"/>
    <col min="7704" max="7704" width="13.28515625" style="141" customWidth="1"/>
    <col min="7705" max="7705" width="2.7109375" style="141" customWidth="1"/>
    <col min="7706" max="7706" width="13.28515625" style="141" customWidth="1"/>
    <col min="7707" max="7707" width="2.7109375" style="141" customWidth="1"/>
    <col min="7708" max="7708" width="13.28515625" style="141" customWidth="1"/>
    <col min="7709" max="7944" width="9.140625" style="141"/>
    <col min="7945" max="7945" width="32.85546875" style="141" customWidth="1"/>
    <col min="7946" max="7946" width="7.28515625" style="141" customWidth="1"/>
    <col min="7947" max="7947" width="2.5703125" style="141" customWidth="1"/>
    <col min="7948" max="7948" width="13.28515625" style="141" customWidth="1"/>
    <col min="7949" max="7949" width="2.7109375" style="141" customWidth="1"/>
    <col min="7950" max="7950" width="13.28515625" style="141" customWidth="1"/>
    <col min="7951" max="7951" width="2.7109375" style="141" customWidth="1"/>
    <col min="7952" max="7952" width="13.28515625" style="141" customWidth="1"/>
    <col min="7953" max="7953" width="2.7109375" style="141" customWidth="1"/>
    <col min="7954" max="7954" width="13.28515625" style="141" customWidth="1"/>
    <col min="7955" max="7955" width="2.7109375" style="141" customWidth="1"/>
    <col min="7956" max="7956" width="13.28515625" style="141" customWidth="1"/>
    <col min="7957" max="7957" width="2.7109375" style="141" customWidth="1"/>
    <col min="7958" max="7958" width="13.28515625" style="141" customWidth="1"/>
    <col min="7959" max="7959" width="2.7109375" style="141" customWidth="1"/>
    <col min="7960" max="7960" width="13.28515625" style="141" customWidth="1"/>
    <col min="7961" max="7961" width="2.7109375" style="141" customWidth="1"/>
    <col min="7962" max="7962" width="13.28515625" style="141" customWidth="1"/>
    <col min="7963" max="7963" width="2.7109375" style="141" customWidth="1"/>
    <col min="7964" max="7964" width="13.28515625" style="141" customWidth="1"/>
    <col min="7965" max="8200" width="9.140625" style="141"/>
    <col min="8201" max="8201" width="32.85546875" style="141" customWidth="1"/>
    <col min="8202" max="8202" width="7.28515625" style="141" customWidth="1"/>
    <col min="8203" max="8203" width="2.5703125" style="141" customWidth="1"/>
    <col min="8204" max="8204" width="13.28515625" style="141" customWidth="1"/>
    <col min="8205" max="8205" width="2.7109375" style="141" customWidth="1"/>
    <col min="8206" max="8206" width="13.28515625" style="141" customWidth="1"/>
    <col min="8207" max="8207" width="2.7109375" style="141" customWidth="1"/>
    <col min="8208" max="8208" width="13.28515625" style="141" customWidth="1"/>
    <col min="8209" max="8209" width="2.7109375" style="141" customWidth="1"/>
    <col min="8210" max="8210" width="13.28515625" style="141" customWidth="1"/>
    <col min="8211" max="8211" width="2.7109375" style="141" customWidth="1"/>
    <col min="8212" max="8212" width="13.28515625" style="141" customWidth="1"/>
    <col min="8213" max="8213" width="2.7109375" style="141" customWidth="1"/>
    <col min="8214" max="8214" width="13.28515625" style="141" customWidth="1"/>
    <col min="8215" max="8215" width="2.7109375" style="141" customWidth="1"/>
    <col min="8216" max="8216" width="13.28515625" style="141" customWidth="1"/>
    <col min="8217" max="8217" width="2.7109375" style="141" customWidth="1"/>
    <col min="8218" max="8218" width="13.28515625" style="141" customWidth="1"/>
    <col min="8219" max="8219" width="2.7109375" style="141" customWidth="1"/>
    <col min="8220" max="8220" width="13.28515625" style="141" customWidth="1"/>
    <col min="8221" max="8456" width="9.140625" style="141"/>
    <col min="8457" max="8457" width="32.85546875" style="141" customWidth="1"/>
    <col min="8458" max="8458" width="7.28515625" style="141" customWidth="1"/>
    <col min="8459" max="8459" width="2.5703125" style="141" customWidth="1"/>
    <col min="8460" max="8460" width="13.28515625" style="141" customWidth="1"/>
    <col min="8461" max="8461" width="2.7109375" style="141" customWidth="1"/>
    <col min="8462" max="8462" width="13.28515625" style="141" customWidth="1"/>
    <col min="8463" max="8463" width="2.7109375" style="141" customWidth="1"/>
    <col min="8464" max="8464" width="13.28515625" style="141" customWidth="1"/>
    <col min="8465" max="8465" width="2.7109375" style="141" customWidth="1"/>
    <col min="8466" max="8466" width="13.28515625" style="141" customWidth="1"/>
    <col min="8467" max="8467" width="2.7109375" style="141" customWidth="1"/>
    <col min="8468" max="8468" width="13.28515625" style="141" customWidth="1"/>
    <col min="8469" max="8469" width="2.7109375" style="141" customWidth="1"/>
    <col min="8470" max="8470" width="13.28515625" style="141" customWidth="1"/>
    <col min="8471" max="8471" width="2.7109375" style="141" customWidth="1"/>
    <col min="8472" max="8472" width="13.28515625" style="141" customWidth="1"/>
    <col min="8473" max="8473" width="2.7109375" style="141" customWidth="1"/>
    <col min="8474" max="8474" width="13.28515625" style="141" customWidth="1"/>
    <col min="8475" max="8475" width="2.7109375" style="141" customWidth="1"/>
    <col min="8476" max="8476" width="13.28515625" style="141" customWidth="1"/>
    <col min="8477" max="8712" width="9.140625" style="141"/>
    <col min="8713" max="8713" width="32.85546875" style="141" customWidth="1"/>
    <col min="8714" max="8714" width="7.28515625" style="141" customWidth="1"/>
    <col min="8715" max="8715" width="2.5703125" style="141" customWidth="1"/>
    <col min="8716" max="8716" width="13.28515625" style="141" customWidth="1"/>
    <col min="8717" max="8717" width="2.7109375" style="141" customWidth="1"/>
    <col min="8718" max="8718" width="13.28515625" style="141" customWidth="1"/>
    <col min="8719" max="8719" width="2.7109375" style="141" customWidth="1"/>
    <col min="8720" max="8720" width="13.28515625" style="141" customWidth="1"/>
    <col min="8721" max="8721" width="2.7109375" style="141" customWidth="1"/>
    <col min="8722" max="8722" width="13.28515625" style="141" customWidth="1"/>
    <col min="8723" max="8723" width="2.7109375" style="141" customWidth="1"/>
    <col min="8724" max="8724" width="13.28515625" style="141" customWidth="1"/>
    <col min="8725" max="8725" width="2.7109375" style="141" customWidth="1"/>
    <col min="8726" max="8726" width="13.28515625" style="141" customWidth="1"/>
    <col min="8727" max="8727" width="2.7109375" style="141" customWidth="1"/>
    <col min="8728" max="8728" width="13.28515625" style="141" customWidth="1"/>
    <col min="8729" max="8729" width="2.7109375" style="141" customWidth="1"/>
    <col min="8730" max="8730" width="13.28515625" style="141" customWidth="1"/>
    <col min="8731" max="8731" width="2.7109375" style="141" customWidth="1"/>
    <col min="8732" max="8732" width="13.28515625" style="141" customWidth="1"/>
    <col min="8733" max="8968" width="9.140625" style="141"/>
    <col min="8969" max="8969" width="32.85546875" style="141" customWidth="1"/>
    <col min="8970" max="8970" width="7.28515625" style="141" customWidth="1"/>
    <col min="8971" max="8971" width="2.5703125" style="141" customWidth="1"/>
    <col min="8972" max="8972" width="13.28515625" style="141" customWidth="1"/>
    <col min="8973" max="8973" width="2.7109375" style="141" customWidth="1"/>
    <col min="8974" max="8974" width="13.28515625" style="141" customWidth="1"/>
    <col min="8975" max="8975" width="2.7109375" style="141" customWidth="1"/>
    <col min="8976" max="8976" width="13.28515625" style="141" customWidth="1"/>
    <col min="8977" max="8977" width="2.7109375" style="141" customWidth="1"/>
    <col min="8978" max="8978" width="13.28515625" style="141" customWidth="1"/>
    <col min="8979" max="8979" width="2.7109375" style="141" customWidth="1"/>
    <col min="8980" max="8980" width="13.28515625" style="141" customWidth="1"/>
    <col min="8981" max="8981" width="2.7109375" style="141" customWidth="1"/>
    <col min="8982" max="8982" width="13.28515625" style="141" customWidth="1"/>
    <col min="8983" max="8983" width="2.7109375" style="141" customWidth="1"/>
    <col min="8984" max="8984" width="13.28515625" style="141" customWidth="1"/>
    <col min="8985" max="8985" width="2.7109375" style="141" customWidth="1"/>
    <col min="8986" max="8986" width="13.28515625" style="141" customWidth="1"/>
    <col min="8987" max="8987" width="2.7109375" style="141" customWidth="1"/>
    <col min="8988" max="8988" width="13.28515625" style="141" customWidth="1"/>
    <col min="8989" max="9224" width="9.140625" style="141"/>
    <col min="9225" max="9225" width="32.85546875" style="141" customWidth="1"/>
    <col min="9226" max="9226" width="7.28515625" style="141" customWidth="1"/>
    <col min="9227" max="9227" width="2.5703125" style="141" customWidth="1"/>
    <col min="9228" max="9228" width="13.28515625" style="141" customWidth="1"/>
    <col min="9229" max="9229" width="2.7109375" style="141" customWidth="1"/>
    <col min="9230" max="9230" width="13.28515625" style="141" customWidth="1"/>
    <col min="9231" max="9231" width="2.7109375" style="141" customWidth="1"/>
    <col min="9232" max="9232" width="13.28515625" style="141" customWidth="1"/>
    <col min="9233" max="9233" width="2.7109375" style="141" customWidth="1"/>
    <col min="9234" max="9234" width="13.28515625" style="141" customWidth="1"/>
    <col min="9235" max="9235" width="2.7109375" style="141" customWidth="1"/>
    <col min="9236" max="9236" width="13.28515625" style="141" customWidth="1"/>
    <col min="9237" max="9237" width="2.7109375" style="141" customWidth="1"/>
    <col min="9238" max="9238" width="13.28515625" style="141" customWidth="1"/>
    <col min="9239" max="9239" width="2.7109375" style="141" customWidth="1"/>
    <col min="9240" max="9240" width="13.28515625" style="141" customWidth="1"/>
    <col min="9241" max="9241" width="2.7109375" style="141" customWidth="1"/>
    <col min="9242" max="9242" width="13.28515625" style="141" customWidth="1"/>
    <col min="9243" max="9243" width="2.7109375" style="141" customWidth="1"/>
    <col min="9244" max="9244" width="13.28515625" style="141" customWidth="1"/>
    <col min="9245" max="9480" width="9.140625" style="141"/>
    <col min="9481" max="9481" width="32.85546875" style="141" customWidth="1"/>
    <col min="9482" max="9482" width="7.28515625" style="141" customWidth="1"/>
    <col min="9483" max="9483" width="2.5703125" style="141" customWidth="1"/>
    <col min="9484" max="9484" width="13.28515625" style="141" customWidth="1"/>
    <col min="9485" max="9485" width="2.7109375" style="141" customWidth="1"/>
    <col min="9486" max="9486" width="13.28515625" style="141" customWidth="1"/>
    <col min="9487" max="9487" width="2.7109375" style="141" customWidth="1"/>
    <col min="9488" max="9488" width="13.28515625" style="141" customWidth="1"/>
    <col min="9489" max="9489" width="2.7109375" style="141" customWidth="1"/>
    <col min="9490" max="9490" width="13.28515625" style="141" customWidth="1"/>
    <col min="9491" max="9491" width="2.7109375" style="141" customWidth="1"/>
    <col min="9492" max="9492" width="13.28515625" style="141" customWidth="1"/>
    <col min="9493" max="9493" width="2.7109375" style="141" customWidth="1"/>
    <col min="9494" max="9494" width="13.28515625" style="141" customWidth="1"/>
    <col min="9495" max="9495" width="2.7109375" style="141" customWidth="1"/>
    <col min="9496" max="9496" width="13.28515625" style="141" customWidth="1"/>
    <col min="9497" max="9497" width="2.7109375" style="141" customWidth="1"/>
    <col min="9498" max="9498" width="13.28515625" style="141" customWidth="1"/>
    <col min="9499" max="9499" width="2.7109375" style="141" customWidth="1"/>
    <col min="9500" max="9500" width="13.28515625" style="141" customWidth="1"/>
    <col min="9501" max="9736" width="9.140625" style="141"/>
    <col min="9737" max="9737" width="32.85546875" style="141" customWidth="1"/>
    <col min="9738" max="9738" width="7.28515625" style="141" customWidth="1"/>
    <col min="9739" max="9739" width="2.5703125" style="141" customWidth="1"/>
    <col min="9740" max="9740" width="13.28515625" style="141" customWidth="1"/>
    <col min="9741" max="9741" width="2.7109375" style="141" customWidth="1"/>
    <col min="9742" max="9742" width="13.28515625" style="141" customWidth="1"/>
    <col min="9743" max="9743" width="2.7109375" style="141" customWidth="1"/>
    <col min="9744" max="9744" width="13.28515625" style="141" customWidth="1"/>
    <col min="9745" max="9745" width="2.7109375" style="141" customWidth="1"/>
    <col min="9746" max="9746" width="13.28515625" style="141" customWidth="1"/>
    <col min="9747" max="9747" width="2.7109375" style="141" customWidth="1"/>
    <col min="9748" max="9748" width="13.28515625" style="141" customWidth="1"/>
    <col min="9749" max="9749" width="2.7109375" style="141" customWidth="1"/>
    <col min="9750" max="9750" width="13.28515625" style="141" customWidth="1"/>
    <col min="9751" max="9751" width="2.7109375" style="141" customWidth="1"/>
    <col min="9752" max="9752" width="13.28515625" style="141" customWidth="1"/>
    <col min="9753" max="9753" width="2.7109375" style="141" customWidth="1"/>
    <col min="9754" max="9754" width="13.28515625" style="141" customWidth="1"/>
    <col min="9755" max="9755" width="2.7109375" style="141" customWidth="1"/>
    <col min="9756" max="9756" width="13.28515625" style="141" customWidth="1"/>
    <col min="9757" max="9992" width="9.140625" style="141"/>
    <col min="9993" max="9993" width="32.85546875" style="141" customWidth="1"/>
    <col min="9994" max="9994" width="7.28515625" style="141" customWidth="1"/>
    <col min="9995" max="9995" width="2.5703125" style="141" customWidth="1"/>
    <col min="9996" max="9996" width="13.28515625" style="141" customWidth="1"/>
    <col min="9997" max="9997" width="2.7109375" style="141" customWidth="1"/>
    <col min="9998" max="9998" width="13.28515625" style="141" customWidth="1"/>
    <col min="9999" max="9999" width="2.7109375" style="141" customWidth="1"/>
    <col min="10000" max="10000" width="13.28515625" style="141" customWidth="1"/>
    <col min="10001" max="10001" width="2.7109375" style="141" customWidth="1"/>
    <col min="10002" max="10002" width="13.28515625" style="141" customWidth="1"/>
    <col min="10003" max="10003" width="2.7109375" style="141" customWidth="1"/>
    <col min="10004" max="10004" width="13.28515625" style="141" customWidth="1"/>
    <col min="10005" max="10005" width="2.7109375" style="141" customWidth="1"/>
    <col min="10006" max="10006" width="13.28515625" style="141" customWidth="1"/>
    <col min="10007" max="10007" width="2.7109375" style="141" customWidth="1"/>
    <col min="10008" max="10008" width="13.28515625" style="141" customWidth="1"/>
    <col min="10009" max="10009" width="2.7109375" style="141" customWidth="1"/>
    <col min="10010" max="10010" width="13.28515625" style="141" customWidth="1"/>
    <col min="10011" max="10011" width="2.7109375" style="141" customWidth="1"/>
    <col min="10012" max="10012" width="13.28515625" style="141" customWidth="1"/>
    <col min="10013" max="10248" width="9.140625" style="141"/>
    <col min="10249" max="10249" width="32.85546875" style="141" customWidth="1"/>
    <col min="10250" max="10250" width="7.28515625" style="141" customWidth="1"/>
    <col min="10251" max="10251" width="2.5703125" style="141" customWidth="1"/>
    <col min="10252" max="10252" width="13.28515625" style="141" customWidth="1"/>
    <col min="10253" max="10253" width="2.7109375" style="141" customWidth="1"/>
    <col min="10254" max="10254" width="13.28515625" style="141" customWidth="1"/>
    <col min="10255" max="10255" width="2.7109375" style="141" customWidth="1"/>
    <col min="10256" max="10256" width="13.28515625" style="141" customWidth="1"/>
    <col min="10257" max="10257" width="2.7109375" style="141" customWidth="1"/>
    <col min="10258" max="10258" width="13.28515625" style="141" customWidth="1"/>
    <col min="10259" max="10259" width="2.7109375" style="141" customWidth="1"/>
    <col min="10260" max="10260" width="13.28515625" style="141" customWidth="1"/>
    <col min="10261" max="10261" width="2.7109375" style="141" customWidth="1"/>
    <col min="10262" max="10262" width="13.28515625" style="141" customWidth="1"/>
    <col min="10263" max="10263" width="2.7109375" style="141" customWidth="1"/>
    <col min="10264" max="10264" width="13.28515625" style="141" customWidth="1"/>
    <col min="10265" max="10265" width="2.7109375" style="141" customWidth="1"/>
    <col min="10266" max="10266" width="13.28515625" style="141" customWidth="1"/>
    <col min="10267" max="10267" width="2.7109375" style="141" customWidth="1"/>
    <col min="10268" max="10268" width="13.28515625" style="141" customWidth="1"/>
    <col min="10269" max="10504" width="9.140625" style="141"/>
    <col min="10505" max="10505" width="32.85546875" style="141" customWidth="1"/>
    <col min="10506" max="10506" width="7.28515625" style="141" customWidth="1"/>
    <col min="10507" max="10507" width="2.5703125" style="141" customWidth="1"/>
    <col min="10508" max="10508" width="13.28515625" style="141" customWidth="1"/>
    <col min="10509" max="10509" width="2.7109375" style="141" customWidth="1"/>
    <col min="10510" max="10510" width="13.28515625" style="141" customWidth="1"/>
    <col min="10511" max="10511" width="2.7109375" style="141" customWidth="1"/>
    <col min="10512" max="10512" width="13.28515625" style="141" customWidth="1"/>
    <col min="10513" max="10513" width="2.7109375" style="141" customWidth="1"/>
    <col min="10514" max="10514" width="13.28515625" style="141" customWidth="1"/>
    <col min="10515" max="10515" width="2.7109375" style="141" customWidth="1"/>
    <col min="10516" max="10516" width="13.28515625" style="141" customWidth="1"/>
    <col min="10517" max="10517" width="2.7109375" style="141" customWidth="1"/>
    <col min="10518" max="10518" width="13.28515625" style="141" customWidth="1"/>
    <col min="10519" max="10519" width="2.7109375" style="141" customWidth="1"/>
    <col min="10520" max="10520" width="13.28515625" style="141" customWidth="1"/>
    <col min="10521" max="10521" width="2.7109375" style="141" customWidth="1"/>
    <col min="10522" max="10522" width="13.28515625" style="141" customWidth="1"/>
    <col min="10523" max="10523" width="2.7109375" style="141" customWidth="1"/>
    <col min="10524" max="10524" width="13.28515625" style="141" customWidth="1"/>
    <col min="10525" max="10760" width="9.140625" style="141"/>
    <col min="10761" max="10761" width="32.85546875" style="141" customWidth="1"/>
    <col min="10762" max="10762" width="7.28515625" style="141" customWidth="1"/>
    <col min="10763" max="10763" width="2.5703125" style="141" customWidth="1"/>
    <col min="10764" max="10764" width="13.28515625" style="141" customWidth="1"/>
    <col min="10765" max="10765" width="2.7109375" style="141" customWidth="1"/>
    <col min="10766" max="10766" width="13.28515625" style="141" customWidth="1"/>
    <col min="10767" max="10767" width="2.7109375" style="141" customWidth="1"/>
    <col min="10768" max="10768" width="13.28515625" style="141" customWidth="1"/>
    <col min="10769" max="10769" width="2.7109375" style="141" customWidth="1"/>
    <col min="10770" max="10770" width="13.28515625" style="141" customWidth="1"/>
    <col min="10771" max="10771" width="2.7109375" style="141" customWidth="1"/>
    <col min="10772" max="10772" width="13.28515625" style="141" customWidth="1"/>
    <col min="10773" max="10773" width="2.7109375" style="141" customWidth="1"/>
    <col min="10774" max="10774" width="13.28515625" style="141" customWidth="1"/>
    <col min="10775" max="10775" width="2.7109375" style="141" customWidth="1"/>
    <col min="10776" max="10776" width="13.28515625" style="141" customWidth="1"/>
    <col min="10777" max="10777" width="2.7109375" style="141" customWidth="1"/>
    <col min="10778" max="10778" width="13.28515625" style="141" customWidth="1"/>
    <col min="10779" max="10779" width="2.7109375" style="141" customWidth="1"/>
    <col min="10780" max="10780" width="13.28515625" style="141" customWidth="1"/>
    <col min="10781" max="11016" width="9.140625" style="141"/>
    <col min="11017" max="11017" width="32.85546875" style="141" customWidth="1"/>
    <col min="11018" max="11018" width="7.28515625" style="141" customWidth="1"/>
    <col min="11019" max="11019" width="2.5703125" style="141" customWidth="1"/>
    <col min="11020" max="11020" width="13.28515625" style="141" customWidth="1"/>
    <col min="11021" max="11021" width="2.7109375" style="141" customWidth="1"/>
    <col min="11022" max="11022" width="13.28515625" style="141" customWidth="1"/>
    <col min="11023" max="11023" width="2.7109375" style="141" customWidth="1"/>
    <col min="11024" max="11024" width="13.28515625" style="141" customWidth="1"/>
    <col min="11025" max="11025" width="2.7109375" style="141" customWidth="1"/>
    <col min="11026" max="11026" width="13.28515625" style="141" customWidth="1"/>
    <col min="11027" max="11027" width="2.7109375" style="141" customWidth="1"/>
    <col min="11028" max="11028" width="13.28515625" style="141" customWidth="1"/>
    <col min="11029" max="11029" width="2.7109375" style="141" customWidth="1"/>
    <col min="11030" max="11030" width="13.28515625" style="141" customWidth="1"/>
    <col min="11031" max="11031" width="2.7109375" style="141" customWidth="1"/>
    <col min="11032" max="11032" width="13.28515625" style="141" customWidth="1"/>
    <col min="11033" max="11033" width="2.7109375" style="141" customWidth="1"/>
    <col min="11034" max="11034" width="13.28515625" style="141" customWidth="1"/>
    <col min="11035" max="11035" width="2.7109375" style="141" customWidth="1"/>
    <col min="11036" max="11036" width="13.28515625" style="141" customWidth="1"/>
    <col min="11037" max="11272" width="9.140625" style="141"/>
    <col min="11273" max="11273" width="32.85546875" style="141" customWidth="1"/>
    <col min="11274" max="11274" width="7.28515625" style="141" customWidth="1"/>
    <col min="11275" max="11275" width="2.5703125" style="141" customWidth="1"/>
    <col min="11276" max="11276" width="13.28515625" style="141" customWidth="1"/>
    <col min="11277" max="11277" width="2.7109375" style="141" customWidth="1"/>
    <col min="11278" max="11278" width="13.28515625" style="141" customWidth="1"/>
    <col min="11279" max="11279" width="2.7109375" style="141" customWidth="1"/>
    <col min="11280" max="11280" width="13.28515625" style="141" customWidth="1"/>
    <col min="11281" max="11281" width="2.7109375" style="141" customWidth="1"/>
    <col min="11282" max="11282" width="13.28515625" style="141" customWidth="1"/>
    <col min="11283" max="11283" width="2.7109375" style="141" customWidth="1"/>
    <col min="11284" max="11284" width="13.28515625" style="141" customWidth="1"/>
    <col min="11285" max="11285" width="2.7109375" style="141" customWidth="1"/>
    <col min="11286" max="11286" width="13.28515625" style="141" customWidth="1"/>
    <col min="11287" max="11287" width="2.7109375" style="141" customWidth="1"/>
    <col min="11288" max="11288" width="13.28515625" style="141" customWidth="1"/>
    <col min="11289" max="11289" width="2.7109375" style="141" customWidth="1"/>
    <col min="11290" max="11290" width="13.28515625" style="141" customWidth="1"/>
    <col min="11291" max="11291" width="2.7109375" style="141" customWidth="1"/>
    <col min="11292" max="11292" width="13.28515625" style="141" customWidth="1"/>
    <col min="11293" max="11528" width="9.140625" style="141"/>
    <col min="11529" max="11529" width="32.85546875" style="141" customWidth="1"/>
    <col min="11530" max="11530" width="7.28515625" style="141" customWidth="1"/>
    <col min="11531" max="11531" width="2.5703125" style="141" customWidth="1"/>
    <col min="11532" max="11532" width="13.28515625" style="141" customWidth="1"/>
    <col min="11533" max="11533" width="2.7109375" style="141" customWidth="1"/>
    <col min="11534" max="11534" width="13.28515625" style="141" customWidth="1"/>
    <col min="11535" max="11535" width="2.7109375" style="141" customWidth="1"/>
    <col min="11536" max="11536" width="13.28515625" style="141" customWidth="1"/>
    <col min="11537" max="11537" width="2.7109375" style="141" customWidth="1"/>
    <col min="11538" max="11538" width="13.28515625" style="141" customWidth="1"/>
    <col min="11539" max="11539" width="2.7109375" style="141" customWidth="1"/>
    <col min="11540" max="11540" width="13.28515625" style="141" customWidth="1"/>
    <col min="11541" max="11541" width="2.7109375" style="141" customWidth="1"/>
    <col min="11542" max="11542" width="13.28515625" style="141" customWidth="1"/>
    <col min="11543" max="11543" width="2.7109375" style="141" customWidth="1"/>
    <col min="11544" max="11544" width="13.28515625" style="141" customWidth="1"/>
    <col min="11545" max="11545" width="2.7109375" style="141" customWidth="1"/>
    <col min="11546" max="11546" width="13.28515625" style="141" customWidth="1"/>
    <col min="11547" max="11547" width="2.7109375" style="141" customWidth="1"/>
    <col min="11548" max="11548" width="13.28515625" style="141" customWidth="1"/>
    <col min="11549" max="11784" width="9.140625" style="141"/>
    <col min="11785" max="11785" width="32.85546875" style="141" customWidth="1"/>
    <col min="11786" max="11786" width="7.28515625" style="141" customWidth="1"/>
    <col min="11787" max="11787" width="2.5703125" style="141" customWidth="1"/>
    <col min="11788" max="11788" width="13.28515625" style="141" customWidth="1"/>
    <col min="11789" max="11789" width="2.7109375" style="141" customWidth="1"/>
    <col min="11790" max="11790" width="13.28515625" style="141" customWidth="1"/>
    <col min="11791" max="11791" width="2.7109375" style="141" customWidth="1"/>
    <col min="11792" max="11792" width="13.28515625" style="141" customWidth="1"/>
    <col min="11793" max="11793" width="2.7109375" style="141" customWidth="1"/>
    <col min="11794" max="11794" width="13.28515625" style="141" customWidth="1"/>
    <col min="11795" max="11795" width="2.7109375" style="141" customWidth="1"/>
    <col min="11796" max="11796" width="13.28515625" style="141" customWidth="1"/>
    <col min="11797" max="11797" width="2.7109375" style="141" customWidth="1"/>
    <col min="11798" max="11798" width="13.28515625" style="141" customWidth="1"/>
    <col min="11799" max="11799" width="2.7109375" style="141" customWidth="1"/>
    <col min="11800" max="11800" width="13.28515625" style="141" customWidth="1"/>
    <col min="11801" max="11801" width="2.7109375" style="141" customWidth="1"/>
    <col min="11802" max="11802" width="13.28515625" style="141" customWidth="1"/>
    <col min="11803" max="11803" width="2.7109375" style="141" customWidth="1"/>
    <col min="11804" max="11804" width="13.28515625" style="141" customWidth="1"/>
    <col min="11805" max="12040" width="9.140625" style="141"/>
    <col min="12041" max="12041" width="32.85546875" style="141" customWidth="1"/>
    <col min="12042" max="12042" width="7.28515625" style="141" customWidth="1"/>
    <col min="12043" max="12043" width="2.5703125" style="141" customWidth="1"/>
    <col min="12044" max="12044" width="13.28515625" style="141" customWidth="1"/>
    <col min="12045" max="12045" width="2.7109375" style="141" customWidth="1"/>
    <col min="12046" max="12046" width="13.28515625" style="141" customWidth="1"/>
    <col min="12047" max="12047" width="2.7109375" style="141" customWidth="1"/>
    <col min="12048" max="12048" width="13.28515625" style="141" customWidth="1"/>
    <col min="12049" max="12049" width="2.7109375" style="141" customWidth="1"/>
    <col min="12050" max="12050" width="13.28515625" style="141" customWidth="1"/>
    <col min="12051" max="12051" width="2.7109375" style="141" customWidth="1"/>
    <col min="12052" max="12052" width="13.28515625" style="141" customWidth="1"/>
    <col min="12053" max="12053" width="2.7109375" style="141" customWidth="1"/>
    <col min="12054" max="12054" width="13.28515625" style="141" customWidth="1"/>
    <col min="12055" max="12055" width="2.7109375" style="141" customWidth="1"/>
    <col min="12056" max="12056" width="13.28515625" style="141" customWidth="1"/>
    <col min="12057" max="12057" width="2.7109375" style="141" customWidth="1"/>
    <col min="12058" max="12058" width="13.28515625" style="141" customWidth="1"/>
    <col min="12059" max="12059" width="2.7109375" style="141" customWidth="1"/>
    <col min="12060" max="12060" width="13.28515625" style="141" customWidth="1"/>
    <col min="12061" max="12296" width="9.140625" style="141"/>
    <col min="12297" max="12297" width="32.85546875" style="141" customWidth="1"/>
    <col min="12298" max="12298" width="7.28515625" style="141" customWidth="1"/>
    <col min="12299" max="12299" width="2.5703125" style="141" customWidth="1"/>
    <col min="12300" max="12300" width="13.28515625" style="141" customWidth="1"/>
    <col min="12301" max="12301" width="2.7109375" style="141" customWidth="1"/>
    <col min="12302" max="12302" width="13.28515625" style="141" customWidth="1"/>
    <col min="12303" max="12303" width="2.7109375" style="141" customWidth="1"/>
    <col min="12304" max="12304" width="13.28515625" style="141" customWidth="1"/>
    <col min="12305" max="12305" width="2.7109375" style="141" customWidth="1"/>
    <col min="12306" max="12306" width="13.28515625" style="141" customWidth="1"/>
    <col min="12307" max="12307" width="2.7109375" style="141" customWidth="1"/>
    <col min="12308" max="12308" width="13.28515625" style="141" customWidth="1"/>
    <col min="12309" max="12309" width="2.7109375" style="141" customWidth="1"/>
    <col min="12310" max="12310" width="13.28515625" style="141" customWidth="1"/>
    <col min="12311" max="12311" width="2.7109375" style="141" customWidth="1"/>
    <col min="12312" max="12312" width="13.28515625" style="141" customWidth="1"/>
    <col min="12313" max="12313" width="2.7109375" style="141" customWidth="1"/>
    <col min="12314" max="12314" width="13.28515625" style="141" customWidth="1"/>
    <col min="12315" max="12315" width="2.7109375" style="141" customWidth="1"/>
    <col min="12316" max="12316" width="13.28515625" style="141" customWidth="1"/>
    <col min="12317" max="12552" width="9.140625" style="141"/>
    <col min="12553" max="12553" width="32.85546875" style="141" customWidth="1"/>
    <col min="12554" max="12554" width="7.28515625" style="141" customWidth="1"/>
    <col min="12555" max="12555" width="2.5703125" style="141" customWidth="1"/>
    <col min="12556" max="12556" width="13.28515625" style="141" customWidth="1"/>
    <col min="12557" max="12557" width="2.7109375" style="141" customWidth="1"/>
    <col min="12558" max="12558" width="13.28515625" style="141" customWidth="1"/>
    <col min="12559" max="12559" width="2.7109375" style="141" customWidth="1"/>
    <col min="12560" max="12560" width="13.28515625" style="141" customWidth="1"/>
    <col min="12561" max="12561" width="2.7109375" style="141" customWidth="1"/>
    <col min="12562" max="12562" width="13.28515625" style="141" customWidth="1"/>
    <col min="12563" max="12563" width="2.7109375" style="141" customWidth="1"/>
    <col min="12564" max="12564" width="13.28515625" style="141" customWidth="1"/>
    <col min="12565" max="12565" width="2.7109375" style="141" customWidth="1"/>
    <col min="12566" max="12566" width="13.28515625" style="141" customWidth="1"/>
    <col min="12567" max="12567" width="2.7109375" style="141" customWidth="1"/>
    <col min="12568" max="12568" width="13.28515625" style="141" customWidth="1"/>
    <col min="12569" max="12569" width="2.7109375" style="141" customWidth="1"/>
    <col min="12570" max="12570" width="13.28515625" style="141" customWidth="1"/>
    <col min="12571" max="12571" width="2.7109375" style="141" customWidth="1"/>
    <col min="12572" max="12572" width="13.28515625" style="141" customWidth="1"/>
    <col min="12573" max="12808" width="9.140625" style="141"/>
    <col min="12809" max="12809" width="32.85546875" style="141" customWidth="1"/>
    <col min="12810" max="12810" width="7.28515625" style="141" customWidth="1"/>
    <col min="12811" max="12811" width="2.5703125" style="141" customWidth="1"/>
    <col min="12812" max="12812" width="13.28515625" style="141" customWidth="1"/>
    <col min="12813" max="12813" width="2.7109375" style="141" customWidth="1"/>
    <col min="12814" max="12814" width="13.28515625" style="141" customWidth="1"/>
    <col min="12815" max="12815" width="2.7109375" style="141" customWidth="1"/>
    <col min="12816" max="12816" width="13.28515625" style="141" customWidth="1"/>
    <col min="12817" max="12817" width="2.7109375" style="141" customWidth="1"/>
    <col min="12818" max="12818" width="13.28515625" style="141" customWidth="1"/>
    <col min="12819" max="12819" width="2.7109375" style="141" customWidth="1"/>
    <col min="12820" max="12820" width="13.28515625" style="141" customWidth="1"/>
    <col min="12821" max="12821" width="2.7109375" style="141" customWidth="1"/>
    <col min="12822" max="12822" width="13.28515625" style="141" customWidth="1"/>
    <col min="12823" max="12823" width="2.7109375" style="141" customWidth="1"/>
    <col min="12824" max="12824" width="13.28515625" style="141" customWidth="1"/>
    <col min="12825" max="12825" width="2.7109375" style="141" customWidth="1"/>
    <col min="12826" max="12826" width="13.28515625" style="141" customWidth="1"/>
    <col min="12827" max="12827" width="2.7109375" style="141" customWidth="1"/>
    <col min="12828" max="12828" width="13.28515625" style="141" customWidth="1"/>
    <col min="12829" max="13064" width="9.140625" style="141"/>
    <col min="13065" max="13065" width="32.85546875" style="141" customWidth="1"/>
    <col min="13066" max="13066" width="7.28515625" style="141" customWidth="1"/>
    <col min="13067" max="13067" width="2.5703125" style="141" customWidth="1"/>
    <col min="13068" max="13068" width="13.28515625" style="141" customWidth="1"/>
    <col min="13069" max="13069" width="2.7109375" style="141" customWidth="1"/>
    <col min="13070" max="13070" width="13.28515625" style="141" customWidth="1"/>
    <col min="13071" max="13071" width="2.7109375" style="141" customWidth="1"/>
    <col min="13072" max="13072" width="13.28515625" style="141" customWidth="1"/>
    <col min="13073" max="13073" width="2.7109375" style="141" customWidth="1"/>
    <col min="13074" max="13074" width="13.28515625" style="141" customWidth="1"/>
    <col min="13075" max="13075" width="2.7109375" style="141" customWidth="1"/>
    <col min="13076" max="13076" width="13.28515625" style="141" customWidth="1"/>
    <col min="13077" max="13077" width="2.7109375" style="141" customWidth="1"/>
    <col min="13078" max="13078" width="13.28515625" style="141" customWidth="1"/>
    <col min="13079" max="13079" width="2.7109375" style="141" customWidth="1"/>
    <col min="13080" max="13080" width="13.28515625" style="141" customWidth="1"/>
    <col min="13081" max="13081" width="2.7109375" style="141" customWidth="1"/>
    <col min="13082" max="13082" width="13.28515625" style="141" customWidth="1"/>
    <col min="13083" max="13083" width="2.7109375" style="141" customWidth="1"/>
    <col min="13084" max="13084" width="13.28515625" style="141" customWidth="1"/>
    <col min="13085" max="13320" width="9.140625" style="141"/>
    <col min="13321" max="13321" width="32.85546875" style="141" customWidth="1"/>
    <col min="13322" max="13322" width="7.28515625" style="141" customWidth="1"/>
    <col min="13323" max="13323" width="2.5703125" style="141" customWidth="1"/>
    <col min="13324" max="13324" width="13.28515625" style="141" customWidth="1"/>
    <col min="13325" max="13325" width="2.7109375" style="141" customWidth="1"/>
    <col min="13326" max="13326" width="13.28515625" style="141" customWidth="1"/>
    <col min="13327" max="13327" width="2.7109375" style="141" customWidth="1"/>
    <col min="13328" max="13328" width="13.28515625" style="141" customWidth="1"/>
    <col min="13329" max="13329" width="2.7109375" style="141" customWidth="1"/>
    <col min="13330" max="13330" width="13.28515625" style="141" customWidth="1"/>
    <col min="13331" max="13331" width="2.7109375" style="141" customWidth="1"/>
    <col min="13332" max="13332" width="13.28515625" style="141" customWidth="1"/>
    <col min="13333" max="13333" width="2.7109375" style="141" customWidth="1"/>
    <col min="13334" max="13334" width="13.28515625" style="141" customWidth="1"/>
    <col min="13335" max="13335" width="2.7109375" style="141" customWidth="1"/>
    <col min="13336" max="13336" width="13.28515625" style="141" customWidth="1"/>
    <col min="13337" max="13337" width="2.7109375" style="141" customWidth="1"/>
    <col min="13338" max="13338" width="13.28515625" style="141" customWidth="1"/>
    <col min="13339" max="13339" width="2.7109375" style="141" customWidth="1"/>
    <col min="13340" max="13340" width="13.28515625" style="141" customWidth="1"/>
    <col min="13341" max="13576" width="9.140625" style="141"/>
    <col min="13577" max="13577" width="32.85546875" style="141" customWidth="1"/>
    <col min="13578" max="13578" width="7.28515625" style="141" customWidth="1"/>
    <col min="13579" max="13579" width="2.5703125" style="141" customWidth="1"/>
    <col min="13580" max="13580" width="13.28515625" style="141" customWidth="1"/>
    <col min="13581" max="13581" width="2.7109375" style="141" customWidth="1"/>
    <col min="13582" max="13582" width="13.28515625" style="141" customWidth="1"/>
    <col min="13583" max="13583" width="2.7109375" style="141" customWidth="1"/>
    <col min="13584" max="13584" width="13.28515625" style="141" customWidth="1"/>
    <col min="13585" max="13585" width="2.7109375" style="141" customWidth="1"/>
    <col min="13586" max="13586" width="13.28515625" style="141" customWidth="1"/>
    <col min="13587" max="13587" width="2.7109375" style="141" customWidth="1"/>
    <col min="13588" max="13588" width="13.28515625" style="141" customWidth="1"/>
    <col min="13589" max="13589" width="2.7109375" style="141" customWidth="1"/>
    <col min="13590" max="13590" width="13.28515625" style="141" customWidth="1"/>
    <col min="13591" max="13591" width="2.7109375" style="141" customWidth="1"/>
    <col min="13592" max="13592" width="13.28515625" style="141" customWidth="1"/>
    <col min="13593" max="13593" width="2.7109375" style="141" customWidth="1"/>
    <col min="13594" max="13594" width="13.28515625" style="141" customWidth="1"/>
    <col min="13595" max="13595" width="2.7109375" style="141" customWidth="1"/>
    <col min="13596" max="13596" width="13.28515625" style="141" customWidth="1"/>
    <col min="13597" max="13832" width="9.140625" style="141"/>
    <col min="13833" max="13833" width="32.85546875" style="141" customWidth="1"/>
    <col min="13834" max="13834" width="7.28515625" style="141" customWidth="1"/>
    <col min="13835" max="13835" width="2.5703125" style="141" customWidth="1"/>
    <col min="13836" max="13836" width="13.28515625" style="141" customWidth="1"/>
    <col min="13837" max="13837" width="2.7109375" style="141" customWidth="1"/>
    <col min="13838" max="13838" width="13.28515625" style="141" customWidth="1"/>
    <col min="13839" max="13839" width="2.7109375" style="141" customWidth="1"/>
    <col min="13840" max="13840" width="13.28515625" style="141" customWidth="1"/>
    <col min="13841" max="13841" width="2.7109375" style="141" customWidth="1"/>
    <col min="13842" max="13842" width="13.28515625" style="141" customWidth="1"/>
    <col min="13843" max="13843" width="2.7109375" style="141" customWidth="1"/>
    <col min="13844" max="13844" width="13.28515625" style="141" customWidth="1"/>
    <col min="13845" max="13845" width="2.7109375" style="141" customWidth="1"/>
    <col min="13846" max="13846" width="13.28515625" style="141" customWidth="1"/>
    <col min="13847" max="13847" width="2.7109375" style="141" customWidth="1"/>
    <col min="13848" max="13848" width="13.28515625" style="141" customWidth="1"/>
    <col min="13849" max="13849" width="2.7109375" style="141" customWidth="1"/>
    <col min="13850" max="13850" width="13.28515625" style="141" customWidth="1"/>
    <col min="13851" max="13851" width="2.7109375" style="141" customWidth="1"/>
    <col min="13852" max="13852" width="13.28515625" style="141" customWidth="1"/>
    <col min="13853" max="14088" width="9.140625" style="141"/>
    <col min="14089" max="14089" width="32.85546875" style="141" customWidth="1"/>
    <col min="14090" max="14090" width="7.28515625" style="141" customWidth="1"/>
    <col min="14091" max="14091" width="2.5703125" style="141" customWidth="1"/>
    <col min="14092" max="14092" width="13.28515625" style="141" customWidth="1"/>
    <col min="14093" max="14093" width="2.7109375" style="141" customWidth="1"/>
    <col min="14094" max="14094" width="13.28515625" style="141" customWidth="1"/>
    <col min="14095" max="14095" width="2.7109375" style="141" customWidth="1"/>
    <col min="14096" max="14096" width="13.28515625" style="141" customWidth="1"/>
    <col min="14097" max="14097" width="2.7109375" style="141" customWidth="1"/>
    <col min="14098" max="14098" width="13.28515625" style="141" customWidth="1"/>
    <col min="14099" max="14099" width="2.7109375" style="141" customWidth="1"/>
    <col min="14100" max="14100" width="13.28515625" style="141" customWidth="1"/>
    <col min="14101" max="14101" width="2.7109375" style="141" customWidth="1"/>
    <col min="14102" max="14102" width="13.28515625" style="141" customWidth="1"/>
    <col min="14103" max="14103" width="2.7109375" style="141" customWidth="1"/>
    <col min="14104" max="14104" width="13.28515625" style="141" customWidth="1"/>
    <col min="14105" max="14105" width="2.7109375" style="141" customWidth="1"/>
    <col min="14106" max="14106" width="13.28515625" style="141" customWidth="1"/>
    <col min="14107" max="14107" width="2.7109375" style="141" customWidth="1"/>
    <col min="14108" max="14108" width="13.28515625" style="141" customWidth="1"/>
    <col min="14109" max="14344" width="9.140625" style="141"/>
    <col min="14345" max="14345" width="32.85546875" style="141" customWidth="1"/>
    <col min="14346" max="14346" width="7.28515625" style="141" customWidth="1"/>
    <col min="14347" max="14347" width="2.5703125" style="141" customWidth="1"/>
    <col min="14348" max="14348" width="13.28515625" style="141" customWidth="1"/>
    <col min="14349" max="14349" width="2.7109375" style="141" customWidth="1"/>
    <col min="14350" max="14350" width="13.28515625" style="141" customWidth="1"/>
    <col min="14351" max="14351" width="2.7109375" style="141" customWidth="1"/>
    <col min="14352" max="14352" width="13.28515625" style="141" customWidth="1"/>
    <col min="14353" max="14353" width="2.7109375" style="141" customWidth="1"/>
    <col min="14354" max="14354" width="13.28515625" style="141" customWidth="1"/>
    <col min="14355" max="14355" width="2.7109375" style="141" customWidth="1"/>
    <col min="14356" max="14356" width="13.28515625" style="141" customWidth="1"/>
    <col min="14357" max="14357" width="2.7109375" style="141" customWidth="1"/>
    <col min="14358" max="14358" width="13.28515625" style="141" customWidth="1"/>
    <col min="14359" max="14359" width="2.7109375" style="141" customWidth="1"/>
    <col min="14360" max="14360" width="13.28515625" style="141" customWidth="1"/>
    <col min="14361" max="14361" width="2.7109375" style="141" customWidth="1"/>
    <col min="14362" max="14362" width="13.28515625" style="141" customWidth="1"/>
    <col min="14363" max="14363" width="2.7109375" style="141" customWidth="1"/>
    <col min="14364" max="14364" width="13.28515625" style="141" customWidth="1"/>
    <col min="14365" max="14600" width="9.140625" style="141"/>
    <col min="14601" max="14601" width="32.85546875" style="141" customWidth="1"/>
    <col min="14602" max="14602" width="7.28515625" style="141" customWidth="1"/>
    <col min="14603" max="14603" width="2.5703125" style="141" customWidth="1"/>
    <col min="14604" max="14604" width="13.28515625" style="141" customWidth="1"/>
    <col min="14605" max="14605" width="2.7109375" style="141" customWidth="1"/>
    <col min="14606" max="14606" width="13.28515625" style="141" customWidth="1"/>
    <col min="14607" max="14607" width="2.7109375" style="141" customWidth="1"/>
    <col min="14608" max="14608" width="13.28515625" style="141" customWidth="1"/>
    <col min="14609" max="14609" width="2.7109375" style="141" customWidth="1"/>
    <col min="14610" max="14610" width="13.28515625" style="141" customWidth="1"/>
    <col min="14611" max="14611" width="2.7109375" style="141" customWidth="1"/>
    <col min="14612" max="14612" width="13.28515625" style="141" customWidth="1"/>
    <col min="14613" max="14613" width="2.7109375" style="141" customWidth="1"/>
    <col min="14614" max="14614" width="13.28515625" style="141" customWidth="1"/>
    <col min="14615" max="14615" width="2.7109375" style="141" customWidth="1"/>
    <col min="14616" max="14616" width="13.28515625" style="141" customWidth="1"/>
    <col min="14617" max="14617" width="2.7109375" style="141" customWidth="1"/>
    <col min="14618" max="14618" width="13.28515625" style="141" customWidth="1"/>
    <col min="14619" max="14619" width="2.7109375" style="141" customWidth="1"/>
    <col min="14620" max="14620" width="13.28515625" style="141" customWidth="1"/>
    <col min="14621" max="14856" width="9.140625" style="141"/>
    <col min="14857" max="14857" width="32.85546875" style="141" customWidth="1"/>
    <col min="14858" max="14858" width="7.28515625" style="141" customWidth="1"/>
    <col min="14859" max="14859" width="2.5703125" style="141" customWidth="1"/>
    <col min="14860" max="14860" width="13.28515625" style="141" customWidth="1"/>
    <col min="14861" max="14861" width="2.7109375" style="141" customWidth="1"/>
    <col min="14862" max="14862" width="13.28515625" style="141" customWidth="1"/>
    <col min="14863" max="14863" width="2.7109375" style="141" customWidth="1"/>
    <col min="14864" max="14864" width="13.28515625" style="141" customWidth="1"/>
    <col min="14865" max="14865" width="2.7109375" style="141" customWidth="1"/>
    <col min="14866" max="14866" width="13.28515625" style="141" customWidth="1"/>
    <col min="14867" max="14867" width="2.7109375" style="141" customWidth="1"/>
    <col min="14868" max="14868" width="13.28515625" style="141" customWidth="1"/>
    <col min="14869" max="14869" width="2.7109375" style="141" customWidth="1"/>
    <col min="14870" max="14870" width="13.28515625" style="141" customWidth="1"/>
    <col min="14871" max="14871" width="2.7109375" style="141" customWidth="1"/>
    <col min="14872" max="14872" width="13.28515625" style="141" customWidth="1"/>
    <col min="14873" max="14873" width="2.7109375" style="141" customWidth="1"/>
    <col min="14874" max="14874" width="13.28515625" style="141" customWidth="1"/>
    <col min="14875" max="14875" width="2.7109375" style="141" customWidth="1"/>
    <col min="14876" max="14876" width="13.28515625" style="141" customWidth="1"/>
    <col min="14877" max="15112" width="9.140625" style="141"/>
    <col min="15113" max="15113" width="32.85546875" style="141" customWidth="1"/>
    <col min="15114" max="15114" width="7.28515625" style="141" customWidth="1"/>
    <col min="15115" max="15115" width="2.5703125" style="141" customWidth="1"/>
    <col min="15116" max="15116" width="13.28515625" style="141" customWidth="1"/>
    <col min="15117" max="15117" width="2.7109375" style="141" customWidth="1"/>
    <col min="15118" max="15118" width="13.28515625" style="141" customWidth="1"/>
    <col min="15119" max="15119" width="2.7109375" style="141" customWidth="1"/>
    <col min="15120" max="15120" width="13.28515625" style="141" customWidth="1"/>
    <col min="15121" max="15121" width="2.7109375" style="141" customWidth="1"/>
    <col min="15122" max="15122" width="13.28515625" style="141" customWidth="1"/>
    <col min="15123" max="15123" width="2.7109375" style="141" customWidth="1"/>
    <col min="15124" max="15124" width="13.28515625" style="141" customWidth="1"/>
    <col min="15125" max="15125" width="2.7109375" style="141" customWidth="1"/>
    <col min="15126" max="15126" width="13.28515625" style="141" customWidth="1"/>
    <col min="15127" max="15127" width="2.7109375" style="141" customWidth="1"/>
    <col min="15128" max="15128" width="13.28515625" style="141" customWidth="1"/>
    <col min="15129" max="15129" width="2.7109375" style="141" customWidth="1"/>
    <col min="15130" max="15130" width="13.28515625" style="141" customWidth="1"/>
    <col min="15131" max="15131" width="2.7109375" style="141" customWidth="1"/>
    <col min="15132" max="15132" width="13.28515625" style="141" customWidth="1"/>
    <col min="15133" max="15368" width="9.140625" style="141"/>
    <col min="15369" max="15369" width="32.85546875" style="141" customWidth="1"/>
    <col min="15370" max="15370" width="7.28515625" style="141" customWidth="1"/>
    <col min="15371" max="15371" width="2.5703125" style="141" customWidth="1"/>
    <col min="15372" max="15372" width="13.28515625" style="141" customWidth="1"/>
    <col min="15373" max="15373" width="2.7109375" style="141" customWidth="1"/>
    <col min="15374" max="15374" width="13.28515625" style="141" customWidth="1"/>
    <col min="15375" max="15375" width="2.7109375" style="141" customWidth="1"/>
    <col min="15376" max="15376" width="13.28515625" style="141" customWidth="1"/>
    <col min="15377" max="15377" width="2.7109375" style="141" customWidth="1"/>
    <col min="15378" max="15378" width="13.28515625" style="141" customWidth="1"/>
    <col min="15379" max="15379" width="2.7109375" style="141" customWidth="1"/>
    <col min="15380" max="15380" width="13.28515625" style="141" customWidth="1"/>
    <col min="15381" max="15381" width="2.7109375" style="141" customWidth="1"/>
    <col min="15382" max="15382" width="13.28515625" style="141" customWidth="1"/>
    <col min="15383" max="15383" width="2.7109375" style="141" customWidth="1"/>
    <col min="15384" max="15384" width="13.28515625" style="141" customWidth="1"/>
    <col min="15385" max="15385" width="2.7109375" style="141" customWidth="1"/>
    <col min="15386" max="15386" width="13.28515625" style="141" customWidth="1"/>
    <col min="15387" max="15387" width="2.7109375" style="141" customWidth="1"/>
    <col min="15388" max="15388" width="13.28515625" style="141" customWidth="1"/>
    <col min="15389" max="15624" width="9.140625" style="141"/>
    <col min="15625" max="15625" width="32.85546875" style="141" customWidth="1"/>
    <col min="15626" max="15626" width="7.28515625" style="141" customWidth="1"/>
    <col min="15627" max="15627" width="2.5703125" style="141" customWidth="1"/>
    <col min="15628" max="15628" width="13.28515625" style="141" customWidth="1"/>
    <col min="15629" max="15629" width="2.7109375" style="141" customWidth="1"/>
    <col min="15630" max="15630" width="13.28515625" style="141" customWidth="1"/>
    <col min="15631" max="15631" width="2.7109375" style="141" customWidth="1"/>
    <col min="15632" max="15632" width="13.28515625" style="141" customWidth="1"/>
    <col min="15633" max="15633" width="2.7109375" style="141" customWidth="1"/>
    <col min="15634" max="15634" width="13.28515625" style="141" customWidth="1"/>
    <col min="15635" max="15635" width="2.7109375" style="141" customWidth="1"/>
    <col min="15636" max="15636" width="13.28515625" style="141" customWidth="1"/>
    <col min="15637" max="15637" width="2.7109375" style="141" customWidth="1"/>
    <col min="15638" max="15638" width="13.28515625" style="141" customWidth="1"/>
    <col min="15639" max="15639" width="2.7109375" style="141" customWidth="1"/>
    <col min="15640" max="15640" width="13.28515625" style="141" customWidth="1"/>
    <col min="15641" max="15641" width="2.7109375" style="141" customWidth="1"/>
    <col min="15642" max="15642" width="13.28515625" style="141" customWidth="1"/>
    <col min="15643" max="15643" width="2.7109375" style="141" customWidth="1"/>
    <col min="15644" max="15644" width="13.28515625" style="141" customWidth="1"/>
    <col min="15645" max="15880" width="9.140625" style="141"/>
    <col min="15881" max="15881" width="32.85546875" style="141" customWidth="1"/>
    <col min="15882" max="15882" width="7.28515625" style="141" customWidth="1"/>
    <col min="15883" max="15883" width="2.5703125" style="141" customWidth="1"/>
    <col min="15884" max="15884" width="13.28515625" style="141" customWidth="1"/>
    <col min="15885" max="15885" width="2.7109375" style="141" customWidth="1"/>
    <col min="15886" max="15886" width="13.28515625" style="141" customWidth="1"/>
    <col min="15887" max="15887" width="2.7109375" style="141" customWidth="1"/>
    <col min="15888" max="15888" width="13.28515625" style="141" customWidth="1"/>
    <col min="15889" max="15889" width="2.7109375" style="141" customWidth="1"/>
    <col min="15890" max="15890" width="13.28515625" style="141" customWidth="1"/>
    <col min="15891" max="15891" width="2.7109375" style="141" customWidth="1"/>
    <col min="15892" max="15892" width="13.28515625" style="141" customWidth="1"/>
    <col min="15893" max="15893" width="2.7109375" style="141" customWidth="1"/>
    <col min="15894" max="15894" width="13.28515625" style="141" customWidth="1"/>
    <col min="15895" max="15895" width="2.7109375" style="141" customWidth="1"/>
    <col min="15896" max="15896" width="13.28515625" style="141" customWidth="1"/>
    <col min="15897" max="15897" width="2.7109375" style="141" customWidth="1"/>
    <col min="15898" max="15898" width="13.28515625" style="141" customWidth="1"/>
    <col min="15899" max="15899" width="2.7109375" style="141" customWidth="1"/>
    <col min="15900" max="15900" width="13.28515625" style="141" customWidth="1"/>
    <col min="15901" max="16136" width="9.140625" style="141"/>
    <col min="16137" max="16137" width="32.85546875" style="141" customWidth="1"/>
    <col min="16138" max="16138" width="7.28515625" style="141" customWidth="1"/>
    <col min="16139" max="16139" width="2.5703125" style="141" customWidth="1"/>
    <col min="16140" max="16140" width="13.28515625" style="141" customWidth="1"/>
    <col min="16141" max="16141" width="2.7109375" style="141" customWidth="1"/>
    <col min="16142" max="16142" width="13.28515625" style="141" customWidth="1"/>
    <col min="16143" max="16143" width="2.7109375" style="141" customWidth="1"/>
    <col min="16144" max="16144" width="13.28515625" style="141" customWidth="1"/>
    <col min="16145" max="16145" width="2.7109375" style="141" customWidth="1"/>
    <col min="16146" max="16146" width="13.28515625" style="141" customWidth="1"/>
    <col min="16147" max="16147" width="2.7109375" style="141" customWidth="1"/>
    <col min="16148" max="16148" width="13.28515625" style="141" customWidth="1"/>
    <col min="16149" max="16149" width="2.7109375" style="141" customWidth="1"/>
    <col min="16150" max="16150" width="13.28515625" style="141" customWidth="1"/>
    <col min="16151" max="16151" width="2.7109375" style="141" customWidth="1"/>
    <col min="16152" max="16152" width="13.28515625" style="141" customWidth="1"/>
    <col min="16153" max="16153" width="2.7109375" style="141" customWidth="1"/>
    <col min="16154" max="16154" width="13.28515625" style="141" customWidth="1"/>
    <col min="16155" max="16155" width="2.7109375" style="141" customWidth="1"/>
    <col min="16156" max="16156" width="13.28515625" style="141" customWidth="1"/>
    <col min="16157" max="16384" width="9.140625" style="141"/>
  </cols>
  <sheetData>
    <row r="1" spans="1:28" s="7" customFormat="1">
      <c r="A1" s="176" t="s">
        <v>90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68"/>
      <c r="U1" s="168"/>
      <c r="V1" s="168"/>
      <c r="W1" s="168"/>
      <c r="X1" s="168"/>
      <c r="Y1" s="168"/>
      <c r="Z1" s="168"/>
      <c r="AA1" s="168"/>
      <c r="AB1" s="140"/>
    </row>
    <row r="2" spans="1:28">
      <c r="A2" s="176" t="s">
        <v>97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68"/>
      <c r="U2" s="168"/>
      <c r="V2" s="168"/>
      <c r="W2" s="168"/>
      <c r="X2" s="168"/>
      <c r="Y2" s="168"/>
      <c r="Z2" s="168"/>
      <c r="AA2" s="168"/>
      <c r="AB2" s="168"/>
    </row>
    <row r="3" spans="1:28">
      <c r="A3" s="176" t="s">
        <v>237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68"/>
      <c r="U3" s="168"/>
      <c r="V3" s="168"/>
      <c r="W3" s="168"/>
      <c r="X3" s="168"/>
      <c r="Y3" s="168"/>
      <c r="Z3" s="168"/>
      <c r="AA3" s="168"/>
      <c r="AB3" s="168"/>
    </row>
    <row r="4" spans="1:28">
      <c r="AB4" s="145" t="s">
        <v>0</v>
      </c>
    </row>
    <row r="5" spans="1:28">
      <c r="D5" s="177" t="s">
        <v>91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8">
      <c r="D6" s="177" t="s">
        <v>327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75"/>
      <c r="Z6" s="75"/>
      <c r="AA6" s="75"/>
      <c r="AB6" s="75"/>
    </row>
    <row r="7" spans="1:28">
      <c r="D7" s="43"/>
      <c r="E7" s="43"/>
      <c r="F7" s="43"/>
      <c r="G7" s="43"/>
      <c r="H7" s="43"/>
      <c r="I7" s="43"/>
      <c r="J7" s="43"/>
      <c r="K7" s="43"/>
      <c r="L7" s="43"/>
      <c r="M7" s="43"/>
      <c r="N7" s="179" t="s">
        <v>125</v>
      </c>
      <c r="O7" s="179"/>
      <c r="P7" s="179"/>
      <c r="Q7" s="179"/>
      <c r="R7" s="179"/>
      <c r="S7" s="179"/>
      <c r="T7" s="179"/>
      <c r="U7" s="179"/>
      <c r="V7" s="179"/>
      <c r="W7" s="43"/>
      <c r="X7" s="43"/>
      <c r="Y7" s="43"/>
      <c r="Z7" s="43"/>
      <c r="AA7" s="43"/>
      <c r="AB7" s="43"/>
    </row>
    <row r="8" spans="1:28">
      <c r="D8" s="43"/>
      <c r="E8" s="43"/>
      <c r="F8" s="43"/>
      <c r="G8" s="43"/>
      <c r="H8" s="43"/>
      <c r="I8" s="43"/>
      <c r="J8" s="43"/>
      <c r="K8" s="43"/>
      <c r="L8" s="43"/>
      <c r="M8" s="43"/>
      <c r="N8" s="179" t="s">
        <v>79</v>
      </c>
      <c r="O8" s="179"/>
      <c r="P8" s="179"/>
      <c r="Q8" s="179"/>
      <c r="R8" s="179"/>
      <c r="S8" s="43"/>
      <c r="T8" s="146"/>
      <c r="U8" s="43"/>
      <c r="V8" s="146"/>
      <c r="W8" s="146"/>
      <c r="X8" s="146"/>
      <c r="Y8" s="146"/>
      <c r="Z8" s="146"/>
      <c r="AA8" s="43"/>
      <c r="AB8" s="43"/>
    </row>
    <row r="9" spans="1:28">
      <c r="D9" s="43"/>
      <c r="E9" s="43"/>
      <c r="F9" s="43"/>
      <c r="G9" s="43"/>
      <c r="H9" s="43"/>
      <c r="I9" s="43"/>
      <c r="J9" s="43"/>
      <c r="K9" s="43"/>
      <c r="L9" s="43"/>
      <c r="M9" s="43"/>
      <c r="N9" s="148" t="s">
        <v>213</v>
      </c>
      <c r="O9" s="43"/>
      <c r="P9" s="43"/>
      <c r="Q9" s="43"/>
      <c r="R9" s="43"/>
      <c r="S9" s="43"/>
      <c r="T9" s="146"/>
      <c r="U9" s="43"/>
      <c r="V9" s="146"/>
      <c r="W9" s="146"/>
      <c r="X9" s="146"/>
      <c r="Y9" s="146"/>
      <c r="Z9" s="146"/>
      <c r="AA9" s="43"/>
      <c r="AB9" s="43"/>
    </row>
    <row r="10" spans="1:28" s="45" customForma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147"/>
      <c r="M10" s="147"/>
      <c r="N10" s="146" t="s">
        <v>214</v>
      </c>
      <c r="O10" s="147"/>
      <c r="P10" s="148" t="s">
        <v>301</v>
      </c>
      <c r="Q10" s="147"/>
      <c r="R10" s="148" t="s">
        <v>98</v>
      </c>
      <c r="S10" s="44"/>
      <c r="T10" s="148" t="s">
        <v>121</v>
      </c>
      <c r="U10" s="44"/>
      <c r="V10" s="148"/>
      <c r="W10" s="148"/>
      <c r="X10" s="149" t="s">
        <v>136</v>
      </c>
      <c r="Y10" s="148"/>
      <c r="Z10" s="149" t="s">
        <v>153</v>
      </c>
      <c r="AA10" s="44"/>
      <c r="AB10" s="147" t="s">
        <v>76</v>
      </c>
    </row>
    <row r="11" spans="1:28" s="150" customFormat="1">
      <c r="B11" s="151"/>
      <c r="C11" s="151"/>
      <c r="D11" s="146" t="s">
        <v>70</v>
      </c>
      <c r="E11" s="151"/>
      <c r="F11" s="146" t="s">
        <v>71</v>
      </c>
      <c r="G11" s="151"/>
      <c r="H11" s="146" t="s">
        <v>83</v>
      </c>
      <c r="I11" s="146"/>
      <c r="J11" s="178" t="s">
        <v>28</v>
      </c>
      <c r="K11" s="178"/>
      <c r="L11" s="178"/>
      <c r="M11" s="146"/>
      <c r="N11" s="146" t="s">
        <v>215</v>
      </c>
      <c r="O11" s="146"/>
      <c r="P11" s="146" t="s">
        <v>302</v>
      </c>
      <c r="Q11" s="146"/>
      <c r="R11" s="146" t="s">
        <v>99</v>
      </c>
      <c r="S11" s="146"/>
      <c r="T11" s="146" t="s">
        <v>122</v>
      </c>
      <c r="U11" s="146"/>
      <c r="V11" s="146" t="s">
        <v>126</v>
      </c>
      <c r="W11" s="146"/>
      <c r="X11" s="146" t="s">
        <v>103</v>
      </c>
      <c r="Y11" s="146"/>
      <c r="Z11" s="149" t="s">
        <v>150</v>
      </c>
      <c r="AA11" s="146"/>
      <c r="AB11" s="152" t="s">
        <v>102</v>
      </c>
    </row>
    <row r="12" spans="1:28" s="150" customFormat="1">
      <c r="B12" s="169" t="s">
        <v>1</v>
      </c>
      <c r="C12" s="151"/>
      <c r="D12" s="169" t="s">
        <v>72</v>
      </c>
      <c r="E12" s="151"/>
      <c r="F12" s="169" t="s">
        <v>73</v>
      </c>
      <c r="G12" s="151"/>
      <c r="H12" s="169" t="s">
        <v>84</v>
      </c>
      <c r="I12" s="146"/>
      <c r="J12" s="169" t="s">
        <v>74</v>
      </c>
      <c r="K12" s="151"/>
      <c r="L12" s="169" t="s">
        <v>75</v>
      </c>
      <c r="M12" s="146"/>
      <c r="N12" s="169" t="s">
        <v>233</v>
      </c>
      <c r="O12" s="146"/>
      <c r="P12" s="169" t="s">
        <v>233</v>
      </c>
      <c r="Q12" s="146"/>
      <c r="R12" s="169" t="s">
        <v>100</v>
      </c>
      <c r="S12" s="151"/>
      <c r="T12" s="169" t="s">
        <v>123</v>
      </c>
      <c r="U12" s="151"/>
      <c r="V12" s="169" t="s">
        <v>124</v>
      </c>
      <c r="W12" s="146"/>
      <c r="X12" s="169" t="s">
        <v>149</v>
      </c>
      <c r="Y12" s="146"/>
      <c r="Z12" s="169" t="s">
        <v>154</v>
      </c>
      <c r="AA12" s="151"/>
      <c r="AB12" s="169" t="s">
        <v>103</v>
      </c>
    </row>
    <row r="13" spans="1:28" s="142" customFormat="1">
      <c r="A13" s="154" t="s">
        <v>145</v>
      </c>
      <c r="B13" s="144"/>
      <c r="C13" s="144"/>
      <c r="D13" s="172">
        <v>713642626</v>
      </c>
      <c r="E13" s="72"/>
      <c r="F13" s="172">
        <v>4254634158</v>
      </c>
      <c r="G13" s="74"/>
      <c r="H13" s="172">
        <v>981049328</v>
      </c>
      <c r="I13" s="72"/>
      <c r="J13" s="172">
        <v>76958731</v>
      </c>
      <c r="K13" s="72"/>
      <c r="L13" s="172">
        <v>1283825109</v>
      </c>
      <c r="M13" s="72"/>
      <c r="N13" s="172">
        <v>0</v>
      </c>
      <c r="O13" s="72"/>
      <c r="P13" s="172">
        <v>0</v>
      </c>
      <c r="Q13" s="72"/>
      <c r="R13" s="172">
        <v>271348471</v>
      </c>
      <c r="S13" s="72"/>
      <c r="T13" s="172">
        <v>0</v>
      </c>
      <c r="U13" s="72"/>
      <c r="V13" s="172">
        <f>SUM(N13:T13)</f>
        <v>271348471</v>
      </c>
      <c r="W13" s="72"/>
      <c r="X13" s="172">
        <f>SUM(D13:L13,V13)</f>
        <v>7581458423</v>
      </c>
      <c r="Y13" s="72"/>
      <c r="Z13" s="172">
        <v>0</v>
      </c>
      <c r="AA13" s="72"/>
      <c r="AB13" s="172">
        <f t="shared" ref="AB13:AB24" si="0">SUM(X13:Z13)</f>
        <v>7581458423</v>
      </c>
    </row>
    <row r="14" spans="1:28" s="142" customFormat="1">
      <c r="A14" s="142" t="s">
        <v>331</v>
      </c>
      <c r="B14" s="144"/>
      <c r="C14" s="144"/>
      <c r="D14" s="72">
        <v>0</v>
      </c>
      <c r="E14" s="72"/>
      <c r="F14" s="72">
        <v>0</v>
      </c>
      <c r="G14" s="74"/>
      <c r="H14" s="72">
        <v>0</v>
      </c>
      <c r="I14" s="72"/>
      <c r="J14" s="72">
        <v>0</v>
      </c>
      <c r="K14" s="72"/>
      <c r="L14" s="72">
        <v>830065986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72">
        <v>0</v>
      </c>
      <c r="U14" s="72"/>
      <c r="V14" s="72">
        <f t="shared" ref="V14:V15" si="1">SUM(N14:T14)</f>
        <v>0</v>
      </c>
      <c r="W14" s="72"/>
      <c r="X14" s="72">
        <f>SUM(D14:M14)+V14</f>
        <v>830065986</v>
      </c>
      <c r="Y14" s="72"/>
      <c r="Z14" s="72">
        <v>-1024713</v>
      </c>
      <c r="AA14" s="72"/>
      <c r="AB14" s="72">
        <f t="shared" si="0"/>
        <v>829041273</v>
      </c>
    </row>
    <row r="15" spans="1:28" s="142" customFormat="1">
      <c r="A15" s="142" t="s">
        <v>337</v>
      </c>
      <c r="B15" s="144"/>
      <c r="C15" s="144"/>
      <c r="D15" s="73">
        <v>0</v>
      </c>
      <c r="E15" s="72"/>
      <c r="F15" s="73">
        <v>0</v>
      </c>
      <c r="G15" s="74"/>
      <c r="H15" s="73">
        <v>0</v>
      </c>
      <c r="I15" s="72"/>
      <c r="J15" s="73">
        <v>0</v>
      </c>
      <c r="K15" s="72"/>
      <c r="L15" s="73">
        <v>290031</v>
      </c>
      <c r="M15" s="72"/>
      <c r="N15" s="73">
        <v>1793550</v>
      </c>
      <c r="O15" s="72"/>
      <c r="P15" s="73">
        <v>0</v>
      </c>
      <c r="Q15" s="72"/>
      <c r="R15" s="73">
        <v>-25949114</v>
      </c>
      <c r="S15" s="72"/>
      <c r="T15" s="73">
        <v>0</v>
      </c>
      <c r="U15" s="72"/>
      <c r="V15" s="73">
        <f t="shared" si="1"/>
        <v>-24155564</v>
      </c>
      <c r="W15" s="72"/>
      <c r="X15" s="73">
        <f>SUM(D15:M15)+V15</f>
        <v>-23865533</v>
      </c>
      <c r="Y15" s="72"/>
      <c r="Z15" s="73">
        <v>632862</v>
      </c>
      <c r="AA15" s="72"/>
      <c r="AB15" s="73">
        <f t="shared" si="0"/>
        <v>-23232671</v>
      </c>
    </row>
    <row r="16" spans="1:28" s="142" customFormat="1">
      <c r="A16" s="142" t="s">
        <v>332</v>
      </c>
      <c r="B16" s="144"/>
      <c r="C16" s="144"/>
      <c r="D16" s="72">
        <f>SUM(D14:D15)</f>
        <v>0</v>
      </c>
      <c r="E16" s="72"/>
      <c r="F16" s="72">
        <f>SUM(F14:F15)</f>
        <v>0</v>
      </c>
      <c r="G16" s="74"/>
      <c r="H16" s="72">
        <f>SUM(H14:H15)</f>
        <v>0</v>
      </c>
      <c r="I16" s="72"/>
      <c r="J16" s="72">
        <f>SUM(J14:J15)</f>
        <v>0</v>
      </c>
      <c r="K16" s="72"/>
      <c r="L16" s="72">
        <f>SUM(L14:L15)</f>
        <v>830356017</v>
      </c>
      <c r="M16" s="72"/>
      <c r="N16" s="72">
        <f>SUM(N14:N15)</f>
        <v>1793550</v>
      </c>
      <c r="O16" s="72"/>
      <c r="P16" s="72">
        <v>0</v>
      </c>
      <c r="Q16" s="72"/>
      <c r="R16" s="72">
        <f>SUM(R14:R15)</f>
        <v>-25949114</v>
      </c>
      <c r="S16" s="72"/>
      <c r="T16" s="72">
        <f>SUM(T14:T15)</f>
        <v>0</v>
      </c>
      <c r="U16" s="72"/>
      <c r="V16" s="72">
        <f>SUM(V14:V15)</f>
        <v>-24155564</v>
      </c>
      <c r="W16" s="72"/>
      <c r="X16" s="72">
        <f>SUM(X14:X15)</f>
        <v>806200453</v>
      </c>
      <c r="Y16" s="72"/>
      <c r="Z16" s="72">
        <f>SUM(Z14:Z15)</f>
        <v>-391851</v>
      </c>
      <c r="AA16" s="72"/>
      <c r="AB16" s="72">
        <f t="shared" si="0"/>
        <v>805808602</v>
      </c>
    </row>
    <row r="17" spans="1:28" s="142" customFormat="1">
      <c r="A17" s="142" t="s">
        <v>195</v>
      </c>
      <c r="B17" s="144"/>
      <c r="C17" s="144"/>
      <c r="D17" s="72"/>
      <c r="E17" s="72"/>
      <c r="F17" s="72"/>
      <c r="G17" s="74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>
        <f t="shared" si="0"/>
        <v>0</v>
      </c>
    </row>
    <row r="18" spans="1:28" s="142" customFormat="1">
      <c r="A18" s="142" t="s">
        <v>77</v>
      </c>
      <c r="B18" s="39"/>
      <c r="C18" s="144"/>
      <c r="D18" s="72">
        <v>62359</v>
      </c>
      <c r="E18" s="72"/>
      <c r="F18" s="72">
        <v>4926400</v>
      </c>
      <c r="G18" s="74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v>0</v>
      </c>
      <c r="Q18" s="72"/>
      <c r="R18" s="72">
        <v>0</v>
      </c>
      <c r="S18" s="72"/>
      <c r="T18" s="72">
        <v>0</v>
      </c>
      <c r="U18" s="72"/>
      <c r="V18" s="72">
        <f>SUM(N18:T18)</f>
        <v>0</v>
      </c>
      <c r="W18" s="72"/>
      <c r="X18" s="72">
        <f>SUM(D18:M18)+V18</f>
        <v>4988759</v>
      </c>
      <c r="Y18" s="72"/>
      <c r="Z18" s="72">
        <v>0</v>
      </c>
      <c r="AA18" s="72"/>
      <c r="AB18" s="72">
        <f t="shared" si="0"/>
        <v>4988759</v>
      </c>
    </row>
    <row r="19" spans="1:28" s="142" customFormat="1">
      <c r="A19" s="142" t="s">
        <v>222</v>
      </c>
      <c r="B19" s="144"/>
      <c r="C19" s="144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 spans="1:28" s="142" customFormat="1">
      <c r="A20" s="142" t="s">
        <v>146</v>
      </c>
      <c r="B20" s="39"/>
      <c r="C20" s="144"/>
      <c r="D20" s="72">
        <v>49050000</v>
      </c>
      <c r="E20" s="72"/>
      <c r="F20" s="72">
        <v>931999328</v>
      </c>
      <c r="G20" s="74"/>
      <c r="H20" s="72">
        <v>-981049328</v>
      </c>
      <c r="I20" s="72"/>
      <c r="J20" s="72">
        <v>0</v>
      </c>
      <c r="K20" s="72"/>
      <c r="L20" s="72">
        <v>0</v>
      </c>
      <c r="M20" s="72"/>
      <c r="N20" s="72">
        <v>0</v>
      </c>
      <c r="O20" s="72"/>
      <c r="P20" s="72">
        <v>0</v>
      </c>
      <c r="Q20" s="72"/>
      <c r="R20" s="72">
        <v>0</v>
      </c>
      <c r="S20" s="72"/>
      <c r="T20" s="72">
        <v>0</v>
      </c>
      <c r="U20" s="72"/>
      <c r="V20" s="72">
        <f>SUM(N20:T20)</f>
        <v>0</v>
      </c>
      <c r="W20" s="72"/>
      <c r="X20" s="72">
        <f>SUM(D20:M20)+V20</f>
        <v>0</v>
      </c>
      <c r="Y20" s="72"/>
      <c r="Z20" s="72">
        <v>0</v>
      </c>
      <c r="AA20" s="72"/>
      <c r="AB20" s="72">
        <f t="shared" ref="AB20" si="2">SUM(X20:Z20)</f>
        <v>0</v>
      </c>
    </row>
    <row r="21" spans="1:28" s="142" customFormat="1">
      <c r="A21" s="142" t="s">
        <v>105</v>
      </c>
      <c r="B21" s="39"/>
      <c r="C21" s="144"/>
      <c r="D21" s="72"/>
      <c r="E21" s="72"/>
      <c r="F21" s="72"/>
      <c r="G21" s="74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</row>
    <row r="22" spans="1:28" s="142" customFormat="1">
      <c r="A22" s="142" t="s">
        <v>77</v>
      </c>
      <c r="B22" s="39"/>
      <c r="C22" s="144"/>
      <c r="D22" s="72">
        <v>0</v>
      </c>
      <c r="E22" s="72"/>
      <c r="F22" s="72">
        <v>0</v>
      </c>
      <c r="G22" s="74"/>
      <c r="H22" s="72">
        <v>365320</v>
      </c>
      <c r="I22" s="72"/>
      <c r="J22" s="72">
        <v>0</v>
      </c>
      <c r="K22" s="72"/>
      <c r="L22" s="72">
        <v>0</v>
      </c>
      <c r="M22" s="72"/>
      <c r="N22" s="72">
        <v>0</v>
      </c>
      <c r="O22" s="72"/>
      <c r="P22" s="72">
        <v>0</v>
      </c>
      <c r="Q22" s="72"/>
      <c r="R22" s="72">
        <v>0</v>
      </c>
      <c r="S22" s="72"/>
      <c r="T22" s="72">
        <v>0</v>
      </c>
      <c r="U22" s="72"/>
      <c r="V22" s="72">
        <f>SUM(N22:T22)</f>
        <v>0</v>
      </c>
      <c r="W22" s="72"/>
      <c r="X22" s="72">
        <f>SUM(D22:M22)+V22</f>
        <v>365320</v>
      </c>
      <c r="Y22" s="72"/>
      <c r="Z22" s="72">
        <v>0</v>
      </c>
      <c r="AA22" s="72"/>
      <c r="AB22" s="72">
        <f t="shared" ref="AB22" si="3">SUM(X22:Z22)</f>
        <v>365320</v>
      </c>
    </row>
    <row r="23" spans="1:28" s="142" customFormat="1">
      <c r="A23" s="142" t="s">
        <v>155</v>
      </c>
      <c r="B23" s="39"/>
      <c r="C23" s="144"/>
      <c r="D23" s="72">
        <v>0</v>
      </c>
      <c r="E23" s="72"/>
      <c r="F23" s="72">
        <v>0</v>
      </c>
      <c r="G23" s="74"/>
      <c r="H23" s="72">
        <v>0</v>
      </c>
      <c r="I23" s="72"/>
      <c r="J23" s="72">
        <v>0</v>
      </c>
      <c r="K23" s="72"/>
      <c r="L23" s="72">
        <v>0</v>
      </c>
      <c r="M23" s="72"/>
      <c r="N23" s="72">
        <v>0</v>
      </c>
      <c r="O23" s="72"/>
      <c r="P23" s="72">
        <v>0</v>
      </c>
      <c r="Q23" s="72"/>
      <c r="R23" s="72">
        <v>0</v>
      </c>
      <c r="S23" s="72"/>
      <c r="T23" s="72">
        <v>10043152</v>
      </c>
      <c r="U23" s="72"/>
      <c r="V23" s="72">
        <f>SUM(N23:T23)</f>
        <v>10043152</v>
      </c>
      <c r="W23" s="72"/>
      <c r="X23" s="72">
        <f>SUM(D23:M23)+V23</f>
        <v>10043152</v>
      </c>
      <c r="Y23" s="72"/>
      <c r="Z23" s="72">
        <v>0</v>
      </c>
      <c r="AA23" s="72"/>
      <c r="AB23" s="72">
        <f t="shared" si="0"/>
        <v>10043152</v>
      </c>
    </row>
    <row r="24" spans="1:28">
      <c r="A24" s="141" t="s">
        <v>101</v>
      </c>
      <c r="B24" s="39">
        <v>35</v>
      </c>
      <c r="C24" s="144"/>
      <c r="D24" s="74">
        <v>0</v>
      </c>
      <c r="E24" s="72"/>
      <c r="F24" s="72">
        <v>0</v>
      </c>
      <c r="G24" s="72"/>
      <c r="H24" s="72">
        <v>0</v>
      </c>
      <c r="I24" s="74"/>
      <c r="J24" s="72">
        <v>0</v>
      </c>
      <c r="K24" s="72"/>
      <c r="L24" s="153">
        <v>-231239971</v>
      </c>
      <c r="M24" s="153"/>
      <c r="N24" s="72">
        <v>0</v>
      </c>
      <c r="O24" s="153"/>
      <c r="P24" s="72">
        <v>0</v>
      </c>
      <c r="Q24" s="153"/>
      <c r="R24" s="72">
        <v>0</v>
      </c>
      <c r="S24" s="72"/>
      <c r="T24" s="72">
        <v>0</v>
      </c>
      <c r="U24" s="72"/>
      <c r="V24" s="72">
        <f>SUM(N24:T24)</f>
        <v>0</v>
      </c>
      <c r="W24" s="72"/>
      <c r="X24" s="72">
        <f>SUM(D24:M24)+V24</f>
        <v>-231239971</v>
      </c>
      <c r="Y24" s="72"/>
      <c r="Z24" s="72">
        <v>0</v>
      </c>
      <c r="AA24" s="72"/>
      <c r="AB24" s="72">
        <f t="shared" si="0"/>
        <v>-231239971</v>
      </c>
    </row>
    <row r="25" spans="1:28">
      <c r="A25" s="141" t="s">
        <v>177</v>
      </c>
      <c r="B25" s="39"/>
      <c r="C25" s="144"/>
      <c r="D25" s="74"/>
      <c r="E25" s="72"/>
      <c r="F25" s="72"/>
      <c r="G25" s="72"/>
      <c r="H25" s="72"/>
      <c r="I25" s="74"/>
      <c r="J25" s="72"/>
      <c r="K25" s="72"/>
      <c r="L25" s="153"/>
      <c r="M25" s="153"/>
      <c r="N25" s="72"/>
      <c r="O25" s="153"/>
      <c r="P25" s="72"/>
      <c r="Q25" s="15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28">
      <c r="A26" s="141" t="s">
        <v>180</v>
      </c>
      <c r="B26" s="39"/>
      <c r="C26" s="144"/>
      <c r="D26" s="72">
        <v>0</v>
      </c>
      <c r="E26" s="72"/>
      <c r="F26" s="72">
        <v>0</v>
      </c>
      <c r="G26" s="72"/>
      <c r="H26" s="72">
        <v>0</v>
      </c>
      <c r="I26" s="74"/>
      <c r="J26" s="72">
        <v>0</v>
      </c>
      <c r="K26" s="72"/>
      <c r="L26" s="153">
        <v>0</v>
      </c>
      <c r="M26" s="153"/>
      <c r="N26" s="72">
        <v>0</v>
      </c>
      <c r="O26" s="153"/>
      <c r="P26" s="72">
        <v>0</v>
      </c>
      <c r="Q26" s="153"/>
      <c r="R26" s="72">
        <v>0</v>
      </c>
      <c r="S26" s="72"/>
      <c r="T26" s="72">
        <v>0</v>
      </c>
      <c r="U26" s="72"/>
      <c r="V26" s="72">
        <f t="shared" ref="V26" si="4">SUM(N26:T26)</f>
        <v>0</v>
      </c>
      <c r="W26" s="72"/>
      <c r="X26" s="72">
        <f>SUM(D26:M26)+V26</f>
        <v>0</v>
      </c>
      <c r="Y26" s="72"/>
      <c r="Z26" s="72">
        <v>92686907</v>
      </c>
      <c r="AA26" s="72"/>
      <c r="AB26" s="72">
        <f t="shared" ref="AB26" si="5">SUM(X26:Z26)</f>
        <v>92686907</v>
      </c>
    </row>
    <row r="27" spans="1:28">
      <c r="A27" s="141" t="s">
        <v>147</v>
      </c>
      <c r="B27" s="39">
        <v>36</v>
      </c>
      <c r="C27" s="144"/>
      <c r="D27" s="74">
        <v>0</v>
      </c>
      <c r="E27" s="72"/>
      <c r="F27" s="72">
        <v>0</v>
      </c>
      <c r="G27" s="72"/>
      <c r="H27" s="72">
        <v>0</v>
      </c>
      <c r="I27" s="74"/>
      <c r="J27" s="72">
        <v>15295773</v>
      </c>
      <c r="K27" s="72"/>
      <c r="L27" s="153">
        <v>-15295773</v>
      </c>
      <c r="M27" s="153"/>
      <c r="N27" s="72">
        <v>0</v>
      </c>
      <c r="O27" s="153"/>
      <c r="P27" s="72">
        <v>0</v>
      </c>
      <c r="Q27" s="153"/>
      <c r="R27" s="72">
        <v>0</v>
      </c>
      <c r="S27" s="72"/>
      <c r="T27" s="72">
        <v>0</v>
      </c>
      <c r="U27" s="72"/>
      <c r="V27" s="72">
        <f t="shared" ref="V27" si="6">SUM(N27:T27)</f>
        <v>0</v>
      </c>
      <c r="W27" s="72"/>
      <c r="X27" s="72">
        <f>SUM(D27:M27)+V27</f>
        <v>0</v>
      </c>
      <c r="Y27" s="72"/>
      <c r="Z27" s="72">
        <v>0</v>
      </c>
      <c r="AA27" s="72"/>
      <c r="AB27" s="72">
        <f t="shared" ref="AB27" si="7">SUM(X27:Z27)</f>
        <v>0</v>
      </c>
    </row>
    <row r="28" spans="1:28" ht="22.5" thickBot="1">
      <c r="A28" s="154" t="s">
        <v>335</v>
      </c>
      <c r="B28" s="144"/>
      <c r="C28" s="144"/>
      <c r="D28" s="155">
        <f>SUM(D13,D16:D27)</f>
        <v>762754985</v>
      </c>
      <c r="E28" s="72"/>
      <c r="F28" s="155">
        <f>SUM(F13,F16:F27)</f>
        <v>5191559886</v>
      </c>
      <c r="G28" s="72"/>
      <c r="H28" s="155">
        <f>SUM(H13,H16:H27)</f>
        <v>365320</v>
      </c>
      <c r="I28" s="72"/>
      <c r="J28" s="155">
        <f>SUM(J13,J16:J27)</f>
        <v>92254504</v>
      </c>
      <c r="K28" s="72"/>
      <c r="L28" s="155">
        <f>SUM(L13,L16:L27)</f>
        <v>1867645382</v>
      </c>
      <c r="M28" s="72"/>
      <c r="N28" s="155">
        <f>SUM(N13,N16:N27)</f>
        <v>1793550</v>
      </c>
      <c r="O28" s="72"/>
      <c r="P28" s="155">
        <f>SUM(P13,P16:P27)</f>
        <v>0</v>
      </c>
      <c r="Q28" s="72"/>
      <c r="R28" s="155">
        <f>SUM(R13,R16:R27)</f>
        <v>245399357</v>
      </c>
      <c r="S28" s="72"/>
      <c r="T28" s="155">
        <f>SUM(T13,T16:T27)</f>
        <v>10043152</v>
      </c>
      <c r="U28" s="72"/>
      <c r="V28" s="155">
        <f>SUM(V13,V16:V27)</f>
        <v>257236059</v>
      </c>
      <c r="W28" s="72"/>
      <c r="X28" s="155">
        <f>SUM(X13,X16:X27)</f>
        <v>8171816136</v>
      </c>
      <c r="Y28" s="72"/>
      <c r="Z28" s="155">
        <f>SUM(Z13,Z16:Z27)</f>
        <v>92295056</v>
      </c>
      <c r="AA28" s="72"/>
      <c r="AB28" s="155">
        <f>SUM(AB13,AB16:AB27)</f>
        <v>8264111192</v>
      </c>
    </row>
    <row r="29" spans="1:28" ht="22.5" thickTop="1">
      <c r="A29" s="154"/>
      <c r="B29" s="144"/>
      <c r="C29" s="144"/>
      <c r="D29" s="72"/>
      <c r="E29" s="72"/>
      <c r="F29" s="72"/>
      <c r="G29" s="72"/>
      <c r="H29" s="72"/>
      <c r="I29" s="72"/>
      <c r="J29" s="72"/>
      <c r="K29" s="72"/>
      <c r="L29" s="31"/>
      <c r="M29" s="31"/>
      <c r="N29" s="31"/>
      <c r="O29" s="31"/>
      <c r="P29" s="31"/>
      <c r="Q29" s="31"/>
      <c r="R29" s="31"/>
      <c r="S29" s="72"/>
      <c r="T29" s="31"/>
      <c r="U29" s="72"/>
      <c r="V29" s="31"/>
      <c r="W29" s="31"/>
      <c r="X29" s="31"/>
      <c r="Y29" s="31"/>
      <c r="Z29" s="31"/>
      <c r="AA29" s="72"/>
      <c r="AB29" s="72"/>
    </row>
    <row r="30" spans="1:28">
      <c r="A30" s="154" t="s">
        <v>333</v>
      </c>
      <c r="B30" s="144"/>
      <c r="C30" s="144"/>
      <c r="D30" s="72">
        <v>762754985</v>
      </c>
      <c r="E30" s="72"/>
      <c r="F30" s="72">
        <v>5191559886</v>
      </c>
      <c r="G30" s="72"/>
      <c r="H30" s="72">
        <v>365320</v>
      </c>
      <c r="I30" s="72"/>
      <c r="J30" s="72">
        <v>92254504</v>
      </c>
      <c r="K30" s="72"/>
      <c r="L30" s="72">
        <v>2101423374</v>
      </c>
      <c r="M30" s="72"/>
      <c r="N30" s="72">
        <v>1793550</v>
      </c>
      <c r="O30" s="72"/>
      <c r="P30" s="72">
        <v>0</v>
      </c>
      <c r="Q30" s="72"/>
      <c r="R30" s="72">
        <v>248420803</v>
      </c>
      <c r="S30" s="72"/>
      <c r="T30" s="72">
        <v>10043152</v>
      </c>
      <c r="U30" s="72"/>
      <c r="V30" s="72">
        <f>SUM(N30:T30)</f>
        <v>260257505</v>
      </c>
      <c r="W30" s="72"/>
      <c r="X30" s="72">
        <f>SUM(D30:M30)+V30</f>
        <v>8408615574</v>
      </c>
      <c r="Y30" s="72"/>
      <c r="Z30" s="72">
        <v>92295056</v>
      </c>
      <c r="AA30" s="72"/>
      <c r="AB30" s="72">
        <f t="shared" ref="AB30" si="8">SUM(X30:Z30)</f>
        <v>8500910630</v>
      </c>
    </row>
    <row r="31" spans="1:28">
      <c r="A31" s="141" t="s">
        <v>342</v>
      </c>
      <c r="B31" s="39">
        <v>50</v>
      </c>
      <c r="C31" s="144"/>
      <c r="D31" s="73">
        <v>0</v>
      </c>
      <c r="E31" s="72"/>
      <c r="F31" s="73">
        <v>0</v>
      </c>
      <c r="G31" s="72"/>
      <c r="H31" s="73">
        <v>0</v>
      </c>
      <c r="I31" s="72"/>
      <c r="J31" s="73">
        <v>0</v>
      </c>
      <c r="K31" s="72"/>
      <c r="L31" s="73">
        <v>-233777992</v>
      </c>
      <c r="M31" s="72"/>
      <c r="N31" s="73">
        <v>0</v>
      </c>
      <c r="O31" s="72"/>
      <c r="P31" s="73">
        <v>0</v>
      </c>
      <c r="Q31" s="72"/>
      <c r="R31" s="73">
        <v>-3021446</v>
      </c>
      <c r="S31" s="72"/>
      <c r="T31" s="73">
        <v>0</v>
      </c>
      <c r="U31" s="72"/>
      <c r="V31" s="73">
        <f t="shared" ref="V31" si="9">SUM(N31:T31)</f>
        <v>-3021446</v>
      </c>
      <c r="W31" s="72"/>
      <c r="X31" s="73">
        <f>SUM(D31:M31)+V31</f>
        <v>-236799438</v>
      </c>
      <c r="Y31" s="72"/>
      <c r="Z31" s="73">
        <v>0</v>
      </c>
      <c r="AA31" s="72"/>
      <c r="AB31" s="73">
        <f t="shared" ref="AB31" si="10">SUM(X31:Z31)</f>
        <v>-236799438</v>
      </c>
    </row>
    <row r="32" spans="1:28">
      <c r="A32" s="154" t="s">
        <v>334</v>
      </c>
      <c r="B32" s="144"/>
      <c r="C32" s="144"/>
      <c r="D32" s="72">
        <f>SUM(D30:D31)</f>
        <v>762754985</v>
      </c>
      <c r="E32" s="72"/>
      <c r="F32" s="72">
        <f>SUM(F30:F31)</f>
        <v>5191559886</v>
      </c>
      <c r="G32" s="72"/>
      <c r="H32" s="72">
        <f>SUM(H30:H31)</f>
        <v>365320</v>
      </c>
      <c r="I32" s="72"/>
      <c r="J32" s="72">
        <f>SUM(J30:J31)</f>
        <v>92254504</v>
      </c>
      <c r="K32" s="72"/>
      <c r="L32" s="72">
        <f>SUM(L30:L31)</f>
        <v>1867645382</v>
      </c>
      <c r="M32" s="72"/>
      <c r="N32" s="72">
        <f>SUM(N30:N31)</f>
        <v>1793550</v>
      </c>
      <c r="O32" s="72"/>
      <c r="P32" s="72">
        <f>SUM(P30:P31)</f>
        <v>0</v>
      </c>
      <c r="Q32" s="72"/>
      <c r="R32" s="72">
        <f>SUM(R30:R31)</f>
        <v>245399357</v>
      </c>
      <c r="S32" s="72"/>
      <c r="T32" s="72">
        <f>SUM(T30:T31)</f>
        <v>10043152</v>
      </c>
      <c r="U32" s="72"/>
      <c r="V32" s="72">
        <f>SUM(V30:V31)</f>
        <v>257236059</v>
      </c>
      <c r="W32" s="72"/>
      <c r="X32" s="72">
        <f>SUM(X30:X31)</f>
        <v>8171816136</v>
      </c>
      <c r="Y32" s="72"/>
      <c r="Z32" s="72">
        <f>SUM(Z30:Z31)</f>
        <v>92295056</v>
      </c>
      <c r="AA32" s="72"/>
      <c r="AB32" s="72">
        <f>SUM(AB30:AB31)</f>
        <v>8264111192</v>
      </c>
    </row>
    <row r="33" spans="1:28">
      <c r="A33" s="142" t="s">
        <v>336</v>
      </c>
      <c r="B33" s="144"/>
      <c r="C33" s="144"/>
      <c r="D33" s="72">
        <v>0</v>
      </c>
      <c r="E33" s="72"/>
      <c r="F33" s="72">
        <v>0</v>
      </c>
      <c r="G33" s="72"/>
      <c r="H33" s="72">
        <v>0</v>
      </c>
      <c r="I33" s="72"/>
      <c r="J33" s="72">
        <v>0</v>
      </c>
      <c r="K33" s="72"/>
      <c r="L33" s="72">
        <v>-1603210849</v>
      </c>
      <c r="M33" s="72"/>
      <c r="N33" s="72">
        <v>0</v>
      </c>
      <c r="O33" s="72"/>
      <c r="P33" s="72">
        <v>0</v>
      </c>
      <c r="Q33" s="72"/>
      <c r="R33" s="72">
        <v>0</v>
      </c>
      <c r="S33" s="72"/>
      <c r="T33" s="72">
        <v>0</v>
      </c>
      <c r="U33" s="72"/>
      <c r="V33" s="72">
        <f t="shared" ref="V33:V34" si="11">SUM(N33:T33)</f>
        <v>0</v>
      </c>
      <c r="W33" s="72"/>
      <c r="X33" s="72">
        <f>SUM(D33:M33)+V33</f>
        <v>-1603210849</v>
      </c>
      <c r="Y33" s="72"/>
      <c r="Z33" s="72">
        <f>'PL 4-5'!D80</f>
        <v>-3839614</v>
      </c>
      <c r="AA33" s="72"/>
      <c r="AB33" s="72">
        <f>SUM(X33:Z33)</f>
        <v>-1607050463</v>
      </c>
    </row>
    <row r="34" spans="1:28">
      <c r="A34" s="142" t="s">
        <v>337</v>
      </c>
      <c r="B34" s="144"/>
      <c r="C34" s="144"/>
      <c r="D34" s="73">
        <v>0</v>
      </c>
      <c r="E34" s="72"/>
      <c r="F34" s="73">
        <v>0</v>
      </c>
      <c r="G34" s="72"/>
      <c r="H34" s="73">
        <v>0</v>
      </c>
      <c r="I34" s="72"/>
      <c r="J34" s="73">
        <v>0</v>
      </c>
      <c r="K34" s="72"/>
      <c r="L34" s="73">
        <f>'PL 4-5'!D70</f>
        <v>602305</v>
      </c>
      <c r="M34" s="72"/>
      <c r="N34" s="73">
        <v>787103</v>
      </c>
      <c r="O34" s="72"/>
      <c r="P34" s="73">
        <v>351969</v>
      </c>
      <c r="Q34" s="72"/>
      <c r="R34" s="73">
        <v>-605258653</v>
      </c>
      <c r="S34" s="72"/>
      <c r="T34" s="73">
        <v>0</v>
      </c>
      <c r="U34" s="72"/>
      <c r="V34" s="73">
        <f t="shared" si="11"/>
        <v>-604119581</v>
      </c>
      <c r="W34" s="72"/>
      <c r="X34" s="73">
        <f>SUM(D34:M34)+V34</f>
        <v>-603517276</v>
      </c>
      <c r="Y34" s="72"/>
      <c r="Z34" s="73">
        <f>'PL 4-5'!D85-Z33</f>
        <v>-7789265</v>
      </c>
      <c r="AA34" s="72"/>
      <c r="AB34" s="73">
        <f>SUM(X34:Z34)</f>
        <v>-611306541</v>
      </c>
    </row>
    <row r="35" spans="1:28">
      <c r="A35" s="141" t="s">
        <v>332</v>
      </c>
      <c r="B35" s="144"/>
      <c r="C35" s="144"/>
      <c r="D35" s="72">
        <f>SUM(D33:D34)</f>
        <v>0</v>
      </c>
      <c r="E35" s="72"/>
      <c r="F35" s="72">
        <f>SUM(F33:F34)</f>
        <v>0</v>
      </c>
      <c r="G35" s="72"/>
      <c r="H35" s="72">
        <f>SUM(H33:H34)</f>
        <v>0</v>
      </c>
      <c r="I35" s="72"/>
      <c r="J35" s="72">
        <f>SUM(J33:J34)</f>
        <v>0</v>
      </c>
      <c r="K35" s="72"/>
      <c r="L35" s="72">
        <f>SUM(L33:L34)</f>
        <v>-1602608544</v>
      </c>
      <c r="M35" s="72"/>
      <c r="N35" s="72">
        <f>SUM(N33:N34)</f>
        <v>787103</v>
      </c>
      <c r="O35" s="72"/>
      <c r="P35" s="72">
        <f>SUM(P33:P34)</f>
        <v>351969</v>
      </c>
      <c r="Q35" s="72"/>
      <c r="R35" s="72">
        <f>SUM(R33:R34)</f>
        <v>-605258653</v>
      </c>
      <c r="S35" s="72"/>
      <c r="T35" s="72">
        <f>SUM(T33:T34)</f>
        <v>0</v>
      </c>
      <c r="U35" s="72"/>
      <c r="V35" s="72">
        <f>SUM(V33:V34)</f>
        <v>-604119581</v>
      </c>
      <c r="W35" s="72"/>
      <c r="X35" s="72">
        <f>SUM(X33:X34)</f>
        <v>-2206728125</v>
      </c>
      <c r="Y35" s="72"/>
      <c r="Z35" s="72">
        <f>SUM(Z33:Z34)</f>
        <v>-11628879</v>
      </c>
      <c r="AA35" s="72"/>
      <c r="AB35" s="72">
        <f>SUM(AB33:AB34)</f>
        <v>-2218357004</v>
      </c>
    </row>
    <row r="36" spans="1:28" s="142" customFormat="1">
      <c r="A36" s="142" t="s">
        <v>195</v>
      </c>
      <c r="B36" s="144"/>
      <c r="C36" s="144"/>
      <c r="D36" s="72"/>
      <c r="E36" s="72"/>
      <c r="F36" s="72"/>
      <c r="G36" s="74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spans="1:28" s="142" customFormat="1">
      <c r="A37" s="142" t="s">
        <v>77</v>
      </c>
      <c r="B37" s="39">
        <v>33</v>
      </c>
      <c r="C37" s="144"/>
      <c r="D37" s="72">
        <v>9518</v>
      </c>
      <c r="E37" s="72"/>
      <c r="F37" s="72">
        <v>751923</v>
      </c>
      <c r="G37" s="74"/>
      <c r="H37" s="72">
        <v>0</v>
      </c>
      <c r="I37" s="72"/>
      <c r="J37" s="72">
        <v>0</v>
      </c>
      <c r="K37" s="72"/>
      <c r="L37" s="72">
        <v>0</v>
      </c>
      <c r="M37" s="72"/>
      <c r="N37" s="72">
        <v>0</v>
      </c>
      <c r="O37" s="72"/>
      <c r="P37" s="72">
        <v>0</v>
      </c>
      <c r="Q37" s="72"/>
      <c r="R37" s="72">
        <v>0</v>
      </c>
      <c r="S37" s="72"/>
      <c r="T37" s="72">
        <v>0</v>
      </c>
      <c r="U37" s="72"/>
      <c r="V37" s="72">
        <f>SUM(N37:T37)</f>
        <v>0</v>
      </c>
      <c r="W37" s="72"/>
      <c r="X37" s="72">
        <f>SUM(D37:M37)+V37</f>
        <v>761441</v>
      </c>
      <c r="Y37" s="72"/>
      <c r="Z37" s="72">
        <v>0</v>
      </c>
      <c r="AA37" s="72"/>
      <c r="AB37" s="72">
        <f>SUM(X37:Z37)</f>
        <v>761441</v>
      </c>
    </row>
    <row r="38" spans="1:28">
      <c r="A38" s="142" t="s">
        <v>267</v>
      </c>
      <c r="B38" s="144"/>
      <c r="C38" s="144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spans="1:28">
      <c r="A39" s="142" t="s">
        <v>146</v>
      </c>
      <c r="B39" s="39">
        <v>33</v>
      </c>
      <c r="C39" s="144"/>
      <c r="D39" s="72">
        <v>4567</v>
      </c>
      <c r="E39" s="72"/>
      <c r="F39" s="72">
        <v>360753</v>
      </c>
      <c r="G39" s="74"/>
      <c r="H39" s="72">
        <v>-365320</v>
      </c>
      <c r="I39" s="72"/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72">
        <v>0</v>
      </c>
      <c r="U39" s="72"/>
      <c r="V39" s="72">
        <f>SUM(N39:T39)</f>
        <v>0</v>
      </c>
      <c r="W39" s="72"/>
      <c r="X39" s="72">
        <f>SUM(D39:M39)+V39</f>
        <v>0</v>
      </c>
      <c r="Y39" s="72"/>
      <c r="Z39" s="72">
        <v>0</v>
      </c>
      <c r="AA39" s="72"/>
      <c r="AB39" s="72">
        <f t="shared" ref="AB39:AB44" si="12">SUM(X39:Z39)</f>
        <v>0</v>
      </c>
    </row>
    <row r="40" spans="1:28">
      <c r="A40" s="141" t="s">
        <v>177</v>
      </c>
      <c r="B40" s="39"/>
      <c r="C40" s="144"/>
      <c r="D40" s="72"/>
      <c r="E40" s="72"/>
      <c r="F40" s="72"/>
      <c r="G40" s="72"/>
      <c r="H40" s="72"/>
      <c r="I40" s="74"/>
      <c r="J40" s="72"/>
      <c r="K40" s="72"/>
      <c r="L40" s="153"/>
      <c r="M40" s="153"/>
      <c r="N40" s="72"/>
      <c r="O40" s="153"/>
      <c r="P40" s="72"/>
      <c r="Q40" s="153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</row>
    <row r="41" spans="1:28">
      <c r="A41" s="141" t="s">
        <v>180</v>
      </c>
      <c r="B41" s="39"/>
      <c r="C41" s="144"/>
      <c r="D41" s="72">
        <v>0</v>
      </c>
      <c r="E41" s="72"/>
      <c r="F41" s="72">
        <v>0</v>
      </c>
      <c r="G41" s="72"/>
      <c r="H41" s="72">
        <v>0</v>
      </c>
      <c r="I41" s="74"/>
      <c r="J41" s="72">
        <v>0</v>
      </c>
      <c r="K41" s="72"/>
      <c r="L41" s="153">
        <v>0</v>
      </c>
      <c r="M41" s="153"/>
      <c r="N41" s="72">
        <v>0</v>
      </c>
      <c r="O41" s="153"/>
      <c r="P41" s="72">
        <v>0</v>
      </c>
      <c r="Q41" s="153"/>
      <c r="R41" s="72">
        <v>0</v>
      </c>
      <c r="S41" s="72"/>
      <c r="T41" s="72">
        <v>0</v>
      </c>
      <c r="U41" s="72"/>
      <c r="V41" s="72">
        <f>SUM(N41:T41)</f>
        <v>0</v>
      </c>
      <c r="W41" s="72"/>
      <c r="X41" s="72">
        <f>SUM(D41:M41)+V41</f>
        <v>0</v>
      </c>
      <c r="Y41" s="72"/>
      <c r="Z41" s="72">
        <v>44772675</v>
      </c>
      <c r="AA41" s="72"/>
      <c r="AB41" s="72">
        <f>SUM(X41:Z41)</f>
        <v>44772675</v>
      </c>
    </row>
    <row r="42" spans="1:28">
      <c r="A42" s="141" t="s">
        <v>119</v>
      </c>
      <c r="B42" s="39">
        <v>35</v>
      </c>
      <c r="C42" s="144"/>
      <c r="D42" s="72">
        <v>0</v>
      </c>
      <c r="E42" s="72"/>
      <c r="F42" s="72">
        <v>0</v>
      </c>
      <c r="G42" s="72"/>
      <c r="H42" s="72">
        <v>0</v>
      </c>
      <c r="I42" s="74"/>
      <c r="J42" s="72">
        <v>0</v>
      </c>
      <c r="K42" s="72"/>
      <c r="L42" s="153">
        <v>-415087849</v>
      </c>
      <c r="M42" s="153"/>
      <c r="N42" s="72">
        <v>0</v>
      </c>
      <c r="O42" s="153"/>
      <c r="P42" s="72">
        <v>0</v>
      </c>
      <c r="Q42" s="153"/>
      <c r="R42" s="72">
        <v>0</v>
      </c>
      <c r="S42" s="72"/>
      <c r="T42" s="72">
        <v>0</v>
      </c>
      <c r="U42" s="72"/>
      <c r="V42" s="72">
        <f>SUM(N42:T42)</f>
        <v>0</v>
      </c>
      <c r="W42" s="72"/>
      <c r="X42" s="72">
        <f>SUM(D42:M42)+V42</f>
        <v>-415087849</v>
      </c>
      <c r="Y42" s="72"/>
      <c r="Z42" s="72">
        <v>0</v>
      </c>
      <c r="AA42" s="72"/>
      <c r="AB42" s="72">
        <f>SUM(X42:Z42)</f>
        <v>-415087849</v>
      </c>
    </row>
    <row r="43" spans="1:28">
      <c r="A43" s="141" t="s">
        <v>155</v>
      </c>
      <c r="B43" s="39">
        <v>30</v>
      </c>
      <c r="C43" s="144"/>
      <c r="D43" s="72">
        <v>0</v>
      </c>
      <c r="E43" s="72"/>
      <c r="F43" s="72">
        <v>0</v>
      </c>
      <c r="G43" s="72"/>
      <c r="H43" s="72">
        <v>0</v>
      </c>
      <c r="I43" s="74"/>
      <c r="J43" s="72">
        <v>0</v>
      </c>
      <c r="K43" s="72"/>
      <c r="L43" s="153">
        <v>0</v>
      </c>
      <c r="M43" s="153"/>
      <c r="N43" s="72">
        <v>0</v>
      </c>
      <c r="O43" s="153"/>
      <c r="P43" s="72">
        <v>0</v>
      </c>
      <c r="Q43" s="153"/>
      <c r="R43" s="72">
        <v>0</v>
      </c>
      <c r="S43" s="72"/>
      <c r="T43" s="72">
        <v>49414851</v>
      </c>
      <c r="U43" s="72"/>
      <c r="V43" s="72">
        <f>SUM(N43:T43)</f>
        <v>49414851</v>
      </c>
      <c r="W43" s="72"/>
      <c r="X43" s="72">
        <f>SUM(D43:M43)+V43</f>
        <v>49414851</v>
      </c>
      <c r="Y43" s="72"/>
      <c r="Z43" s="72">
        <v>0</v>
      </c>
      <c r="AA43" s="72"/>
      <c r="AB43" s="72">
        <f t="shared" si="12"/>
        <v>49414851</v>
      </c>
    </row>
    <row r="44" spans="1:28">
      <c r="A44" s="141" t="s">
        <v>268</v>
      </c>
      <c r="B44" s="39"/>
      <c r="C44" s="144"/>
      <c r="D44" s="72">
        <v>0</v>
      </c>
      <c r="E44" s="72"/>
      <c r="F44" s="72">
        <v>0</v>
      </c>
      <c r="G44" s="72"/>
      <c r="H44" s="72">
        <v>0</v>
      </c>
      <c r="I44" s="74"/>
      <c r="J44" s="72">
        <v>0</v>
      </c>
      <c r="K44" s="72"/>
      <c r="L44" s="153">
        <v>5661359</v>
      </c>
      <c r="M44" s="153"/>
      <c r="N44" s="72">
        <v>0</v>
      </c>
      <c r="O44" s="153"/>
      <c r="P44" s="72">
        <v>0</v>
      </c>
      <c r="Q44" s="153"/>
      <c r="R44" s="72">
        <v>-5661359</v>
      </c>
      <c r="S44" s="72"/>
      <c r="T44" s="72">
        <v>0</v>
      </c>
      <c r="U44" s="72"/>
      <c r="V44" s="72">
        <f t="shared" ref="V44" si="13">SUM(N44:T44)</f>
        <v>-5661359</v>
      </c>
      <c r="W44" s="72"/>
      <c r="X44" s="72">
        <f>SUM(D44:M44)+V44</f>
        <v>0</v>
      </c>
      <c r="Y44" s="72"/>
      <c r="Z44" s="72">
        <v>0</v>
      </c>
      <c r="AA44" s="72"/>
      <c r="AB44" s="72">
        <f t="shared" si="12"/>
        <v>0</v>
      </c>
    </row>
    <row r="45" spans="1:28" ht="22.5" thickBot="1">
      <c r="A45" s="154" t="s">
        <v>338</v>
      </c>
      <c r="B45" s="144"/>
      <c r="C45" s="144"/>
      <c r="D45" s="155">
        <f>SUM(D32,D35:D44)</f>
        <v>762769070</v>
      </c>
      <c r="E45" s="72"/>
      <c r="F45" s="155">
        <f>SUM(F32,F35:F44)</f>
        <v>5192672562</v>
      </c>
      <c r="G45" s="72"/>
      <c r="H45" s="155">
        <f>SUM(H32,H35:H44)</f>
        <v>0</v>
      </c>
      <c r="I45" s="72"/>
      <c r="J45" s="155">
        <f>SUM(J32,J35:J44)</f>
        <v>92254504</v>
      </c>
      <c r="K45" s="72"/>
      <c r="L45" s="155">
        <f>SUM(L32,L35:L44)</f>
        <v>-144389652</v>
      </c>
      <c r="M45" s="72"/>
      <c r="N45" s="155">
        <f>SUM(N32,N35:N44)</f>
        <v>2580653</v>
      </c>
      <c r="O45" s="72"/>
      <c r="P45" s="155">
        <f>SUM(P32,P35:P44)</f>
        <v>351969</v>
      </c>
      <c r="Q45" s="72"/>
      <c r="R45" s="155">
        <f>SUM(R32,R35:R44)</f>
        <v>-365520655</v>
      </c>
      <c r="S45" s="72"/>
      <c r="T45" s="155">
        <f>SUM(T32,T35:T44)</f>
        <v>59458003</v>
      </c>
      <c r="U45" s="72"/>
      <c r="V45" s="155">
        <f>SUM(V32,V35:V44)</f>
        <v>-303130030</v>
      </c>
      <c r="W45" s="72"/>
      <c r="X45" s="155">
        <f>SUM(X32,X35:X44)</f>
        <v>5600176454</v>
      </c>
      <c r="Y45" s="72"/>
      <c r="Z45" s="155">
        <f>SUM(Z32,Z35:Z44)</f>
        <v>125438852</v>
      </c>
      <c r="AA45" s="72"/>
      <c r="AB45" s="155">
        <f>SUM(AB32,AB35:AB44)</f>
        <v>5725615306</v>
      </c>
    </row>
    <row r="46" spans="1:28" ht="22.5" thickTop="1">
      <c r="D46" s="153">
        <f>D28-'BS 1-3'!F98</f>
        <v>0</v>
      </c>
      <c r="E46" s="72"/>
      <c r="F46" s="153">
        <f>F28-'BS 1-3'!F99</f>
        <v>0</v>
      </c>
      <c r="G46" s="72"/>
      <c r="H46" s="72">
        <f>H28-'BS 1-3'!F100</f>
        <v>0</v>
      </c>
      <c r="I46" s="72"/>
      <c r="J46" s="72">
        <f>J28-'BS 1-3'!F102</f>
        <v>0</v>
      </c>
      <c r="K46" s="72"/>
      <c r="L46" s="72">
        <f>L28-'BS 1-3'!F103</f>
        <v>0</v>
      </c>
      <c r="M46" s="72"/>
      <c r="N46" s="72"/>
      <c r="O46" s="72"/>
      <c r="P46" s="72"/>
      <c r="Q46" s="72"/>
      <c r="R46" s="72"/>
      <c r="S46" s="72"/>
      <c r="T46" s="72"/>
      <c r="U46" s="72"/>
      <c r="V46" s="72">
        <f>V28-'BS 1-3'!F104</f>
        <v>0</v>
      </c>
      <c r="W46" s="72"/>
      <c r="X46" s="72"/>
      <c r="Y46" s="72"/>
      <c r="Z46" s="72">
        <f>Z28-'BS 1-3'!F106</f>
        <v>0</v>
      </c>
      <c r="AA46" s="72"/>
      <c r="AB46" s="153">
        <f>AB28-'BS 1-3'!F107</f>
        <v>0</v>
      </c>
    </row>
    <row r="47" spans="1:28">
      <c r="D47" s="153">
        <f>D45-'BS 1-3'!D98</f>
        <v>0</v>
      </c>
      <c r="E47" s="72"/>
      <c r="F47" s="153">
        <f>F45-'BS 1-3'!D99</f>
        <v>0</v>
      </c>
      <c r="G47" s="72"/>
      <c r="H47" s="72">
        <f>H45-'BS 1-3'!D100</f>
        <v>0</v>
      </c>
      <c r="I47" s="72"/>
      <c r="J47" s="72">
        <f>J45-'BS 1-3'!D102</f>
        <v>0</v>
      </c>
      <c r="K47" s="72"/>
      <c r="L47" s="72">
        <f>L45-'BS 1-3'!D103</f>
        <v>0</v>
      </c>
      <c r="M47" s="72"/>
      <c r="N47" s="72"/>
      <c r="O47" s="72"/>
      <c r="P47" s="72"/>
      <c r="Q47" s="72"/>
      <c r="R47" s="72"/>
      <c r="S47" s="72"/>
      <c r="T47" s="72"/>
      <c r="U47" s="72"/>
      <c r="V47" s="72">
        <f>V45-'BS 1-3'!D104</f>
        <v>0</v>
      </c>
      <c r="W47" s="72"/>
      <c r="X47" s="72"/>
      <c r="Y47" s="72"/>
      <c r="Z47" s="72">
        <f>Z45-'BS 1-3'!D106</f>
        <v>0</v>
      </c>
      <c r="AA47" s="72"/>
      <c r="AB47" s="153">
        <f>AB45-'BS 1-3'!D107</f>
        <v>0</v>
      </c>
    </row>
    <row r="48" spans="1:28">
      <c r="A48" s="141" t="s">
        <v>11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</row>
    <row r="49" spans="2:28">
      <c r="B49" s="141"/>
      <c r="C49" s="141"/>
      <c r="K49" s="144"/>
    </row>
    <row r="50" spans="2:28">
      <c r="B50" s="141"/>
      <c r="C50" s="141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</sheetData>
  <mergeCells count="8">
    <mergeCell ref="A1:S1"/>
    <mergeCell ref="A2:S2"/>
    <mergeCell ref="A3:S3"/>
    <mergeCell ref="D5:AB5"/>
    <mergeCell ref="J11:L11"/>
    <mergeCell ref="D6:X6"/>
    <mergeCell ref="N7:V7"/>
    <mergeCell ref="N8:R8"/>
  </mergeCells>
  <printOptions horizontalCentered="1"/>
  <pageMargins left="0.31496062992125984" right="0.19685039370078741" top="0.94488188976377963" bottom="0.78740157480314965" header="0.19685039370078741" footer="0.39370078740157483"/>
  <pageSetup paperSize="9" scale="45" firstPageNumber="6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35"/>
  <sheetViews>
    <sheetView showGridLines="0" view="pageBreakPreview" topLeftCell="A4" zoomScale="85" zoomScaleNormal="85" zoomScaleSheetLayoutView="85" workbookViewId="0">
      <selection activeCell="A3" sqref="A3"/>
    </sheetView>
  </sheetViews>
  <sheetFormatPr defaultColWidth="9.140625" defaultRowHeight="23.25"/>
  <cols>
    <col min="1" max="1" width="66.7109375" style="121" customWidth="1"/>
    <col min="2" max="2" width="9.140625" style="121"/>
    <col min="3" max="3" width="2.5703125" style="122" customWidth="1"/>
    <col min="4" max="4" width="14" style="124" customWidth="1"/>
    <col min="5" max="5" width="2.5703125" style="122" customWidth="1"/>
    <col min="6" max="6" width="14.28515625" style="124" bestFit="1" customWidth="1"/>
    <col min="7" max="7" width="2.5703125" style="124" customWidth="1"/>
    <col min="8" max="8" width="14.28515625" style="124" bestFit="1" customWidth="1"/>
    <col min="9" max="9" width="2.5703125" style="122" customWidth="1"/>
    <col min="10" max="10" width="15.140625" style="125" customWidth="1"/>
    <col min="11" max="11" width="2.5703125" style="122" customWidth="1"/>
    <col min="12" max="12" width="15.85546875" style="125" customWidth="1"/>
    <col min="13" max="13" width="2.5703125" style="125" customWidth="1"/>
    <col min="14" max="14" width="15.28515625" style="125" customWidth="1"/>
    <col min="15" max="15" width="2.5703125" style="125" customWidth="1"/>
    <col min="16" max="16" width="15.28515625" style="124" bestFit="1" customWidth="1"/>
    <col min="17" max="16384" width="9.140625" style="121"/>
  </cols>
  <sheetData>
    <row r="1" spans="1:17" s="119" customFormat="1">
      <c r="A1" s="180" t="s">
        <v>90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20"/>
    </row>
    <row r="2" spans="1:17" s="170" customFormat="1">
      <c r="A2" s="181" t="s">
        <v>104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7" s="170" customFormat="1">
      <c r="A3" s="181" t="s">
        <v>237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7">
      <c r="D4" s="123"/>
      <c r="P4" s="126" t="s">
        <v>0</v>
      </c>
    </row>
    <row r="5" spans="1:17">
      <c r="D5" s="182" t="s">
        <v>96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7"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8" t="s">
        <v>120</v>
      </c>
      <c r="O6" s="127"/>
      <c r="P6" s="127"/>
    </row>
    <row r="7" spans="1:17"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42" t="s">
        <v>124</v>
      </c>
      <c r="O7" s="127"/>
      <c r="P7" s="127"/>
    </row>
    <row r="8" spans="1:17">
      <c r="N8" s="125" t="s">
        <v>121</v>
      </c>
      <c r="P8" s="126"/>
    </row>
    <row r="9" spans="1:17" s="129" customFormat="1">
      <c r="C9" s="130"/>
      <c r="D9" s="127" t="s">
        <v>70</v>
      </c>
      <c r="E9" s="130"/>
      <c r="F9" s="127" t="s">
        <v>71</v>
      </c>
      <c r="G9" s="127"/>
      <c r="H9" s="127" t="s">
        <v>83</v>
      </c>
      <c r="I9" s="130"/>
      <c r="J9" s="183" t="s">
        <v>28</v>
      </c>
      <c r="K9" s="183"/>
      <c r="L9" s="183"/>
      <c r="M9" s="131"/>
      <c r="N9" s="127" t="s">
        <v>122</v>
      </c>
      <c r="O9" s="131"/>
      <c r="P9" s="131" t="s">
        <v>136</v>
      </c>
    </row>
    <row r="10" spans="1:17" s="129" customFormat="1">
      <c r="B10" s="171" t="s">
        <v>1</v>
      </c>
      <c r="C10" s="130"/>
      <c r="D10" s="171" t="s">
        <v>72</v>
      </c>
      <c r="E10" s="130"/>
      <c r="F10" s="171" t="s">
        <v>73</v>
      </c>
      <c r="G10" s="127"/>
      <c r="H10" s="171" t="s">
        <v>84</v>
      </c>
      <c r="I10" s="130"/>
      <c r="J10" s="171" t="s">
        <v>74</v>
      </c>
      <c r="K10" s="130"/>
      <c r="L10" s="171" t="s">
        <v>75</v>
      </c>
      <c r="M10" s="127"/>
      <c r="N10" s="171" t="s">
        <v>123</v>
      </c>
      <c r="O10" s="127"/>
      <c r="P10" s="171" t="s">
        <v>103</v>
      </c>
    </row>
    <row r="11" spans="1:17" s="122" customFormat="1">
      <c r="A11" s="132" t="s">
        <v>145</v>
      </c>
      <c r="B11" s="133"/>
      <c r="C11" s="125"/>
      <c r="D11" s="134">
        <v>713642626</v>
      </c>
      <c r="E11" s="134"/>
      <c r="F11" s="134">
        <v>4254634158</v>
      </c>
      <c r="G11" s="134"/>
      <c r="H11" s="134">
        <v>981049328</v>
      </c>
      <c r="I11" s="135"/>
      <c r="J11" s="134">
        <v>76958731</v>
      </c>
      <c r="K11" s="134"/>
      <c r="L11" s="134">
        <v>1082775629</v>
      </c>
      <c r="M11" s="134"/>
      <c r="N11" s="134">
        <v>0</v>
      </c>
      <c r="O11" s="134"/>
      <c r="P11" s="134">
        <f>SUM(D11:O11)</f>
        <v>7109060472</v>
      </c>
    </row>
    <row r="12" spans="1:17" s="122" customFormat="1">
      <c r="A12" s="122" t="s">
        <v>192</v>
      </c>
      <c r="B12" s="40"/>
      <c r="C12" s="125"/>
      <c r="D12" s="134">
        <v>0</v>
      </c>
      <c r="E12" s="134"/>
      <c r="F12" s="134">
        <v>0</v>
      </c>
      <c r="G12" s="134"/>
      <c r="H12" s="134">
        <v>0</v>
      </c>
      <c r="I12" s="135"/>
      <c r="J12" s="134">
        <v>0</v>
      </c>
      <c r="K12" s="134"/>
      <c r="L12" s="134">
        <v>481927048</v>
      </c>
      <c r="M12" s="134"/>
      <c r="N12" s="134">
        <v>0</v>
      </c>
      <c r="O12" s="134"/>
      <c r="P12" s="134">
        <f>SUM(D12:O12)</f>
        <v>481927048</v>
      </c>
    </row>
    <row r="13" spans="1:17" s="122" customFormat="1">
      <c r="A13" s="122" t="s">
        <v>193</v>
      </c>
      <c r="B13" s="40"/>
      <c r="C13" s="125"/>
      <c r="D13" s="136">
        <v>0</v>
      </c>
      <c r="E13" s="134"/>
      <c r="F13" s="136">
        <v>0</v>
      </c>
      <c r="G13" s="134"/>
      <c r="H13" s="136">
        <v>0</v>
      </c>
      <c r="I13" s="135"/>
      <c r="J13" s="136">
        <v>0</v>
      </c>
      <c r="K13" s="134"/>
      <c r="L13" s="136">
        <v>290031</v>
      </c>
      <c r="M13" s="134"/>
      <c r="N13" s="136">
        <v>0</v>
      </c>
      <c r="O13" s="134"/>
      <c r="P13" s="136">
        <f>SUM(D13:O13)</f>
        <v>290031</v>
      </c>
    </row>
    <row r="14" spans="1:17" s="122" customFormat="1">
      <c r="A14" s="122" t="s">
        <v>212</v>
      </c>
      <c r="B14" s="40"/>
      <c r="C14" s="125"/>
      <c r="D14" s="134">
        <f>SUM(D12:D13)</f>
        <v>0</v>
      </c>
      <c r="E14" s="134"/>
      <c r="F14" s="134">
        <f>SUM(F12:F13)</f>
        <v>0</v>
      </c>
      <c r="G14" s="134"/>
      <c r="H14" s="134">
        <f>SUM(H12:H13)</f>
        <v>0</v>
      </c>
      <c r="I14" s="135"/>
      <c r="J14" s="134">
        <f>SUM(J12:J13)</f>
        <v>0</v>
      </c>
      <c r="K14" s="134"/>
      <c r="L14" s="134">
        <f>SUM(L12:L13)</f>
        <v>482217079</v>
      </c>
      <c r="M14" s="134"/>
      <c r="N14" s="134">
        <f>SUM(N12:N13)</f>
        <v>0</v>
      </c>
      <c r="O14" s="134"/>
      <c r="P14" s="134">
        <f>SUM(P12:P13)</f>
        <v>482217079</v>
      </c>
    </row>
    <row r="15" spans="1:17" s="122" customFormat="1">
      <c r="A15" s="122" t="s">
        <v>324</v>
      </c>
      <c r="B15" s="40"/>
      <c r="C15" s="125"/>
      <c r="D15" s="134">
        <v>62359</v>
      </c>
      <c r="E15" s="134"/>
      <c r="F15" s="134">
        <v>4926400</v>
      </c>
      <c r="G15" s="134"/>
      <c r="H15" s="134">
        <v>0</v>
      </c>
      <c r="I15" s="135"/>
      <c r="J15" s="134">
        <v>0</v>
      </c>
      <c r="K15" s="134"/>
      <c r="L15" s="134">
        <v>0</v>
      </c>
      <c r="M15" s="134"/>
      <c r="N15" s="134">
        <v>0</v>
      </c>
      <c r="O15" s="134"/>
      <c r="P15" s="134">
        <f t="shared" ref="P15:P20" si="0">SUM(D15:O15)</f>
        <v>4988759</v>
      </c>
    </row>
    <row r="16" spans="1:17" s="122" customFormat="1">
      <c r="A16" s="122" t="s">
        <v>325</v>
      </c>
      <c r="B16" s="40"/>
      <c r="C16" s="125"/>
      <c r="D16" s="134">
        <v>49050000</v>
      </c>
      <c r="E16" s="134"/>
      <c r="F16" s="134">
        <v>931999328</v>
      </c>
      <c r="G16" s="134"/>
      <c r="H16" s="134">
        <v>-981049328</v>
      </c>
      <c r="I16" s="135"/>
      <c r="J16" s="134">
        <v>0</v>
      </c>
      <c r="K16" s="134"/>
      <c r="L16" s="134">
        <v>0</v>
      </c>
      <c r="M16" s="134"/>
      <c r="N16" s="134">
        <v>0</v>
      </c>
      <c r="O16" s="134"/>
      <c r="P16" s="134">
        <f t="shared" si="0"/>
        <v>0</v>
      </c>
    </row>
    <row r="17" spans="1:16" s="122" customFormat="1">
      <c r="A17" s="122" t="s">
        <v>182</v>
      </c>
      <c r="B17" s="40"/>
      <c r="C17" s="125"/>
      <c r="D17" s="134">
        <v>0</v>
      </c>
      <c r="E17" s="134"/>
      <c r="F17" s="134">
        <v>0</v>
      </c>
      <c r="G17" s="134"/>
      <c r="H17" s="134">
        <v>365320</v>
      </c>
      <c r="I17" s="135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f t="shared" si="0"/>
        <v>365320</v>
      </c>
    </row>
    <row r="18" spans="1:16" s="122" customFormat="1">
      <c r="A18" s="121" t="s">
        <v>155</v>
      </c>
      <c r="B18" s="40"/>
      <c r="C18" s="125"/>
      <c r="D18" s="135">
        <v>0</v>
      </c>
      <c r="E18" s="134"/>
      <c r="F18" s="135">
        <v>0</v>
      </c>
      <c r="G18" s="135"/>
      <c r="H18" s="135">
        <v>0</v>
      </c>
      <c r="I18" s="134"/>
      <c r="J18" s="135">
        <v>0</v>
      </c>
      <c r="K18" s="134"/>
      <c r="L18" s="137">
        <v>0</v>
      </c>
      <c r="M18" s="137"/>
      <c r="N18" s="135">
        <v>10043152</v>
      </c>
      <c r="O18" s="137"/>
      <c r="P18" s="134">
        <f t="shared" si="0"/>
        <v>10043152</v>
      </c>
    </row>
    <row r="19" spans="1:16">
      <c r="A19" s="121" t="s">
        <v>119</v>
      </c>
      <c r="B19" s="41">
        <v>35</v>
      </c>
      <c r="C19" s="125"/>
      <c r="D19" s="135">
        <v>0</v>
      </c>
      <c r="E19" s="134"/>
      <c r="F19" s="135">
        <v>0</v>
      </c>
      <c r="G19" s="135"/>
      <c r="H19" s="135">
        <v>0</v>
      </c>
      <c r="I19" s="134"/>
      <c r="J19" s="135">
        <v>0</v>
      </c>
      <c r="K19" s="134"/>
      <c r="L19" s="137">
        <v>-231239971</v>
      </c>
      <c r="M19" s="137"/>
      <c r="N19" s="135">
        <v>0</v>
      </c>
      <c r="O19" s="137"/>
      <c r="P19" s="134">
        <f t="shared" si="0"/>
        <v>-231239971</v>
      </c>
    </row>
    <row r="20" spans="1:16">
      <c r="A20" s="121" t="s">
        <v>147</v>
      </c>
      <c r="B20" s="41">
        <v>36</v>
      </c>
      <c r="C20" s="125"/>
      <c r="D20" s="135">
        <v>0</v>
      </c>
      <c r="E20" s="134"/>
      <c r="F20" s="135">
        <v>0</v>
      </c>
      <c r="G20" s="135"/>
      <c r="H20" s="135">
        <v>0</v>
      </c>
      <c r="I20" s="134"/>
      <c r="J20" s="135">
        <v>15295773</v>
      </c>
      <c r="K20" s="134"/>
      <c r="L20" s="137">
        <v>-15295773</v>
      </c>
      <c r="M20" s="137"/>
      <c r="N20" s="135">
        <v>0</v>
      </c>
      <c r="O20" s="137"/>
      <c r="P20" s="134">
        <f t="shared" si="0"/>
        <v>0</v>
      </c>
    </row>
    <row r="21" spans="1:16" ht="24" thickBot="1">
      <c r="A21" s="138" t="s">
        <v>209</v>
      </c>
      <c r="B21" s="138"/>
      <c r="C21" s="125"/>
      <c r="D21" s="139">
        <f>SUM(D11:D20)-D14</f>
        <v>762754985</v>
      </c>
      <c r="E21" s="134"/>
      <c r="F21" s="139">
        <f>SUM(F11:F20)-F14</f>
        <v>5191559886</v>
      </c>
      <c r="G21" s="134"/>
      <c r="H21" s="139">
        <f>SUM(H11:H20)-H14</f>
        <v>365320</v>
      </c>
      <c r="I21" s="134"/>
      <c r="J21" s="139">
        <f>SUM(J11:J20)-J14</f>
        <v>92254504</v>
      </c>
      <c r="K21" s="134"/>
      <c r="L21" s="139">
        <f>SUM(L11:L20)-L14</f>
        <v>1318456964</v>
      </c>
      <c r="M21" s="134"/>
      <c r="N21" s="139">
        <f>SUM(N11:N20)-N14</f>
        <v>10043152</v>
      </c>
      <c r="O21" s="134"/>
      <c r="P21" s="139">
        <f>SUM(P11:P20)-P14</f>
        <v>7375434811</v>
      </c>
    </row>
    <row r="22" spans="1:16" ht="24" thickTop="1">
      <c r="A22" s="138"/>
      <c r="B22" s="138"/>
      <c r="C22" s="125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6">
      <c r="A23" s="132" t="s">
        <v>238</v>
      </c>
      <c r="B23" s="138"/>
      <c r="C23" s="125"/>
      <c r="D23" s="134">
        <f>D21</f>
        <v>762754985</v>
      </c>
      <c r="E23" s="134"/>
      <c r="F23" s="134">
        <f>F21</f>
        <v>5191559886</v>
      </c>
      <c r="G23" s="134"/>
      <c r="H23" s="134">
        <f>H21</f>
        <v>365320</v>
      </c>
      <c r="I23" s="134"/>
      <c r="J23" s="134">
        <f>J21</f>
        <v>92254504</v>
      </c>
      <c r="K23" s="134"/>
      <c r="L23" s="134">
        <f>L21</f>
        <v>1318456964</v>
      </c>
      <c r="M23" s="134"/>
      <c r="N23" s="134">
        <f>N21</f>
        <v>10043152</v>
      </c>
      <c r="O23" s="134"/>
      <c r="P23" s="134">
        <f>SUM(D23:O23)</f>
        <v>7375434811</v>
      </c>
    </row>
    <row r="24" spans="1:16" s="122" customFormat="1">
      <c r="A24" s="122" t="s">
        <v>354</v>
      </c>
      <c r="B24" s="40"/>
      <c r="C24" s="125"/>
      <c r="D24" s="134">
        <v>0</v>
      </c>
      <c r="E24" s="134"/>
      <c r="F24" s="134">
        <v>0</v>
      </c>
      <c r="G24" s="134"/>
      <c r="H24" s="134">
        <v>0</v>
      </c>
      <c r="I24" s="135"/>
      <c r="J24" s="134">
        <v>0</v>
      </c>
      <c r="K24" s="134"/>
      <c r="L24" s="134">
        <f>'PL 4-5'!H50</f>
        <v>-1678265346</v>
      </c>
      <c r="M24" s="134"/>
      <c r="N24" s="134">
        <v>0</v>
      </c>
      <c r="O24" s="134"/>
      <c r="P24" s="134">
        <f>SUM(D24:O24)</f>
        <v>-1678265346</v>
      </c>
    </row>
    <row r="25" spans="1:16" s="122" customFormat="1">
      <c r="A25" s="122" t="s">
        <v>193</v>
      </c>
      <c r="B25" s="40"/>
      <c r="C25" s="125"/>
      <c r="D25" s="136">
        <v>0</v>
      </c>
      <c r="E25" s="134"/>
      <c r="F25" s="136">
        <v>0</v>
      </c>
      <c r="G25" s="134"/>
      <c r="H25" s="136">
        <v>0</v>
      </c>
      <c r="I25" s="135"/>
      <c r="J25" s="136">
        <v>0</v>
      </c>
      <c r="K25" s="134"/>
      <c r="L25" s="136">
        <f>'PL 4-5'!H75</f>
        <v>0</v>
      </c>
      <c r="M25" s="134"/>
      <c r="N25" s="136">
        <v>0</v>
      </c>
      <c r="O25" s="134"/>
      <c r="P25" s="136">
        <f>SUM(D25:O25)</f>
        <v>0</v>
      </c>
    </row>
    <row r="26" spans="1:16" s="122" customFormat="1">
      <c r="A26" s="122" t="s">
        <v>194</v>
      </c>
      <c r="B26" s="40"/>
      <c r="C26" s="125"/>
      <c r="D26" s="134">
        <f>SUM(D24:D25)</f>
        <v>0</v>
      </c>
      <c r="E26" s="134"/>
      <c r="F26" s="134">
        <f>SUM(F24:F25)</f>
        <v>0</v>
      </c>
      <c r="G26" s="134"/>
      <c r="H26" s="134">
        <f>SUM(H24:H25)</f>
        <v>0</v>
      </c>
      <c r="I26" s="135"/>
      <c r="J26" s="134">
        <f>SUM(J24:J25)</f>
        <v>0</v>
      </c>
      <c r="K26" s="134"/>
      <c r="L26" s="134">
        <f>SUM(L24:L25)</f>
        <v>-1678265346</v>
      </c>
      <c r="M26" s="134"/>
      <c r="N26" s="134">
        <f>SUM(N24:N25)</f>
        <v>0</v>
      </c>
      <c r="O26" s="134"/>
      <c r="P26" s="134">
        <f>SUM(P24:P25)</f>
        <v>-1678265346</v>
      </c>
    </row>
    <row r="27" spans="1:16" s="122" customFormat="1">
      <c r="A27" s="122" t="s">
        <v>324</v>
      </c>
      <c r="B27" s="40">
        <v>33</v>
      </c>
      <c r="C27" s="125"/>
      <c r="D27" s="134">
        <v>9518</v>
      </c>
      <c r="E27" s="134"/>
      <c r="F27" s="134">
        <v>751923</v>
      </c>
      <c r="G27" s="134"/>
      <c r="H27" s="134">
        <v>0</v>
      </c>
      <c r="I27" s="135"/>
      <c r="J27" s="134">
        <v>0</v>
      </c>
      <c r="K27" s="134"/>
      <c r="L27" s="134">
        <v>0</v>
      </c>
      <c r="M27" s="134"/>
      <c r="N27" s="134">
        <v>0</v>
      </c>
      <c r="O27" s="134"/>
      <c r="P27" s="134">
        <f t="shared" ref="P27:P30" si="1">SUM(D27:O27)</f>
        <v>761441</v>
      </c>
    </row>
    <row r="28" spans="1:16" s="122" customFormat="1">
      <c r="A28" s="122" t="s">
        <v>325</v>
      </c>
      <c r="B28" s="40">
        <v>33</v>
      </c>
      <c r="C28" s="125"/>
      <c r="D28" s="134">
        <v>4567</v>
      </c>
      <c r="E28" s="134"/>
      <c r="F28" s="134">
        <v>360753</v>
      </c>
      <c r="G28" s="134"/>
      <c r="H28" s="134">
        <v>-365320</v>
      </c>
      <c r="I28" s="135"/>
      <c r="J28" s="134">
        <v>0</v>
      </c>
      <c r="K28" s="134"/>
      <c r="L28" s="134">
        <v>0</v>
      </c>
      <c r="M28" s="134"/>
      <c r="N28" s="134">
        <v>0</v>
      </c>
      <c r="O28" s="134"/>
      <c r="P28" s="134">
        <f t="shared" si="1"/>
        <v>0</v>
      </c>
    </row>
    <row r="29" spans="1:16">
      <c r="A29" s="121" t="s">
        <v>119</v>
      </c>
      <c r="B29" s="41">
        <v>35</v>
      </c>
      <c r="C29" s="125"/>
      <c r="D29" s="135">
        <v>0</v>
      </c>
      <c r="E29" s="134"/>
      <c r="F29" s="135">
        <v>0</v>
      </c>
      <c r="G29" s="135"/>
      <c r="H29" s="135">
        <v>0</v>
      </c>
      <c r="I29" s="134"/>
      <c r="J29" s="135">
        <v>0</v>
      </c>
      <c r="K29" s="134"/>
      <c r="L29" s="137">
        <v>-415087849</v>
      </c>
      <c r="M29" s="137"/>
      <c r="N29" s="135">
        <v>0</v>
      </c>
      <c r="O29" s="137"/>
      <c r="P29" s="134">
        <f t="shared" si="1"/>
        <v>-415087849</v>
      </c>
    </row>
    <row r="30" spans="1:16">
      <c r="A30" s="121" t="s">
        <v>155</v>
      </c>
      <c r="B30" s="40">
        <v>30</v>
      </c>
      <c r="C30" s="125"/>
      <c r="D30" s="135">
        <v>0</v>
      </c>
      <c r="E30" s="134"/>
      <c r="F30" s="135">
        <v>0</v>
      </c>
      <c r="G30" s="135"/>
      <c r="H30" s="135">
        <v>0</v>
      </c>
      <c r="I30" s="134"/>
      <c r="J30" s="135">
        <v>0</v>
      </c>
      <c r="K30" s="134"/>
      <c r="L30" s="137">
        <v>0</v>
      </c>
      <c r="M30" s="137"/>
      <c r="N30" s="135">
        <v>49414851</v>
      </c>
      <c r="O30" s="137"/>
      <c r="P30" s="134">
        <f t="shared" si="1"/>
        <v>49414851</v>
      </c>
    </row>
    <row r="31" spans="1:16" ht="24" thickBot="1">
      <c r="A31" s="138" t="s">
        <v>355</v>
      </c>
      <c r="B31" s="41"/>
      <c r="C31" s="125"/>
      <c r="D31" s="139">
        <f>SUM(D23:D30)-D26</f>
        <v>762769070</v>
      </c>
      <c r="E31" s="134"/>
      <c r="F31" s="139">
        <f>SUM(F23:F30)-F26</f>
        <v>5192672562</v>
      </c>
      <c r="G31" s="134"/>
      <c r="H31" s="139">
        <f>SUM(H23:H30)-H26</f>
        <v>0</v>
      </c>
      <c r="I31" s="134"/>
      <c r="J31" s="139">
        <f>SUM(J23:J30)-J26</f>
        <v>92254504</v>
      </c>
      <c r="K31" s="134"/>
      <c r="L31" s="139">
        <f>SUM(L23:L30)-L26</f>
        <v>-774896231</v>
      </c>
      <c r="M31" s="134"/>
      <c r="N31" s="139">
        <f>SUM(N23:N30)-N26</f>
        <v>59458003</v>
      </c>
      <c r="O31" s="134"/>
      <c r="P31" s="139">
        <f>SUM(P23:P30)-P26</f>
        <v>5332257908</v>
      </c>
    </row>
    <row r="32" spans="1:16" ht="24" thickTop="1">
      <c r="A32" s="138"/>
      <c r="C32" s="125"/>
      <c r="D32" s="134">
        <f>D21-'BS 1-3'!J98</f>
        <v>0</v>
      </c>
      <c r="E32" s="134"/>
      <c r="F32" s="134">
        <f>F21-'BS 1-3'!J99</f>
        <v>0</v>
      </c>
      <c r="G32" s="134"/>
      <c r="H32" s="134">
        <f>H21-'BS 1-3'!J100</f>
        <v>0</v>
      </c>
      <c r="I32" s="134"/>
      <c r="J32" s="134">
        <f>J21-'BS 1-3'!J102</f>
        <v>0</v>
      </c>
      <c r="K32" s="134"/>
      <c r="L32" s="134">
        <f>L21-'BS 1-3'!J103</f>
        <v>0</v>
      </c>
      <c r="M32" s="134"/>
      <c r="N32" s="134">
        <f>N21-'BS 1-3'!J104</f>
        <v>0</v>
      </c>
      <c r="O32" s="134"/>
      <c r="P32" s="134">
        <f>P21-'BS 1-3'!J107</f>
        <v>0</v>
      </c>
    </row>
    <row r="33" spans="1:16">
      <c r="A33" s="138"/>
      <c r="B33" s="138"/>
      <c r="C33" s="125"/>
      <c r="D33" s="134">
        <f>SUM(D31-'BS 1-3'!H98)</f>
        <v>0</v>
      </c>
      <c r="E33" s="134"/>
      <c r="F33" s="134">
        <f>SUM(F31-'BS 1-3'!H99)</f>
        <v>0</v>
      </c>
      <c r="G33" s="134"/>
      <c r="H33" s="134">
        <f>SUM(H31-'BS 1-3'!H100)</f>
        <v>0</v>
      </c>
      <c r="I33" s="134"/>
      <c r="J33" s="134">
        <f>SUM(J31-'BS 1-3'!H102)</f>
        <v>0</v>
      </c>
      <c r="K33" s="134"/>
      <c r="L33" s="134">
        <f>L31-'BS 1-3'!H103</f>
        <v>0</v>
      </c>
      <c r="M33" s="134"/>
      <c r="N33" s="134">
        <f>SUM(N31-'BS 1-3'!H104)</f>
        <v>0</v>
      </c>
      <c r="O33" s="134"/>
      <c r="P33" s="134">
        <f>SUM(P31-'BS 1-3'!H107)</f>
        <v>0</v>
      </c>
    </row>
    <row r="34" spans="1:16">
      <c r="A34" s="121" t="s">
        <v>11</v>
      </c>
      <c r="D34" s="137"/>
      <c r="E34" s="134"/>
      <c r="F34" s="137"/>
      <c r="G34" s="137"/>
      <c r="H34" s="137"/>
      <c r="I34" s="134"/>
      <c r="J34" s="134"/>
      <c r="K34" s="134"/>
      <c r="L34" s="134"/>
      <c r="M34" s="134"/>
      <c r="N34" s="134"/>
      <c r="O34" s="134"/>
      <c r="P34" s="137"/>
    </row>
    <row r="35" spans="1:16"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</row>
  </sheetData>
  <mergeCells count="5">
    <mergeCell ref="A1:P1"/>
    <mergeCell ref="A2:P2"/>
    <mergeCell ref="A3:P3"/>
    <mergeCell ref="D5:P5"/>
    <mergeCell ref="J9:L9"/>
  </mergeCells>
  <pageMargins left="1.0900000000000001" right="0.39370078740157483" top="0.59055118110236227" bottom="0.31496062992125984" header="0.19685039370078741" footer="0.23622047244094491"/>
  <pageSetup paperSize="9" scale="65" firstPageNumber="7" orientation="landscape" useFirstPageNumber="1" r:id="rId1"/>
  <headerFooter>
    <oddFooter>&amp;R&amp;P</oddFooter>
  </headerFooter>
  <rowBreaks count="5" manualBreakCount="5">
    <brk id="34" max="16383" man="1"/>
    <brk id="58" max="16383" man="1"/>
    <brk id="85" max="16383" man="1"/>
    <brk id="116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showGridLines="0" tabSelected="1" view="pageBreakPreview" topLeftCell="A76" zoomScale="85" zoomScaleNormal="100" zoomScaleSheetLayoutView="85" workbookViewId="0">
      <selection activeCell="D89" sqref="D89"/>
    </sheetView>
  </sheetViews>
  <sheetFormatPr defaultColWidth="10.7109375" defaultRowHeight="23.25"/>
  <cols>
    <col min="1" max="1" width="58.5703125" style="81" customWidth="1"/>
    <col min="2" max="2" width="8.42578125" style="81" customWidth="1"/>
    <col min="3" max="3" width="1.7109375" style="81" customWidth="1"/>
    <col min="4" max="4" width="14.5703125" style="81" bestFit="1" customWidth="1"/>
    <col min="5" max="5" width="2.42578125" style="81" customWidth="1"/>
    <col min="6" max="6" width="14.7109375" style="81" bestFit="1" customWidth="1"/>
    <col min="7" max="7" width="2.7109375" style="81" customWidth="1"/>
    <col min="8" max="8" width="14.5703125" style="81" bestFit="1" customWidth="1"/>
    <col min="9" max="9" width="2.7109375" style="83" customWidth="1"/>
    <col min="10" max="10" width="15.42578125" style="81" bestFit="1" customWidth="1"/>
    <col min="11" max="11" width="2.28515625" style="81" customWidth="1"/>
    <col min="12" max="12" width="3.28515625" style="81" customWidth="1"/>
    <col min="13" max="13" width="8.5703125" style="81" bestFit="1" customWidth="1"/>
    <col min="14" max="14" width="2" style="81" customWidth="1"/>
    <col min="15" max="15" width="6" style="81" bestFit="1" customWidth="1"/>
    <col min="16" max="256" width="10.7109375" style="81"/>
    <col min="257" max="257" width="46.140625" style="81" customWidth="1"/>
    <col min="258" max="258" width="8.42578125" style="81" customWidth="1"/>
    <col min="259" max="259" width="1.7109375" style="81" customWidth="1"/>
    <col min="260" max="260" width="12.7109375" style="81" customWidth="1"/>
    <col min="261" max="261" width="2.42578125" style="81" customWidth="1"/>
    <col min="262" max="262" width="12.7109375" style="81" customWidth="1"/>
    <col min="263" max="263" width="2.7109375" style="81" customWidth="1"/>
    <col min="264" max="264" width="13.7109375" style="81" customWidth="1"/>
    <col min="265" max="265" width="0.85546875" style="81" customWidth="1"/>
    <col min="266" max="266" width="3" style="81" customWidth="1"/>
    <col min="267" max="267" width="8.85546875" style="81" bestFit="1" customWidth="1"/>
    <col min="268" max="268" width="3.28515625" style="81" customWidth="1"/>
    <col min="269" max="269" width="8.5703125" style="81" bestFit="1" customWidth="1"/>
    <col min="270" max="270" width="2" style="81" customWidth="1"/>
    <col min="271" max="271" width="6" style="81" bestFit="1" customWidth="1"/>
    <col min="272" max="512" width="10.7109375" style="81"/>
    <col min="513" max="513" width="46.140625" style="81" customWidth="1"/>
    <col min="514" max="514" width="8.42578125" style="81" customWidth="1"/>
    <col min="515" max="515" width="1.7109375" style="81" customWidth="1"/>
    <col min="516" max="516" width="12.7109375" style="81" customWidth="1"/>
    <col min="517" max="517" width="2.42578125" style="81" customWidth="1"/>
    <col min="518" max="518" width="12.7109375" style="81" customWidth="1"/>
    <col min="519" max="519" width="2.7109375" style="81" customWidth="1"/>
    <col min="520" max="520" width="13.7109375" style="81" customWidth="1"/>
    <col min="521" max="521" width="0.85546875" style="81" customWidth="1"/>
    <col min="522" max="522" width="3" style="81" customWidth="1"/>
    <col min="523" max="523" width="8.85546875" style="81" bestFit="1" customWidth="1"/>
    <col min="524" max="524" width="3.28515625" style="81" customWidth="1"/>
    <col min="525" max="525" width="8.5703125" style="81" bestFit="1" customWidth="1"/>
    <col min="526" max="526" width="2" style="81" customWidth="1"/>
    <col min="527" max="527" width="6" style="81" bestFit="1" customWidth="1"/>
    <col min="528" max="768" width="10.7109375" style="81"/>
    <col min="769" max="769" width="46.140625" style="81" customWidth="1"/>
    <col min="770" max="770" width="8.42578125" style="81" customWidth="1"/>
    <col min="771" max="771" width="1.7109375" style="81" customWidth="1"/>
    <col min="772" max="772" width="12.7109375" style="81" customWidth="1"/>
    <col min="773" max="773" width="2.42578125" style="81" customWidth="1"/>
    <col min="774" max="774" width="12.7109375" style="81" customWidth="1"/>
    <col min="775" max="775" width="2.7109375" style="81" customWidth="1"/>
    <col min="776" max="776" width="13.7109375" style="81" customWidth="1"/>
    <col min="777" max="777" width="0.85546875" style="81" customWidth="1"/>
    <col min="778" max="778" width="3" style="81" customWidth="1"/>
    <col min="779" max="779" width="8.85546875" style="81" bestFit="1" customWidth="1"/>
    <col min="780" max="780" width="3.28515625" style="81" customWidth="1"/>
    <col min="781" max="781" width="8.5703125" style="81" bestFit="1" customWidth="1"/>
    <col min="782" max="782" width="2" style="81" customWidth="1"/>
    <col min="783" max="783" width="6" style="81" bestFit="1" customWidth="1"/>
    <col min="784" max="1024" width="10.7109375" style="81"/>
    <col min="1025" max="1025" width="46.140625" style="81" customWidth="1"/>
    <col min="1026" max="1026" width="8.42578125" style="81" customWidth="1"/>
    <col min="1027" max="1027" width="1.7109375" style="81" customWidth="1"/>
    <col min="1028" max="1028" width="12.7109375" style="81" customWidth="1"/>
    <col min="1029" max="1029" width="2.42578125" style="81" customWidth="1"/>
    <col min="1030" max="1030" width="12.7109375" style="81" customWidth="1"/>
    <col min="1031" max="1031" width="2.7109375" style="81" customWidth="1"/>
    <col min="1032" max="1032" width="13.7109375" style="81" customWidth="1"/>
    <col min="1033" max="1033" width="0.85546875" style="81" customWidth="1"/>
    <col min="1034" max="1034" width="3" style="81" customWidth="1"/>
    <col min="1035" max="1035" width="8.85546875" style="81" bestFit="1" customWidth="1"/>
    <col min="1036" max="1036" width="3.28515625" style="81" customWidth="1"/>
    <col min="1037" max="1037" width="8.5703125" style="81" bestFit="1" customWidth="1"/>
    <col min="1038" max="1038" width="2" style="81" customWidth="1"/>
    <col min="1039" max="1039" width="6" style="81" bestFit="1" customWidth="1"/>
    <col min="1040" max="1280" width="10.7109375" style="81"/>
    <col min="1281" max="1281" width="46.140625" style="81" customWidth="1"/>
    <col min="1282" max="1282" width="8.42578125" style="81" customWidth="1"/>
    <col min="1283" max="1283" width="1.7109375" style="81" customWidth="1"/>
    <col min="1284" max="1284" width="12.7109375" style="81" customWidth="1"/>
    <col min="1285" max="1285" width="2.42578125" style="81" customWidth="1"/>
    <col min="1286" max="1286" width="12.7109375" style="81" customWidth="1"/>
    <col min="1287" max="1287" width="2.7109375" style="81" customWidth="1"/>
    <col min="1288" max="1288" width="13.7109375" style="81" customWidth="1"/>
    <col min="1289" max="1289" width="0.85546875" style="81" customWidth="1"/>
    <col min="1290" max="1290" width="3" style="81" customWidth="1"/>
    <col min="1291" max="1291" width="8.85546875" style="81" bestFit="1" customWidth="1"/>
    <col min="1292" max="1292" width="3.28515625" style="81" customWidth="1"/>
    <col min="1293" max="1293" width="8.5703125" style="81" bestFit="1" customWidth="1"/>
    <col min="1294" max="1294" width="2" style="81" customWidth="1"/>
    <col min="1295" max="1295" width="6" style="81" bestFit="1" customWidth="1"/>
    <col min="1296" max="1536" width="10.7109375" style="81"/>
    <col min="1537" max="1537" width="46.140625" style="81" customWidth="1"/>
    <col min="1538" max="1538" width="8.42578125" style="81" customWidth="1"/>
    <col min="1539" max="1539" width="1.7109375" style="81" customWidth="1"/>
    <col min="1540" max="1540" width="12.7109375" style="81" customWidth="1"/>
    <col min="1541" max="1541" width="2.42578125" style="81" customWidth="1"/>
    <col min="1542" max="1542" width="12.7109375" style="81" customWidth="1"/>
    <col min="1543" max="1543" width="2.7109375" style="81" customWidth="1"/>
    <col min="1544" max="1544" width="13.7109375" style="81" customWidth="1"/>
    <col min="1545" max="1545" width="0.85546875" style="81" customWidth="1"/>
    <col min="1546" max="1546" width="3" style="81" customWidth="1"/>
    <col min="1547" max="1547" width="8.85546875" style="81" bestFit="1" customWidth="1"/>
    <col min="1548" max="1548" width="3.28515625" style="81" customWidth="1"/>
    <col min="1549" max="1549" width="8.5703125" style="81" bestFit="1" customWidth="1"/>
    <col min="1550" max="1550" width="2" style="81" customWidth="1"/>
    <col min="1551" max="1551" width="6" style="81" bestFit="1" customWidth="1"/>
    <col min="1552" max="1792" width="10.7109375" style="81"/>
    <col min="1793" max="1793" width="46.140625" style="81" customWidth="1"/>
    <col min="1794" max="1794" width="8.42578125" style="81" customWidth="1"/>
    <col min="1795" max="1795" width="1.7109375" style="81" customWidth="1"/>
    <col min="1796" max="1796" width="12.7109375" style="81" customWidth="1"/>
    <col min="1797" max="1797" width="2.42578125" style="81" customWidth="1"/>
    <col min="1798" max="1798" width="12.7109375" style="81" customWidth="1"/>
    <col min="1799" max="1799" width="2.7109375" style="81" customWidth="1"/>
    <col min="1800" max="1800" width="13.7109375" style="81" customWidth="1"/>
    <col min="1801" max="1801" width="0.85546875" style="81" customWidth="1"/>
    <col min="1802" max="1802" width="3" style="81" customWidth="1"/>
    <col min="1803" max="1803" width="8.85546875" style="81" bestFit="1" customWidth="1"/>
    <col min="1804" max="1804" width="3.28515625" style="81" customWidth="1"/>
    <col min="1805" max="1805" width="8.5703125" style="81" bestFit="1" customWidth="1"/>
    <col min="1806" max="1806" width="2" style="81" customWidth="1"/>
    <col min="1807" max="1807" width="6" style="81" bestFit="1" customWidth="1"/>
    <col min="1808" max="2048" width="10.7109375" style="81"/>
    <col min="2049" max="2049" width="46.140625" style="81" customWidth="1"/>
    <col min="2050" max="2050" width="8.42578125" style="81" customWidth="1"/>
    <col min="2051" max="2051" width="1.7109375" style="81" customWidth="1"/>
    <col min="2052" max="2052" width="12.7109375" style="81" customWidth="1"/>
    <col min="2053" max="2053" width="2.42578125" style="81" customWidth="1"/>
    <col min="2054" max="2054" width="12.7109375" style="81" customWidth="1"/>
    <col min="2055" max="2055" width="2.7109375" style="81" customWidth="1"/>
    <col min="2056" max="2056" width="13.7109375" style="81" customWidth="1"/>
    <col min="2057" max="2057" width="0.85546875" style="81" customWidth="1"/>
    <col min="2058" max="2058" width="3" style="81" customWidth="1"/>
    <col min="2059" max="2059" width="8.85546875" style="81" bestFit="1" customWidth="1"/>
    <col min="2060" max="2060" width="3.28515625" style="81" customWidth="1"/>
    <col min="2061" max="2061" width="8.5703125" style="81" bestFit="1" customWidth="1"/>
    <col min="2062" max="2062" width="2" style="81" customWidth="1"/>
    <col min="2063" max="2063" width="6" style="81" bestFit="1" customWidth="1"/>
    <col min="2064" max="2304" width="10.7109375" style="81"/>
    <col min="2305" max="2305" width="46.140625" style="81" customWidth="1"/>
    <col min="2306" max="2306" width="8.42578125" style="81" customWidth="1"/>
    <col min="2307" max="2307" width="1.7109375" style="81" customWidth="1"/>
    <col min="2308" max="2308" width="12.7109375" style="81" customWidth="1"/>
    <col min="2309" max="2309" width="2.42578125" style="81" customWidth="1"/>
    <col min="2310" max="2310" width="12.7109375" style="81" customWidth="1"/>
    <col min="2311" max="2311" width="2.7109375" style="81" customWidth="1"/>
    <col min="2312" max="2312" width="13.7109375" style="81" customWidth="1"/>
    <col min="2313" max="2313" width="0.85546875" style="81" customWidth="1"/>
    <col min="2314" max="2314" width="3" style="81" customWidth="1"/>
    <col min="2315" max="2315" width="8.85546875" style="81" bestFit="1" customWidth="1"/>
    <col min="2316" max="2316" width="3.28515625" style="81" customWidth="1"/>
    <col min="2317" max="2317" width="8.5703125" style="81" bestFit="1" customWidth="1"/>
    <col min="2318" max="2318" width="2" style="81" customWidth="1"/>
    <col min="2319" max="2319" width="6" style="81" bestFit="1" customWidth="1"/>
    <col min="2320" max="2560" width="10.7109375" style="81"/>
    <col min="2561" max="2561" width="46.140625" style="81" customWidth="1"/>
    <col min="2562" max="2562" width="8.42578125" style="81" customWidth="1"/>
    <col min="2563" max="2563" width="1.7109375" style="81" customWidth="1"/>
    <col min="2564" max="2564" width="12.7109375" style="81" customWidth="1"/>
    <col min="2565" max="2565" width="2.42578125" style="81" customWidth="1"/>
    <col min="2566" max="2566" width="12.7109375" style="81" customWidth="1"/>
    <col min="2567" max="2567" width="2.7109375" style="81" customWidth="1"/>
    <col min="2568" max="2568" width="13.7109375" style="81" customWidth="1"/>
    <col min="2569" max="2569" width="0.85546875" style="81" customWidth="1"/>
    <col min="2570" max="2570" width="3" style="81" customWidth="1"/>
    <col min="2571" max="2571" width="8.85546875" style="81" bestFit="1" customWidth="1"/>
    <col min="2572" max="2572" width="3.28515625" style="81" customWidth="1"/>
    <col min="2573" max="2573" width="8.5703125" style="81" bestFit="1" customWidth="1"/>
    <col min="2574" max="2574" width="2" style="81" customWidth="1"/>
    <col min="2575" max="2575" width="6" style="81" bestFit="1" customWidth="1"/>
    <col min="2576" max="2816" width="10.7109375" style="81"/>
    <col min="2817" max="2817" width="46.140625" style="81" customWidth="1"/>
    <col min="2818" max="2818" width="8.42578125" style="81" customWidth="1"/>
    <col min="2819" max="2819" width="1.7109375" style="81" customWidth="1"/>
    <col min="2820" max="2820" width="12.7109375" style="81" customWidth="1"/>
    <col min="2821" max="2821" width="2.42578125" style="81" customWidth="1"/>
    <col min="2822" max="2822" width="12.7109375" style="81" customWidth="1"/>
    <col min="2823" max="2823" width="2.7109375" style="81" customWidth="1"/>
    <col min="2824" max="2824" width="13.7109375" style="81" customWidth="1"/>
    <col min="2825" max="2825" width="0.85546875" style="81" customWidth="1"/>
    <col min="2826" max="2826" width="3" style="81" customWidth="1"/>
    <col min="2827" max="2827" width="8.85546875" style="81" bestFit="1" customWidth="1"/>
    <col min="2828" max="2828" width="3.28515625" style="81" customWidth="1"/>
    <col min="2829" max="2829" width="8.5703125" style="81" bestFit="1" customWidth="1"/>
    <col min="2830" max="2830" width="2" style="81" customWidth="1"/>
    <col min="2831" max="2831" width="6" style="81" bestFit="1" customWidth="1"/>
    <col min="2832" max="3072" width="10.7109375" style="81"/>
    <col min="3073" max="3073" width="46.140625" style="81" customWidth="1"/>
    <col min="3074" max="3074" width="8.42578125" style="81" customWidth="1"/>
    <col min="3075" max="3075" width="1.7109375" style="81" customWidth="1"/>
    <col min="3076" max="3076" width="12.7109375" style="81" customWidth="1"/>
    <col min="3077" max="3077" width="2.42578125" style="81" customWidth="1"/>
    <col min="3078" max="3078" width="12.7109375" style="81" customWidth="1"/>
    <col min="3079" max="3079" width="2.7109375" style="81" customWidth="1"/>
    <col min="3080" max="3080" width="13.7109375" style="81" customWidth="1"/>
    <col min="3081" max="3081" width="0.85546875" style="81" customWidth="1"/>
    <col min="3082" max="3082" width="3" style="81" customWidth="1"/>
    <col min="3083" max="3083" width="8.85546875" style="81" bestFit="1" customWidth="1"/>
    <col min="3084" max="3084" width="3.28515625" style="81" customWidth="1"/>
    <col min="3085" max="3085" width="8.5703125" style="81" bestFit="1" customWidth="1"/>
    <col min="3086" max="3086" width="2" style="81" customWidth="1"/>
    <col min="3087" max="3087" width="6" style="81" bestFit="1" customWidth="1"/>
    <col min="3088" max="3328" width="10.7109375" style="81"/>
    <col min="3329" max="3329" width="46.140625" style="81" customWidth="1"/>
    <col min="3330" max="3330" width="8.42578125" style="81" customWidth="1"/>
    <col min="3331" max="3331" width="1.7109375" style="81" customWidth="1"/>
    <col min="3332" max="3332" width="12.7109375" style="81" customWidth="1"/>
    <col min="3333" max="3333" width="2.42578125" style="81" customWidth="1"/>
    <col min="3334" max="3334" width="12.7109375" style="81" customWidth="1"/>
    <col min="3335" max="3335" width="2.7109375" style="81" customWidth="1"/>
    <col min="3336" max="3336" width="13.7109375" style="81" customWidth="1"/>
    <col min="3337" max="3337" width="0.85546875" style="81" customWidth="1"/>
    <col min="3338" max="3338" width="3" style="81" customWidth="1"/>
    <col min="3339" max="3339" width="8.85546875" style="81" bestFit="1" customWidth="1"/>
    <col min="3340" max="3340" width="3.28515625" style="81" customWidth="1"/>
    <col min="3341" max="3341" width="8.5703125" style="81" bestFit="1" customWidth="1"/>
    <col min="3342" max="3342" width="2" style="81" customWidth="1"/>
    <col min="3343" max="3343" width="6" style="81" bestFit="1" customWidth="1"/>
    <col min="3344" max="3584" width="10.7109375" style="81"/>
    <col min="3585" max="3585" width="46.140625" style="81" customWidth="1"/>
    <col min="3586" max="3586" width="8.42578125" style="81" customWidth="1"/>
    <col min="3587" max="3587" width="1.7109375" style="81" customWidth="1"/>
    <col min="3588" max="3588" width="12.7109375" style="81" customWidth="1"/>
    <col min="3589" max="3589" width="2.42578125" style="81" customWidth="1"/>
    <col min="3590" max="3590" width="12.7109375" style="81" customWidth="1"/>
    <col min="3591" max="3591" width="2.7109375" style="81" customWidth="1"/>
    <col min="3592" max="3592" width="13.7109375" style="81" customWidth="1"/>
    <col min="3593" max="3593" width="0.85546875" style="81" customWidth="1"/>
    <col min="3594" max="3594" width="3" style="81" customWidth="1"/>
    <col min="3595" max="3595" width="8.85546875" style="81" bestFit="1" customWidth="1"/>
    <col min="3596" max="3596" width="3.28515625" style="81" customWidth="1"/>
    <col min="3597" max="3597" width="8.5703125" style="81" bestFit="1" customWidth="1"/>
    <col min="3598" max="3598" width="2" style="81" customWidth="1"/>
    <col min="3599" max="3599" width="6" style="81" bestFit="1" customWidth="1"/>
    <col min="3600" max="3840" width="10.7109375" style="81"/>
    <col min="3841" max="3841" width="46.140625" style="81" customWidth="1"/>
    <col min="3842" max="3842" width="8.42578125" style="81" customWidth="1"/>
    <col min="3843" max="3843" width="1.7109375" style="81" customWidth="1"/>
    <col min="3844" max="3844" width="12.7109375" style="81" customWidth="1"/>
    <col min="3845" max="3845" width="2.42578125" style="81" customWidth="1"/>
    <col min="3846" max="3846" width="12.7109375" style="81" customWidth="1"/>
    <col min="3847" max="3847" width="2.7109375" style="81" customWidth="1"/>
    <col min="3848" max="3848" width="13.7109375" style="81" customWidth="1"/>
    <col min="3849" max="3849" width="0.85546875" style="81" customWidth="1"/>
    <col min="3850" max="3850" width="3" style="81" customWidth="1"/>
    <col min="3851" max="3851" width="8.85546875" style="81" bestFit="1" customWidth="1"/>
    <col min="3852" max="3852" width="3.28515625" style="81" customWidth="1"/>
    <col min="3853" max="3853" width="8.5703125" style="81" bestFit="1" customWidth="1"/>
    <col min="3854" max="3854" width="2" style="81" customWidth="1"/>
    <col min="3855" max="3855" width="6" style="81" bestFit="1" customWidth="1"/>
    <col min="3856" max="4096" width="10.7109375" style="81"/>
    <col min="4097" max="4097" width="46.140625" style="81" customWidth="1"/>
    <col min="4098" max="4098" width="8.42578125" style="81" customWidth="1"/>
    <col min="4099" max="4099" width="1.7109375" style="81" customWidth="1"/>
    <col min="4100" max="4100" width="12.7109375" style="81" customWidth="1"/>
    <col min="4101" max="4101" width="2.42578125" style="81" customWidth="1"/>
    <col min="4102" max="4102" width="12.7109375" style="81" customWidth="1"/>
    <col min="4103" max="4103" width="2.7109375" style="81" customWidth="1"/>
    <col min="4104" max="4104" width="13.7109375" style="81" customWidth="1"/>
    <col min="4105" max="4105" width="0.85546875" style="81" customWidth="1"/>
    <col min="4106" max="4106" width="3" style="81" customWidth="1"/>
    <col min="4107" max="4107" width="8.85546875" style="81" bestFit="1" customWidth="1"/>
    <col min="4108" max="4108" width="3.28515625" style="81" customWidth="1"/>
    <col min="4109" max="4109" width="8.5703125" style="81" bestFit="1" customWidth="1"/>
    <col min="4110" max="4110" width="2" style="81" customWidth="1"/>
    <col min="4111" max="4111" width="6" style="81" bestFit="1" customWidth="1"/>
    <col min="4112" max="4352" width="10.7109375" style="81"/>
    <col min="4353" max="4353" width="46.140625" style="81" customWidth="1"/>
    <col min="4354" max="4354" width="8.42578125" style="81" customWidth="1"/>
    <col min="4355" max="4355" width="1.7109375" style="81" customWidth="1"/>
    <col min="4356" max="4356" width="12.7109375" style="81" customWidth="1"/>
    <col min="4357" max="4357" width="2.42578125" style="81" customWidth="1"/>
    <col min="4358" max="4358" width="12.7109375" style="81" customWidth="1"/>
    <col min="4359" max="4359" width="2.7109375" style="81" customWidth="1"/>
    <col min="4360" max="4360" width="13.7109375" style="81" customWidth="1"/>
    <col min="4361" max="4361" width="0.85546875" style="81" customWidth="1"/>
    <col min="4362" max="4362" width="3" style="81" customWidth="1"/>
    <col min="4363" max="4363" width="8.85546875" style="81" bestFit="1" customWidth="1"/>
    <col min="4364" max="4364" width="3.28515625" style="81" customWidth="1"/>
    <col min="4365" max="4365" width="8.5703125" style="81" bestFit="1" customWidth="1"/>
    <col min="4366" max="4366" width="2" style="81" customWidth="1"/>
    <col min="4367" max="4367" width="6" style="81" bestFit="1" customWidth="1"/>
    <col min="4368" max="4608" width="10.7109375" style="81"/>
    <col min="4609" max="4609" width="46.140625" style="81" customWidth="1"/>
    <col min="4610" max="4610" width="8.42578125" style="81" customWidth="1"/>
    <col min="4611" max="4611" width="1.7109375" style="81" customWidth="1"/>
    <col min="4612" max="4612" width="12.7109375" style="81" customWidth="1"/>
    <col min="4613" max="4613" width="2.42578125" style="81" customWidth="1"/>
    <col min="4614" max="4614" width="12.7109375" style="81" customWidth="1"/>
    <col min="4615" max="4615" width="2.7109375" style="81" customWidth="1"/>
    <col min="4616" max="4616" width="13.7109375" style="81" customWidth="1"/>
    <col min="4617" max="4617" width="0.85546875" style="81" customWidth="1"/>
    <col min="4618" max="4618" width="3" style="81" customWidth="1"/>
    <col min="4619" max="4619" width="8.85546875" style="81" bestFit="1" customWidth="1"/>
    <col min="4620" max="4620" width="3.28515625" style="81" customWidth="1"/>
    <col min="4621" max="4621" width="8.5703125" style="81" bestFit="1" customWidth="1"/>
    <col min="4622" max="4622" width="2" style="81" customWidth="1"/>
    <col min="4623" max="4623" width="6" style="81" bestFit="1" customWidth="1"/>
    <col min="4624" max="4864" width="10.7109375" style="81"/>
    <col min="4865" max="4865" width="46.140625" style="81" customWidth="1"/>
    <col min="4866" max="4866" width="8.42578125" style="81" customWidth="1"/>
    <col min="4867" max="4867" width="1.7109375" style="81" customWidth="1"/>
    <col min="4868" max="4868" width="12.7109375" style="81" customWidth="1"/>
    <col min="4869" max="4869" width="2.42578125" style="81" customWidth="1"/>
    <col min="4870" max="4870" width="12.7109375" style="81" customWidth="1"/>
    <col min="4871" max="4871" width="2.7109375" style="81" customWidth="1"/>
    <col min="4872" max="4872" width="13.7109375" style="81" customWidth="1"/>
    <col min="4873" max="4873" width="0.85546875" style="81" customWidth="1"/>
    <col min="4874" max="4874" width="3" style="81" customWidth="1"/>
    <col min="4875" max="4875" width="8.85546875" style="81" bestFit="1" customWidth="1"/>
    <col min="4876" max="4876" width="3.28515625" style="81" customWidth="1"/>
    <col min="4877" max="4877" width="8.5703125" style="81" bestFit="1" customWidth="1"/>
    <col min="4878" max="4878" width="2" style="81" customWidth="1"/>
    <col min="4879" max="4879" width="6" style="81" bestFit="1" customWidth="1"/>
    <col min="4880" max="5120" width="10.7109375" style="81"/>
    <col min="5121" max="5121" width="46.140625" style="81" customWidth="1"/>
    <col min="5122" max="5122" width="8.42578125" style="81" customWidth="1"/>
    <col min="5123" max="5123" width="1.7109375" style="81" customWidth="1"/>
    <col min="5124" max="5124" width="12.7109375" style="81" customWidth="1"/>
    <col min="5125" max="5125" width="2.42578125" style="81" customWidth="1"/>
    <col min="5126" max="5126" width="12.7109375" style="81" customWidth="1"/>
    <col min="5127" max="5127" width="2.7109375" style="81" customWidth="1"/>
    <col min="5128" max="5128" width="13.7109375" style="81" customWidth="1"/>
    <col min="5129" max="5129" width="0.85546875" style="81" customWidth="1"/>
    <col min="5130" max="5130" width="3" style="81" customWidth="1"/>
    <col min="5131" max="5131" width="8.85546875" style="81" bestFit="1" customWidth="1"/>
    <col min="5132" max="5132" width="3.28515625" style="81" customWidth="1"/>
    <col min="5133" max="5133" width="8.5703125" style="81" bestFit="1" customWidth="1"/>
    <col min="5134" max="5134" width="2" style="81" customWidth="1"/>
    <col min="5135" max="5135" width="6" style="81" bestFit="1" customWidth="1"/>
    <col min="5136" max="5376" width="10.7109375" style="81"/>
    <col min="5377" max="5377" width="46.140625" style="81" customWidth="1"/>
    <col min="5378" max="5378" width="8.42578125" style="81" customWidth="1"/>
    <col min="5379" max="5379" width="1.7109375" style="81" customWidth="1"/>
    <col min="5380" max="5380" width="12.7109375" style="81" customWidth="1"/>
    <col min="5381" max="5381" width="2.42578125" style="81" customWidth="1"/>
    <col min="5382" max="5382" width="12.7109375" style="81" customWidth="1"/>
    <col min="5383" max="5383" width="2.7109375" style="81" customWidth="1"/>
    <col min="5384" max="5384" width="13.7109375" style="81" customWidth="1"/>
    <col min="5385" max="5385" width="0.85546875" style="81" customWidth="1"/>
    <col min="5386" max="5386" width="3" style="81" customWidth="1"/>
    <col min="5387" max="5387" width="8.85546875" style="81" bestFit="1" customWidth="1"/>
    <col min="5388" max="5388" width="3.28515625" style="81" customWidth="1"/>
    <col min="5389" max="5389" width="8.5703125" style="81" bestFit="1" customWidth="1"/>
    <col min="5390" max="5390" width="2" style="81" customWidth="1"/>
    <col min="5391" max="5391" width="6" style="81" bestFit="1" customWidth="1"/>
    <col min="5392" max="5632" width="10.7109375" style="81"/>
    <col min="5633" max="5633" width="46.140625" style="81" customWidth="1"/>
    <col min="5634" max="5634" width="8.42578125" style="81" customWidth="1"/>
    <col min="5635" max="5635" width="1.7109375" style="81" customWidth="1"/>
    <col min="5636" max="5636" width="12.7109375" style="81" customWidth="1"/>
    <col min="5637" max="5637" width="2.42578125" style="81" customWidth="1"/>
    <col min="5638" max="5638" width="12.7109375" style="81" customWidth="1"/>
    <col min="5639" max="5639" width="2.7109375" style="81" customWidth="1"/>
    <col min="5640" max="5640" width="13.7109375" style="81" customWidth="1"/>
    <col min="5641" max="5641" width="0.85546875" style="81" customWidth="1"/>
    <col min="5642" max="5642" width="3" style="81" customWidth="1"/>
    <col min="5643" max="5643" width="8.85546875" style="81" bestFit="1" customWidth="1"/>
    <col min="5644" max="5644" width="3.28515625" style="81" customWidth="1"/>
    <col min="5645" max="5645" width="8.5703125" style="81" bestFit="1" customWidth="1"/>
    <col min="5646" max="5646" width="2" style="81" customWidth="1"/>
    <col min="5647" max="5647" width="6" style="81" bestFit="1" customWidth="1"/>
    <col min="5648" max="5888" width="10.7109375" style="81"/>
    <col min="5889" max="5889" width="46.140625" style="81" customWidth="1"/>
    <col min="5890" max="5890" width="8.42578125" style="81" customWidth="1"/>
    <col min="5891" max="5891" width="1.7109375" style="81" customWidth="1"/>
    <col min="5892" max="5892" width="12.7109375" style="81" customWidth="1"/>
    <col min="5893" max="5893" width="2.42578125" style="81" customWidth="1"/>
    <col min="5894" max="5894" width="12.7109375" style="81" customWidth="1"/>
    <col min="5895" max="5895" width="2.7109375" style="81" customWidth="1"/>
    <col min="5896" max="5896" width="13.7109375" style="81" customWidth="1"/>
    <col min="5897" max="5897" width="0.85546875" style="81" customWidth="1"/>
    <col min="5898" max="5898" width="3" style="81" customWidth="1"/>
    <col min="5899" max="5899" width="8.85546875" style="81" bestFit="1" customWidth="1"/>
    <col min="5900" max="5900" width="3.28515625" style="81" customWidth="1"/>
    <col min="5901" max="5901" width="8.5703125" style="81" bestFit="1" customWidth="1"/>
    <col min="5902" max="5902" width="2" style="81" customWidth="1"/>
    <col min="5903" max="5903" width="6" style="81" bestFit="1" customWidth="1"/>
    <col min="5904" max="6144" width="10.7109375" style="81"/>
    <col min="6145" max="6145" width="46.140625" style="81" customWidth="1"/>
    <col min="6146" max="6146" width="8.42578125" style="81" customWidth="1"/>
    <col min="6147" max="6147" width="1.7109375" style="81" customWidth="1"/>
    <col min="6148" max="6148" width="12.7109375" style="81" customWidth="1"/>
    <col min="6149" max="6149" width="2.42578125" style="81" customWidth="1"/>
    <col min="6150" max="6150" width="12.7109375" style="81" customWidth="1"/>
    <col min="6151" max="6151" width="2.7109375" style="81" customWidth="1"/>
    <col min="6152" max="6152" width="13.7109375" style="81" customWidth="1"/>
    <col min="6153" max="6153" width="0.85546875" style="81" customWidth="1"/>
    <col min="6154" max="6154" width="3" style="81" customWidth="1"/>
    <col min="6155" max="6155" width="8.85546875" style="81" bestFit="1" customWidth="1"/>
    <col min="6156" max="6156" width="3.28515625" style="81" customWidth="1"/>
    <col min="6157" max="6157" width="8.5703125" style="81" bestFit="1" customWidth="1"/>
    <col min="6158" max="6158" width="2" style="81" customWidth="1"/>
    <col min="6159" max="6159" width="6" style="81" bestFit="1" customWidth="1"/>
    <col min="6160" max="6400" width="10.7109375" style="81"/>
    <col min="6401" max="6401" width="46.140625" style="81" customWidth="1"/>
    <col min="6402" max="6402" width="8.42578125" style="81" customWidth="1"/>
    <col min="6403" max="6403" width="1.7109375" style="81" customWidth="1"/>
    <col min="6404" max="6404" width="12.7109375" style="81" customWidth="1"/>
    <col min="6405" max="6405" width="2.42578125" style="81" customWidth="1"/>
    <col min="6406" max="6406" width="12.7109375" style="81" customWidth="1"/>
    <col min="6407" max="6407" width="2.7109375" style="81" customWidth="1"/>
    <col min="6408" max="6408" width="13.7109375" style="81" customWidth="1"/>
    <col min="6409" max="6409" width="0.85546875" style="81" customWidth="1"/>
    <col min="6410" max="6410" width="3" style="81" customWidth="1"/>
    <col min="6411" max="6411" width="8.85546875" style="81" bestFit="1" customWidth="1"/>
    <col min="6412" max="6412" width="3.28515625" style="81" customWidth="1"/>
    <col min="6413" max="6413" width="8.5703125" style="81" bestFit="1" customWidth="1"/>
    <col min="6414" max="6414" width="2" style="81" customWidth="1"/>
    <col min="6415" max="6415" width="6" style="81" bestFit="1" customWidth="1"/>
    <col min="6416" max="6656" width="10.7109375" style="81"/>
    <col min="6657" max="6657" width="46.140625" style="81" customWidth="1"/>
    <col min="6658" max="6658" width="8.42578125" style="81" customWidth="1"/>
    <col min="6659" max="6659" width="1.7109375" style="81" customWidth="1"/>
    <col min="6660" max="6660" width="12.7109375" style="81" customWidth="1"/>
    <col min="6661" max="6661" width="2.42578125" style="81" customWidth="1"/>
    <col min="6662" max="6662" width="12.7109375" style="81" customWidth="1"/>
    <col min="6663" max="6663" width="2.7109375" style="81" customWidth="1"/>
    <col min="6664" max="6664" width="13.7109375" style="81" customWidth="1"/>
    <col min="6665" max="6665" width="0.85546875" style="81" customWidth="1"/>
    <col min="6666" max="6666" width="3" style="81" customWidth="1"/>
    <col min="6667" max="6667" width="8.85546875" style="81" bestFit="1" customWidth="1"/>
    <col min="6668" max="6668" width="3.28515625" style="81" customWidth="1"/>
    <col min="6669" max="6669" width="8.5703125" style="81" bestFit="1" customWidth="1"/>
    <col min="6670" max="6670" width="2" style="81" customWidth="1"/>
    <col min="6671" max="6671" width="6" style="81" bestFit="1" customWidth="1"/>
    <col min="6672" max="6912" width="10.7109375" style="81"/>
    <col min="6913" max="6913" width="46.140625" style="81" customWidth="1"/>
    <col min="6914" max="6914" width="8.42578125" style="81" customWidth="1"/>
    <col min="6915" max="6915" width="1.7109375" style="81" customWidth="1"/>
    <col min="6916" max="6916" width="12.7109375" style="81" customWidth="1"/>
    <col min="6917" max="6917" width="2.42578125" style="81" customWidth="1"/>
    <col min="6918" max="6918" width="12.7109375" style="81" customWidth="1"/>
    <col min="6919" max="6919" width="2.7109375" style="81" customWidth="1"/>
    <col min="6920" max="6920" width="13.7109375" style="81" customWidth="1"/>
    <col min="6921" max="6921" width="0.85546875" style="81" customWidth="1"/>
    <col min="6922" max="6922" width="3" style="81" customWidth="1"/>
    <col min="6923" max="6923" width="8.85546875" style="81" bestFit="1" customWidth="1"/>
    <col min="6924" max="6924" width="3.28515625" style="81" customWidth="1"/>
    <col min="6925" max="6925" width="8.5703125" style="81" bestFit="1" customWidth="1"/>
    <col min="6926" max="6926" width="2" style="81" customWidth="1"/>
    <col min="6927" max="6927" width="6" style="81" bestFit="1" customWidth="1"/>
    <col min="6928" max="7168" width="10.7109375" style="81"/>
    <col min="7169" max="7169" width="46.140625" style="81" customWidth="1"/>
    <col min="7170" max="7170" width="8.42578125" style="81" customWidth="1"/>
    <col min="7171" max="7171" width="1.7109375" style="81" customWidth="1"/>
    <col min="7172" max="7172" width="12.7109375" style="81" customWidth="1"/>
    <col min="7173" max="7173" width="2.42578125" style="81" customWidth="1"/>
    <col min="7174" max="7174" width="12.7109375" style="81" customWidth="1"/>
    <col min="7175" max="7175" width="2.7109375" style="81" customWidth="1"/>
    <col min="7176" max="7176" width="13.7109375" style="81" customWidth="1"/>
    <col min="7177" max="7177" width="0.85546875" style="81" customWidth="1"/>
    <col min="7178" max="7178" width="3" style="81" customWidth="1"/>
    <col min="7179" max="7179" width="8.85546875" style="81" bestFit="1" customWidth="1"/>
    <col min="7180" max="7180" width="3.28515625" style="81" customWidth="1"/>
    <col min="7181" max="7181" width="8.5703125" style="81" bestFit="1" customWidth="1"/>
    <col min="7182" max="7182" width="2" style="81" customWidth="1"/>
    <col min="7183" max="7183" width="6" style="81" bestFit="1" customWidth="1"/>
    <col min="7184" max="7424" width="10.7109375" style="81"/>
    <col min="7425" max="7425" width="46.140625" style="81" customWidth="1"/>
    <col min="7426" max="7426" width="8.42578125" style="81" customWidth="1"/>
    <col min="7427" max="7427" width="1.7109375" style="81" customWidth="1"/>
    <col min="7428" max="7428" width="12.7109375" style="81" customWidth="1"/>
    <col min="7429" max="7429" width="2.42578125" style="81" customWidth="1"/>
    <col min="7430" max="7430" width="12.7109375" style="81" customWidth="1"/>
    <col min="7431" max="7431" width="2.7109375" style="81" customWidth="1"/>
    <col min="7432" max="7432" width="13.7109375" style="81" customWidth="1"/>
    <col min="7433" max="7433" width="0.85546875" style="81" customWidth="1"/>
    <col min="7434" max="7434" width="3" style="81" customWidth="1"/>
    <col min="7435" max="7435" width="8.85546875" style="81" bestFit="1" customWidth="1"/>
    <col min="7436" max="7436" width="3.28515625" style="81" customWidth="1"/>
    <col min="7437" max="7437" width="8.5703125" style="81" bestFit="1" customWidth="1"/>
    <col min="7438" max="7438" width="2" style="81" customWidth="1"/>
    <col min="7439" max="7439" width="6" style="81" bestFit="1" customWidth="1"/>
    <col min="7440" max="7680" width="10.7109375" style="81"/>
    <col min="7681" max="7681" width="46.140625" style="81" customWidth="1"/>
    <col min="7682" max="7682" width="8.42578125" style="81" customWidth="1"/>
    <col min="7683" max="7683" width="1.7109375" style="81" customWidth="1"/>
    <col min="7684" max="7684" width="12.7109375" style="81" customWidth="1"/>
    <col min="7685" max="7685" width="2.42578125" style="81" customWidth="1"/>
    <col min="7686" max="7686" width="12.7109375" style="81" customWidth="1"/>
    <col min="7687" max="7687" width="2.7109375" style="81" customWidth="1"/>
    <col min="7688" max="7688" width="13.7109375" style="81" customWidth="1"/>
    <col min="7689" max="7689" width="0.85546875" style="81" customWidth="1"/>
    <col min="7690" max="7690" width="3" style="81" customWidth="1"/>
    <col min="7691" max="7691" width="8.85546875" style="81" bestFit="1" customWidth="1"/>
    <col min="7692" max="7692" width="3.28515625" style="81" customWidth="1"/>
    <col min="7693" max="7693" width="8.5703125" style="81" bestFit="1" customWidth="1"/>
    <col min="7694" max="7694" width="2" style="81" customWidth="1"/>
    <col min="7695" max="7695" width="6" style="81" bestFit="1" customWidth="1"/>
    <col min="7696" max="7936" width="10.7109375" style="81"/>
    <col min="7937" max="7937" width="46.140625" style="81" customWidth="1"/>
    <col min="7938" max="7938" width="8.42578125" style="81" customWidth="1"/>
    <col min="7939" max="7939" width="1.7109375" style="81" customWidth="1"/>
    <col min="7940" max="7940" width="12.7109375" style="81" customWidth="1"/>
    <col min="7941" max="7941" width="2.42578125" style="81" customWidth="1"/>
    <col min="7942" max="7942" width="12.7109375" style="81" customWidth="1"/>
    <col min="7943" max="7943" width="2.7109375" style="81" customWidth="1"/>
    <col min="7944" max="7944" width="13.7109375" style="81" customWidth="1"/>
    <col min="7945" max="7945" width="0.85546875" style="81" customWidth="1"/>
    <col min="7946" max="7946" width="3" style="81" customWidth="1"/>
    <col min="7947" max="7947" width="8.85546875" style="81" bestFit="1" customWidth="1"/>
    <col min="7948" max="7948" width="3.28515625" style="81" customWidth="1"/>
    <col min="7949" max="7949" width="8.5703125" style="81" bestFit="1" customWidth="1"/>
    <col min="7950" max="7950" width="2" style="81" customWidth="1"/>
    <col min="7951" max="7951" width="6" style="81" bestFit="1" customWidth="1"/>
    <col min="7952" max="8192" width="10.7109375" style="81"/>
    <col min="8193" max="8193" width="46.140625" style="81" customWidth="1"/>
    <col min="8194" max="8194" width="8.42578125" style="81" customWidth="1"/>
    <col min="8195" max="8195" width="1.7109375" style="81" customWidth="1"/>
    <col min="8196" max="8196" width="12.7109375" style="81" customWidth="1"/>
    <col min="8197" max="8197" width="2.42578125" style="81" customWidth="1"/>
    <col min="8198" max="8198" width="12.7109375" style="81" customWidth="1"/>
    <col min="8199" max="8199" width="2.7109375" style="81" customWidth="1"/>
    <col min="8200" max="8200" width="13.7109375" style="81" customWidth="1"/>
    <col min="8201" max="8201" width="0.85546875" style="81" customWidth="1"/>
    <col min="8202" max="8202" width="3" style="81" customWidth="1"/>
    <col min="8203" max="8203" width="8.85546875" style="81" bestFit="1" customWidth="1"/>
    <col min="8204" max="8204" width="3.28515625" style="81" customWidth="1"/>
    <col min="8205" max="8205" width="8.5703125" style="81" bestFit="1" customWidth="1"/>
    <col min="8206" max="8206" width="2" style="81" customWidth="1"/>
    <col min="8207" max="8207" width="6" style="81" bestFit="1" customWidth="1"/>
    <col min="8208" max="8448" width="10.7109375" style="81"/>
    <col min="8449" max="8449" width="46.140625" style="81" customWidth="1"/>
    <col min="8450" max="8450" width="8.42578125" style="81" customWidth="1"/>
    <col min="8451" max="8451" width="1.7109375" style="81" customWidth="1"/>
    <col min="8452" max="8452" width="12.7109375" style="81" customWidth="1"/>
    <col min="8453" max="8453" width="2.42578125" style="81" customWidth="1"/>
    <col min="8454" max="8454" width="12.7109375" style="81" customWidth="1"/>
    <col min="8455" max="8455" width="2.7109375" style="81" customWidth="1"/>
    <col min="8456" max="8456" width="13.7109375" style="81" customWidth="1"/>
    <col min="8457" max="8457" width="0.85546875" style="81" customWidth="1"/>
    <col min="8458" max="8458" width="3" style="81" customWidth="1"/>
    <col min="8459" max="8459" width="8.85546875" style="81" bestFit="1" customWidth="1"/>
    <col min="8460" max="8460" width="3.28515625" style="81" customWidth="1"/>
    <col min="8461" max="8461" width="8.5703125" style="81" bestFit="1" customWidth="1"/>
    <col min="8462" max="8462" width="2" style="81" customWidth="1"/>
    <col min="8463" max="8463" width="6" style="81" bestFit="1" customWidth="1"/>
    <col min="8464" max="8704" width="10.7109375" style="81"/>
    <col min="8705" max="8705" width="46.140625" style="81" customWidth="1"/>
    <col min="8706" max="8706" width="8.42578125" style="81" customWidth="1"/>
    <col min="8707" max="8707" width="1.7109375" style="81" customWidth="1"/>
    <col min="8708" max="8708" width="12.7109375" style="81" customWidth="1"/>
    <col min="8709" max="8709" width="2.42578125" style="81" customWidth="1"/>
    <col min="8710" max="8710" width="12.7109375" style="81" customWidth="1"/>
    <col min="8711" max="8711" width="2.7109375" style="81" customWidth="1"/>
    <col min="8712" max="8712" width="13.7109375" style="81" customWidth="1"/>
    <col min="8713" max="8713" width="0.85546875" style="81" customWidth="1"/>
    <col min="8714" max="8714" width="3" style="81" customWidth="1"/>
    <col min="8715" max="8715" width="8.85546875" style="81" bestFit="1" customWidth="1"/>
    <col min="8716" max="8716" width="3.28515625" style="81" customWidth="1"/>
    <col min="8717" max="8717" width="8.5703125" style="81" bestFit="1" customWidth="1"/>
    <col min="8718" max="8718" width="2" style="81" customWidth="1"/>
    <col min="8719" max="8719" width="6" style="81" bestFit="1" customWidth="1"/>
    <col min="8720" max="8960" width="10.7109375" style="81"/>
    <col min="8961" max="8961" width="46.140625" style="81" customWidth="1"/>
    <col min="8962" max="8962" width="8.42578125" style="81" customWidth="1"/>
    <col min="8963" max="8963" width="1.7109375" style="81" customWidth="1"/>
    <col min="8964" max="8964" width="12.7109375" style="81" customWidth="1"/>
    <col min="8965" max="8965" width="2.42578125" style="81" customWidth="1"/>
    <col min="8966" max="8966" width="12.7109375" style="81" customWidth="1"/>
    <col min="8967" max="8967" width="2.7109375" style="81" customWidth="1"/>
    <col min="8968" max="8968" width="13.7109375" style="81" customWidth="1"/>
    <col min="8969" max="8969" width="0.85546875" style="81" customWidth="1"/>
    <col min="8970" max="8970" width="3" style="81" customWidth="1"/>
    <col min="8971" max="8971" width="8.85546875" style="81" bestFit="1" customWidth="1"/>
    <col min="8972" max="8972" width="3.28515625" style="81" customWidth="1"/>
    <col min="8973" max="8973" width="8.5703125" style="81" bestFit="1" customWidth="1"/>
    <col min="8974" max="8974" width="2" style="81" customWidth="1"/>
    <col min="8975" max="8975" width="6" style="81" bestFit="1" customWidth="1"/>
    <col min="8976" max="9216" width="10.7109375" style="81"/>
    <col min="9217" max="9217" width="46.140625" style="81" customWidth="1"/>
    <col min="9218" max="9218" width="8.42578125" style="81" customWidth="1"/>
    <col min="9219" max="9219" width="1.7109375" style="81" customWidth="1"/>
    <col min="9220" max="9220" width="12.7109375" style="81" customWidth="1"/>
    <col min="9221" max="9221" width="2.42578125" style="81" customWidth="1"/>
    <col min="9222" max="9222" width="12.7109375" style="81" customWidth="1"/>
    <col min="9223" max="9223" width="2.7109375" style="81" customWidth="1"/>
    <col min="9224" max="9224" width="13.7109375" style="81" customWidth="1"/>
    <col min="9225" max="9225" width="0.85546875" style="81" customWidth="1"/>
    <col min="9226" max="9226" width="3" style="81" customWidth="1"/>
    <col min="9227" max="9227" width="8.85546875" style="81" bestFit="1" customWidth="1"/>
    <col min="9228" max="9228" width="3.28515625" style="81" customWidth="1"/>
    <col min="9229" max="9229" width="8.5703125" style="81" bestFit="1" customWidth="1"/>
    <col min="9230" max="9230" width="2" style="81" customWidth="1"/>
    <col min="9231" max="9231" width="6" style="81" bestFit="1" customWidth="1"/>
    <col min="9232" max="9472" width="10.7109375" style="81"/>
    <col min="9473" max="9473" width="46.140625" style="81" customWidth="1"/>
    <col min="9474" max="9474" width="8.42578125" style="81" customWidth="1"/>
    <col min="9475" max="9475" width="1.7109375" style="81" customWidth="1"/>
    <col min="9476" max="9476" width="12.7109375" style="81" customWidth="1"/>
    <col min="9477" max="9477" width="2.42578125" style="81" customWidth="1"/>
    <col min="9478" max="9478" width="12.7109375" style="81" customWidth="1"/>
    <col min="9479" max="9479" width="2.7109375" style="81" customWidth="1"/>
    <col min="9480" max="9480" width="13.7109375" style="81" customWidth="1"/>
    <col min="9481" max="9481" width="0.85546875" style="81" customWidth="1"/>
    <col min="9482" max="9482" width="3" style="81" customWidth="1"/>
    <col min="9483" max="9483" width="8.85546875" style="81" bestFit="1" customWidth="1"/>
    <col min="9484" max="9484" width="3.28515625" style="81" customWidth="1"/>
    <col min="9485" max="9485" width="8.5703125" style="81" bestFit="1" customWidth="1"/>
    <col min="9486" max="9486" width="2" style="81" customWidth="1"/>
    <col min="9487" max="9487" width="6" style="81" bestFit="1" customWidth="1"/>
    <col min="9488" max="9728" width="10.7109375" style="81"/>
    <col min="9729" max="9729" width="46.140625" style="81" customWidth="1"/>
    <col min="9730" max="9730" width="8.42578125" style="81" customWidth="1"/>
    <col min="9731" max="9731" width="1.7109375" style="81" customWidth="1"/>
    <col min="9732" max="9732" width="12.7109375" style="81" customWidth="1"/>
    <col min="9733" max="9733" width="2.42578125" style="81" customWidth="1"/>
    <col min="9734" max="9734" width="12.7109375" style="81" customWidth="1"/>
    <col min="9735" max="9735" width="2.7109375" style="81" customWidth="1"/>
    <col min="9736" max="9736" width="13.7109375" style="81" customWidth="1"/>
    <col min="9737" max="9737" width="0.85546875" style="81" customWidth="1"/>
    <col min="9738" max="9738" width="3" style="81" customWidth="1"/>
    <col min="9739" max="9739" width="8.85546875" style="81" bestFit="1" customWidth="1"/>
    <col min="9740" max="9740" width="3.28515625" style="81" customWidth="1"/>
    <col min="9741" max="9741" width="8.5703125" style="81" bestFit="1" customWidth="1"/>
    <col min="9742" max="9742" width="2" style="81" customWidth="1"/>
    <col min="9743" max="9743" width="6" style="81" bestFit="1" customWidth="1"/>
    <col min="9744" max="9984" width="10.7109375" style="81"/>
    <col min="9985" max="9985" width="46.140625" style="81" customWidth="1"/>
    <col min="9986" max="9986" width="8.42578125" style="81" customWidth="1"/>
    <col min="9987" max="9987" width="1.7109375" style="81" customWidth="1"/>
    <col min="9988" max="9988" width="12.7109375" style="81" customWidth="1"/>
    <col min="9989" max="9989" width="2.42578125" style="81" customWidth="1"/>
    <col min="9990" max="9990" width="12.7109375" style="81" customWidth="1"/>
    <col min="9991" max="9991" width="2.7109375" style="81" customWidth="1"/>
    <col min="9992" max="9992" width="13.7109375" style="81" customWidth="1"/>
    <col min="9993" max="9993" width="0.85546875" style="81" customWidth="1"/>
    <col min="9994" max="9994" width="3" style="81" customWidth="1"/>
    <col min="9995" max="9995" width="8.85546875" style="81" bestFit="1" customWidth="1"/>
    <col min="9996" max="9996" width="3.28515625" style="81" customWidth="1"/>
    <col min="9997" max="9997" width="8.5703125" style="81" bestFit="1" customWidth="1"/>
    <col min="9998" max="9998" width="2" style="81" customWidth="1"/>
    <col min="9999" max="9999" width="6" style="81" bestFit="1" customWidth="1"/>
    <col min="10000" max="10240" width="10.7109375" style="81"/>
    <col min="10241" max="10241" width="46.140625" style="81" customWidth="1"/>
    <col min="10242" max="10242" width="8.42578125" style="81" customWidth="1"/>
    <col min="10243" max="10243" width="1.7109375" style="81" customWidth="1"/>
    <col min="10244" max="10244" width="12.7109375" style="81" customWidth="1"/>
    <col min="10245" max="10245" width="2.42578125" style="81" customWidth="1"/>
    <col min="10246" max="10246" width="12.7109375" style="81" customWidth="1"/>
    <col min="10247" max="10247" width="2.7109375" style="81" customWidth="1"/>
    <col min="10248" max="10248" width="13.7109375" style="81" customWidth="1"/>
    <col min="10249" max="10249" width="0.85546875" style="81" customWidth="1"/>
    <col min="10250" max="10250" width="3" style="81" customWidth="1"/>
    <col min="10251" max="10251" width="8.85546875" style="81" bestFit="1" customWidth="1"/>
    <col min="10252" max="10252" width="3.28515625" style="81" customWidth="1"/>
    <col min="10253" max="10253" width="8.5703125" style="81" bestFit="1" customWidth="1"/>
    <col min="10254" max="10254" width="2" style="81" customWidth="1"/>
    <col min="10255" max="10255" width="6" style="81" bestFit="1" customWidth="1"/>
    <col min="10256" max="10496" width="10.7109375" style="81"/>
    <col min="10497" max="10497" width="46.140625" style="81" customWidth="1"/>
    <col min="10498" max="10498" width="8.42578125" style="81" customWidth="1"/>
    <col min="10499" max="10499" width="1.7109375" style="81" customWidth="1"/>
    <col min="10500" max="10500" width="12.7109375" style="81" customWidth="1"/>
    <col min="10501" max="10501" width="2.42578125" style="81" customWidth="1"/>
    <col min="10502" max="10502" width="12.7109375" style="81" customWidth="1"/>
    <col min="10503" max="10503" width="2.7109375" style="81" customWidth="1"/>
    <col min="10504" max="10504" width="13.7109375" style="81" customWidth="1"/>
    <col min="10505" max="10505" width="0.85546875" style="81" customWidth="1"/>
    <col min="10506" max="10506" width="3" style="81" customWidth="1"/>
    <col min="10507" max="10507" width="8.85546875" style="81" bestFit="1" customWidth="1"/>
    <col min="10508" max="10508" width="3.28515625" style="81" customWidth="1"/>
    <col min="10509" max="10509" width="8.5703125" style="81" bestFit="1" customWidth="1"/>
    <col min="10510" max="10510" width="2" style="81" customWidth="1"/>
    <col min="10511" max="10511" width="6" style="81" bestFit="1" customWidth="1"/>
    <col min="10512" max="10752" width="10.7109375" style="81"/>
    <col min="10753" max="10753" width="46.140625" style="81" customWidth="1"/>
    <col min="10754" max="10754" width="8.42578125" style="81" customWidth="1"/>
    <col min="10755" max="10755" width="1.7109375" style="81" customWidth="1"/>
    <col min="10756" max="10756" width="12.7109375" style="81" customWidth="1"/>
    <col min="10757" max="10757" width="2.42578125" style="81" customWidth="1"/>
    <col min="10758" max="10758" width="12.7109375" style="81" customWidth="1"/>
    <col min="10759" max="10759" width="2.7109375" style="81" customWidth="1"/>
    <col min="10760" max="10760" width="13.7109375" style="81" customWidth="1"/>
    <col min="10761" max="10761" width="0.85546875" style="81" customWidth="1"/>
    <col min="10762" max="10762" width="3" style="81" customWidth="1"/>
    <col min="10763" max="10763" width="8.85546875" style="81" bestFit="1" customWidth="1"/>
    <col min="10764" max="10764" width="3.28515625" style="81" customWidth="1"/>
    <col min="10765" max="10765" width="8.5703125" style="81" bestFit="1" customWidth="1"/>
    <col min="10766" max="10766" width="2" style="81" customWidth="1"/>
    <col min="10767" max="10767" width="6" style="81" bestFit="1" customWidth="1"/>
    <col min="10768" max="11008" width="10.7109375" style="81"/>
    <col min="11009" max="11009" width="46.140625" style="81" customWidth="1"/>
    <col min="11010" max="11010" width="8.42578125" style="81" customWidth="1"/>
    <col min="11011" max="11011" width="1.7109375" style="81" customWidth="1"/>
    <col min="11012" max="11012" width="12.7109375" style="81" customWidth="1"/>
    <col min="11013" max="11013" width="2.42578125" style="81" customWidth="1"/>
    <col min="11014" max="11014" width="12.7109375" style="81" customWidth="1"/>
    <col min="11015" max="11015" width="2.7109375" style="81" customWidth="1"/>
    <col min="11016" max="11016" width="13.7109375" style="81" customWidth="1"/>
    <col min="11017" max="11017" width="0.85546875" style="81" customWidth="1"/>
    <col min="11018" max="11018" width="3" style="81" customWidth="1"/>
    <col min="11019" max="11019" width="8.85546875" style="81" bestFit="1" customWidth="1"/>
    <col min="11020" max="11020" width="3.28515625" style="81" customWidth="1"/>
    <col min="11021" max="11021" width="8.5703125" style="81" bestFit="1" customWidth="1"/>
    <col min="11022" max="11022" width="2" style="81" customWidth="1"/>
    <col min="11023" max="11023" width="6" style="81" bestFit="1" customWidth="1"/>
    <col min="11024" max="11264" width="10.7109375" style="81"/>
    <col min="11265" max="11265" width="46.140625" style="81" customWidth="1"/>
    <col min="11266" max="11266" width="8.42578125" style="81" customWidth="1"/>
    <col min="11267" max="11267" width="1.7109375" style="81" customWidth="1"/>
    <col min="11268" max="11268" width="12.7109375" style="81" customWidth="1"/>
    <col min="11269" max="11269" width="2.42578125" style="81" customWidth="1"/>
    <col min="11270" max="11270" width="12.7109375" style="81" customWidth="1"/>
    <col min="11271" max="11271" width="2.7109375" style="81" customWidth="1"/>
    <col min="11272" max="11272" width="13.7109375" style="81" customWidth="1"/>
    <col min="11273" max="11273" width="0.85546875" style="81" customWidth="1"/>
    <col min="11274" max="11274" width="3" style="81" customWidth="1"/>
    <col min="11275" max="11275" width="8.85546875" style="81" bestFit="1" customWidth="1"/>
    <col min="11276" max="11276" width="3.28515625" style="81" customWidth="1"/>
    <col min="11277" max="11277" width="8.5703125" style="81" bestFit="1" customWidth="1"/>
    <col min="11278" max="11278" width="2" style="81" customWidth="1"/>
    <col min="11279" max="11279" width="6" style="81" bestFit="1" customWidth="1"/>
    <col min="11280" max="11520" width="10.7109375" style="81"/>
    <col min="11521" max="11521" width="46.140625" style="81" customWidth="1"/>
    <col min="11522" max="11522" width="8.42578125" style="81" customWidth="1"/>
    <col min="11523" max="11523" width="1.7109375" style="81" customWidth="1"/>
    <col min="11524" max="11524" width="12.7109375" style="81" customWidth="1"/>
    <col min="11525" max="11525" width="2.42578125" style="81" customWidth="1"/>
    <col min="11526" max="11526" width="12.7109375" style="81" customWidth="1"/>
    <col min="11527" max="11527" width="2.7109375" style="81" customWidth="1"/>
    <col min="11528" max="11528" width="13.7109375" style="81" customWidth="1"/>
    <col min="11529" max="11529" width="0.85546875" style="81" customWidth="1"/>
    <col min="11530" max="11530" width="3" style="81" customWidth="1"/>
    <col min="11531" max="11531" width="8.85546875" style="81" bestFit="1" customWidth="1"/>
    <col min="11532" max="11532" width="3.28515625" style="81" customWidth="1"/>
    <col min="11533" max="11533" width="8.5703125" style="81" bestFit="1" customWidth="1"/>
    <col min="11534" max="11534" width="2" style="81" customWidth="1"/>
    <col min="11535" max="11535" width="6" style="81" bestFit="1" customWidth="1"/>
    <col min="11536" max="11776" width="10.7109375" style="81"/>
    <col min="11777" max="11777" width="46.140625" style="81" customWidth="1"/>
    <col min="11778" max="11778" width="8.42578125" style="81" customWidth="1"/>
    <col min="11779" max="11779" width="1.7109375" style="81" customWidth="1"/>
    <col min="11780" max="11780" width="12.7109375" style="81" customWidth="1"/>
    <col min="11781" max="11781" width="2.42578125" style="81" customWidth="1"/>
    <col min="11782" max="11782" width="12.7109375" style="81" customWidth="1"/>
    <col min="11783" max="11783" width="2.7109375" style="81" customWidth="1"/>
    <col min="11784" max="11784" width="13.7109375" style="81" customWidth="1"/>
    <col min="11785" max="11785" width="0.85546875" style="81" customWidth="1"/>
    <col min="11786" max="11786" width="3" style="81" customWidth="1"/>
    <col min="11787" max="11787" width="8.85546875" style="81" bestFit="1" customWidth="1"/>
    <col min="11788" max="11788" width="3.28515625" style="81" customWidth="1"/>
    <col min="11789" max="11789" width="8.5703125" style="81" bestFit="1" customWidth="1"/>
    <col min="11790" max="11790" width="2" style="81" customWidth="1"/>
    <col min="11791" max="11791" width="6" style="81" bestFit="1" customWidth="1"/>
    <col min="11792" max="12032" width="10.7109375" style="81"/>
    <col min="12033" max="12033" width="46.140625" style="81" customWidth="1"/>
    <col min="12034" max="12034" width="8.42578125" style="81" customWidth="1"/>
    <col min="12035" max="12035" width="1.7109375" style="81" customWidth="1"/>
    <col min="12036" max="12036" width="12.7109375" style="81" customWidth="1"/>
    <col min="12037" max="12037" width="2.42578125" style="81" customWidth="1"/>
    <col min="12038" max="12038" width="12.7109375" style="81" customWidth="1"/>
    <col min="12039" max="12039" width="2.7109375" style="81" customWidth="1"/>
    <col min="12040" max="12040" width="13.7109375" style="81" customWidth="1"/>
    <col min="12041" max="12041" width="0.85546875" style="81" customWidth="1"/>
    <col min="12042" max="12042" width="3" style="81" customWidth="1"/>
    <col min="12043" max="12043" width="8.85546875" style="81" bestFit="1" customWidth="1"/>
    <col min="12044" max="12044" width="3.28515625" style="81" customWidth="1"/>
    <col min="12045" max="12045" width="8.5703125" style="81" bestFit="1" customWidth="1"/>
    <col min="12046" max="12046" width="2" style="81" customWidth="1"/>
    <col min="12047" max="12047" width="6" style="81" bestFit="1" customWidth="1"/>
    <col min="12048" max="12288" width="10.7109375" style="81"/>
    <col min="12289" max="12289" width="46.140625" style="81" customWidth="1"/>
    <col min="12290" max="12290" width="8.42578125" style="81" customWidth="1"/>
    <col min="12291" max="12291" width="1.7109375" style="81" customWidth="1"/>
    <col min="12292" max="12292" width="12.7109375" style="81" customWidth="1"/>
    <col min="12293" max="12293" width="2.42578125" style="81" customWidth="1"/>
    <col min="12294" max="12294" width="12.7109375" style="81" customWidth="1"/>
    <col min="12295" max="12295" width="2.7109375" style="81" customWidth="1"/>
    <col min="12296" max="12296" width="13.7109375" style="81" customWidth="1"/>
    <col min="12297" max="12297" width="0.85546875" style="81" customWidth="1"/>
    <col min="12298" max="12298" width="3" style="81" customWidth="1"/>
    <col min="12299" max="12299" width="8.85546875" style="81" bestFit="1" customWidth="1"/>
    <col min="12300" max="12300" width="3.28515625" style="81" customWidth="1"/>
    <col min="12301" max="12301" width="8.5703125" style="81" bestFit="1" customWidth="1"/>
    <col min="12302" max="12302" width="2" style="81" customWidth="1"/>
    <col min="12303" max="12303" width="6" style="81" bestFit="1" customWidth="1"/>
    <col min="12304" max="12544" width="10.7109375" style="81"/>
    <col min="12545" max="12545" width="46.140625" style="81" customWidth="1"/>
    <col min="12546" max="12546" width="8.42578125" style="81" customWidth="1"/>
    <col min="12547" max="12547" width="1.7109375" style="81" customWidth="1"/>
    <col min="12548" max="12548" width="12.7109375" style="81" customWidth="1"/>
    <col min="12549" max="12549" width="2.42578125" style="81" customWidth="1"/>
    <col min="12550" max="12550" width="12.7109375" style="81" customWidth="1"/>
    <col min="12551" max="12551" width="2.7109375" style="81" customWidth="1"/>
    <col min="12552" max="12552" width="13.7109375" style="81" customWidth="1"/>
    <col min="12553" max="12553" width="0.85546875" style="81" customWidth="1"/>
    <col min="12554" max="12554" width="3" style="81" customWidth="1"/>
    <col min="12555" max="12555" width="8.85546875" style="81" bestFit="1" customWidth="1"/>
    <col min="12556" max="12556" width="3.28515625" style="81" customWidth="1"/>
    <col min="12557" max="12557" width="8.5703125" style="81" bestFit="1" customWidth="1"/>
    <col min="12558" max="12558" width="2" style="81" customWidth="1"/>
    <col min="12559" max="12559" width="6" style="81" bestFit="1" customWidth="1"/>
    <col min="12560" max="12800" width="10.7109375" style="81"/>
    <col min="12801" max="12801" width="46.140625" style="81" customWidth="1"/>
    <col min="12802" max="12802" width="8.42578125" style="81" customWidth="1"/>
    <col min="12803" max="12803" width="1.7109375" style="81" customWidth="1"/>
    <col min="12804" max="12804" width="12.7109375" style="81" customWidth="1"/>
    <col min="12805" max="12805" width="2.42578125" style="81" customWidth="1"/>
    <col min="12806" max="12806" width="12.7109375" style="81" customWidth="1"/>
    <col min="12807" max="12807" width="2.7109375" style="81" customWidth="1"/>
    <col min="12808" max="12808" width="13.7109375" style="81" customWidth="1"/>
    <col min="12809" max="12809" width="0.85546875" style="81" customWidth="1"/>
    <col min="12810" max="12810" width="3" style="81" customWidth="1"/>
    <col min="12811" max="12811" width="8.85546875" style="81" bestFit="1" customWidth="1"/>
    <col min="12812" max="12812" width="3.28515625" style="81" customWidth="1"/>
    <col min="12813" max="12813" width="8.5703125" style="81" bestFit="1" customWidth="1"/>
    <col min="12814" max="12814" width="2" style="81" customWidth="1"/>
    <col min="12815" max="12815" width="6" style="81" bestFit="1" customWidth="1"/>
    <col min="12816" max="13056" width="10.7109375" style="81"/>
    <col min="13057" max="13057" width="46.140625" style="81" customWidth="1"/>
    <col min="13058" max="13058" width="8.42578125" style="81" customWidth="1"/>
    <col min="13059" max="13059" width="1.7109375" style="81" customWidth="1"/>
    <col min="13060" max="13060" width="12.7109375" style="81" customWidth="1"/>
    <col min="13061" max="13061" width="2.42578125" style="81" customWidth="1"/>
    <col min="13062" max="13062" width="12.7109375" style="81" customWidth="1"/>
    <col min="13063" max="13063" width="2.7109375" style="81" customWidth="1"/>
    <col min="13064" max="13064" width="13.7109375" style="81" customWidth="1"/>
    <col min="13065" max="13065" width="0.85546875" style="81" customWidth="1"/>
    <col min="13066" max="13066" width="3" style="81" customWidth="1"/>
    <col min="13067" max="13067" width="8.85546875" style="81" bestFit="1" customWidth="1"/>
    <col min="13068" max="13068" width="3.28515625" style="81" customWidth="1"/>
    <col min="13069" max="13069" width="8.5703125" style="81" bestFit="1" customWidth="1"/>
    <col min="13070" max="13070" width="2" style="81" customWidth="1"/>
    <col min="13071" max="13071" width="6" style="81" bestFit="1" customWidth="1"/>
    <col min="13072" max="13312" width="10.7109375" style="81"/>
    <col min="13313" max="13313" width="46.140625" style="81" customWidth="1"/>
    <col min="13314" max="13314" width="8.42578125" style="81" customWidth="1"/>
    <col min="13315" max="13315" width="1.7109375" style="81" customWidth="1"/>
    <col min="13316" max="13316" width="12.7109375" style="81" customWidth="1"/>
    <col min="13317" max="13317" width="2.42578125" style="81" customWidth="1"/>
    <col min="13318" max="13318" width="12.7109375" style="81" customWidth="1"/>
    <col min="13319" max="13319" width="2.7109375" style="81" customWidth="1"/>
    <col min="13320" max="13320" width="13.7109375" style="81" customWidth="1"/>
    <col min="13321" max="13321" width="0.85546875" style="81" customWidth="1"/>
    <col min="13322" max="13322" width="3" style="81" customWidth="1"/>
    <col min="13323" max="13323" width="8.85546875" style="81" bestFit="1" customWidth="1"/>
    <col min="13324" max="13324" width="3.28515625" style="81" customWidth="1"/>
    <col min="13325" max="13325" width="8.5703125" style="81" bestFit="1" customWidth="1"/>
    <col min="13326" max="13326" width="2" style="81" customWidth="1"/>
    <col min="13327" max="13327" width="6" style="81" bestFit="1" customWidth="1"/>
    <col min="13328" max="13568" width="10.7109375" style="81"/>
    <col min="13569" max="13569" width="46.140625" style="81" customWidth="1"/>
    <col min="13570" max="13570" width="8.42578125" style="81" customWidth="1"/>
    <col min="13571" max="13571" width="1.7109375" style="81" customWidth="1"/>
    <col min="13572" max="13572" width="12.7109375" style="81" customWidth="1"/>
    <col min="13573" max="13573" width="2.42578125" style="81" customWidth="1"/>
    <col min="13574" max="13574" width="12.7109375" style="81" customWidth="1"/>
    <col min="13575" max="13575" width="2.7109375" style="81" customWidth="1"/>
    <col min="13576" max="13576" width="13.7109375" style="81" customWidth="1"/>
    <col min="13577" max="13577" width="0.85546875" style="81" customWidth="1"/>
    <col min="13578" max="13578" width="3" style="81" customWidth="1"/>
    <col min="13579" max="13579" width="8.85546875" style="81" bestFit="1" customWidth="1"/>
    <col min="13580" max="13580" width="3.28515625" style="81" customWidth="1"/>
    <col min="13581" max="13581" width="8.5703125" style="81" bestFit="1" customWidth="1"/>
    <col min="13582" max="13582" width="2" style="81" customWidth="1"/>
    <col min="13583" max="13583" width="6" style="81" bestFit="1" customWidth="1"/>
    <col min="13584" max="13824" width="10.7109375" style="81"/>
    <col min="13825" max="13825" width="46.140625" style="81" customWidth="1"/>
    <col min="13826" max="13826" width="8.42578125" style="81" customWidth="1"/>
    <col min="13827" max="13827" width="1.7109375" style="81" customWidth="1"/>
    <col min="13828" max="13828" width="12.7109375" style="81" customWidth="1"/>
    <col min="13829" max="13829" width="2.42578125" style="81" customWidth="1"/>
    <col min="13830" max="13830" width="12.7109375" style="81" customWidth="1"/>
    <col min="13831" max="13831" width="2.7109375" style="81" customWidth="1"/>
    <col min="13832" max="13832" width="13.7109375" style="81" customWidth="1"/>
    <col min="13833" max="13833" width="0.85546875" style="81" customWidth="1"/>
    <col min="13834" max="13834" width="3" style="81" customWidth="1"/>
    <col min="13835" max="13835" width="8.85546875" style="81" bestFit="1" customWidth="1"/>
    <col min="13836" max="13836" width="3.28515625" style="81" customWidth="1"/>
    <col min="13837" max="13837" width="8.5703125" style="81" bestFit="1" customWidth="1"/>
    <col min="13838" max="13838" width="2" style="81" customWidth="1"/>
    <col min="13839" max="13839" width="6" style="81" bestFit="1" customWidth="1"/>
    <col min="13840" max="14080" width="10.7109375" style="81"/>
    <col min="14081" max="14081" width="46.140625" style="81" customWidth="1"/>
    <col min="14082" max="14082" width="8.42578125" style="81" customWidth="1"/>
    <col min="14083" max="14083" width="1.7109375" style="81" customWidth="1"/>
    <col min="14084" max="14084" width="12.7109375" style="81" customWidth="1"/>
    <col min="14085" max="14085" width="2.42578125" style="81" customWidth="1"/>
    <col min="14086" max="14086" width="12.7109375" style="81" customWidth="1"/>
    <col min="14087" max="14087" width="2.7109375" style="81" customWidth="1"/>
    <col min="14088" max="14088" width="13.7109375" style="81" customWidth="1"/>
    <col min="14089" max="14089" width="0.85546875" style="81" customWidth="1"/>
    <col min="14090" max="14090" width="3" style="81" customWidth="1"/>
    <col min="14091" max="14091" width="8.85546875" style="81" bestFit="1" customWidth="1"/>
    <col min="14092" max="14092" width="3.28515625" style="81" customWidth="1"/>
    <col min="14093" max="14093" width="8.5703125" style="81" bestFit="1" customWidth="1"/>
    <col min="14094" max="14094" width="2" style="81" customWidth="1"/>
    <col min="14095" max="14095" width="6" style="81" bestFit="1" customWidth="1"/>
    <col min="14096" max="14336" width="10.7109375" style="81"/>
    <col min="14337" max="14337" width="46.140625" style="81" customWidth="1"/>
    <col min="14338" max="14338" width="8.42578125" style="81" customWidth="1"/>
    <col min="14339" max="14339" width="1.7109375" style="81" customWidth="1"/>
    <col min="14340" max="14340" width="12.7109375" style="81" customWidth="1"/>
    <col min="14341" max="14341" width="2.42578125" style="81" customWidth="1"/>
    <col min="14342" max="14342" width="12.7109375" style="81" customWidth="1"/>
    <col min="14343" max="14343" width="2.7109375" style="81" customWidth="1"/>
    <col min="14344" max="14344" width="13.7109375" style="81" customWidth="1"/>
    <col min="14345" max="14345" width="0.85546875" style="81" customWidth="1"/>
    <col min="14346" max="14346" width="3" style="81" customWidth="1"/>
    <col min="14347" max="14347" width="8.85546875" style="81" bestFit="1" customWidth="1"/>
    <col min="14348" max="14348" width="3.28515625" style="81" customWidth="1"/>
    <col min="14349" max="14349" width="8.5703125" style="81" bestFit="1" customWidth="1"/>
    <col min="14350" max="14350" width="2" style="81" customWidth="1"/>
    <col min="14351" max="14351" width="6" style="81" bestFit="1" customWidth="1"/>
    <col min="14352" max="14592" width="10.7109375" style="81"/>
    <col min="14593" max="14593" width="46.140625" style="81" customWidth="1"/>
    <col min="14594" max="14594" width="8.42578125" style="81" customWidth="1"/>
    <col min="14595" max="14595" width="1.7109375" style="81" customWidth="1"/>
    <col min="14596" max="14596" width="12.7109375" style="81" customWidth="1"/>
    <col min="14597" max="14597" width="2.42578125" style="81" customWidth="1"/>
    <col min="14598" max="14598" width="12.7109375" style="81" customWidth="1"/>
    <col min="14599" max="14599" width="2.7109375" style="81" customWidth="1"/>
    <col min="14600" max="14600" width="13.7109375" style="81" customWidth="1"/>
    <col min="14601" max="14601" width="0.85546875" style="81" customWidth="1"/>
    <col min="14602" max="14602" width="3" style="81" customWidth="1"/>
    <col min="14603" max="14603" width="8.85546875" style="81" bestFit="1" customWidth="1"/>
    <col min="14604" max="14604" width="3.28515625" style="81" customWidth="1"/>
    <col min="14605" max="14605" width="8.5703125" style="81" bestFit="1" customWidth="1"/>
    <col min="14606" max="14606" width="2" style="81" customWidth="1"/>
    <col min="14607" max="14607" width="6" style="81" bestFit="1" customWidth="1"/>
    <col min="14608" max="14848" width="10.7109375" style="81"/>
    <col min="14849" max="14849" width="46.140625" style="81" customWidth="1"/>
    <col min="14850" max="14850" width="8.42578125" style="81" customWidth="1"/>
    <col min="14851" max="14851" width="1.7109375" style="81" customWidth="1"/>
    <col min="14852" max="14852" width="12.7109375" style="81" customWidth="1"/>
    <col min="14853" max="14853" width="2.42578125" style="81" customWidth="1"/>
    <col min="14854" max="14854" width="12.7109375" style="81" customWidth="1"/>
    <col min="14855" max="14855" width="2.7109375" style="81" customWidth="1"/>
    <col min="14856" max="14856" width="13.7109375" style="81" customWidth="1"/>
    <col min="14857" max="14857" width="0.85546875" style="81" customWidth="1"/>
    <col min="14858" max="14858" width="3" style="81" customWidth="1"/>
    <col min="14859" max="14859" width="8.85546875" style="81" bestFit="1" customWidth="1"/>
    <col min="14860" max="14860" width="3.28515625" style="81" customWidth="1"/>
    <col min="14861" max="14861" width="8.5703125" style="81" bestFit="1" customWidth="1"/>
    <col min="14862" max="14862" width="2" style="81" customWidth="1"/>
    <col min="14863" max="14863" width="6" style="81" bestFit="1" customWidth="1"/>
    <col min="14864" max="15104" width="10.7109375" style="81"/>
    <col min="15105" max="15105" width="46.140625" style="81" customWidth="1"/>
    <col min="15106" max="15106" width="8.42578125" style="81" customWidth="1"/>
    <col min="15107" max="15107" width="1.7109375" style="81" customWidth="1"/>
    <col min="15108" max="15108" width="12.7109375" style="81" customWidth="1"/>
    <col min="15109" max="15109" width="2.42578125" style="81" customWidth="1"/>
    <col min="15110" max="15110" width="12.7109375" style="81" customWidth="1"/>
    <col min="15111" max="15111" width="2.7109375" style="81" customWidth="1"/>
    <col min="15112" max="15112" width="13.7109375" style="81" customWidth="1"/>
    <col min="15113" max="15113" width="0.85546875" style="81" customWidth="1"/>
    <col min="15114" max="15114" width="3" style="81" customWidth="1"/>
    <col min="15115" max="15115" width="8.85546875" style="81" bestFit="1" customWidth="1"/>
    <col min="15116" max="15116" width="3.28515625" style="81" customWidth="1"/>
    <col min="15117" max="15117" width="8.5703125" style="81" bestFit="1" customWidth="1"/>
    <col min="15118" max="15118" width="2" style="81" customWidth="1"/>
    <col min="15119" max="15119" width="6" style="81" bestFit="1" customWidth="1"/>
    <col min="15120" max="15360" width="10.7109375" style="81"/>
    <col min="15361" max="15361" width="46.140625" style="81" customWidth="1"/>
    <col min="15362" max="15362" width="8.42578125" style="81" customWidth="1"/>
    <col min="15363" max="15363" width="1.7109375" style="81" customWidth="1"/>
    <col min="15364" max="15364" width="12.7109375" style="81" customWidth="1"/>
    <col min="15365" max="15365" width="2.42578125" style="81" customWidth="1"/>
    <col min="15366" max="15366" width="12.7109375" style="81" customWidth="1"/>
    <col min="15367" max="15367" width="2.7109375" style="81" customWidth="1"/>
    <col min="15368" max="15368" width="13.7109375" style="81" customWidth="1"/>
    <col min="15369" max="15369" width="0.85546875" style="81" customWidth="1"/>
    <col min="15370" max="15370" width="3" style="81" customWidth="1"/>
    <col min="15371" max="15371" width="8.85546875" style="81" bestFit="1" customWidth="1"/>
    <col min="15372" max="15372" width="3.28515625" style="81" customWidth="1"/>
    <col min="15373" max="15373" width="8.5703125" style="81" bestFit="1" customWidth="1"/>
    <col min="15374" max="15374" width="2" style="81" customWidth="1"/>
    <col min="15375" max="15375" width="6" style="81" bestFit="1" customWidth="1"/>
    <col min="15376" max="15616" width="10.7109375" style="81"/>
    <col min="15617" max="15617" width="46.140625" style="81" customWidth="1"/>
    <col min="15618" max="15618" width="8.42578125" style="81" customWidth="1"/>
    <col min="15619" max="15619" width="1.7109375" style="81" customWidth="1"/>
    <col min="15620" max="15620" width="12.7109375" style="81" customWidth="1"/>
    <col min="15621" max="15621" width="2.42578125" style="81" customWidth="1"/>
    <col min="15622" max="15622" width="12.7109375" style="81" customWidth="1"/>
    <col min="15623" max="15623" width="2.7109375" style="81" customWidth="1"/>
    <col min="15624" max="15624" width="13.7109375" style="81" customWidth="1"/>
    <col min="15625" max="15625" width="0.85546875" style="81" customWidth="1"/>
    <col min="15626" max="15626" width="3" style="81" customWidth="1"/>
    <col min="15627" max="15627" width="8.85546875" style="81" bestFit="1" customWidth="1"/>
    <col min="15628" max="15628" width="3.28515625" style="81" customWidth="1"/>
    <col min="15629" max="15629" width="8.5703125" style="81" bestFit="1" customWidth="1"/>
    <col min="15630" max="15630" width="2" style="81" customWidth="1"/>
    <col min="15631" max="15631" width="6" style="81" bestFit="1" customWidth="1"/>
    <col min="15632" max="15872" width="10.7109375" style="81"/>
    <col min="15873" max="15873" width="46.140625" style="81" customWidth="1"/>
    <col min="15874" max="15874" width="8.42578125" style="81" customWidth="1"/>
    <col min="15875" max="15875" width="1.7109375" style="81" customWidth="1"/>
    <col min="15876" max="15876" width="12.7109375" style="81" customWidth="1"/>
    <col min="15877" max="15877" width="2.42578125" style="81" customWidth="1"/>
    <col min="15878" max="15878" width="12.7109375" style="81" customWidth="1"/>
    <col min="15879" max="15879" width="2.7109375" style="81" customWidth="1"/>
    <col min="15880" max="15880" width="13.7109375" style="81" customWidth="1"/>
    <col min="15881" max="15881" width="0.85546875" style="81" customWidth="1"/>
    <col min="15882" max="15882" width="3" style="81" customWidth="1"/>
    <col min="15883" max="15883" width="8.85546875" style="81" bestFit="1" customWidth="1"/>
    <col min="15884" max="15884" width="3.28515625" style="81" customWidth="1"/>
    <col min="15885" max="15885" width="8.5703125" style="81" bestFit="1" customWidth="1"/>
    <col min="15886" max="15886" width="2" style="81" customWidth="1"/>
    <col min="15887" max="15887" width="6" style="81" bestFit="1" customWidth="1"/>
    <col min="15888" max="16128" width="10.7109375" style="81"/>
    <col min="16129" max="16129" width="46.140625" style="81" customWidth="1"/>
    <col min="16130" max="16130" width="8.42578125" style="81" customWidth="1"/>
    <col min="16131" max="16131" width="1.7109375" style="81" customWidth="1"/>
    <col min="16132" max="16132" width="12.7109375" style="81" customWidth="1"/>
    <col min="16133" max="16133" width="2.42578125" style="81" customWidth="1"/>
    <col min="16134" max="16134" width="12.7109375" style="81" customWidth="1"/>
    <col min="16135" max="16135" width="2.7109375" style="81" customWidth="1"/>
    <col min="16136" max="16136" width="13.7109375" style="81" customWidth="1"/>
    <col min="16137" max="16137" width="0.85546875" style="81" customWidth="1"/>
    <col min="16138" max="16138" width="3" style="81" customWidth="1"/>
    <col min="16139" max="16139" width="8.85546875" style="81" bestFit="1" customWidth="1"/>
    <col min="16140" max="16140" width="3.28515625" style="81" customWidth="1"/>
    <col min="16141" max="16141" width="8.5703125" style="81" bestFit="1" customWidth="1"/>
    <col min="16142" max="16142" width="2" style="81" customWidth="1"/>
    <col min="16143" max="16143" width="6" style="81" bestFit="1" customWidth="1"/>
    <col min="16144" max="16384" width="10.7109375" style="81"/>
  </cols>
  <sheetData>
    <row r="1" spans="1:15" s="80" customFormat="1" ht="21" customHeight="1">
      <c r="A1" s="84" t="s">
        <v>90</v>
      </c>
      <c r="B1" s="85"/>
      <c r="C1" s="86"/>
      <c r="D1" s="87"/>
      <c r="E1" s="86"/>
      <c r="F1" s="87"/>
      <c r="G1" s="87"/>
      <c r="H1" s="87"/>
      <c r="I1" s="82"/>
      <c r="J1" s="88"/>
    </row>
    <row r="2" spans="1:15" s="80" customFormat="1" ht="21" customHeight="1">
      <c r="A2" s="89" t="s">
        <v>45</v>
      </c>
      <c r="B2" s="85"/>
      <c r="C2" s="86"/>
      <c r="D2" s="90"/>
      <c r="E2" s="86"/>
      <c r="F2" s="90"/>
      <c r="G2" s="87"/>
      <c r="H2" s="90"/>
      <c r="I2" s="82"/>
    </row>
    <row r="3" spans="1:15" s="80" customFormat="1">
      <c r="A3" s="89" t="s">
        <v>237</v>
      </c>
      <c r="B3" s="85"/>
      <c r="C3" s="86"/>
      <c r="D3" s="90"/>
      <c r="E3" s="86"/>
      <c r="F3" s="90"/>
      <c r="G3" s="87"/>
    </row>
    <row r="4" spans="1:15" s="80" customFormat="1" ht="20.25" customHeight="1">
      <c r="A4" s="91"/>
      <c r="B4" s="85"/>
      <c r="C4" s="86"/>
      <c r="D4" s="90"/>
      <c r="E4" s="86"/>
      <c r="F4" s="90"/>
      <c r="G4" s="87"/>
      <c r="I4" s="82"/>
      <c r="J4" s="82" t="s">
        <v>0</v>
      </c>
    </row>
    <row r="5" spans="1:15">
      <c r="A5" s="91"/>
      <c r="B5" s="87"/>
      <c r="C5" s="87"/>
      <c r="D5" s="184" t="s">
        <v>91</v>
      </c>
      <c r="E5" s="184"/>
      <c r="F5" s="184"/>
      <c r="H5" s="184" t="s">
        <v>96</v>
      </c>
      <c r="I5" s="184"/>
      <c r="J5" s="184"/>
    </row>
    <row r="6" spans="1:15" s="80" customFormat="1">
      <c r="B6" s="92"/>
      <c r="D6" s="160" t="s">
        <v>236</v>
      </c>
      <c r="F6" s="160">
        <v>2559</v>
      </c>
      <c r="G6" s="93"/>
      <c r="H6" s="160" t="s">
        <v>236</v>
      </c>
      <c r="I6" s="82"/>
      <c r="J6" s="160" t="s">
        <v>144</v>
      </c>
    </row>
    <row r="7" spans="1:15" s="80" customFormat="1">
      <c r="B7" s="92"/>
      <c r="D7" s="167" t="s">
        <v>339</v>
      </c>
      <c r="E7" s="12"/>
      <c r="F7" s="167" t="s">
        <v>339</v>
      </c>
      <c r="G7" s="12"/>
      <c r="H7" s="167"/>
      <c r="I7" s="82"/>
      <c r="J7" s="165"/>
    </row>
    <row r="8" spans="1:15" s="80" customFormat="1" ht="21" customHeight="1">
      <c r="A8" s="95" t="s">
        <v>46</v>
      </c>
      <c r="C8" s="94"/>
      <c r="D8" s="96"/>
      <c r="E8" s="94"/>
      <c r="F8" s="96"/>
      <c r="G8" s="96"/>
      <c r="H8" s="96"/>
    </row>
    <row r="9" spans="1:15" s="80" customFormat="1" ht="21" customHeight="1">
      <c r="A9" s="80" t="s">
        <v>316</v>
      </c>
      <c r="C9" s="82"/>
      <c r="D9" s="97">
        <f>'PL 4-5'!D48</f>
        <v>-1454677118</v>
      </c>
      <c r="E9" s="82"/>
      <c r="F9" s="97">
        <f>'PL 4-5'!F48</f>
        <v>1031073371</v>
      </c>
      <c r="G9" s="97"/>
      <c r="H9" s="97">
        <f>'PL 4-5'!H48</f>
        <v>-1596812381</v>
      </c>
      <c r="J9" s="97">
        <f>'PL 4-5'!J48</f>
        <v>600926666</v>
      </c>
      <c r="K9" s="81"/>
      <c r="L9" s="81"/>
      <c r="M9" s="81"/>
      <c r="N9" s="81"/>
      <c r="O9" s="81"/>
    </row>
    <row r="10" spans="1:15" s="80" customFormat="1" ht="21" customHeight="1">
      <c r="A10" s="98" t="s">
        <v>317</v>
      </c>
      <c r="C10" s="82"/>
      <c r="D10" s="97"/>
      <c r="E10" s="82"/>
      <c r="F10" s="97"/>
      <c r="G10" s="97"/>
      <c r="H10" s="97"/>
      <c r="J10" s="97"/>
      <c r="K10" s="81"/>
      <c r="L10" s="81"/>
      <c r="M10" s="81"/>
      <c r="N10" s="81"/>
      <c r="O10" s="81"/>
    </row>
    <row r="11" spans="1:15" s="80" customFormat="1" ht="21" customHeight="1">
      <c r="A11" s="98" t="s">
        <v>108</v>
      </c>
      <c r="C11" s="82"/>
      <c r="D11" s="97"/>
      <c r="E11" s="82"/>
      <c r="F11" s="97"/>
      <c r="G11" s="97"/>
      <c r="H11" s="97"/>
      <c r="J11" s="97"/>
      <c r="K11" s="81"/>
      <c r="L11" s="81"/>
      <c r="M11" s="81"/>
      <c r="N11" s="81"/>
      <c r="O11" s="81"/>
    </row>
    <row r="12" spans="1:15" s="80" customFormat="1" ht="21" customHeight="1">
      <c r="A12" s="99" t="s">
        <v>157</v>
      </c>
      <c r="C12" s="82"/>
      <c r="D12" s="97">
        <v>41576160</v>
      </c>
      <c r="E12" s="82"/>
      <c r="F12" s="97">
        <v>36613520</v>
      </c>
      <c r="G12" s="97"/>
      <c r="H12" s="97">
        <v>17503408</v>
      </c>
      <c r="J12" s="97">
        <v>17207851</v>
      </c>
      <c r="K12" s="81"/>
      <c r="L12" s="81"/>
      <c r="M12" s="81"/>
      <c r="N12" s="81"/>
      <c r="O12" s="81"/>
    </row>
    <row r="13" spans="1:15" s="80" customFormat="1" ht="21" customHeight="1">
      <c r="A13" s="99" t="s">
        <v>158</v>
      </c>
      <c r="C13" s="82"/>
      <c r="D13" s="97">
        <v>9153733</v>
      </c>
      <c r="E13" s="82"/>
      <c r="F13" s="97">
        <v>6858140</v>
      </c>
      <c r="G13" s="97"/>
      <c r="H13" s="97">
        <v>2720277</v>
      </c>
      <c r="J13" s="97">
        <v>1865770</v>
      </c>
      <c r="K13" s="81"/>
      <c r="L13" s="81"/>
      <c r="M13" s="81"/>
      <c r="N13" s="81"/>
      <c r="O13" s="81"/>
    </row>
    <row r="14" spans="1:15" s="80" customFormat="1" ht="21" customHeight="1">
      <c r="A14" s="99" t="s">
        <v>47</v>
      </c>
      <c r="C14" s="82"/>
      <c r="D14" s="97">
        <v>347128158</v>
      </c>
      <c r="E14" s="82"/>
      <c r="F14" s="97">
        <v>318269760</v>
      </c>
      <c r="G14" s="100"/>
      <c r="H14" s="97">
        <v>224671401</v>
      </c>
      <c r="J14" s="97">
        <v>225954334</v>
      </c>
      <c r="K14" s="81"/>
      <c r="L14" s="81"/>
      <c r="M14" s="81"/>
      <c r="N14" s="81"/>
      <c r="O14" s="81"/>
    </row>
    <row r="15" spans="1:15" s="80" customFormat="1" ht="21" customHeight="1">
      <c r="A15" s="99" t="s">
        <v>269</v>
      </c>
      <c r="C15" s="82"/>
      <c r="D15" s="97"/>
      <c r="E15" s="82"/>
      <c r="F15" s="97"/>
      <c r="G15" s="100"/>
      <c r="H15" s="97"/>
      <c r="J15" s="97"/>
      <c r="K15" s="81"/>
      <c r="L15" s="81"/>
      <c r="M15" s="81"/>
      <c r="N15" s="81"/>
      <c r="O15" s="81"/>
    </row>
    <row r="16" spans="1:15" s="80" customFormat="1" ht="21" customHeight="1">
      <c r="A16" s="99" t="s">
        <v>341</v>
      </c>
      <c r="C16" s="82"/>
      <c r="D16" s="97">
        <v>603175635</v>
      </c>
      <c r="E16" s="82"/>
      <c r="F16" s="97">
        <v>0</v>
      </c>
      <c r="G16" s="100"/>
      <c r="H16" s="97">
        <v>0</v>
      </c>
      <c r="J16" s="97">
        <v>0</v>
      </c>
      <c r="K16" s="81"/>
      <c r="L16" s="81"/>
      <c r="M16" s="81"/>
      <c r="N16" s="81"/>
      <c r="O16" s="81"/>
    </row>
    <row r="17" spans="1:15" s="80" customFormat="1" ht="21" customHeight="1">
      <c r="A17" s="99" t="s">
        <v>269</v>
      </c>
      <c r="C17" s="82"/>
      <c r="D17" s="97"/>
      <c r="E17" s="82"/>
      <c r="F17" s="97"/>
      <c r="G17" s="100"/>
      <c r="H17" s="97"/>
      <c r="J17" s="97"/>
      <c r="K17" s="81"/>
      <c r="L17" s="81"/>
      <c r="M17" s="81"/>
      <c r="N17" s="81"/>
      <c r="O17" s="81"/>
    </row>
    <row r="18" spans="1:15" s="80" customFormat="1" ht="21" customHeight="1">
      <c r="A18" s="99" t="s">
        <v>270</v>
      </c>
      <c r="C18" s="82"/>
      <c r="D18" s="97">
        <v>956640622</v>
      </c>
      <c r="E18" s="82"/>
      <c r="F18" s="97">
        <v>0</v>
      </c>
      <c r="G18" s="100"/>
      <c r="H18" s="97">
        <v>0</v>
      </c>
      <c r="J18" s="97">
        <v>0</v>
      </c>
      <c r="K18" s="81"/>
      <c r="L18" s="81"/>
      <c r="M18" s="81"/>
      <c r="N18" s="81"/>
      <c r="O18" s="81"/>
    </row>
    <row r="19" spans="1:15" s="80" customFormat="1" ht="21" customHeight="1">
      <c r="A19" s="99" t="s">
        <v>48</v>
      </c>
      <c r="C19" s="82"/>
      <c r="D19" s="97">
        <v>245351104</v>
      </c>
      <c r="E19" s="82"/>
      <c r="F19" s="97">
        <v>232251114</v>
      </c>
      <c r="G19" s="102"/>
      <c r="H19" s="97">
        <v>216498683</v>
      </c>
      <c r="J19" s="97">
        <v>214606636</v>
      </c>
      <c r="K19" s="81"/>
      <c r="L19" s="81"/>
      <c r="M19" s="81"/>
      <c r="N19" s="81"/>
      <c r="O19" s="81"/>
    </row>
    <row r="20" spans="1:15" s="80" customFormat="1" ht="21" customHeight="1">
      <c r="A20" s="99" t="s">
        <v>228</v>
      </c>
      <c r="C20" s="82"/>
      <c r="D20" s="97">
        <v>-3901469</v>
      </c>
      <c r="E20" s="82"/>
      <c r="F20" s="97">
        <v>5525369</v>
      </c>
      <c r="G20" s="102"/>
      <c r="H20" s="97">
        <v>-6743427</v>
      </c>
      <c r="J20" s="97">
        <v>6282144</v>
      </c>
      <c r="K20" s="81"/>
      <c r="L20" s="81"/>
      <c r="M20" s="81"/>
      <c r="N20" s="81"/>
      <c r="O20" s="81"/>
    </row>
    <row r="21" spans="1:15" s="80" customFormat="1" ht="21" customHeight="1">
      <c r="A21" s="99" t="s">
        <v>271</v>
      </c>
      <c r="C21" s="82"/>
      <c r="D21" s="97">
        <v>208883696</v>
      </c>
      <c r="E21" s="82"/>
      <c r="F21" s="97">
        <v>0</v>
      </c>
      <c r="G21" s="102"/>
      <c r="H21" s="97">
        <v>0</v>
      </c>
      <c r="J21" s="97">
        <v>0</v>
      </c>
      <c r="K21" s="81"/>
      <c r="L21" s="81"/>
      <c r="M21" s="81"/>
      <c r="N21" s="81"/>
      <c r="O21" s="81"/>
    </row>
    <row r="22" spans="1:15" s="80" customFormat="1" ht="21" customHeight="1">
      <c r="A22" s="99" t="s">
        <v>272</v>
      </c>
      <c r="C22" s="82"/>
      <c r="D22" s="97">
        <v>38825253</v>
      </c>
      <c r="E22" s="82"/>
      <c r="F22" s="97">
        <v>0</v>
      </c>
      <c r="G22" s="102"/>
      <c r="H22" s="97">
        <v>0</v>
      </c>
      <c r="J22" s="97">
        <v>0</v>
      </c>
      <c r="K22" s="81"/>
      <c r="L22" s="81"/>
      <c r="M22" s="81"/>
      <c r="N22" s="81"/>
      <c r="O22" s="81"/>
    </row>
    <row r="23" spans="1:15" s="80" customFormat="1" ht="21" customHeight="1">
      <c r="A23" s="99" t="s">
        <v>273</v>
      </c>
      <c r="C23" s="82"/>
      <c r="D23" s="97">
        <v>0</v>
      </c>
      <c r="E23" s="82"/>
      <c r="F23" s="97">
        <v>0</v>
      </c>
      <c r="G23" s="102"/>
      <c r="H23" s="97">
        <v>2426817791</v>
      </c>
      <c r="J23" s="97">
        <v>0</v>
      </c>
      <c r="K23" s="81"/>
      <c r="L23" s="81"/>
      <c r="M23" s="81"/>
      <c r="N23" s="81"/>
      <c r="O23" s="81"/>
    </row>
    <row r="24" spans="1:15" s="80" customFormat="1" ht="21" customHeight="1">
      <c r="A24" s="99" t="s">
        <v>274</v>
      </c>
      <c r="C24" s="82"/>
      <c r="D24" s="97">
        <v>582085201</v>
      </c>
      <c r="E24" s="82"/>
      <c r="F24" s="97">
        <v>0</v>
      </c>
      <c r="G24" s="102"/>
      <c r="H24" s="97">
        <v>0</v>
      </c>
      <c r="J24" s="97">
        <v>0</v>
      </c>
      <c r="K24" s="81"/>
      <c r="L24" s="81"/>
      <c r="M24" s="81"/>
      <c r="N24" s="81"/>
      <c r="O24" s="81"/>
    </row>
    <row r="25" spans="1:15" s="80" customFormat="1" ht="21" customHeight="1">
      <c r="A25" s="99" t="s">
        <v>314</v>
      </c>
      <c r="C25" s="82"/>
      <c r="D25" s="97">
        <v>-47651</v>
      </c>
      <c r="E25" s="82"/>
      <c r="F25" s="97">
        <v>-324522</v>
      </c>
      <c r="G25" s="100"/>
      <c r="H25" s="97">
        <v>-88501</v>
      </c>
      <c r="J25" s="97">
        <v>-171865</v>
      </c>
      <c r="K25" s="81"/>
      <c r="L25" s="81"/>
      <c r="M25" s="81"/>
      <c r="N25" s="81"/>
      <c r="O25" s="81"/>
    </row>
    <row r="26" spans="1:15" s="80" customFormat="1" ht="21" customHeight="1">
      <c r="A26" s="99" t="s">
        <v>275</v>
      </c>
      <c r="C26" s="82"/>
      <c r="D26" s="97">
        <v>6224052</v>
      </c>
      <c r="E26" s="82"/>
      <c r="F26" s="97">
        <v>0</v>
      </c>
      <c r="G26" s="100"/>
      <c r="H26" s="97">
        <v>3250728</v>
      </c>
      <c r="J26" s="97">
        <v>0</v>
      </c>
      <c r="K26" s="81"/>
      <c r="L26" s="81"/>
      <c r="M26" s="81"/>
      <c r="N26" s="81"/>
      <c r="O26" s="81"/>
    </row>
    <row r="27" spans="1:15" s="80" customFormat="1" ht="21" customHeight="1">
      <c r="A27" s="99" t="s">
        <v>276</v>
      </c>
      <c r="C27" s="82"/>
      <c r="D27" s="97">
        <v>55937439</v>
      </c>
      <c r="E27" s="82"/>
      <c r="F27" s="97">
        <v>0</v>
      </c>
      <c r="G27" s="100"/>
      <c r="H27" s="97">
        <v>0</v>
      </c>
      <c r="J27" s="97">
        <v>0</v>
      </c>
      <c r="K27" s="81"/>
      <c r="L27" s="81"/>
      <c r="M27" s="81"/>
      <c r="N27" s="81"/>
      <c r="O27" s="81"/>
    </row>
    <row r="28" spans="1:15" s="80" customFormat="1" ht="21" customHeight="1">
      <c r="A28" s="99" t="s">
        <v>127</v>
      </c>
      <c r="C28" s="82"/>
      <c r="D28" s="101"/>
      <c r="E28" s="82"/>
      <c r="F28" s="101"/>
      <c r="G28" s="102"/>
      <c r="H28" s="101"/>
      <c r="J28" s="101"/>
      <c r="K28" s="81"/>
      <c r="L28" s="81"/>
      <c r="M28" s="81"/>
      <c r="N28" s="81"/>
      <c r="O28" s="81"/>
    </row>
    <row r="29" spans="1:15" s="80" customFormat="1" ht="21" customHeight="1">
      <c r="A29" s="99" t="s">
        <v>159</v>
      </c>
      <c r="C29" s="82"/>
      <c r="D29" s="101">
        <v>0</v>
      </c>
      <c r="E29" s="82"/>
      <c r="F29" s="101">
        <v>0</v>
      </c>
      <c r="G29" s="102"/>
      <c r="H29" s="101">
        <v>0</v>
      </c>
      <c r="J29" s="101">
        <v>7435570</v>
      </c>
      <c r="K29" s="81"/>
      <c r="L29" s="81"/>
      <c r="M29" s="81"/>
      <c r="N29" s="81"/>
      <c r="O29" s="81"/>
    </row>
    <row r="30" spans="1:15" s="80" customFormat="1" ht="21" customHeight="1">
      <c r="A30" s="99" t="s">
        <v>178</v>
      </c>
      <c r="C30" s="82"/>
      <c r="D30" s="101">
        <v>-113416329</v>
      </c>
      <c r="E30" s="82"/>
      <c r="F30" s="101">
        <v>-569193</v>
      </c>
      <c r="G30" s="102"/>
      <c r="H30" s="101">
        <v>-55024351</v>
      </c>
      <c r="J30" s="101">
        <v>8361684</v>
      </c>
      <c r="K30" s="81"/>
      <c r="L30" s="81"/>
      <c r="M30" s="81"/>
      <c r="N30" s="81"/>
      <c r="O30" s="81"/>
    </row>
    <row r="31" spans="1:15" s="80" customFormat="1" ht="21" customHeight="1">
      <c r="A31" s="99" t="s">
        <v>329</v>
      </c>
      <c r="C31" s="82"/>
      <c r="D31" s="101"/>
      <c r="E31" s="82"/>
      <c r="F31" s="101"/>
      <c r="G31" s="102"/>
      <c r="H31" s="101"/>
      <c r="J31" s="101"/>
      <c r="K31" s="81"/>
      <c r="L31" s="81"/>
      <c r="M31" s="81"/>
      <c r="N31" s="81"/>
      <c r="O31" s="81"/>
    </row>
    <row r="32" spans="1:15" s="80" customFormat="1" ht="21" customHeight="1">
      <c r="A32" s="99" t="s">
        <v>313</v>
      </c>
      <c r="C32" s="82"/>
      <c r="D32" s="101">
        <v>0</v>
      </c>
      <c r="E32" s="82"/>
      <c r="F32" s="101">
        <v>0</v>
      </c>
      <c r="G32" s="102"/>
      <c r="H32" s="101">
        <v>12456827</v>
      </c>
      <c r="J32" s="101">
        <v>0</v>
      </c>
      <c r="K32" s="81"/>
      <c r="L32" s="81"/>
      <c r="M32" s="81"/>
      <c r="N32" s="81"/>
      <c r="O32" s="81"/>
    </row>
    <row r="33" spans="1:15" s="80" customFormat="1" ht="21" customHeight="1">
      <c r="A33" s="99" t="s">
        <v>179</v>
      </c>
      <c r="C33" s="82"/>
      <c r="D33" s="101">
        <v>3591728</v>
      </c>
      <c r="E33" s="82"/>
      <c r="F33" s="101">
        <v>3367214</v>
      </c>
      <c r="G33" s="102"/>
      <c r="H33" s="101">
        <v>3591728</v>
      </c>
      <c r="J33" s="101">
        <v>3367214</v>
      </c>
      <c r="K33" s="81"/>
      <c r="L33" s="81"/>
      <c r="M33" s="81"/>
      <c r="N33" s="81"/>
      <c r="O33" s="81"/>
    </row>
    <row r="34" spans="1:15" s="80" customFormat="1" ht="21" customHeight="1">
      <c r="A34" s="99" t="s">
        <v>216</v>
      </c>
      <c r="C34" s="82"/>
      <c r="D34" s="101">
        <v>-171950702</v>
      </c>
      <c r="E34" s="82"/>
      <c r="F34" s="101">
        <v>-48354695</v>
      </c>
      <c r="G34" s="102"/>
      <c r="H34" s="101">
        <v>0</v>
      </c>
      <c r="J34" s="101">
        <v>0</v>
      </c>
      <c r="K34" s="81"/>
      <c r="L34" s="81"/>
      <c r="M34" s="81"/>
      <c r="N34" s="81"/>
      <c r="O34" s="81"/>
    </row>
    <row r="35" spans="1:15" s="80" customFormat="1" ht="21" customHeight="1">
      <c r="A35" s="99" t="s">
        <v>277</v>
      </c>
      <c r="C35" s="82"/>
      <c r="D35" s="101">
        <v>0</v>
      </c>
      <c r="E35" s="82"/>
      <c r="F35" s="101">
        <v>0</v>
      </c>
      <c r="G35" s="102"/>
      <c r="H35" s="101">
        <v>-343768075</v>
      </c>
      <c r="J35" s="101">
        <v>0</v>
      </c>
      <c r="K35" s="81"/>
      <c r="L35" s="81"/>
      <c r="M35" s="81"/>
      <c r="N35" s="81"/>
      <c r="O35" s="81"/>
    </row>
    <row r="36" spans="1:15" s="80" customFormat="1" ht="21" customHeight="1">
      <c r="A36" s="99" t="s">
        <v>94</v>
      </c>
      <c r="C36" s="82"/>
      <c r="D36" s="101">
        <v>-39746772</v>
      </c>
      <c r="E36" s="82"/>
      <c r="F36" s="101">
        <v>-25032980</v>
      </c>
      <c r="G36" s="102"/>
      <c r="H36" s="101">
        <v>-402266795</v>
      </c>
      <c r="J36" s="101">
        <v>-324902542</v>
      </c>
      <c r="K36" s="81"/>
      <c r="L36" s="81"/>
      <c r="M36" s="81"/>
      <c r="N36" s="81"/>
      <c r="O36" s="81"/>
    </row>
    <row r="37" spans="1:15" s="80" customFormat="1" ht="21" customHeight="1">
      <c r="A37" s="99" t="s">
        <v>49</v>
      </c>
      <c r="C37" s="82"/>
      <c r="D37" s="101">
        <v>422822812</v>
      </c>
      <c r="E37" s="82"/>
      <c r="F37" s="101">
        <v>257221109</v>
      </c>
      <c r="G37" s="102"/>
      <c r="H37" s="101">
        <v>404713092</v>
      </c>
      <c r="J37" s="101">
        <v>247569384</v>
      </c>
      <c r="K37" s="81"/>
      <c r="L37" s="81"/>
      <c r="M37" s="81"/>
      <c r="N37" s="81"/>
      <c r="O37" s="81"/>
    </row>
    <row r="38" spans="1:15" s="80" customFormat="1" ht="21" customHeight="1">
      <c r="A38" s="99" t="s">
        <v>128</v>
      </c>
      <c r="C38" s="82"/>
      <c r="D38" s="101">
        <v>3088054</v>
      </c>
      <c r="E38" s="82"/>
      <c r="F38" s="101">
        <v>5271458</v>
      </c>
      <c r="G38" s="102"/>
      <c r="H38" s="101">
        <v>0</v>
      </c>
      <c r="J38" s="101">
        <v>3312987</v>
      </c>
      <c r="K38" s="81"/>
      <c r="L38" s="81"/>
      <c r="M38" s="81"/>
      <c r="N38" s="81"/>
      <c r="O38" s="81"/>
    </row>
    <row r="39" spans="1:15" s="80" customFormat="1" ht="21" customHeight="1">
      <c r="A39" s="99" t="s">
        <v>115</v>
      </c>
      <c r="C39" s="82"/>
      <c r="D39" s="101">
        <v>17371999</v>
      </c>
      <c r="E39" s="103"/>
      <c r="F39" s="101">
        <v>9762607</v>
      </c>
      <c r="G39" s="102"/>
      <c r="H39" s="101">
        <v>17371999</v>
      </c>
      <c r="I39" s="104"/>
      <c r="J39" s="101">
        <v>9762607</v>
      </c>
      <c r="K39" s="81"/>
      <c r="L39" s="81"/>
      <c r="M39" s="81"/>
      <c r="N39" s="81"/>
      <c r="O39" s="81"/>
    </row>
    <row r="40" spans="1:15" s="80" customFormat="1" ht="21" customHeight="1">
      <c r="A40" s="99" t="s">
        <v>129</v>
      </c>
      <c r="C40" s="82"/>
      <c r="D40" s="105">
        <v>2063777</v>
      </c>
      <c r="E40" s="103"/>
      <c r="F40" s="105">
        <v>494369</v>
      </c>
      <c r="G40" s="102"/>
      <c r="H40" s="105">
        <v>2063777</v>
      </c>
      <c r="I40" s="104"/>
      <c r="J40" s="105">
        <v>494369</v>
      </c>
      <c r="K40" s="81"/>
      <c r="L40" s="81"/>
      <c r="M40" s="81"/>
      <c r="N40" s="81"/>
      <c r="O40" s="81"/>
    </row>
    <row r="41" spans="1:15" s="80" customFormat="1" ht="21" customHeight="1">
      <c r="A41" s="106" t="s">
        <v>50</v>
      </c>
      <c r="C41" s="82"/>
      <c r="D41" s="107"/>
      <c r="E41" s="103"/>
      <c r="F41" s="107"/>
      <c r="G41" s="102"/>
      <c r="H41" s="107"/>
      <c r="I41" s="104"/>
      <c r="J41" s="107"/>
      <c r="K41" s="108"/>
      <c r="L41" s="81"/>
      <c r="M41" s="81"/>
      <c r="N41" s="81"/>
      <c r="O41" s="81"/>
    </row>
    <row r="42" spans="1:15" s="80" customFormat="1" ht="21" customHeight="1">
      <c r="A42" s="106" t="s">
        <v>51</v>
      </c>
      <c r="C42" s="103"/>
      <c r="D42" s="101">
        <f>SUM(D9:D41)</f>
        <v>1760179382</v>
      </c>
      <c r="E42" s="103"/>
      <c r="F42" s="101">
        <f>SUM(F9:F41)</f>
        <v>1832426641</v>
      </c>
      <c r="G42" s="102"/>
      <c r="H42" s="101">
        <f>SUM(H9:H41)</f>
        <v>926956181</v>
      </c>
      <c r="I42" s="104"/>
      <c r="J42" s="101">
        <f>SUM(J9:J41)</f>
        <v>1022072809</v>
      </c>
      <c r="K42" s="108"/>
      <c r="L42" s="81"/>
      <c r="M42" s="81"/>
      <c r="N42" s="81"/>
      <c r="O42" s="81"/>
    </row>
    <row r="43" spans="1:15" s="80" customFormat="1" ht="21" customHeight="1">
      <c r="A43" s="106" t="s">
        <v>52</v>
      </c>
      <c r="C43" s="103"/>
      <c r="D43" s="102"/>
      <c r="E43" s="103"/>
      <c r="F43" s="102"/>
      <c r="G43" s="102"/>
      <c r="H43" s="102"/>
      <c r="J43" s="102"/>
      <c r="K43" s="81"/>
      <c r="L43" s="81"/>
      <c r="M43" s="81"/>
      <c r="N43" s="81"/>
      <c r="O43" s="81"/>
    </row>
    <row r="44" spans="1:15" s="80" customFormat="1" ht="21" customHeight="1">
      <c r="A44" s="99" t="s">
        <v>53</v>
      </c>
      <c r="C44" s="103"/>
      <c r="D44" s="102">
        <v>-583299592</v>
      </c>
      <c r="E44" s="103"/>
      <c r="F44" s="102">
        <v>-550808220</v>
      </c>
      <c r="G44" s="102"/>
      <c r="H44" s="102">
        <v>-576156011</v>
      </c>
      <c r="J44" s="102">
        <v>-82624575</v>
      </c>
      <c r="K44" s="81"/>
      <c r="L44" s="81"/>
      <c r="M44" s="81"/>
      <c r="N44" s="81"/>
      <c r="O44" s="81"/>
    </row>
    <row r="45" spans="1:15" s="80" customFormat="1" ht="21" customHeight="1">
      <c r="A45" s="99" t="s">
        <v>173</v>
      </c>
      <c r="C45" s="103"/>
      <c r="D45" s="102">
        <v>-79819502</v>
      </c>
      <c r="E45" s="103"/>
      <c r="F45" s="102">
        <v>-151932987</v>
      </c>
      <c r="G45" s="102"/>
      <c r="H45" s="102">
        <v>0</v>
      </c>
      <c r="J45" s="102">
        <v>0</v>
      </c>
      <c r="K45" s="81"/>
      <c r="L45" s="81"/>
      <c r="M45" s="81"/>
      <c r="N45" s="81"/>
      <c r="O45" s="81"/>
    </row>
    <row r="46" spans="1:15" s="80" customFormat="1" ht="21" customHeight="1">
      <c r="A46" s="99" t="s">
        <v>278</v>
      </c>
      <c r="C46" s="103"/>
      <c r="D46" s="102">
        <v>-373279502</v>
      </c>
      <c r="E46" s="103"/>
      <c r="F46" s="102">
        <v>0</v>
      </c>
      <c r="G46" s="102"/>
      <c r="H46" s="102">
        <v>0</v>
      </c>
      <c r="J46" s="102">
        <v>0</v>
      </c>
      <c r="K46" s="81"/>
      <c r="L46" s="81"/>
      <c r="M46" s="81"/>
      <c r="N46" s="81"/>
      <c r="O46" s="81"/>
    </row>
    <row r="47" spans="1:15" s="80" customFormat="1" ht="21" customHeight="1">
      <c r="A47" s="99" t="s">
        <v>279</v>
      </c>
      <c r="C47" s="82"/>
      <c r="D47" s="102"/>
      <c r="E47" s="82"/>
      <c r="F47" s="102"/>
      <c r="G47" s="97"/>
      <c r="H47" s="102"/>
      <c r="J47" s="102"/>
      <c r="K47" s="81"/>
      <c r="L47" s="81"/>
      <c r="M47" s="81"/>
      <c r="N47" s="81"/>
      <c r="O47" s="81"/>
    </row>
    <row r="48" spans="1:15" s="80" customFormat="1" ht="21" customHeight="1">
      <c r="A48" s="99" t="s">
        <v>280</v>
      </c>
      <c r="C48" s="82"/>
      <c r="D48" s="102">
        <v>-29629862</v>
      </c>
      <c r="E48" s="82"/>
      <c r="F48" s="102">
        <v>0</v>
      </c>
      <c r="G48" s="97"/>
      <c r="H48" s="102">
        <v>0</v>
      </c>
      <c r="J48" s="102">
        <v>0</v>
      </c>
      <c r="K48" s="81"/>
      <c r="L48" s="81"/>
      <c r="M48" s="81"/>
      <c r="N48" s="81"/>
      <c r="O48" s="81"/>
    </row>
    <row r="49" spans="1:15" s="80" customFormat="1" ht="21" customHeight="1">
      <c r="A49" s="99" t="s">
        <v>340</v>
      </c>
      <c r="C49" s="82"/>
      <c r="D49" s="102">
        <v>1225066154</v>
      </c>
      <c r="E49" s="82"/>
      <c r="F49" s="102">
        <v>-1815814365</v>
      </c>
      <c r="G49" s="97"/>
      <c r="H49" s="102">
        <v>0</v>
      </c>
      <c r="J49" s="102">
        <v>0</v>
      </c>
      <c r="K49" s="81"/>
      <c r="L49" s="81"/>
      <c r="M49" s="81"/>
      <c r="N49" s="81"/>
      <c r="O49" s="81"/>
    </row>
    <row r="50" spans="1:15" s="80" customFormat="1" ht="21" customHeight="1">
      <c r="A50" s="99" t="s">
        <v>256</v>
      </c>
      <c r="C50" s="82"/>
      <c r="D50" s="102">
        <v>704080762</v>
      </c>
      <c r="E50" s="82"/>
      <c r="F50" s="102">
        <v>1034829340</v>
      </c>
      <c r="G50" s="97"/>
      <c r="H50" s="102">
        <v>0</v>
      </c>
      <c r="J50" s="102">
        <v>0</v>
      </c>
      <c r="K50" s="81"/>
      <c r="L50" s="81"/>
      <c r="M50" s="81"/>
      <c r="N50" s="81"/>
      <c r="O50" s="81"/>
    </row>
    <row r="51" spans="1:15" s="80" customFormat="1" ht="21" customHeight="1">
      <c r="A51" s="99" t="s">
        <v>54</v>
      </c>
      <c r="C51" s="82"/>
      <c r="D51" s="102">
        <v>-278508776</v>
      </c>
      <c r="E51" s="82"/>
      <c r="F51" s="102">
        <v>-256083712</v>
      </c>
      <c r="G51" s="97"/>
      <c r="H51" s="102">
        <v>-197116270</v>
      </c>
      <c r="J51" s="102">
        <v>-230927733</v>
      </c>
      <c r="K51" s="81"/>
      <c r="L51" s="81"/>
      <c r="M51" s="81"/>
      <c r="N51" s="81"/>
      <c r="O51" s="81"/>
    </row>
    <row r="52" spans="1:15" s="80" customFormat="1" ht="21" customHeight="1">
      <c r="A52" s="99" t="s">
        <v>196</v>
      </c>
      <c r="C52" s="82"/>
      <c r="D52" s="102">
        <v>-89815071</v>
      </c>
      <c r="E52" s="82"/>
      <c r="F52" s="102">
        <v>-62940921</v>
      </c>
      <c r="G52" s="97"/>
      <c r="H52" s="102">
        <v>11858041</v>
      </c>
      <c r="J52" s="102">
        <v>-3640308</v>
      </c>
      <c r="K52" s="81"/>
      <c r="L52" s="81"/>
      <c r="M52" s="81"/>
      <c r="N52" s="81"/>
      <c r="O52" s="81"/>
    </row>
    <row r="53" spans="1:15" s="80" customFormat="1" ht="21" customHeight="1">
      <c r="A53" s="99" t="s">
        <v>55</v>
      </c>
      <c r="C53" s="82"/>
      <c r="D53" s="102">
        <v>-43729466</v>
      </c>
      <c r="E53" s="82"/>
      <c r="F53" s="102">
        <v>-222924862</v>
      </c>
      <c r="G53" s="97"/>
      <c r="H53" s="102">
        <v>7845482</v>
      </c>
      <c r="J53" s="102">
        <v>660918</v>
      </c>
      <c r="K53" s="81"/>
      <c r="L53" s="81"/>
      <c r="M53" s="81"/>
      <c r="N53" s="81"/>
      <c r="O53" s="81"/>
    </row>
    <row r="54" spans="1:15" s="80" customFormat="1" ht="21" customHeight="1">
      <c r="A54" s="99" t="s">
        <v>56</v>
      </c>
      <c r="C54" s="82"/>
      <c r="D54" s="102">
        <v>11231982</v>
      </c>
      <c r="E54" s="82"/>
      <c r="F54" s="102">
        <v>-1461999</v>
      </c>
      <c r="G54" s="97"/>
      <c r="H54" s="102">
        <v>10957380</v>
      </c>
      <c r="J54" s="102">
        <v>-1301627</v>
      </c>
      <c r="K54" s="81"/>
      <c r="L54" s="81"/>
      <c r="M54" s="81"/>
      <c r="N54" s="81"/>
      <c r="O54" s="81"/>
    </row>
    <row r="55" spans="1:15" s="80" customFormat="1" ht="21" customHeight="1">
      <c r="C55" s="103"/>
      <c r="D55" s="83"/>
      <c r="E55" s="103"/>
      <c r="F55" s="83"/>
      <c r="G55" s="111"/>
      <c r="H55" s="81"/>
      <c r="K55" s="81"/>
      <c r="L55" s="81"/>
      <c r="M55" s="81"/>
      <c r="N55" s="81"/>
      <c r="O55" s="81"/>
    </row>
    <row r="56" spans="1:15" s="80" customFormat="1" ht="21" customHeight="1">
      <c r="A56" s="98" t="s">
        <v>11</v>
      </c>
      <c r="C56" s="103"/>
      <c r="D56" s="83"/>
      <c r="E56" s="103"/>
      <c r="F56" s="83"/>
      <c r="G56" s="111"/>
      <c r="H56" s="81"/>
      <c r="K56" s="81"/>
      <c r="L56" s="81"/>
      <c r="M56" s="81"/>
      <c r="N56" s="81"/>
      <c r="O56" s="81"/>
    </row>
    <row r="57" spans="1:15" s="80" customFormat="1" ht="21" customHeight="1">
      <c r="A57" s="84" t="s">
        <v>90</v>
      </c>
      <c r="B57" s="85"/>
      <c r="C57" s="86"/>
      <c r="D57" s="87"/>
      <c r="E57" s="86"/>
      <c r="F57" s="87"/>
      <c r="G57" s="87"/>
      <c r="H57" s="87"/>
      <c r="I57" s="82"/>
      <c r="J57" s="88"/>
      <c r="K57" s="81"/>
      <c r="L57" s="81"/>
      <c r="M57" s="81"/>
      <c r="N57" s="81"/>
      <c r="O57" s="81"/>
    </row>
    <row r="58" spans="1:15" s="80" customFormat="1" ht="21" customHeight="1">
      <c r="A58" s="89" t="s">
        <v>62</v>
      </c>
      <c r="B58" s="85"/>
      <c r="C58" s="86"/>
      <c r="D58" s="90"/>
      <c r="E58" s="86"/>
      <c r="F58" s="90"/>
      <c r="G58" s="87"/>
      <c r="H58" s="90"/>
      <c r="I58" s="82"/>
      <c r="K58" s="81"/>
      <c r="L58" s="81"/>
      <c r="M58" s="81"/>
      <c r="N58" s="81"/>
      <c r="O58" s="81"/>
    </row>
    <row r="59" spans="1:15" s="80" customFormat="1" ht="21" customHeight="1">
      <c r="A59" s="89" t="s">
        <v>237</v>
      </c>
      <c r="B59" s="85"/>
      <c r="C59" s="86"/>
      <c r="D59" s="90"/>
      <c r="E59" s="86"/>
      <c r="F59" s="90"/>
      <c r="G59" s="87"/>
    </row>
    <row r="60" spans="1:15" s="80" customFormat="1" ht="21" customHeight="1">
      <c r="A60" s="91"/>
      <c r="B60" s="85"/>
      <c r="C60" s="86"/>
      <c r="D60" s="90"/>
      <c r="E60" s="86"/>
      <c r="F60" s="90"/>
      <c r="G60" s="87"/>
      <c r="I60" s="82"/>
      <c r="J60" s="82" t="s">
        <v>0</v>
      </c>
    </row>
    <row r="61" spans="1:15" ht="21" customHeight="1">
      <c r="A61" s="91"/>
      <c r="B61" s="87"/>
      <c r="C61" s="87"/>
      <c r="D61" s="184" t="s">
        <v>91</v>
      </c>
      <c r="E61" s="184"/>
      <c r="F61" s="184"/>
      <c r="H61" s="184" t="s">
        <v>96</v>
      </c>
      <c r="I61" s="184"/>
      <c r="J61" s="184"/>
    </row>
    <row r="62" spans="1:15" s="80" customFormat="1" ht="21" customHeight="1">
      <c r="B62" s="92"/>
      <c r="D62" s="160" t="s">
        <v>236</v>
      </c>
      <c r="F62" s="160" t="s">
        <v>144</v>
      </c>
      <c r="G62" s="93"/>
      <c r="H62" s="160" t="s">
        <v>236</v>
      </c>
      <c r="I62" s="82"/>
      <c r="J62" s="160" t="s">
        <v>144</v>
      </c>
    </row>
    <row r="63" spans="1:15" s="80" customFormat="1" ht="21" customHeight="1">
      <c r="B63" s="92"/>
      <c r="D63" s="167" t="s">
        <v>339</v>
      </c>
      <c r="E63" s="12"/>
      <c r="F63" s="167" t="s">
        <v>339</v>
      </c>
      <c r="G63" s="93"/>
      <c r="H63" s="165"/>
      <c r="I63" s="82"/>
      <c r="J63" s="165"/>
    </row>
    <row r="64" spans="1:15" s="80" customFormat="1" ht="21" customHeight="1">
      <c r="A64" s="99" t="s">
        <v>57</v>
      </c>
      <c r="C64" s="82"/>
      <c r="D64" s="97"/>
      <c r="E64" s="82"/>
      <c r="F64" s="97"/>
      <c r="G64" s="97"/>
      <c r="H64" s="102"/>
      <c r="J64" s="102"/>
      <c r="K64" s="81"/>
      <c r="L64" s="81"/>
      <c r="M64" s="81"/>
      <c r="N64" s="81"/>
      <c r="O64" s="81"/>
    </row>
    <row r="65" spans="1:15" s="80" customFormat="1" ht="21" customHeight="1">
      <c r="A65" s="99" t="s">
        <v>58</v>
      </c>
      <c r="C65" s="94"/>
      <c r="D65" s="97">
        <v>-6586137</v>
      </c>
      <c r="E65" s="94"/>
      <c r="F65" s="97">
        <v>-34885002</v>
      </c>
      <c r="G65" s="97"/>
      <c r="H65" s="102">
        <v>-2454400</v>
      </c>
      <c r="J65" s="102">
        <v>-1154200</v>
      </c>
      <c r="K65" s="81"/>
      <c r="L65" s="81"/>
      <c r="M65" s="81"/>
      <c r="N65" s="81"/>
      <c r="O65" s="81"/>
    </row>
    <row r="66" spans="1:15" s="80" customFormat="1" ht="21" customHeight="1">
      <c r="A66" s="99" t="s">
        <v>281</v>
      </c>
      <c r="C66" s="94"/>
      <c r="D66" s="97">
        <v>13311343</v>
      </c>
      <c r="E66" s="94"/>
      <c r="F66" s="97">
        <v>0</v>
      </c>
      <c r="G66" s="97"/>
      <c r="H66" s="102">
        <v>0</v>
      </c>
      <c r="J66" s="102">
        <v>0</v>
      </c>
      <c r="K66" s="81"/>
      <c r="L66" s="81"/>
      <c r="M66" s="81"/>
      <c r="N66" s="81"/>
      <c r="O66" s="81"/>
    </row>
    <row r="67" spans="1:15" s="80" customFormat="1" ht="21" customHeight="1">
      <c r="A67" s="99" t="s">
        <v>59</v>
      </c>
      <c r="C67" s="94"/>
      <c r="D67" s="97">
        <v>-2436366</v>
      </c>
      <c r="E67" s="94"/>
      <c r="F67" s="97">
        <v>387964</v>
      </c>
      <c r="G67" s="97"/>
      <c r="H67" s="102">
        <v>-2757432</v>
      </c>
      <c r="J67" s="102">
        <v>540435</v>
      </c>
      <c r="K67" s="81"/>
      <c r="L67" s="81"/>
      <c r="M67" s="81"/>
      <c r="N67" s="81"/>
      <c r="O67" s="81"/>
    </row>
    <row r="68" spans="1:15" s="80" customFormat="1" ht="21" customHeight="1">
      <c r="A68" s="99" t="s">
        <v>197</v>
      </c>
      <c r="C68" s="94"/>
      <c r="D68" s="97">
        <v>54402577</v>
      </c>
      <c r="E68" s="94"/>
      <c r="F68" s="97">
        <v>114617138</v>
      </c>
      <c r="G68" s="97"/>
      <c r="H68" s="102">
        <v>-53297631</v>
      </c>
      <c r="J68" s="102">
        <v>102411182</v>
      </c>
      <c r="K68" s="81"/>
      <c r="L68" s="81"/>
      <c r="M68" s="81"/>
      <c r="N68" s="81"/>
      <c r="O68" s="81"/>
    </row>
    <row r="69" spans="1:15" s="80" customFormat="1" ht="21" customHeight="1">
      <c r="A69" s="106" t="s">
        <v>60</v>
      </c>
      <c r="C69" s="94"/>
      <c r="D69" s="97">
        <v>-39120974</v>
      </c>
      <c r="E69" s="94"/>
      <c r="F69" s="97">
        <v>-6220047</v>
      </c>
      <c r="G69" s="102"/>
      <c r="H69" s="102">
        <v>2001965</v>
      </c>
      <c r="J69" s="102">
        <v>-7833822</v>
      </c>
      <c r="K69" s="81"/>
      <c r="L69" s="81"/>
      <c r="M69" s="81"/>
      <c r="N69" s="81"/>
      <c r="O69" s="81"/>
    </row>
    <row r="70" spans="1:15" s="80" customFormat="1" ht="21" customHeight="1">
      <c r="A70" s="106" t="s">
        <v>282</v>
      </c>
      <c r="C70" s="94"/>
      <c r="D70" s="97">
        <v>605430</v>
      </c>
      <c r="E70" s="94"/>
      <c r="F70" s="97">
        <v>0</v>
      </c>
      <c r="G70" s="102"/>
      <c r="H70" s="102">
        <v>0</v>
      </c>
      <c r="J70" s="102">
        <v>0</v>
      </c>
      <c r="K70" s="81"/>
      <c r="L70" s="81"/>
      <c r="M70" s="81"/>
      <c r="N70" s="81"/>
      <c r="O70" s="81"/>
    </row>
    <row r="71" spans="1:15" s="80" customFormat="1" ht="21" customHeight="1">
      <c r="A71" s="106" t="s">
        <v>61</v>
      </c>
      <c r="C71" s="94"/>
      <c r="D71" s="109">
        <v>0</v>
      </c>
      <c r="E71" s="94"/>
      <c r="F71" s="109">
        <v>-934</v>
      </c>
      <c r="G71" s="97"/>
      <c r="H71" s="109">
        <v>0</v>
      </c>
      <c r="J71" s="109">
        <v>0</v>
      </c>
      <c r="K71" s="81"/>
      <c r="L71" s="81"/>
      <c r="M71" s="81"/>
      <c r="N71" s="81"/>
      <c r="O71" s="81"/>
    </row>
    <row r="72" spans="1:15" s="80" customFormat="1" ht="21" customHeight="1">
      <c r="A72" s="99" t="s">
        <v>229</v>
      </c>
      <c r="C72" s="103"/>
      <c r="D72" s="102">
        <f>SUM(D42:D71)</f>
        <v>2242652382</v>
      </c>
      <c r="E72" s="103"/>
      <c r="F72" s="102">
        <f>SUM(F42:F71)</f>
        <v>-120811966</v>
      </c>
      <c r="G72" s="102"/>
      <c r="H72" s="102">
        <f>SUM(H42:H71)</f>
        <v>127837305</v>
      </c>
      <c r="J72" s="102">
        <f>SUM(J42:J71)</f>
        <v>798203079</v>
      </c>
      <c r="K72" s="81"/>
      <c r="L72" s="81"/>
      <c r="M72" s="81"/>
      <c r="N72" s="81"/>
      <c r="O72" s="81"/>
    </row>
    <row r="73" spans="1:15" s="80" customFormat="1" ht="21" customHeight="1">
      <c r="A73" s="99" t="s">
        <v>223</v>
      </c>
      <c r="C73" s="103"/>
      <c r="D73" s="102">
        <v>-544206</v>
      </c>
      <c r="E73" s="103"/>
      <c r="F73" s="102">
        <v>-1764467</v>
      </c>
      <c r="G73" s="102"/>
      <c r="H73" s="102">
        <v>-544206</v>
      </c>
      <c r="J73" s="102">
        <v>-1764467</v>
      </c>
      <c r="K73" s="81"/>
      <c r="L73" s="81"/>
      <c r="M73" s="81"/>
      <c r="N73" s="81"/>
      <c r="O73" s="81"/>
    </row>
    <row r="74" spans="1:15" s="80" customFormat="1" ht="21" customHeight="1">
      <c r="A74" s="99" t="s">
        <v>224</v>
      </c>
      <c r="C74" s="103"/>
      <c r="D74" s="102">
        <v>-404185817</v>
      </c>
      <c r="E74" s="103"/>
      <c r="F74" s="102">
        <v>-248077911</v>
      </c>
      <c r="G74" s="102"/>
      <c r="H74" s="102">
        <v>-286032556</v>
      </c>
      <c r="J74" s="102">
        <v>-239881972</v>
      </c>
      <c r="K74" s="81"/>
      <c r="L74" s="81"/>
      <c r="M74" s="81"/>
      <c r="N74" s="81"/>
      <c r="O74" s="81"/>
    </row>
    <row r="75" spans="1:15" s="80" customFormat="1" ht="21" customHeight="1">
      <c r="A75" s="99" t="s">
        <v>225</v>
      </c>
      <c r="C75" s="103"/>
      <c r="D75" s="102">
        <v>0</v>
      </c>
      <c r="E75" s="103"/>
      <c r="F75" s="102">
        <v>617065</v>
      </c>
      <c r="G75" s="102"/>
      <c r="H75" s="102">
        <v>0</v>
      </c>
      <c r="J75" s="102">
        <v>617065</v>
      </c>
      <c r="K75" s="81"/>
      <c r="L75" s="81"/>
      <c r="M75" s="81"/>
      <c r="N75" s="81"/>
      <c r="O75" s="81"/>
    </row>
    <row r="76" spans="1:15" s="80" customFormat="1" ht="21" customHeight="1">
      <c r="A76" s="80" t="s">
        <v>226</v>
      </c>
      <c r="C76" s="103"/>
      <c r="D76" s="109">
        <v>-122777344</v>
      </c>
      <c r="E76" s="103"/>
      <c r="F76" s="109">
        <v>-117058740</v>
      </c>
      <c r="G76" s="102"/>
      <c r="H76" s="102">
        <v>-37426892</v>
      </c>
      <c r="J76" s="102">
        <v>-58747965</v>
      </c>
      <c r="K76" s="81"/>
      <c r="L76" s="81"/>
      <c r="M76" s="81"/>
      <c r="N76" s="81"/>
      <c r="O76" s="81"/>
    </row>
    <row r="77" spans="1:15" s="80" customFormat="1" ht="21" customHeight="1">
      <c r="A77" s="95" t="s">
        <v>183</v>
      </c>
      <c r="C77" s="103"/>
      <c r="D77" s="110">
        <f>SUM(D72:D76)</f>
        <v>1715145015</v>
      </c>
      <c r="E77" s="103"/>
      <c r="F77" s="110">
        <f>SUM(F72:F76)</f>
        <v>-487096019</v>
      </c>
      <c r="G77" s="102"/>
      <c r="H77" s="110">
        <f>SUM(H72:H76)</f>
        <v>-196166349</v>
      </c>
      <c r="J77" s="110">
        <f>SUM(J72:J76)</f>
        <v>498425740</v>
      </c>
      <c r="K77" s="81"/>
      <c r="L77" s="81"/>
      <c r="M77" s="81"/>
      <c r="N77" s="81"/>
      <c r="O77" s="81"/>
    </row>
    <row r="78" spans="1:15" s="80" customFormat="1" ht="21" customHeight="1">
      <c r="A78" s="95" t="s">
        <v>63</v>
      </c>
      <c r="C78" s="94"/>
      <c r="D78" s="96"/>
      <c r="E78" s="94"/>
      <c r="F78" s="96"/>
      <c r="G78" s="96"/>
      <c r="H78" s="96"/>
      <c r="K78" s="81"/>
      <c r="L78" s="81"/>
      <c r="M78" s="81"/>
      <c r="N78" s="81"/>
      <c r="O78" s="81"/>
    </row>
    <row r="79" spans="1:15" s="80" customFormat="1" ht="21" customHeight="1">
      <c r="A79" s="80" t="s">
        <v>283</v>
      </c>
      <c r="C79" s="94"/>
      <c r="D79" s="97">
        <v>-47800000</v>
      </c>
      <c r="E79" s="94"/>
      <c r="F79" s="97">
        <v>0</v>
      </c>
      <c r="G79" s="112"/>
      <c r="H79" s="97">
        <v>0</v>
      </c>
      <c r="J79" s="97">
        <v>0</v>
      </c>
      <c r="K79" s="81"/>
      <c r="L79" s="81"/>
      <c r="M79" s="81"/>
      <c r="N79" s="81"/>
      <c r="O79" s="81"/>
    </row>
    <row r="80" spans="1:15" s="80" customFormat="1" ht="21" customHeight="1">
      <c r="A80" s="80" t="s">
        <v>64</v>
      </c>
      <c r="C80" s="94"/>
      <c r="D80" s="97">
        <v>-11313312</v>
      </c>
      <c r="E80" s="94"/>
      <c r="F80" s="97">
        <v>-4239</v>
      </c>
      <c r="G80" s="112"/>
      <c r="H80" s="97">
        <v>-3311</v>
      </c>
      <c r="J80" s="97">
        <v>-4239</v>
      </c>
      <c r="K80" s="81"/>
      <c r="L80" s="81"/>
      <c r="M80" s="81"/>
      <c r="N80" s="81"/>
      <c r="O80" s="81"/>
    </row>
    <row r="81" spans="1:15" s="80" customFormat="1" ht="21" customHeight="1">
      <c r="A81" s="80" t="s">
        <v>328</v>
      </c>
      <c r="C81" s="94"/>
      <c r="D81" s="97">
        <v>47215</v>
      </c>
      <c r="E81" s="94"/>
      <c r="F81" s="97">
        <v>147546</v>
      </c>
      <c r="G81" s="112"/>
      <c r="H81" s="97">
        <v>47215</v>
      </c>
      <c r="J81" s="97">
        <v>147546</v>
      </c>
      <c r="K81" s="81"/>
      <c r="L81" s="81"/>
      <c r="M81" s="81"/>
      <c r="N81" s="81"/>
      <c r="O81" s="81"/>
    </row>
    <row r="82" spans="1:15" s="80" customFormat="1" ht="21" customHeight="1">
      <c r="A82" s="80" t="s">
        <v>200</v>
      </c>
      <c r="C82" s="94"/>
      <c r="D82" s="97">
        <v>0</v>
      </c>
      <c r="E82" s="94"/>
      <c r="F82" s="97">
        <v>-2489023661</v>
      </c>
      <c r="G82" s="112"/>
      <c r="H82" s="97">
        <v>0</v>
      </c>
      <c r="J82" s="97">
        <v>0</v>
      </c>
      <c r="K82" s="81"/>
      <c r="L82" s="81"/>
      <c r="M82" s="81"/>
      <c r="N82" s="81"/>
      <c r="O82" s="81"/>
    </row>
    <row r="83" spans="1:15" s="80" customFormat="1" ht="21" customHeight="1">
      <c r="A83" s="80" t="s">
        <v>284</v>
      </c>
      <c r="C83" s="94"/>
      <c r="D83" s="97">
        <v>-18579054</v>
      </c>
      <c r="E83" s="94"/>
      <c r="F83" s="97">
        <v>0</v>
      </c>
      <c r="G83" s="112"/>
      <c r="H83" s="97">
        <v>0</v>
      </c>
      <c r="J83" s="97">
        <v>0</v>
      </c>
      <c r="K83" s="81"/>
      <c r="L83" s="81"/>
      <c r="M83" s="81"/>
      <c r="N83" s="81"/>
      <c r="O83" s="81"/>
    </row>
    <row r="84" spans="1:15" s="80" customFormat="1" ht="21" customHeight="1">
      <c r="A84" s="80" t="s">
        <v>201</v>
      </c>
      <c r="C84" s="94"/>
      <c r="D84" s="97">
        <v>-192718140</v>
      </c>
      <c r="E84" s="94"/>
      <c r="F84" s="97">
        <v>-414501750</v>
      </c>
      <c r="G84" s="112"/>
      <c r="H84" s="97">
        <v>0</v>
      </c>
      <c r="J84" s="97">
        <v>0</v>
      </c>
      <c r="K84" s="81"/>
      <c r="L84" s="81"/>
      <c r="M84" s="81"/>
      <c r="N84" s="81"/>
      <c r="O84" s="81"/>
    </row>
    <row r="85" spans="1:15" s="80" customFormat="1" ht="21" customHeight="1">
      <c r="A85" s="80" t="s">
        <v>330</v>
      </c>
      <c r="C85" s="94"/>
      <c r="D85" s="97">
        <v>0</v>
      </c>
      <c r="E85" s="94"/>
      <c r="F85" s="97">
        <v>-261982123</v>
      </c>
      <c r="G85" s="112"/>
      <c r="H85" s="97">
        <v>0</v>
      </c>
      <c r="J85" s="97">
        <v>0</v>
      </c>
      <c r="K85" s="81"/>
      <c r="L85" s="81"/>
      <c r="M85" s="81"/>
      <c r="N85" s="81"/>
      <c r="O85" s="81"/>
    </row>
    <row r="86" spans="1:15" s="80" customFormat="1" ht="21" customHeight="1">
      <c r="A86" s="80" t="s">
        <v>285</v>
      </c>
      <c r="C86" s="94"/>
      <c r="D86" s="97">
        <v>-3578608</v>
      </c>
      <c r="E86" s="94"/>
      <c r="F86" s="97">
        <v>0</v>
      </c>
      <c r="G86" s="112"/>
      <c r="H86" s="97">
        <v>0</v>
      </c>
      <c r="J86" s="97">
        <v>0</v>
      </c>
      <c r="K86" s="81"/>
      <c r="L86" s="81"/>
      <c r="M86" s="81"/>
      <c r="N86" s="81"/>
      <c r="O86" s="81"/>
    </row>
    <row r="87" spans="1:15" s="80" customFormat="1" ht="21" customHeight="1">
      <c r="A87" s="80" t="s">
        <v>286</v>
      </c>
      <c r="C87" s="94"/>
      <c r="D87" s="97">
        <v>-1926943</v>
      </c>
      <c r="E87" s="94"/>
      <c r="F87" s="97">
        <v>0</v>
      </c>
      <c r="G87" s="112"/>
      <c r="H87" s="97">
        <v>0</v>
      </c>
      <c r="J87" s="97">
        <v>0</v>
      </c>
      <c r="K87" s="81"/>
      <c r="L87" s="81"/>
      <c r="M87" s="81"/>
      <c r="N87" s="81"/>
      <c r="O87" s="81"/>
    </row>
    <row r="88" spans="1:15" s="80" customFormat="1" ht="21" customHeight="1">
      <c r="A88" s="80" t="s">
        <v>198</v>
      </c>
      <c r="C88" s="94"/>
      <c r="D88" s="97">
        <v>-50697087</v>
      </c>
      <c r="E88" s="94"/>
      <c r="F88" s="97">
        <v>-51910024</v>
      </c>
      <c r="G88" s="112"/>
      <c r="H88" s="97">
        <v>-13853160</v>
      </c>
      <c r="J88" s="97">
        <v>-19436933</v>
      </c>
      <c r="K88" s="81"/>
      <c r="L88" s="81"/>
      <c r="M88" s="81"/>
      <c r="N88" s="81"/>
      <c r="O88" s="81"/>
    </row>
    <row r="89" spans="1:15" s="80" customFormat="1" ht="21" customHeight="1">
      <c r="A89" s="80" t="s">
        <v>199</v>
      </c>
      <c r="C89" s="94"/>
      <c r="D89" s="97">
        <v>-55842014</v>
      </c>
      <c r="E89" s="94"/>
      <c r="F89" s="97">
        <v>-48203758</v>
      </c>
      <c r="G89" s="112"/>
      <c r="H89" s="97">
        <v>-29445821</v>
      </c>
      <c r="J89" s="97">
        <v>-22138415</v>
      </c>
      <c r="K89" s="81"/>
      <c r="L89" s="81"/>
      <c r="M89" s="81"/>
      <c r="N89" s="81"/>
      <c r="O89" s="81"/>
    </row>
    <row r="90" spans="1:15" s="80" customFormat="1" ht="21" customHeight="1">
      <c r="A90" s="80" t="s">
        <v>202</v>
      </c>
      <c r="C90" s="94"/>
      <c r="D90" s="97">
        <v>306884</v>
      </c>
      <c r="E90" s="94"/>
      <c r="F90" s="97">
        <v>420283</v>
      </c>
      <c r="G90" s="112"/>
      <c r="H90" s="97">
        <v>296449</v>
      </c>
      <c r="J90" s="97">
        <v>190654</v>
      </c>
      <c r="K90" s="81"/>
      <c r="L90" s="81"/>
      <c r="M90" s="81"/>
      <c r="N90" s="81"/>
      <c r="O90" s="81"/>
    </row>
    <row r="91" spans="1:15" s="80" customFormat="1" ht="21" customHeight="1">
      <c r="A91" s="80" t="s">
        <v>287</v>
      </c>
      <c r="C91" s="94"/>
      <c r="D91" s="97">
        <v>0</v>
      </c>
      <c r="E91" s="94"/>
      <c r="F91" s="97">
        <v>0</v>
      </c>
      <c r="G91" s="112"/>
      <c r="H91" s="97">
        <v>-1770518550</v>
      </c>
      <c r="J91" s="97">
        <v>-5743742800</v>
      </c>
      <c r="K91" s="81"/>
      <c r="L91" s="81"/>
      <c r="M91" s="81"/>
      <c r="N91" s="81"/>
      <c r="O91" s="81"/>
    </row>
    <row r="92" spans="1:15" s="80" customFormat="1" ht="21" customHeight="1">
      <c r="A92" s="80" t="s">
        <v>356</v>
      </c>
      <c r="C92" s="94"/>
      <c r="D92" s="97">
        <v>0</v>
      </c>
      <c r="E92" s="94"/>
      <c r="F92" s="97">
        <v>0</v>
      </c>
      <c r="G92" s="112"/>
      <c r="H92" s="97">
        <v>866064263</v>
      </c>
      <c r="J92" s="97">
        <v>0</v>
      </c>
      <c r="K92" s="81"/>
      <c r="L92" s="81"/>
      <c r="M92" s="81"/>
      <c r="N92" s="81"/>
      <c r="O92" s="81"/>
    </row>
    <row r="93" spans="1:15" s="80" customFormat="1" ht="21" customHeight="1">
      <c r="A93" s="80" t="s">
        <v>132</v>
      </c>
      <c r="C93" s="94"/>
      <c r="D93" s="97">
        <v>0</v>
      </c>
      <c r="E93" s="94"/>
      <c r="F93" s="97">
        <v>18780000</v>
      </c>
      <c r="G93" s="112"/>
      <c r="H93" s="97">
        <v>0</v>
      </c>
      <c r="J93" s="97">
        <v>18780000</v>
      </c>
      <c r="K93" s="81"/>
      <c r="L93" s="81"/>
      <c r="M93" s="81"/>
      <c r="N93" s="81"/>
      <c r="O93" s="81"/>
    </row>
    <row r="94" spans="1:15" s="80" customFormat="1" ht="21" customHeight="1">
      <c r="A94" s="80" t="s">
        <v>288</v>
      </c>
      <c r="C94" s="94"/>
      <c r="D94" s="97">
        <v>32078952</v>
      </c>
      <c r="E94" s="94"/>
      <c r="F94" s="97">
        <v>0</v>
      </c>
      <c r="G94" s="112"/>
      <c r="H94" s="97">
        <v>343768075</v>
      </c>
      <c r="J94" s="97">
        <v>0</v>
      </c>
      <c r="K94" s="81"/>
      <c r="L94" s="81"/>
      <c r="M94" s="81"/>
      <c r="N94" s="81"/>
      <c r="O94" s="81"/>
    </row>
    <row r="95" spans="1:15" s="80" customFormat="1" ht="21" customHeight="1">
      <c r="A95" s="99" t="s">
        <v>95</v>
      </c>
      <c r="B95" s="104"/>
      <c r="C95" s="103"/>
      <c r="D95" s="109">
        <v>34012769</v>
      </c>
      <c r="E95" s="103"/>
      <c r="F95" s="109">
        <v>28255380</v>
      </c>
      <c r="G95" s="102"/>
      <c r="H95" s="109">
        <v>579938574</v>
      </c>
      <c r="J95" s="109">
        <v>2425389</v>
      </c>
      <c r="K95" s="81"/>
      <c r="L95" s="81"/>
      <c r="M95" s="81"/>
      <c r="N95" s="81"/>
      <c r="O95" s="81"/>
    </row>
    <row r="96" spans="1:15" s="80" customFormat="1" ht="21" customHeight="1">
      <c r="A96" s="89" t="s">
        <v>318</v>
      </c>
      <c r="B96" s="104"/>
      <c r="C96" s="103"/>
      <c r="D96" s="109">
        <f>SUM(D79:D95)</f>
        <v>-316009338</v>
      </c>
      <c r="E96" s="103"/>
      <c r="F96" s="109">
        <f>SUM(F79:F95)</f>
        <v>-3218022346</v>
      </c>
      <c r="G96" s="102"/>
      <c r="H96" s="109">
        <f>SUM(H79:H95)</f>
        <v>-23706266</v>
      </c>
      <c r="J96" s="109">
        <f>SUM(J79:J95)</f>
        <v>-5763778798</v>
      </c>
      <c r="K96" s="81"/>
      <c r="L96" s="81"/>
      <c r="M96" s="81"/>
      <c r="N96" s="81"/>
      <c r="O96" s="81"/>
    </row>
    <row r="97" spans="1:15" s="80" customFormat="1" ht="21" customHeight="1">
      <c r="A97" s="113"/>
      <c r="B97" s="104"/>
      <c r="C97" s="103"/>
      <c r="D97" s="102"/>
      <c r="E97" s="103"/>
      <c r="F97" s="102"/>
      <c r="G97" s="102"/>
      <c r="H97" s="102"/>
      <c r="J97" s="102"/>
      <c r="K97" s="81"/>
      <c r="L97" s="81"/>
      <c r="M97" s="81"/>
      <c r="N97" s="81"/>
      <c r="O97" s="81"/>
    </row>
    <row r="98" spans="1:15" s="80" customFormat="1" ht="21" customHeight="1">
      <c r="A98" s="98" t="s">
        <v>11</v>
      </c>
      <c r="B98" s="104"/>
      <c r="C98" s="103"/>
      <c r="D98" s="102"/>
      <c r="E98" s="103"/>
      <c r="F98" s="102"/>
      <c r="G98" s="102"/>
      <c r="H98" s="102"/>
      <c r="J98" s="102"/>
      <c r="K98" s="81"/>
      <c r="L98" s="81"/>
      <c r="M98" s="81"/>
      <c r="N98" s="81"/>
      <c r="O98" s="81"/>
    </row>
    <row r="99" spans="1:15" s="80" customFormat="1" ht="21" customHeight="1">
      <c r="A99" s="84" t="s">
        <v>90</v>
      </c>
      <c r="B99" s="85"/>
      <c r="C99" s="86"/>
      <c r="D99" s="87"/>
      <c r="E99" s="86"/>
      <c r="F99" s="87"/>
      <c r="G99" s="87"/>
      <c r="H99" s="87"/>
      <c r="I99" s="82"/>
      <c r="J99" s="88"/>
      <c r="K99" s="81"/>
      <c r="L99" s="81"/>
      <c r="M99" s="81"/>
      <c r="N99" s="81"/>
      <c r="O99" s="81"/>
    </row>
    <row r="100" spans="1:15" s="80" customFormat="1" ht="21" customHeight="1">
      <c r="A100" s="89" t="s">
        <v>62</v>
      </c>
      <c r="B100" s="85"/>
      <c r="C100" s="86"/>
      <c r="D100" s="90"/>
      <c r="E100" s="86"/>
      <c r="F100" s="90"/>
      <c r="G100" s="87"/>
      <c r="H100" s="90"/>
      <c r="I100" s="82"/>
      <c r="K100" s="81"/>
      <c r="L100" s="81"/>
      <c r="M100" s="81"/>
      <c r="N100" s="81"/>
      <c r="O100" s="81"/>
    </row>
    <row r="101" spans="1:15" s="80" customFormat="1" ht="21" customHeight="1">
      <c r="A101" s="89" t="s">
        <v>237</v>
      </c>
      <c r="B101" s="85"/>
      <c r="C101" s="86"/>
      <c r="D101" s="90"/>
      <c r="E101" s="86"/>
      <c r="F101" s="90"/>
      <c r="G101" s="87"/>
      <c r="L101" s="81"/>
      <c r="M101" s="81"/>
      <c r="N101" s="81"/>
      <c r="O101" s="81"/>
    </row>
    <row r="102" spans="1:15" s="80" customFormat="1" ht="21" customHeight="1">
      <c r="A102" s="91"/>
      <c r="B102" s="85"/>
      <c r="C102" s="86"/>
      <c r="D102" s="90"/>
      <c r="E102" s="86"/>
      <c r="F102" s="90"/>
      <c r="G102" s="87"/>
      <c r="I102" s="82"/>
      <c r="J102" s="82" t="s">
        <v>0</v>
      </c>
      <c r="L102" s="81"/>
      <c r="M102" s="81"/>
      <c r="N102" s="81"/>
      <c r="O102" s="81"/>
    </row>
    <row r="103" spans="1:15" s="80" customFormat="1" ht="21" customHeight="1">
      <c r="A103" s="91"/>
      <c r="B103" s="87"/>
      <c r="C103" s="87"/>
      <c r="D103" s="184" t="s">
        <v>91</v>
      </c>
      <c r="E103" s="184"/>
      <c r="F103" s="184"/>
      <c r="G103" s="81"/>
      <c r="H103" s="184" t="s">
        <v>96</v>
      </c>
      <c r="I103" s="184"/>
      <c r="J103" s="184"/>
      <c r="K103" s="81"/>
      <c r="L103" s="81"/>
      <c r="M103" s="81"/>
      <c r="N103" s="81"/>
      <c r="O103" s="81"/>
    </row>
    <row r="104" spans="1:15" s="80" customFormat="1" ht="21" customHeight="1">
      <c r="B104" s="92"/>
      <c r="D104" s="160" t="s">
        <v>236</v>
      </c>
      <c r="F104" s="160">
        <v>2559</v>
      </c>
      <c r="G104" s="93"/>
      <c r="H104" s="160" t="s">
        <v>236</v>
      </c>
      <c r="I104" s="82"/>
      <c r="J104" s="160" t="s">
        <v>144</v>
      </c>
      <c r="L104" s="81"/>
      <c r="M104" s="81"/>
      <c r="N104" s="81"/>
      <c r="O104" s="81"/>
    </row>
    <row r="105" spans="1:15" s="80" customFormat="1" ht="21" customHeight="1">
      <c r="B105" s="92"/>
      <c r="D105" s="167" t="s">
        <v>339</v>
      </c>
      <c r="E105" s="12"/>
      <c r="F105" s="167" t="s">
        <v>339</v>
      </c>
      <c r="G105" s="93"/>
      <c r="H105" s="165"/>
      <c r="I105" s="82"/>
      <c r="J105" s="165"/>
      <c r="L105" s="81"/>
      <c r="M105" s="81"/>
      <c r="N105" s="81"/>
      <c r="O105" s="81"/>
    </row>
    <row r="106" spans="1:15" s="80" customFormat="1" ht="21" customHeight="1">
      <c r="A106" s="95" t="s">
        <v>65</v>
      </c>
      <c r="B106" s="104"/>
      <c r="C106" s="103"/>
      <c r="D106" s="102"/>
      <c r="E106" s="103"/>
      <c r="F106" s="102"/>
      <c r="G106" s="102"/>
      <c r="H106" s="102"/>
      <c r="J106" s="102"/>
      <c r="K106" s="81"/>
      <c r="L106" s="81"/>
      <c r="M106" s="81"/>
      <c r="N106" s="81"/>
      <c r="O106" s="81"/>
    </row>
    <row r="107" spans="1:15" s="80" customFormat="1" ht="21" customHeight="1">
      <c r="A107" s="80" t="s">
        <v>304</v>
      </c>
      <c r="B107" s="104"/>
      <c r="C107" s="103"/>
      <c r="D107" s="102">
        <v>-497160756</v>
      </c>
      <c r="E107" s="103"/>
      <c r="F107" s="102">
        <v>209570398</v>
      </c>
      <c r="G107" s="102"/>
      <c r="H107" s="102">
        <v>-452077219</v>
      </c>
      <c r="J107" s="102">
        <v>102077218</v>
      </c>
      <c r="K107" s="81"/>
      <c r="L107" s="81"/>
      <c r="M107" s="81"/>
      <c r="N107" s="81"/>
      <c r="O107" s="81"/>
    </row>
    <row r="108" spans="1:15" s="80" customFormat="1" ht="21" customHeight="1">
      <c r="A108" s="80" t="s">
        <v>133</v>
      </c>
      <c r="B108" s="104"/>
      <c r="C108" s="103"/>
      <c r="D108" s="102">
        <v>344501000</v>
      </c>
      <c r="E108" s="103"/>
      <c r="F108" s="102">
        <v>0</v>
      </c>
      <c r="G108" s="102"/>
      <c r="H108" s="102">
        <v>0</v>
      </c>
      <c r="J108" s="102">
        <v>130000000</v>
      </c>
      <c r="K108" s="81"/>
      <c r="L108" s="81"/>
      <c r="M108" s="81"/>
      <c r="N108" s="81"/>
      <c r="O108" s="81"/>
    </row>
    <row r="109" spans="1:15" s="80" customFormat="1" ht="21" customHeight="1">
      <c r="A109" s="80" t="s">
        <v>134</v>
      </c>
      <c r="B109" s="104"/>
      <c r="C109" s="103"/>
      <c r="D109" s="102">
        <v>-347837840</v>
      </c>
      <c r="E109" s="103"/>
      <c r="F109" s="102">
        <v>0</v>
      </c>
      <c r="G109" s="102"/>
      <c r="H109" s="102">
        <v>-130000000</v>
      </c>
      <c r="J109" s="102">
        <v>0</v>
      </c>
      <c r="K109" s="81"/>
      <c r="L109" s="81"/>
      <c r="M109" s="81"/>
      <c r="N109" s="81"/>
      <c r="O109" s="81"/>
    </row>
    <row r="110" spans="1:15" s="80" customFormat="1" ht="21" customHeight="1">
      <c r="A110" s="80" t="s">
        <v>289</v>
      </c>
      <c r="B110" s="104"/>
      <c r="C110" s="103"/>
      <c r="D110" s="102">
        <v>0</v>
      </c>
      <c r="E110" s="103"/>
      <c r="F110" s="102">
        <v>0</v>
      </c>
      <c r="G110" s="102"/>
      <c r="H110" s="102">
        <v>120000000</v>
      </c>
      <c r="J110" s="102">
        <v>80000000</v>
      </c>
      <c r="K110" s="81"/>
      <c r="L110" s="81"/>
      <c r="M110" s="81"/>
      <c r="N110" s="81"/>
      <c r="O110" s="81"/>
    </row>
    <row r="111" spans="1:15" s="80" customFormat="1" ht="21" customHeight="1">
      <c r="A111" s="80" t="s">
        <v>290</v>
      </c>
      <c r="B111" s="104"/>
      <c r="C111" s="103"/>
      <c r="D111" s="102">
        <v>0</v>
      </c>
      <c r="E111" s="103"/>
      <c r="F111" s="102">
        <v>0</v>
      </c>
      <c r="G111" s="102"/>
      <c r="H111" s="102">
        <v>-133300000</v>
      </c>
      <c r="J111" s="102">
        <v>-26700000</v>
      </c>
      <c r="K111" s="81"/>
      <c r="L111" s="81"/>
      <c r="M111" s="81"/>
      <c r="N111" s="81"/>
      <c r="O111" s="81"/>
    </row>
    <row r="112" spans="1:15" s="80" customFormat="1" ht="21" customHeight="1">
      <c r="A112" s="80" t="s">
        <v>66</v>
      </c>
      <c r="B112" s="104"/>
      <c r="C112" s="103"/>
      <c r="D112" s="102">
        <v>889582240</v>
      </c>
      <c r="E112" s="103"/>
      <c r="F112" s="102">
        <v>1765633240</v>
      </c>
      <c r="G112" s="102"/>
      <c r="H112" s="102">
        <v>730000000</v>
      </c>
      <c r="J112" s="102">
        <v>1655000000</v>
      </c>
      <c r="K112" s="81"/>
      <c r="L112" s="81"/>
      <c r="M112" s="81"/>
      <c r="N112" s="81"/>
      <c r="O112" s="81"/>
    </row>
    <row r="113" spans="1:15" s="80" customFormat="1" ht="21" customHeight="1">
      <c r="A113" s="80" t="s">
        <v>67</v>
      </c>
      <c r="B113" s="104"/>
      <c r="C113" s="103"/>
      <c r="D113" s="102">
        <v>-1560014842</v>
      </c>
      <c r="E113" s="103"/>
      <c r="F113" s="102">
        <v>-3032259600</v>
      </c>
      <c r="G113" s="102"/>
      <c r="H113" s="102">
        <v>-1307130003</v>
      </c>
      <c r="J113" s="102">
        <v>-2963850000</v>
      </c>
      <c r="K113" s="81"/>
      <c r="L113" s="81"/>
      <c r="M113" s="81"/>
      <c r="N113" s="81"/>
      <c r="O113" s="81"/>
    </row>
    <row r="114" spans="1:15" s="80" customFormat="1" ht="21" customHeight="1">
      <c r="A114" s="80" t="s">
        <v>135</v>
      </c>
      <c r="B114" s="104"/>
      <c r="C114" s="103"/>
      <c r="D114" s="102">
        <v>-1034020</v>
      </c>
      <c r="E114" s="103"/>
      <c r="F114" s="102">
        <v>-2742209</v>
      </c>
      <c r="G114" s="102"/>
      <c r="H114" s="102">
        <v>0</v>
      </c>
      <c r="J114" s="102">
        <v>0</v>
      </c>
      <c r="K114" s="81"/>
      <c r="L114" s="81"/>
      <c r="M114" s="81"/>
      <c r="N114" s="81"/>
      <c r="O114" s="81"/>
    </row>
    <row r="115" spans="1:15" s="80" customFormat="1" ht="21" customHeight="1">
      <c r="A115" s="80" t="s">
        <v>114</v>
      </c>
      <c r="B115" s="104"/>
      <c r="C115" s="103"/>
      <c r="D115" s="102">
        <v>0</v>
      </c>
      <c r="E115" s="103"/>
      <c r="F115" s="102">
        <v>1500000000</v>
      </c>
      <c r="G115" s="102"/>
      <c r="H115" s="102">
        <v>0</v>
      </c>
      <c r="J115" s="102">
        <v>1500000000</v>
      </c>
      <c r="K115" s="81"/>
      <c r="L115" s="81"/>
      <c r="M115" s="81"/>
      <c r="N115" s="81"/>
      <c r="O115" s="81"/>
    </row>
    <row r="116" spans="1:15" s="80" customFormat="1" ht="21" customHeight="1">
      <c r="A116" s="80" t="s">
        <v>291</v>
      </c>
      <c r="B116" s="104"/>
      <c r="C116" s="103"/>
      <c r="D116" s="102">
        <v>-500000000</v>
      </c>
      <c r="E116" s="103"/>
      <c r="F116" s="102">
        <v>0</v>
      </c>
      <c r="G116" s="102"/>
      <c r="H116" s="102">
        <v>-500000000</v>
      </c>
      <c r="J116" s="102">
        <v>0</v>
      </c>
      <c r="K116" s="81"/>
      <c r="L116" s="81"/>
      <c r="M116" s="81"/>
      <c r="N116" s="81"/>
      <c r="O116" s="81"/>
    </row>
    <row r="117" spans="1:15" s="80" customFormat="1" ht="21" customHeight="1">
      <c r="A117" s="80" t="s">
        <v>116</v>
      </c>
      <c r="B117" s="104"/>
      <c r="C117" s="103"/>
      <c r="D117" s="102">
        <v>0</v>
      </c>
      <c r="E117" s="103"/>
      <c r="F117" s="102">
        <v>-50425000</v>
      </c>
      <c r="G117" s="102"/>
      <c r="H117" s="102">
        <v>0</v>
      </c>
      <c r="J117" s="102">
        <v>-50425000</v>
      </c>
      <c r="K117" s="81"/>
      <c r="L117" s="81"/>
      <c r="M117" s="81"/>
      <c r="N117" s="81"/>
      <c r="O117" s="81"/>
    </row>
    <row r="118" spans="1:15" s="80" customFormat="1" ht="21" customHeight="1">
      <c r="A118" s="80" t="s">
        <v>131</v>
      </c>
      <c r="B118" s="104"/>
      <c r="C118" s="103"/>
      <c r="D118" s="102">
        <v>1959552647</v>
      </c>
      <c r="E118" s="103"/>
      <c r="F118" s="102">
        <v>4521831565</v>
      </c>
      <c r="G118" s="102"/>
      <c r="H118" s="102">
        <v>1959552647</v>
      </c>
      <c r="J118" s="102">
        <v>4521831565</v>
      </c>
      <c r="K118" s="81"/>
      <c r="L118" s="81"/>
      <c r="M118" s="81"/>
      <c r="N118" s="81"/>
      <c r="O118" s="81"/>
    </row>
    <row r="119" spans="1:15" s="80" customFormat="1" ht="21" customHeight="1">
      <c r="A119" s="80" t="s">
        <v>130</v>
      </c>
      <c r="B119" s="104"/>
      <c r="C119" s="103"/>
      <c r="D119" s="102">
        <v>-1626900</v>
      </c>
      <c r="E119" s="103"/>
      <c r="F119" s="102">
        <v>-5995891</v>
      </c>
      <c r="G119" s="102"/>
      <c r="H119" s="102">
        <v>-1626900</v>
      </c>
      <c r="J119" s="102">
        <v>-5995891</v>
      </c>
      <c r="K119" s="81"/>
      <c r="L119" s="81"/>
      <c r="M119" s="81"/>
      <c r="N119" s="81"/>
      <c r="O119" s="81"/>
    </row>
    <row r="120" spans="1:15" s="80" customFormat="1" ht="21" customHeight="1">
      <c r="A120" s="80" t="s">
        <v>203</v>
      </c>
      <c r="B120" s="104"/>
      <c r="C120" s="103"/>
      <c r="D120" s="102">
        <v>0</v>
      </c>
      <c r="E120" s="103"/>
      <c r="F120" s="102">
        <v>465798450</v>
      </c>
      <c r="G120" s="102"/>
      <c r="H120" s="102">
        <v>0</v>
      </c>
      <c r="J120" s="102">
        <v>465798450</v>
      </c>
      <c r="K120" s="81"/>
      <c r="L120" s="81"/>
      <c r="M120" s="81"/>
      <c r="N120" s="81"/>
      <c r="O120" s="81"/>
    </row>
    <row r="121" spans="1:15" s="80" customFormat="1" ht="21" customHeight="1">
      <c r="A121" s="80" t="s">
        <v>117</v>
      </c>
      <c r="B121" s="104"/>
      <c r="C121" s="103"/>
      <c r="D121" s="102">
        <v>761440</v>
      </c>
      <c r="E121" s="103"/>
      <c r="F121" s="102">
        <v>4988760</v>
      </c>
      <c r="G121" s="102"/>
      <c r="H121" s="102">
        <v>761440</v>
      </c>
      <c r="J121" s="102">
        <v>4988760</v>
      </c>
      <c r="K121" s="81"/>
      <c r="L121" s="81"/>
      <c r="M121" s="81"/>
      <c r="N121" s="81"/>
      <c r="O121" s="81"/>
    </row>
    <row r="122" spans="1:15" s="80" customFormat="1" ht="21" customHeight="1">
      <c r="A122" s="80" t="s">
        <v>109</v>
      </c>
      <c r="B122" s="104"/>
      <c r="C122" s="103"/>
      <c r="D122" s="102">
        <v>0</v>
      </c>
      <c r="E122" s="103"/>
      <c r="F122" s="102">
        <v>365320</v>
      </c>
      <c r="G122" s="102"/>
      <c r="H122" s="102">
        <v>0</v>
      </c>
      <c r="I122" s="103"/>
      <c r="J122" s="102">
        <v>365320</v>
      </c>
      <c r="K122" s="81"/>
      <c r="L122" s="81"/>
      <c r="M122" s="81"/>
      <c r="N122" s="81"/>
      <c r="O122" s="81"/>
    </row>
    <row r="123" spans="1:15" s="80" customFormat="1" ht="21" customHeight="1">
      <c r="A123" s="80" t="s">
        <v>174</v>
      </c>
      <c r="B123" s="104"/>
      <c r="C123" s="103"/>
      <c r="E123" s="103"/>
      <c r="G123" s="102"/>
      <c r="H123" s="102"/>
      <c r="I123" s="103"/>
      <c r="J123" s="102"/>
      <c r="K123" s="81"/>
      <c r="L123" s="81"/>
      <c r="M123" s="81"/>
      <c r="N123" s="81"/>
      <c r="O123" s="81"/>
    </row>
    <row r="124" spans="1:15" s="80" customFormat="1" ht="21" customHeight="1">
      <c r="A124" s="80" t="s">
        <v>175</v>
      </c>
      <c r="B124" s="104"/>
      <c r="C124" s="103"/>
      <c r="D124" s="102">
        <v>44772675</v>
      </c>
      <c r="E124" s="103"/>
      <c r="F124" s="102">
        <v>92686907</v>
      </c>
      <c r="G124" s="102"/>
      <c r="H124" s="102">
        <v>0</v>
      </c>
      <c r="I124" s="103"/>
      <c r="J124" s="102">
        <v>0</v>
      </c>
      <c r="K124" s="81"/>
      <c r="L124" s="81"/>
      <c r="M124" s="81"/>
      <c r="N124" s="81"/>
      <c r="O124" s="81"/>
    </row>
    <row r="125" spans="1:15" s="80" customFormat="1" ht="21" customHeight="1">
      <c r="A125" s="80" t="s">
        <v>118</v>
      </c>
      <c r="B125" s="104"/>
      <c r="C125" s="103"/>
      <c r="D125" s="109">
        <v>-415087849</v>
      </c>
      <c r="E125" s="103"/>
      <c r="F125" s="109">
        <v>-231239971</v>
      </c>
      <c r="G125" s="102"/>
      <c r="H125" s="109">
        <v>-415087849</v>
      </c>
      <c r="J125" s="109">
        <v>-231239971</v>
      </c>
      <c r="K125" s="81"/>
      <c r="L125" s="81"/>
      <c r="M125" s="81"/>
      <c r="N125" s="81"/>
      <c r="O125" s="81"/>
    </row>
    <row r="126" spans="1:15" s="80" customFormat="1" ht="21" customHeight="1">
      <c r="A126" s="89" t="s">
        <v>319</v>
      </c>
      <c r="B126" s="104"/>
      <c r="C126" s="103"/>
      <c r="D126" s="109">
        <f>SUM(D107:D125)</f>
        <v>-83592205</v>
      </c>
      <c r="E126" s="103"/>
      <c r="F126" s="109">
        <f>SUM(F107:F125)</f>
        <v>5238211969</v>
      </c>
      <c r="G126" s="102"/>
      <c r="H126" s="109">
        <f>SUM(H107:H125)</f>
        <v>-128907884</v>
      </c>
      <c r="J126" s="109">
        <f>SUM(J107:J125)</f>
        <v>5181850451</v>
      </c>
      <c r="K126" s="81"/>
      <c r="L126" s="81"/>
      <c r="M126" s="81"/>
      <c r="N126" s="81"/>
      <c r="O126" s="81"/>
    </row>
    <row r="127" spans="1:15" s="104" customFormat="1" ht="21" customHeight="1">
      <c r="A127" s="106" t="s">
        <v>93</v>
      </c>
      <c r="C127" s="103"/>
      <c r="D127" s="110">
        <v>-786866174</v>
      </c>
      <c r="E127" s="103"/>
      <c r="F127" s="110">
        <v>-26755506</v>
      </c>
      <c r="G127" s="102"/>
      <c r="H127" s="110">
        <v>0</v>
      </c>
      <c r="J127" s="110">
        <v>0</v>
      </c>
      <c r="K127" s="108"/>
      <c r="L127" s="108"/>
      <c r="M127" s="108"/>
      <c r="N127" s="108"/>
      <c r="O127" s="108"/>
    </row>
    <row r="128" spans="1:15" s="80" customFormat="1" ht="21" customHeight="1">
      <c r="A128" s="95" t="s">
        <v>234</v>
      </c>
      <c r="B128" s="104"/>
      <c r="C128" s="103"/>
      <c r="D128" s="102">
        <f>SUM(D77,D96,D126,D127)</f>
        <v>528677298</v>
      </c>
      <c r="E128" s="103"/>
      <c r="F128" s="102">
        <f>SUM(F77,F96,F126,F127)</f>
        <v>1506338098</v>
      </c>
      <c r="G128" s="102"/>
      <c r="H128" s="102">
        <f>SUM(H77,H96,H126,H127)</f>
        <v>-348780499</v>
      </c>
      <c r="J128" s="102">
        <f>SUM(J77,J96,J126,J127)</f>
        <v>-83502607</v>
      </c>
      <c r="K128" s="81"/>
      <c r="L128" s="81"/>
      <c r="M128" s="81"/>
      <c r="N128" s="81"/>
      <c r="O128" s="81"/>
    </row>
    <row r="129" spans="1:15" s="80" customFormat="1" ht="21" customHeight="1">
      <c r="A129" s="99" t="s">
        <v>217</v>
      </c>
      <c r="B129" s="104"/>
      <c r="C129" s="103"/>
      <c r="D129" s="109">
        <f>'BS 1-3'!F10</f>
        <v>2551224122</v>
      </c>
      <c r="E129" s="103"/>
      <c r="F129" s="109">
        <v>1044886024</v>
      </c>
      <c r="G129" s="102"/>
      <c r="H129" s="109">
        <f>'BS 1-3'!J10</f>
        <v>468721663</v>
      </c>
      <c r="J129" s="109">
        <v>552224270</v>
      </c>
      <c r="K129" s="81"/>
      <c r="L129" s="81"/>
      <c r="M129" s="81"/>
      <c r="N129" s="81"/>
      <c r="O129" s="81"/>
    </row>
    <row r="130" spans="1:15" s="80" customFormat="1" ht="21" customHeight="1" thickBot="1">
      <c r="A130" s="113" t="s">
        <v>218</v>
      </c>
      <c r="B130" s="104"/>
      <c r="C130" s="103"/>
      <c r="D130" s="114">
        <f>SUM(D128:D129)</f>
        <v>3079901420</v>
      </c>
      <c r="E130" s="103"/>
      <c r="F130" s="114">
        <f>SUM(F128:F129)</f>
        <v>2551224122</v>
      </c>
      <c r="G130" s="102"/>
      <c r="H130" s="114">
        <f>SUM(H128:H129)</f>
        <v>119941164</v>
      </c>
      <c r="J130" s="114">
        <f>SUM(J128:J129)</f>
        <v>468721663</v>
      </c>
      <c r="K130" s="81"/>
      <c r="L130" s="81"/>
      <c r="M130" s="81"/>
      <c r="N130" s="81"/>
      <c r="O130" s="81"/>
    </row>
    <row r="131" spans="1:15" s="80" customFormat="1" ht="21" customHeight="1" thickTop="1">
      <c r="A131" s="113"/>
      <c r="B131" s="104"/>
      <c r="C131" s="103"/>
      <c r="D131" s="102">
        <f>D130-'BS 1-3'!D10</f>
        <v>0</v>
      </c>
      <c r="E131" s="103"/>
      <c r="F131" s="102">
        <f>F130-'BS 1-3'!F10</f>
        <v>0</v>
      </c>
      <c r="G131" s="102"/>
      <c r="H131" s="102">
        <f>H130-'BS 1-3'!H10</f>
        <v>0</v>
      </c>
      <c r="J131" s="102">
        <f>J130-'BS 1-3'!J10</f>
        <v>0</v>
      </c>
      <c r="K131" s="81"/>
      <c r="L131" s="81"/>
      <c r="M131" s="81"/>
      <c r="N131" s="81"/>
      <c r="O131" s="81"/>
    </row>
    <row r="132" spans="1:15" s="80" customFormat="1" ht="21" customHeight="1">
      <c r="A132" s="89" t="s">
        <v>68</v>
      </c>
      <c r="B132" s="104"/>
      <c r="C132" s="103"/>
      <c r="D132" s="102"/>
      <c r="E132" s="103"/>
      <c r="F132" s="102"/>
      <c r="G132" s="102"/>
      <c r="H132" s="102"/>
      <c r="J132" s="102"/>
      <c r="K132" s="81"/>
      <c r="L132" s="81"/>
      <c r="M132" s="81"/>
      <c r="N132" s="81"/>
      <c r="O132" s="81"/>
    </row>
    <row r="133" spans="1:15" s="80" customFormat="1" ht="21" customHeight="1">
      <c r="A133" s="99" t="s">
        <v>69</v>
      </c>
      <c r="B133" s="104"/>
      <c r="C133" s="103"/>
      <c r="D133" s="102"/>
      <c r="E133" s="103"/>
      <c r="F133" s="102"/>
      <c r="G133" s="102"/>
      <c r="H133" s="102"/>
      <c r="J133" s="102"/>
      <c r="K133" s="81"/>
      <c r="L133" s="81"/>
      <c r="M133" s="81"/>
      <c r="N133" s="81"/>
      <c r="O133" s="81"/>
    </row>
    <row r="134" spans="1:15" s="80" customFormat="1" ht="21" customHeight="1">
      <c r="A134" s="99" t="s">
        <v>296</v>
      </c>
      <c r="B134" s="104"/>
      <c r="C134" s="103"/>
      <c r="D134" s="102">
        <v>20000</v>
      </c>
      <c r="E134" s="103"/>
      <c r="F134" s="102">
        <v>0</v>
      </c>
      <c r="G134" s="102"/>
      <c r="H134" s="102">
        <v>20000</v>
      </c>
      <c r="J134" s="102">
        <v>0</v>
      </c>
      <c r="K134" s="81"/>
      <c r="L134" s="81"/>
      <c r="M134" s="81"/>
      <c r="N134" s="81"/>
      <c r="O134" s="81"/>
    </row>
    <row r="135" spans="1:15" s="80" customFormat="1" ht="21" customHeight="1">
      <c r="A135" s="99" t="s">
        <v>176</v>
      </c>
      <c r="B135" s="104"/>
      <c r="C135" s="103"/>
      <c r="D135" s="102">
        <v>0</v>
      </c>
      <c r="E135" s="103"/>
      <c r="F135" s="102">
        <v>362217</v>
      </c>
      <c r="G135" s="102"/>
      <c r="H135" s="102">
        <v>0</v>
      </c>
      <c r="J135" s="102">
        <v>0</v>
      </c>
      <c r="K135" s="81"/>
      <c r="L135" s="81"/>
      <c r="M135" s="81"/>
      <c r="N135" s="81"/>
      <c r="O135" s="81"/>
    </row>
    <row r="136" spans="1:15" s="80" customFormat="1" ht="21" customHeight="1">
      <c r="A136" s="99" t="s">
        <v>210</v>
      </c>
      <c r="B136" s="104"/>
      <c r="C136" s="103"/>
      <c r="D136" s="102">
        <v>0</v>
      </c>
      <c r="E136" s="103"/>
      <c r="F136" s="102">
        <v>668978</v>
      </c>
      <c r="G136" s="102"/>
      <c r="H136" s="102">
        <v>0</v>
      </c>
      <c r="J136" s="102">
        <v>668978</v>
      </c>
      <c r="K136" s="81"/>
      <c r="L136" s="81"/>
      <c r="M136" s="81"/>
      <c r="N136" s="81"/>
      <c r="O136" s="81"/>
    </row>
    <row r="137" spans="1:15" s="80" customFormat="1" ht="21" customHeight="1">
      <c r="A137" s="99" t="s">
        <v>297</v>
      </c>
      <c r="B137" s="104"/>
      <c r="C137" s="103"/>
      <c r="D137" s="102">
        <v>0</v>
      </c>
      <c r="E137" s="103"/>
      <c r="F137" s="102">
        <v>0</v>
      </c>
      <c r="G137" s="102"/>
      <c r="H137" s="102">
        <v>0</v>
      </c>
      <c r="J137" s="102">
        <v>615000</v>
      </c>
      <c r="K137" s="81"/>
      <c r="L137" s="81"/>
      <c r="M137" s="81"/>
      <c r="N137" s="81"/>
      <c r="O137" s="81"/>
    </row>
    <row r="138" spans="1:15" s="80" customFormat="1" ht="21" customHeight="1">
      <c r="A138" s="99" t="s">
        <v>181</v>
      </c>
      <c r="B138" s="104"/>
      <c r="C138" s="103"/>
      <c r="D138" s="102">
        <v>0</v>
      </c>
      <c r="E138" s="103"/>
      <c r="F138" s="102">
        <v>729780</v>
      </c>
      <c r="G138" s="102"/>
      <c r="H138" s="102">
        <v>0</v>
      </c>
      <c r="I138" s="103"/>
      <c r="J138" s="102">
        <v>729780</v>
      </c>
      <c r="K138" s="81"/>
      <c r="L138" s="81"/>
      <c r="M138" s="81"/>
      <c r="N138" s="81"/>
      <c r="O138" s="81"/>
    </row>
    <row r="139" spans="1:15" s="80" customFormat="1" ht="21" customHeight="1">
      <c r="A139" s="99" t="s">
        <v>294</v>
      </c>
      <c r="B139" s="104"/>
      <c r="C139" s="103"/>
      <c r="D139" s="102"/>
      <c r="E139" s="103"/>
      <c r="F139" s="102"/>
      <c r="G139" s="102"/>
      <c r="H139" s="102"/>
      <c r="I139" s="103"/>
      <c r="J139" s="102"/>
      <c r="K139" s="81"/>
      <c r="L139" s="81"/>
      <c r="M139" s="81"/>
      <c r="N139" s="81"/>
      <c r="O139" s="81"/>
    </row>
    <row r="140" spans="1:15" s="80" customFormat="1" ht="21" customHeight="1">
      <c r="A140" s="99" t="s">
        <v>295</v>
      </c>
      <c r="B140" s="104"/>
      <c r="C140" s="103"/>
      <c r="D140" s="102">
        <v>261868669</v>
      </c>
      <c r="E140" s="102"/>
      <c r="F140" s="102">
        <v>0</v>
      </c>
      <c r="G140" s="102"/>
      <c r="H140" s="102">
        <v>0</v>
      </c>
      <c r="I140" s="102"/>
      <c r="J140" s="102">
        <v>0</v>
      </c>
      <c r="K140" s="81"/>
      <c r="L140" s="81"/>
      <c r="M140" s="81"/>
      <c r="N140" s="81"/>
      <c r="O140" s="81"/>
    </row>
    <row r="141" spans="1:15" s="80" customFormat="1" ht="21" customHeight="1">
      <c r="A141" s="99" t="s">
        <v>326</v>
      </c>
      <c r="B141" s="104"/>
      <c r="C141" s="103"/>
      <c r="D141" s="102">
        <v>0</v>
      </c>
      <c r="E141" s="103"/>
      <c r="F141" s="102">
        <v>0</v>
      </c>
      <c r="G141" s="102"/>
      <c r="H141" s="102">
        <v>0</v>
      </c>
      <c r="I141" s="103"/>
      <c r="J141" s="102">
        <v>4817003130</v>
      </c>
      <c r="K141" s="81"/>
      <c r="L141" s="81"/>
      <c r="M141" s="81"/>
      <c r="N141" s="81"/>
      <c r="O141" s="81"/>
    </row>
    <row r="142" spans="1:15" s="80" customFormat="1" ht="21" customHeight="1">
      <c r="A142" s="99" t="s">
        <v>292</v>
      </c>
      <c r="B142" s="104"/>
      <c r="C142" s="103"/>
      <c r="D142" s="102"/>
      <c r="E142" s="103"/>
      <c r="F142" s="102"/>
      <c r="G142" s="102"/>
      <c r="H142" s="102"/>
      <c r="I142" s="103"/>
      <c r="J142" s="102"/>
      <c r="K142" s="81"/>
      <c r="L142" s="81"/>
      <c r="M142" s="81"/>
      <c r="N142" s="81"/>
      <c r="O142" s="81"/>
    </row>
    <row r="143" spans="1:15" s="80" customFormat="1" ht="21" customHeight="1">
      <c r="A143" s="99" t="s">
        <v>293</v>
      </c>
      <c r="B143" s="104"/>
      <c r="C143" s="103"/>
      <c r="D143" s="102">
        <v>465798450</v>
      </c>
      <c r="E143" s="103"/>
      <c r="F143" s="102">
        <v>0</v>
      </c>
      <c r="G143" s="102"/>
      <c r="H143" s="102">
        <v>465798450</v>
      </c>
      <c r="I143" s="103"/>
      <c r="J143" s="102">
        <v>0</v>
      </c>
      <c r="K143" s="81"/>
      <c r="L143" s="81"/>
      <c r="M143" s="81"/>
      <c r="N143" s="81"/>
      <c r="O143" s="81"/>
    </row>
    <row r="144" spans="1:15" s="80" customFormat="1" ht="21" customHeight="1">
      <c r="A144" s="99" t="s">
        <v>160</v>
      </c>
      <c r="B144" s="104"/>
      <c r="C144" s="103"/>
      <c r="K144" s="81"/>
      <c r="L144" s="81"/>
      <c r="M144" s="81"/>
      <c r="N144" s="81"/>
      <c r="O144" s="81"/>
    </row>
    <row r="145" spans="1:15" s="80" customFormat="1" ht="21" customHeight="1">
      <c r="A145" s="99" t="s">
        <v>110</v>
      </c>
      <c r="B145" s="104"/>
      <c r="C145" s="103"/>
      <c r="D145" s="102">
        <v>365320</v>
      </c>
      <c r="E145" s="102"/>
      <c r="F145" s="102">
        <v>981049328</v>
      </c>
      <c r="G145" s="102"/>
      <c r="H145" s="102">
        <v>365320</v>
      </c>
      <c r="I145" s="102"/>
      <c r="J145" s="102">
        <v>981049328</v>
      </c>
      <c r="K145" s="81"/>
      <c r="L145" s="81"/>
      <c r="M145" s="81"/>
      <c r="N145" s="81"/>
      <c r="O145" s="81"/>
    </row>
    <row r="146" spans="1:15" s="80" customFormat="1" ht="21" customHeight="1">
      <c r="A146" s="99" t="s">
        <v>303</v>
      </c>
      <c r="B146" s="104"/>
      <c r="C146" s="103"/>
      <c r="D146" s="102">
        <v>0</v>
      </c>
      <c r="E146" s="103"/>
      <c r="F146" s="102">
        <v>0</v>
      </c>
      <c r="G146" s="102"/>
      <c r="H146" s="102">
        <v>15180659.109293999</v>
      </c>
      <c r="J146" s="102">
        <v>0</v>
      </c>
      <c r="K146" s="81"/>
      <c r="L146" s="81"/>
      <c r="M146" s="81"/>
      <c r="N146" s="81"/>
      <c r="O146" s="81"/>
    </row>
    <row r="147" spans="1:15" s="80" customFormat="1">
      <c r="B147" s="104"/>
      <c r="C147" s="103"/>
      <c r="D147" s="102"/>
      <c r="E147" s="103"/>
      <c r="F147" s="102"/>
      <c r="G147" s="102"/>
      <c r="H147" s="102"/>
      <c r="J147" s="102"/>
      <c r="K147" s="81"/>
      <c r="L147" s="81"/>
      <c r="M147" s="81"/>
      <c r="N147" s="81"/>
      <c r="O147" s="81"/>
    </row>
    <row r="148" spans="1:15" s="80" customFormat="1">
      <c r="A148" s="98" t="s">
        <v>11</v>
      </c>
      <c r="C148" s="82"/>
      <c r="D148" s="83"/>
      <c r="E148" s="82"/>
      <c r="F148" s="83"/>
      <c r="G148" s="83"/>
      <c r="H148" s="81"/>
    </row>
  </sheetData>
  <mergeCells count="6">
    <mergeCell ref="D5:F5"/>
    <mergeCell ref="H5:J5"/>
    <mergeCell ref="D61:F61"/>
    <mergeCell ref="H61:J61"/>
    <mergeCell ref="D103:F103"/>
    <mergeCell ref="H103:J103"/>
  </mergeCells>
  <printOptions gridLinesSet="0"/>
  <pageMargins left="0.78740157480314965" right="0.19685039370078741" top="0.78740157480314965" bottom="0.27559055118110237" header="0.19685039370078741" footer="0.19685039370078741"/>
  <pageSetup paperSize="9" scale="65" firstPageNumber="8" orientation="portrait" useFirstPageNumber="1" r:id="rId1"/>
  <headerFooter alignWithMargins="0">
    <oddFooter>&amp;R&amp;P</oddFooter>
  </headerFooter>
  <rowBreaks count="2" manualBreakCount="2">
    <brk id="56" max="10" man="1"/>
    <brk id="98" max="10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90788</vt:lpwstr>
  </property>
  <property fmtid="{D5CDD505-2E9C-101B-9397-08002B2CF9AE}" pid="4" name="OptimizationTime">
    <vt:lpwstr>20180730_2348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1-3</vt:lpstr>
      <vt:lpstr>PL 4-5</vt:lpstr>
      <vt:lpstr>SCST_Conso 6</vt:lpstr>
      <vt:lpstr>SCST_Separate 7</vt:lpstr>
      <vt:lpstr>cashflow 8-10</vt:lpstr>
      <vt:lpstr>'cashflow 8-10'!Print_Area</vt:lpstr>
      <vt:lpstr>'PL 4-5'!Print_Area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Natanee Chevarunotai</cp:lastModifiedBy>
  <cp:lastPrinted>2018-07-27T07:06:35Z</cp:lastPrinted>
  <dcterms:created xsi:type="dcterms:W3CDTF">2011-09-22T04:37:29Z</dcterms:created>
  <dcterms:modified xsi:type="dcterms:W3CDTF">2018-07-30T09:04:23Z</dcterms:modified>
</cp:coreProperties>
</file>