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8040" yWindow="300" windowWidth="12450" windowHeight="7440" activeTab="3"/>
  </bookViews>
  <sheets>
    <sheet name="BS PL" sheetId="1" r:id="rId1"/>
    <sheet name="Change 2015" sheetId="3" r:id="rId2"/>
    <sheet name="Change 2016" sheetId="12" r:id="rId3"/>
    <sheet name="Change 2017" sheetId="13" r:id="rId4"/>
  </sheets>
  <externalReferences>
    <externalReference r:id="rId5"/>
  </externalReferences>
  <definedNames>
    <definedName name="_xlnm.Print_Area" localSheetId="0">'BS PL'!$B$1:$K$137</definedName>
    <definedName name="_xlnm.Print_Area" localSheetId="1">'Change 2015'!$B$1:$Z$31</definedName>
    <definedName name="_xlnm.Print_Area" localSheetId="2">'Change 2016'!$B$1:$Z$28</definedName>
    <definedName name="_xlnm.Print_Area" localSheetId="3">'Change 2017'!$B$1:$X$27</definedName>
    <definedName name="_xlnm.Print_Titles" localSheetId="1">'Change 2015'!$1:$11</definedName>
    <definedName name="_xlnm.Print_Titles" localSheetId="2">'Change 2016'!$1:$11</definedName>
    <definedName name="_xlnm.Print_Titles" localSheetId="3">'Change 2017'!$1:$11</definedName>
  </definedNames>
  <calcPr calcId="152511"/>
</workbook>
</file>

<file path=xl/calcChain.xml><?xml version="1.0" encoding="utf-8"?>
<calcChain xmlns="http://schemas.openxmlformats.org/spreadsheetml/2006/main">
  <c r="V26" i="12" l="1"/>
  <c r="V29" i="3"/>
  <c r="B1" i="3"/>
  <c r="B3" i="3"/>
  <c r="T13" i="3"/>
  <c r="V13" i="3" s="1"/>
  <c r="X13" i="3"/>
  <c r="T15" i="3"/>
  <c r="F16" i="3"/>
  <c r="H16" i="3"/>
  <c r="J16" i="3"/>
  <c r="L16" i="3"/>
  <c r="N16" i="3"/>
  <c r="P16" i="3"/>
  <c r="R16" i="3"/>
  <c r="X16" i="3"/>
  <c r="F22" i="3"/>
  <c r="F24" i="3" s="1"/>
  <c r="G22" i="3"/>
  <c r="H22" i="3"/>
  <c r="J22" i="3"/>
  <c r="K22" i="3"/>
  <c r="L22" i="3"/>
  <c r="L24" i="3" s="1"/>
  <c r="M22" i="3"/>
  <c r="N22" i="3"/>
  <c r="N24" i="3" s="1"/>
  <c r="O22" i="3"/>
  <c r="P22" i="3"/>
  <c r="P24" i="3" s="1"/>
  <c r="Q22" i="3"/>
  <c r="R22" i="3"/>
  <c r="R24" i="3" s="1"/>
  <c r="X22" i="3"/>
  <c r="G24" i="3"/>
  <c r="G30" i="3" s="1"/>
  <c r="H24" i="3"/>
  <c r="J24" i="3"/>
  <c r="K24" i="3"/>
  <c r="K30" i="3" s="1"/>
  <c r="M24" i="3"/>
  <c r="M30" i="3" s="1"/>
  <c r="O24" i="3"/>
  <c r="O30" i="3" s="1"/>
  <c r="Q24" i="3"/>
  <c r="Q30" i="3" s="1"/>
  <c r="X24" i="3"/>
  <c r="S26" i="3"/>
  <c r="S27" i="3"/>
  <c r="F28" i="3"/>
  <c r="G28" i="3"/>
  <c r="H28" i="3"/>
  <c r="J28" i="3"/>
  <c r="K28" i="3"/>
  <c r="L28" i="3"/>
  <c r="M28" i="3"/>
  <c r="N28" i="3"/>
  <c r="O28" i="3"/>
  <c r="P28" i="3"/>
  <c r="Q28" i="3"/>
  <c r="R28" i="3"/>
  <c r="X28" i="3"/>
  <c r="J30" i="3" l="1"/>
  <c r="R30" i="3"/>
  <c r="L30" i="3"/>
  <c r="Z13" i="3"/>
  <c r="V15" i="3"/>
  <c r="Z15" i="3" s="1"/>
  <c r="X30" i="3"/>
  <c r="T12" i="3"/>
  <c r="V12" i="3" s="1"/>
  <c r="N30" i="3"/>
  <c r="T20" i="3"/>
  <c r="T27" i="3"/>
  <c r="T26" i="3"/>
  <c r="T22" i="3"/>
  <c r="T24" i="3" s="1"/>
  <c r="V24" i="3" s="1"/>
  <c r="Z24" i="3" s="1"/>
  <c r="H30" i="3"/>
  <c r="F30" i="3"/>
  <c r="T16" i="3"/>
  <c r="V16" i="3" s="1"/>
  <c r="P30" i="3"/>
  <c r="K23" i="1"/>
  <c r="K20" i="1"/>
  <c r="V26" i="3" l="1"/>
  <c r="Z26" i="3" s="1"/>
  <c r="V22" i="3"/>
  <c r="Z22" i="3" s="1"/>
  <c r="V20" i="3"/>
  <c r="Z20" i="3" s="1"/>
  <c r="V27" i="3"/>
  <c r="Z27" i="3" s="1"/>
  <c r="T28" i="3"/>
  <c r="T30" i="3"/>
  <c r="V30" i="3" s="1"/>
  <c r="Z12" i="3"/>
  <c r="Z16" i="3" s="1"/>
  <c r="R25" i="13"/>
  <c r="L25" i="13"/>
  <c r="V24" i="13"/>
  <c r="P24" i="13"/>
  <c r="N24" i="13"/>
  <c r="L24" i="13"/>
  <c r="J24" i="13"/>
  <c r="H24" i="13"/>
  <c r="F24" i="13"/>
  <c r="R23" i="13"/>
  <c r="R22" i="13"/>
  <c r="T22" i="13" s="1"/>
  <c r="V18" i="13"/>
  <c r="V20" i="13" s="1"/>
  <c r="P18" i="13"/>
  <c r="P20" i="13" s="1"/>
  <c r="N18" i="13"/>
  <c r="N20" i="13" s="1"/>
  <c r="L18" i="13"/>
  <c r="L20" i="13" s="1"/>
  <c r="J18" i="13"/>
  <c r="J20" i="13" s="1"/>
  <c r="H18" i="13"/>
  <c r="H20" i="13" s="1"/>
  <c r="F18" i="13"/>
  <c r="F20" i="13" s="1"/>
  <c r="R16" i="13"/>
  <c r="B3" i="13"/>
  <c r="R18" i="13" l="1"/>
  <c r="R20" i="13" s="1"/>
  <c r="T16" i="13"/>
  <c r="T23" i="13"/>
  <c r="X23" i="13" s="1"/>
  <c r="T25" i="13"/>
  <c r="X25" i="13" s="1"/>
  <c r="V28" i="3"/>
  <c r="Z28" i="3" s="1"/>
  <c r="Z30" i="3" s="1"/>
  <c r="AB30" i="3" s="1"/>
  <c r="R24" i="13"/>
  <c r="T24" i="13" s="1"/>
  <c r="X22" i="13"/>
  <c r="T18" i="13" l="1"/>
  <c r="T20" i="13" s="1"/>
  <c r="X16" i="13"/>
  <c r="X18" i="13" s="1"/>
  <c r="X20" i="13" s="1"/>
  <c r="X24" i="13"/>
  <c r="Z26" i="12" l="1"/>
  <c r="R25" i="12"/>
  <c r="Q25" i="12"/>
  <c r="P25" i="12"/>
  <c r="O25" i="12"/>
  <c r="M25" i="12"/>
  <c r="L25" i="12"/>
  <c r="K25" i="12"/>
  <c r="J25" i="12"/>
  <c r="H25" i="12"/>
  <c r="G25" i="12"/>
  <c r="F25" i="12"/>
  <c r="X25" i="12"/>
  <c r="X19" i="12"/>
  <c r="X21" i="12" s="1"/>
  <c r="R19" i="12"/>
  <c r="R21" i="12" s="1"/>
  <c r="Q19" i="12"/>
  <c r="P19" i="12"/>
  <c r="P21" i="12" s="1"/>
  <c r="O19" i="12"/>
  <c r="N19" i="12"/>
  <c r="N21" i="12" s="1"/>
  <c r="M19" i="12"/>
  <c r="L19" i="12"/>
  <c r="L21" i="12" s="1"/>
  <c r="K19" i="12"/>
  <c r="J19" i="12"/>
  <c r="J21" i="12" s="1"/>
  <c r="H19" i="12"/>
  <c r="H21" i="12" s="1"/>
  <c r="G19" i="12"/>
  <c r="F19" i="12"/>
  <c r="T16" i="12"/>
  <c r="O12" i="12"/>
  <c r="B3" i="12"/>
  <c r="V16" i="12" l="1"/>
  <c r="Z16" i="12" s="1"/>
  <c r="F21" i="12"/>
  <c r="T21" i="12"/>
  <c r="V21" i="12"/>
  <c r="Q21" i="12"/>
  <c r="Q27" i="12" s="1"/>
  <c r="O21" i="12"/>
  <c r="O27" i="12" s="1"/>
  <c r="M21" i="12"/>
  <c r="M27" i="12" s="1"/>
  <c r="G21" i="12"/>
  <c r="G27" i="12" s="1"/>
  <c r="T24" i="12"/>
  <c r="T23" i="12"/>
  <c r="V23" i="12" s="1"/>
  <c r="T17" i="12"/>
  <c r="K21" i="12"/>
  <c r="K27" i="12" s="1"/>
  <c r="V24" i="12" l="1"/>
  <c r="Z24" i="12" s="1"/>
  <c r="V17" i="12"/>
  <c r="Z17" i="12" s="1"/>
  <c r="Z19" i="12" s="1"/>
  <c r="T25" i="12"/>
  <c r="T19" i="12"/>
  <c r="V19" i="12" s="1"/>
  <c r="Z21" i="12"/>
  <c r="Z23" i="12" l="1"/>
  <c r="N25" i="12"/>
  <c r="V25" i="12" l="1"/>
  <c r="Z25" i="12" s="1"/>
  <c r="I90" i="1"/>
  <c r="I123" i="1" l="1"/>
  <c r="K123" i="1"/>
  <c r="G128" i="1" l="1"/>
  <c r="G123" i="1" l="1"/>
  <c r="G130" i="1" s="1"/>
  <c r="Z23" i="13" l="1"/>
  <c r="G45" i="1"/>
  <c r="G24" i="1" l="1"/>
  <c r="G40" i="1" l="1"/>
  <c r="G47" i="1" s="1"/>
  <c r="G83" i="1"/>
  <c r="G86" i="1" s="1"/>
  <c r="G90" i="1" l="1"/>
  <c r="G92" i="1" s="1"/>
  <c r="G97" i="1" s="1"/>
  <c r="G100" i="1" s="1"/>
  <c r="Z22" i="13" l="1"/>
  <c r="G105" i="1"/>
  <c r="G116" i="1" s="1"/>
  <c r="G132" i="1" s="1"/>
  <c r="Z24" i="13" s="1"/>
  <c r="G108" i="1"/>
  <c r="G137" i="1" l="1"/>
  <c r="G138" i="1" s="1"/>
  <c r="G13" i="1"/>
  <c r="G26" i="1" s="1"/>
  <c r="I40" i="1" l="1"/>
  <c r="B50" i="1" l="1"/>
  <c r="B29" i="1"/>
  <c r="K58" i="1" l="1"/>
  <c r="I58" i="1"/>
  <c r="G58" i="1" s="1"/>
  <c r="J12" i="12" l="1"/>
  <c r="J27" i="12" s="1"/>
  <c r="J12" i="13" l="1"/>
  <c r="J26" i="13" s="1"/>
  <c r="J28" i="13" s="1"/>
  <c r="K108" i="1" l="1"/>
  <c r="K24" i="1"/>
  <c r="K13" i="1"/>
  <c r="I108" i="1"/>
  <c r="K68" i="1"/>
  <c r="I68" i="1"/>
  <c r="B112" i="1"/>
  <c r="I114" i="1"/>
  <c r="K114" i="1"/>
  <c r="I79" i="1"/>
  <c r="K79" i="1"/>
  <c r="I53" i="1"/>
  <c r="K53" i="1"/>
  <c r="I32" i="1"/>
  <c r="K32" i="1"/>
  <c r="B51" i="1"/>
  <c r="B30" i="1"/>
  <c r="P12" i="12" l="1"/>
  <c r="P27" i="12" s="1"/>
  <c r="I71" i="1"/>
  <c r="K71" i="1"/>
  <c r="K26" i="1"/>
  <c r="B28" i="1"/>
  <c r="B49" i="1" s="1"/>
  <c r="B75" i="1" s="1"/>
  <c r="B110" i="1" s="1"/>
  <c r="B1" i="13" s="1"/>
  <c r="K45" i="1"/>
  <c r="P12" i="13" l="1"/>
  <c r="P26" i="13" s="1"/>
  <c r="B1" i="12"/>
  <c r="K40" i="1"/>
  <c r="K47" i="1" l="1"/>
  <c r="I128" i="1"/>
  <c r="K128" i="1"/>
  <c r="K73" i="1" l="1"/>
  <c r="L75" i="1" s="1"/>
  <c r="K130" i="1"/>
  <c r="I130" i="1"/>
  <c r="AB24" i="12" s="1"/>
  <c r="K105" i="1" l="1"/>
  <c r="K116" i="1" l="1"/>
  <c r="K132" i="1" s="1"/>
  <c r="K90" i="1"/>
  <c r="K83" i="1"/>
  <c r="K86" i="1" l="1"/>
  <c r="I105" i="1"/>
  <c r="I83" i="1"/>
  <c r="I45" i="1"/>
  <c r="I24" i="1"/>
  <c r="I13" i="1"/>
  <c r="K92" i="1" l="1"/>
  <c r="K97" i="1" s="1"/>
  <c r="I86" i="1"/>
  <c r="I116" i="1"/>
  <c r="I47" i="1"/>
  <c r="I26" i="1"/>
  <c r="I92" i="1" l="1"/>
  <c r="I97" i="1" s="1"/>
  <c r="I132" i="1"/>
  <c r="I73" i="1"/>
  <c r="K100" i="1"/>
  <c r="I100" i="1" l="1"/>
  <c r="AB23" i="12" s="1"/>
  <c r="L74" i="1"/>
  <c r="I137" i="1" l="1"/>
  <c r="I138" i="1" l="1"/>
  <c r="K137" i="1"/>
  <c r="K138" i="1" s="1"/>
  <c r="R12" i="12" l="1"/>
  <c r="R27" i="12" s="1"/>
  <c r="T12" i="12" l="1"/>
  <c r="T27" i="12" s="1"/>
  <c r="R12" i="13" l="1"/>
  <c r="R26" i="13" s="1"/>
  <c r="R28" i="13" s="1"/>
  <c r="X12" i="12" l="1"/>
  <c r="X27" i="12" s="1"/>
  <c r="V12" i="13" l="1"/>
  <c r="V26" i="13" s="1"/>
  <c r="V28" i="13" s="1"/>
  <c r="F12" i="12"/>
  <c r="F27" i="12" l="1"/>
  <c r="F12" i="13"/>
  <c r="F26" i="13" s="1"/>
  <c r="H12" i="12"/>
  <c r="H27" i="12" s="1"/>
  <c r="F28" i="13" l="1"/>
  <c r="H12" i="13"/>
  <c r="H26" i="13" s="1"/>
  <c r="H28" i="13" s="1"/>
  <c r="L12" i="12" l="1"/>
  <c r="L27" i="12" l="1"/>
  <c r="L12" i="13"/>
  <c r="L26" i="13" s="1"/>
  <c r="L28" i="13" l="1"/>
  <c r="N12" i="12"/>
  <c r="N27" i="12" l="1"/>
  <c r="V27" i="12" s="1"/>
  <c r="V12" i="12"/>
  <c r="N12" i="13"/>
  <c r="N26" i="13" s="1"/>
  <c r="T12" i="13"/>
  <c r="N28" i="13" l="1"/>
  <c r="T26" i="13"/>
  <c r="Z12" i="12"/>
  <c r="Z27" i="12" s="1"/>
  <c r="AB27" i="12" l="1"/>
  <c r="X12" i="13"/>
  <c r="X26" i="13" s="1"/>
  <c r="G68" i="1" l="1"/>
  <c r="T28" i="13" l="1"/>
  <c r="G71" i="1"/>
  <c r="X28" i="13" l="1"/>
  <c r="Z26" i="13"/>
  <c r="G73" i="1"/>
  <c r="L73" i="1" s="1"/>
</calcChain>
</file>

<file path=xl/sharedStrings.xml><?xml version="1.0" encoding="utf-8"?>
<sst xmlns="http://schemas.openxmlformats.org/spreadsheetml/2006/main" count="258" uniqueCount="140">
  <si>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</si>
  <si>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</si>
  <si>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</si>
  <si>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</si>
  <si>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</si>
  <si>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</si>
  <si>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</si>
  <si>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</si>
  <si>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</si>
  <si>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</si>
  <si>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</si>
  <si>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</si>
  <si>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</si>
  <si>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</si>
  <si>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</si>
  <si>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</si>
  <si>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</si>
  <si>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</si>
  <si>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 xml:space="preserve">รายได้อื่น 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</si>
  <si>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</si>
  <si>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</si>
  <si>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</si>
  <si>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</si>
  <si>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</si>
  <si>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</si>
  <si>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</si>
  <si>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</si>
  <si>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</si>
  <si>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</si>
  <si>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</si>
  <si>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</si>
  <si>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</si>
  <si>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</si>
  <si>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</si>
  <si>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ส่วนได้เสีย</t>
  </si>
  <si>
    <t>(พันบาท)</t>
  </si>
  <si>
    <t>หนี้สินและส่วนของผู้ถือหุ้น</t>
  </si>
  <si>
    <t>สินค้าคงเหลือ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</si>
  <si>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</si>
  <si>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</si>
  <si>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</si>
  <si>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</si>
  <si>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</si>
  <si>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</si>
  <si>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</si>
  <si>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</si>
  <si>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</si>
  <si>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</si>
  <si>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</si>
  <si>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</si>
  <si>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</si>
  <si>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เงินลงทุนในบริษัทร่วม</t>
  </si>
  <si>
    <t>ต้นทุนทางการเงิน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</si>
  <si>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</si>
  <si>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</si>
  <si>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กำไรขาดทุนเบ็ดเสร็จอื่น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</si>
  <si>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</si>
  <si>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</si>
  <si>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</si>
  <si>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รายได้จากการขาย</t>
  </si>
  <si>
    <t>ทุนสำรองตามกฎหมาย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</si>
  <si>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</si>
  <si>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</si>
  <si>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</si>
  <si>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</si>
  <si>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</si>
  <si>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</si>
  <si>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</si>
  <si>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</si>
  <si>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บริษัทใหญ่</t>
  </si>
  <si>
    <t>ส่วนแบ่ง</t>
  </si>
  <si>
    <t>กำไรหรือขาดทุน</t>
  </si>
  <si>
    <t>ทุนที่ออก</t>
  </si>
  <si>
    <t>กำไรขาดทุน</t>
  </si>
  <si>
    <t xml:space="preserve">การแบ่งปันกำไร </t>
  </si>
  <si>
    <t>การแบ่งปันกำไรขาดทุนเบ็ดเสร็จรวม</t>
  </si>
  <si>
    <t>เงินกู้ยืมระยะสั้น</t>
  </si>
  <si>
    <t>เงินให้กู้ยืมระยะสั้น</t>
  </si>
  <si>
    <t>- หุ้นสามัญ</t>
  </si>
  <si>
    <t>ยอดคงเหลือ ณ วันที่ 1 มกราคม 2559</t>
  </si>
  <si>
    <t>ยอดคงเหลือ ณ วันที่ 31 ธันวาคม 2559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</si>
  <si>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</si>
  <si>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</si>
  <si>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กำไรสำหรับปี</t>
  </si>
  <si>
    <t>รวมกำไรขาดทุนเบ็ดเสร็จสำหรับปี</t>
  </si>
  <si>
    <t>ผลกำไร (ขาดทุน) จากการวัดมูลค่าเงินลงทุนเผื่อขาย</t>
  </si>
  <si>
    <t>ลูกหนี้การค้าและลูกหนี้หมุนเวียนอื่น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</si>
  <si>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</si>
  <si>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</si>
  <si>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</si>
  <si>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</si>
  <si>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</si>
  <si>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</si>
  <si>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</si>
  <si>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</si>
  <si>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</si>
  <si>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</si>
  <si>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</si>
  <si>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</si>
  <si>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</si>
  <si>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</si>
  <si>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</si>
  <si>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</si>
  <si>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</si>
  <si>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</si>
  <si>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</si>
  <si>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</si>
  <si>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ส่วนเกินมูลค่าหุ้นสามัญ</t>
  </si>
  <si>
    <t>ยอดคงเหลือ ณ วันที่ 1 มกราคม 2558</t>
  </si>
  <si>
    <t>ยอดคงเหลือ ณ วันที่ 31 ธันวาคม 2558</t>
  </si>
  <si>
    <t>ส่วนเกินมูลค่า</t>
  </si>
  <si>
    <t>หุ้นสามัญ</t>
  </si>
  <si>
    <t>เพิ่มหุ้นสามัญ</t>
  </si>
  <si>
    <t>โอนไปสำรองตามกฎหมาย</t>
  </si>
  <si>
    <t>ส่วนแบ่งกำไรจากเงินลงทุนในบริษัทร่วม</t>
  </si>
  <si>
    <t>เงินเบิกเกินบัญชีธนาคาร</t>
  </si>
  <si>
    <t>ส่วนต่ำกว่าทุนจากการซื้อธุรกิจภายใต้การควบคุมเดียวกัน</t>
  </si>
  <si>
    <t>ส่วนต่ำกว่าทุน</t>
  </si>
  <si>
    <t>จากการซื้อธุรกิจ</t>
  </si>
  <si>
    <t>ภายใต้การควบคุม</t>
  </si>
  <si>
    <t>เดียวกัน</t>
  </si>
  <si>
    <t>ค่าใช้จ่ายภาษีเงินได้</t>
  </si>
  <si>
    <t>สำหรับโครงการผลประโยชน์พนักงาน - สุทธิจากภาษี</t>
  </si>
  <si>
    <t>ผลกระทบจากการปรับปรุงที่เกี่ยวข้อง</t>
  </si>
  <si>
    <t>ยอดคงเหลือ ณ วันที่ 1 มกราคม 2558 - ปรับปรุงใหม่</t>
  </si>
  <si>
    <t>งบแสดงฐานะการเงินรวมเสมือน</t>
  </si>
  <si>
    <t>งบกำไรขาดทุนรวมเสมือน</t>
  </si>
  <si>
    <t>งบกำไรขาดทุนเบ็ดเสร็จรวมเสมือน</t>
  </si>
  <si>
    <t>งบแสดงการเปลี่ยนแปลงส่วนของผู้ถือหุ้นรวมเสมือน</t>
  </si>
  <si>
    <t>ยอดคงเหลือ ณ วันที่ 1 มกราคม 2560</t>
  </si>
  <si>
    <t>ยอดคงเหลือ ณ วันที่ 31 ธันวาคม 2560</t>
  </si>
  <si>
    <t>หมายเหตุ</t>
  </si>
  <si>
    <t>ผลกระทบจากการปรับปรุงเสมือนที่เกี่ยวข้องกับการควบบริษัท</t>
  </si>
  <si>
    <t>ณ วันที่ 31 ธันวาคม 2560 2559 และ 2558</t>
  </si>
  <si>
    <t>สำหรับปีสิ้นสุดวันที่ 31 ธันวาคม 2560 2559 และ 2558</t>
  </si>
  <si>
    <t>บริษัท ใหม่ จำกัด (มหาชน) และบริษัทย่อย</t>
  </si>
  <si>
    <t>ส่วนแบ่งกำไรขาดทุนเบ็ดเสร็จอื่นในบริษัทร่วม - สุทธิจากภาษี</t>
  </si>
  <si>
    <t>กลับรายการส่วนแบ่งกำไรขาดทุนเบ็ดเสร็จอื่นในบริษัทร่วมจากการขาย</t>
  </si>
  <si>
    <t>กับมาตรฐานการรายงานทางการเงิน</t>
  </si>
  <si>
    <t>ผลกำไร (ขาดทุน) 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</si>
</sst>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_(* #,##0_);_(* \(#,##0\);_(* &quot;-&quot;??_);_(@_)"/>
    <numFmt numFmtId="195" formatCode="#,##0;[Red]\(#,##0\)"/>
    <numFmt numFmtId="196" formatCode="_(* #,##0.00000_);_(* \(#,##0.00000\);_(* &quot;-&quot;??_);_(@_)"/>
    <numFmt numFmtId="197" formatCode="0.00_)"/>
    <numFmt numFmtId="198" formatCode="_(* #,##0.0_);_(* \(#,##0.0\);_(* &quot;-&quot;??_);_(@_)"/>
  </numFmts>
  <fonts count="39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indexed="1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5"/>
      <color indexed="12"/>
      <name val="Angsana New"/>
      <family val="1"/>
    </font>
    <font>
      <sz val="18"/>
      <color indexed="10"/>
      <name val="Arial Unicode MS"/>
      <family val="2"/>
    </font>
    <font>
      <sz val="14"/>
      <name val="AngsanaUPC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5">
    <xf numFmtId="0" fontId="0" fillId="0" borderId="0"/>
    <xf numFmtId="9" fontId="19" fillId="0" borderId="0"/>
    <xf numFmtId="192" fontId="2" fillId="0" borderId="0" applyFont="0" applyFill="0" applyBorder="0" applyAlignment="0" applyProtection="0"/>
    <xf numFmtId="0" fontId="21" fillId="0" borderId="0"/>
    <xf numFmtId="196" fontId="19" fillId="0" borderId="0"/>
    <xf numFmtId="0" fontId="22" fillId="0" borderId="0" applyProtection="0"/>
    <xf numFmtId="193" fontId="23" fillId="0" borderId="0"/>
    <xf numFmtId="2" fontId="22" fillId="0" borderId="0" applyProtection="0"/>
    <xf numFmtId="38" fontId="24" fillId="2" borderId="0" applyNumberFormat="0" applyBorder="0" applyAlignment="0" applyProtection="0"/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Protection="0"/>
    <xf numFmtId="0" fontId="27" fillId="0" borderId="0" applyProtection="0"/>
    <xf numFmtId="10" fontId="24" fillId="3" borderId="3" applyNumberFormat="0" applyBorder="0" applyAlignment="0" applyProtection="0"/>
    <xf numFmtId="37" fontId="28" fillId="0" borderId="0"/>
    <xf numFmtId="197" fontId="29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30" fillId="0" borderId="5" applyAlignment="0">
      <alignment horizontal="centerContinuous"/>
    </xf>
    <xf numFmtId="195" fontId="31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32" fillId="0" borderId="0" applyFont="0" applyFill="0" applyBorder="0" applyAlignment="0" applyProtection="0"/>
    <xf numFmtId="188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2" fillId="0" borderId="0"/>
    <xf numFmtId="38" fontId="6" fillId="2" borderId="0" applyNumberFormat="0" applyBorder="0" applyAlignment="0" applyProtection="0"/>
    <xf numFmtId="0" fontId="25" fillId="0" borderId="0" applyProtection="0"/>
    <xf numFmtId="10" fontId="6" fillId="3" borderId="3" applyNumberFormat="0" applyBorder="0" applyAlignment="0" applyProtection="0"/>
    <xf numFmtId="0" fontId="21" fillId="0" borderId="5" applyAlignment="0">
      <alignment horizontal="centerContinuous"/>
    </xf>
    <xf numFmtId="195" fontId="2" fillId="0" borderId="11" applyFill="0">
      <alignment horizontal="fill" vertical="top" wrapText="1" indent="8" readingOrder="3"/>
      <protection locked="0" hidden="1"/>
    </xf>
    <xf numFmtId="0" fontId="20" fillId="0" borderId="0"/>
    <xf numFmtId="9" fontId="35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6" fontId="3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5" fontId="2" fillId="0" borderId="12" applyFill="0">
      <alignment horizontal="fill" vertical="top" wrapText="1" indent="8" readingOrder="3"/>
      <protection locked="0" hidden="1"/>
    </xf>
    <xf numFmtId="0" fontId="22" fillId="0" borderId="10" applyProtection="0"/>
    <xf numFmtId="0" fontId="20" fillId="0" borderId="0"/>
    <xf numFmtId="0" fontId="20" fillId="0" borderId="0"/>
    <xf numFmtId="0" fontId="1" fillId="0" borderId="0"/>
  </cellStyleXfs>
  <cellXfs count="154">
    <xf numFmtId="0" fontId="0" fillId="0" borderId="0" xfId="0"/>
    <xf numFmtId="49" fontId="4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Alignment="1">
      <alignment vertical="center"/>
    </xf>
    <xf numFmtId="191" fontId="9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1" fontId="9" fillId="0" borderId="8" xfId="0" applyNumberFormat="1" applyFont="1" applyFill="1" applyBorder="1" applyAlignment="1">
      <alignment horizontal="centerContinuous" vertical="center"/>
    </xf>
    <xf numFmtId="194" fontId="4" fillId="0" borderId="7" xfId="2" applyNumberFormat="1" applyFont="1" applyFill="1" applyBorder="1" applyAlignment="1">
      <alignment vertical="center"/>
    </xf>
    <xf numFmtId="194" fontId="4" fillId="0" borderId="2" xfId="2" applyNumberFormat="1" applyFont="1" applyFill="1" applyBorder="1" applyAlignment="1">
      <alignment vertical="center"/>
    </xf>
    <xf numFmtId="194" fontId="13" fillId="0" borderId="0" xfId="0" applyNumberFormat="1" applyFont="1" applyFill="1" applyBorder="1" applyAlignment="1">
      <alignment horizontal="right" vertical="center"/>
    </xf>
    <xf numFmtId="191" fontId="8" fillId="0" borderId="0" xfId="0" applyNumberFormat="1" applyFont="1" applyFill="1" applyAlignment="1">
      <alignment vertical="center"/>
    </xf>
    <xf numFmtId="191" fontId="13" fillId="0" borderId="0" xfId="0" applyNumberFormat="1" applyFont="1" applyFill="1" applyAlignment="1">
      <alignment vertical="center"/>
    </xf>
    <xf numFmtId="19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4" fontId="5" fillId="0" borderId="0" xfId="0" applyNumberFormat="1" applyFont="1" applyFill="1" applyBorder="1" applyAlignment="1">
      <alignment horizontal="center" vertical="center"/>
    </xf>
    <xf numFmtId="194" fontId="5" fillId="0" borderId="0" xfId="0" applyNumberFormat="1" applyFont="1" applyFill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94" fontId="4" fillId="0" borderId="2" xfId="0" applyNumberFormat="1" applyFont="1" applyFill="1" applyBorder="1" applyAlignment="1">
      <alignment vertical="center"/>
    </xf>
    <xf numFmtId="194" fontId="4" fillId="0" borderId="8" xfId="0" applyNumberFormat="1" applyFont="1" applyFill="1" applyBorder="1" applyAlignment="1">
      <alignment vertical="center"/>
    </xf>
    <xf numFmtId="194" fontId="4" fillId="0" borderId="8" xfId="0" applyNumberFormat="1" applyFont="1" applyFill="1" applyBorder="1" applyAlignment="1">
      <alignment horizontal="center" vertical="center"/>
    </xf>
    <xf numFmtId="194" fontId="4" fillId="0" borderId="7" xfId="0" applyNumberFormat="1" applyFont="1" applyFill="1" applyBorder="1" applyAlignment="1">
      <alignment vertical="center"/>
    </xf>
    <xf numFmtId="191" fontId="0" fillId="0" borderId="0" xfId="0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9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191" fontId="0" fillId="0" borderId="9" xfId="0" applyNumberFormat="1" applyFont="1" applyFill="1" applyBorder="1" applyAlignment="1">
      <alignment vertical="center"/>
    </xf>
    <xf numFmtId="191" fontId="0" fillId="0" borderId="9" xfId="0" applyNumberFormat="1" applyFont="1" applyFill="1" applyBorder="1" applyAlignment="1">
      <alignment horizontal="centerContinuous" vertical="center"/>
    </xf>
    <xf numFmtId="19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5" fillId="0" borderId="0" xfId="0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94" fontId="5" fillId="0" borderId="8" xfId="0" applyNumberFormat="1" applyFont="1" applyFill="1" applyBorder="1" applyAlignment="1">
      <alignment horizontal="center" vertical="center"/>
    </xf>
    <xf numFmtId="194" fontId="5" fillId="0" borderId="8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94" fontId="4" fillId="0" borderId="8" xfId="0" applyNumberFormat="1" applyFont="1" applyFill="1" applyBorder="1" applyAlignment="1">
      <alignment horizontal="right" vertical="center"/>
    </xf>
    <xf numFmtId="194" fontId="4" fillId="0" borderId="2" xfId="0" applyNumberFormat="1" applyFont="1" applyFill="1" applyBorder="1" applyAlignment="1">
      <alignment horizontal="right" vertical="center"/>
    </xf>
    <xf numFmtId="194" fontId="4" fillId="0" borderId="9" xfId="0" applyNumberFormat="1" applyFont="1" applyFill="1" applyBorder="1" applyAlignment="1">
      <alignment horizontal="right" vertical="center"/>
    </xf>
    <xf numFmtId="194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91" fontId="0" fillId="0" borderId="0" xfId="0" applyNumberForma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49" fontId="3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9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91" fontId="0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Continuous" vertical="center" wrapText="1"/>
    </xf>
    <xf numFmtId="192" fontId="4" fillId="0" borderId="7" xfId="2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0" fontId="17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Continuous" vertical="center" wrapText="1"/>
    </xf>
    <xf numFmtId="37" fontId="36" fillId="0" borderId="0" xfId="0" applyNumberFormat="1" applyFont="1" applyFill="1" applyBorder="1" applyAlignment="1">
      <alignment horizontal="right" vertical="center"/>
    </xf>
    <xf numFmtId="194" fontId="36" fillId="0" borderId="0" xfId="0" applyNumberFormat="1" applyFont="1" applyFill="1" applyBorder="1" applyAlignment="1">
      <alignment horizontal="right" vertical="center"/>
    </xf>
    <xf numFmtId="194" fontId="37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Alignment="1"/>
    <xf numFmtId="37" fontId="38" fillId="0" borderId="0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horizontal="right" vertical="center"/>
    </xf>
    <xf numFmtId="192" fontId="37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94" fontId="0" fillId="0" borderId="0" xfId="0" applyNumberFormat="1" applyFont="1" applyFill="1" applyBorder="1" applyAlignment="1">
      <alignment vertical="center"/>
    </xf>
    <xf numFmtId="194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94" fontId="0" fillId="0" borderId="0" xfId="2" applyNumberFormat="1" applyFont="1" applyFill="1" applyBorder="1" applyAlignment="1">
      <alignment vertical="center"/>
    </xf>
    <xf numFmtId="194" fontId="0" fillId="0" borderId="8" xfId="2" applyNumberFormat="1" applyFont="1" applyFill="1" applyBorder="1" applyAlignment="1">
      <alignment vertical="center"/>
    </xf>
    <xf numFmtId="194" fontId="0" fillId="0" borderId="10" xfId="2" applyNumberFormat="1" applyFont="1" applyFill="1" applyBorder="1" applyAlignment="1">
      <alignment vertical="center"/>
    </xf>
    <xf numFmtId="194" fontId="0" fillId="0" borderId="1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91" fontId="3" fillId="0" borderId="0" xfId="0" applyNumberFormat="1" applyFont="1" applyFill="1" applyAlignment="1">
      <alignment horizontal="left" vertical="center"/>
    </xf>
    <xf numFmtId="191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91" fontId="8" fillId="0" borderId="0" xfId="0" applyNumberFormat="1" applyFont="1" applyFill="1" applyBorder="1" applyAlignment="1">
      <alignment vertical="center"/>
    </xf>
    <xf numFmtId="191" fontId="12" fillId="0" borderId="8" xfId="0" applyNumberFormat="1" applyFont="1" applyFill="1" applyBorder="1" applyAlignment="1">
      <alignment horizontal="centerContinuous" vertical="center"/>
    </xf>
    <xf numFmtId="0" fontId="34" fillId="0" borderId="0" xfId="0" applyFont="1" applyFill="1" applyAlignment="1">
      <alignment horizontal="left" vertical="center" readingOrder="2"/>
    </xf>
    <xf numFmtId="191" fontId="0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94" fontId="4" fillId="0" borderId="9" xfId="0" applyNumberFormat="1" applyFont="1" applyFill="1" applyBorder="1" applyAlignment="1">
      <alignment vertical="center"/>
    </xf>
    <xf numFmtId="194" fontId="4" fillId="0" borderId="9" xfId="0" applyNumberFormat="1" applyFont="1" applyFill="1" applyBorder="1" applyAlignment="1">
      <alignment horizontal="center" vertical="center"/>
    </xf>
    <xf numFmtId="194" fontId="36" fillId="0" borderId="0" xfId="2" applyNumberFormat="1" applyFont="1" applyFill="1" applyBorder="1" applyAlignment="1">
      <alignment vertical="center"/>
    </xf>
    <xf numFmtId="192" fontId="0" fillId="0" borderId="0" xfId="2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horizontal="center" vertical="center"/>
    </xf>
    <xf numFmtId="194" fontId="0" fillId="0" borderId="8" xfId="0" applyNumberFormat="1" applyFont="1" applyFill="1" applyBorder="1" applyAlignment="1">
      <alignment vertical="center"/>
    </xf>
    <xf numFmtId="194" fontId="0" fillId="0" borderId="8" xfId="0" applyNumberFormat="1" applyFont="1" applyFill="1" applyBorder="1" applyAlignment="1">
      <alignment horizontal="center" vertical="center"/>
    </xf>
    <xf numFmtId="194" fontId="15" fillId="0" borderId="0" xfId="0" applyNumberFormat="1" applyFont="1" applyFill="1" applyBorder="1" applyAlignment="1">
      <alignment vertical="center"/>
    </xf>
    <xf numFmtId="192" fontId="15" fillId="0" borderId="0" xfId="0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98" fontId="13" fillId="0" borderId="0" xfId="0" applyNumberFormat="1" applyFont="1" applyFill="1" applyBorder="1" applyAlignment="1">
      <alignment vertical="center"/>
    </xf>
    <xf numFmtId="192" fontId="13" fillId="0" borderId="0" xfId="2" applyFont="1" applyFill="1" applyBorder="1" applyAlignment="1">
      <alignment vertical="center"/>
    </xf>
    <xf numFmtId="192" fontId="36" fillId="0" borderId="0" xfId="2" applyFont="1" applyFill="1" applyBorder="1" applyAlignment="1">
      <alignment vertical="center"/>
    </xf>
  </cellXfs>
  <cellStyles count="45">
    <cellStyle name="75" xfId="1"/>
    <cellStyle name="75 2" xfId="34"/>
    <cellStyle name="Comma" xfId="2" builtinId="3"/>
    <cellStyle name="Comma 2" xfId="35"/>
    <cellStyle name="comma zerodec" xfId="3"/>
    <cellStyle name="Currency1" xfId="4"/>
    <cellStyle name="Currency1 2" xfId="37"/>
    <cellStyle name="Date" xfId="5"/>
    <cellStyle name="Dollar (zero dec)" xfId="6"/>
    <cellStyle name="Fixed" xfId="7"/>
    <cellStyle name="Grey" xfId="8"/>
    <cellStyle name="Grey 2" xfId="2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Input [yellow] 2" xfId="30"/>
    <cellStyle name="no dec" xfId="14"/>
    <cellStyle name="Normal" xfId="0" builtinId="0"/>
    <cellStyle name="Normal - Style1" xfId="15"/>
    <cellStyle name="Normal 2" xfId="33"/>
    <cellStyle name="Normal 3" xfId="42"/>
    <cellStyle name="Normal 4" xfId="43"/>
    <cellStyle name="Normal 5" xfId="44"/>
    <cellStyle name="Percent [2]" xfId="16"/>
    <cellStyle name="Percent 2" xfId="39"/>
    <cellStyle name="Percent 3" xfId="36"/>
    <cellStyle name="Percent 4" xfId="38"/>
    <cellStyle name="Q" xfId="17"/>
    <cellStyle name="Quantity" xfId="18"/>
    <cellStyle name="small border line" xfId="19"/>
    <cellStyle name="small border line 2" xfId="31"/>
    <cellStyle name="Style 1" xfId="20"/>
    <cellStyle name="Style 1 2" xfId="32"/>
    <cellStyle name="Style 1 3" xfId="40"/>
    <cellStyle name="Total 2" xfId="4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Conso%202017/P%20Nut%20Request/PBC/v8/Change%20in%20Equity_Q3-2017,%20Y16,%20Y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in Equity"/>
      <sheetName val="TCC"/>
      <sheetName val="GMG"/>
      <sheetName val="SSC"/>
      <sheetName val="SGI"/>
      <sheetName val="SSG"/>
      <sheetName val="TGCI"/>
      <sheetName val="Elim"/>
    </sheetNames>
    <sheetDataSet>
      <sheetData sheetId="0" refreshError="1">
        <row r="12">
          <cell r="F12">
            <v>6712621233</v>
          </cell>
        </row>
        <row r="26">
          <cell r="W26">
            <v>0</v>
          </cell>
        </row>
        <row r="27">
          <cell r="W2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8"/>
  <sheetViews>
    <sheetView showGridLines="0" view="pageBreakPreview" zoomScale="85" zoomScaleNormal="100" zoomScaleSheetLayoutView="85" workbookViewId="0">
      <pane xSplit="1" ySplit="5" topLeftCell="B129" activePane="bottomRight" state="frozen"/>
      <selection pane="topRight" activeCell="B1" sqref="B1"/>
      <selection pane="bottomLeft" activeCell="A8" sqref="A8"/>
      <selection pane="bottomRight" activeCell="G136" sqref="G136"/>
    </sheetView>
  </sheetViews>
  <sheetFormatPr defaultColWidth="9.140625" defaultRowHeight="22.7" customHeight="1"/>
  <cols>
    <col min="1" max="1" width="1.7109375" style="76" customWidth="1"/>
    <col min="2" max="2" width="2.7109375" style="77" customWidth="1"/>
    <col min="3" max="3" width="2.7109375" style="78" customWidth="1"/>
    <col min="4" max="4" width="52.85546875" style="78" customWidth="1"/>
    <col min="5" max="5" width="8.7109375" style="60" customWidth="1"/>
    <col min="6" max="6" width="1.7109375" style="76" customWidth="1"/>
    <col min="7" max="7" width="12.7109375" style="36" customWidth="1"/>
    <col min="8" max="8" width="1.7109375" style="76" customWidth="1"/>
    <col min="9" max="9" width="12.7109375" style="36" customWidth="1"/>
    <col min="10" max="10" width="1.7109375" style="104" customWidth="1"/>
    <col min="11" max="11" width="12.7109375" style="36" customWidth="1"/>
    <col min="12" max="12" width="9.42578125" style="76" customWidth="1"/>
    <col min="13" max="13" width="2.7109375" style="76" customWidth="1"/>
    <col min="14" max="16384" width="9.140625" style="76"/>
  </cols>
  <sheetData>
    <row r="1" spans="2:11" ht="23.1" customHeight="1">
      <c r="B1" s="81" t="s">
        <v>135</v>
      </c>
      <c r="C1" s="58"/>
      <c r="D1" s="58"/>
    </row>
    <row r="2" spans="2:11" ht="23.1" customHeight="1">
      <c r="B2" s="81" t="s">
        <v>125</v>
      </c>
      <c r="C2" s="82"/>
      <c r="D2" s="58"/>
    </row>
    <row r="3" spans="2:11" ht="23.1" customHeight="1">
      <c r="B3" s="81" t="s">
        <v>133</v>
      </c>
      <c r="C3" s="59"/>
      <c r="D3" s="59"/>
    </row>
    <row r="4" spans="2:11" ht="20.100000000000001" customHeight="1">
      <c r="B4" s="54"/>
      <c r="C4" s="1"/>
      <c r="D4" s="1"/>
    </row>
    <row r="5" spans="2:11" ht="23.1" customHeight="1">
      <c r="B5" s="51" t="s">
        <v>20</v>
      </c>
      <c r="C5" s="14"/>
      <c r="D5" s="14"/>
      <c r="E5" s="92"/>
      <c r="G5" s="43">
        <v>2560</v>
      </c>
      <c r="I5" s="43">
        <v>2559</v>
      </c>
      <c r="J5" s="105"/>
      <c r="K5" s="43">
        <v>2558</v>
      </c>
    </row>
    <row r="6" spans="2:11" ht="21" customHeight="1">
      <c r="B6" s="51"/>
      <c r="C6" s="14"/>
      <c r="D6" s="14"/>
      <c r="E6" s="92"/>
      <c r="F6" s="93"/>
      <c r="G6" s="142"/>
      <c r="H6" s="93"/>
      <c r="I6" s="142" t="s">
        <v>35</v>
      </c>
      <c r="J6" s="106"/>
      <c r="K6" s="94"/>
    </row>
    <row r="7" spans="2:11" ht="21.95" customHeight="1">
      <c r="B7" s="57" t="s">
        <v>0</v>
      </c>
      <c r="C7" s="16"/>
      <c r="D7" s="16"/>
      <c r="E7" s="92"/>
      <c r="F7" s="79"/>
      <c r="G7" s="115"/>
      <c r="H7" s="79"/>
      <c r="I7" s="115"/>
      <c r="J7" s="107"/>
      <c r="K7" s="115"/>
    </row>
    <row r="8" spans="2:11" ht="21.95" customHeight="1">
      <c r="B8" s="77" t="s">
        <v>19</v>
      </c>
      <c r="E8" s="92"/>
      <c r="F8" s="79"/>
      <c r="G8" s="116">
        <v>1222405</v>
      </c>
      <c r="H8" s="79"/>
      <c r="I8" s="116">
        <v>872091</v>
      </c>
      <c r="J8" s="108"/>
      <c r="K8" s="116">
        <v>756033</v>
      </c>
    </row>
    <row r="9" spans="2:11" ht="21.95" customHeight="1">
      <c r="B9" s="56" t="s">
        <v>86</v>
      </c>
      <c r="C9" s="80"/>
      <c r="E9" s="92"/>
      <c r="F9" s="79"/>
      <c r="G9" s="116">
        <v>1586258</v>
      </c>
      <c r="H9" s="79"/>
      <c r="I9" s="116">
        <v>1748317</v>
      </c>
      <c r="J9" s="108"/>
      <c r="K9" s="116">
        <v>1767926</v>
      </c>
    </row>
    <row r="10" spans="2:11" ht="21.95" customHeight="1">
      <c r="B10" s="56" t="s">
        <v>77</v>
      </c>
      <c r="C10" s="45"/>
      <c r="D10" s="80"/>
      <c r="E10" s="92"/>
      <c r="F10" s="79"/>
      <c r="G10" s="116">
        <v>119136</v>
      </c>
      <c r="H10" s="79"/>
      <c r="I10" s="116">
        <v>98314</v>
      </c>
      <c r="J10" s="108"/>
      <c r="K10" s="116">
        <v>51933</v>
      </c>
    </row>
    <row r="11" spans="2:11" ht="21.95" customHeight="1">
      <c r="B11" s="77" t="s">
        <v>37</v>
      </c>
      <c r="E11" s="92"/>
      <c r="F11" s="79"/>
      <c r="G11" s="116">
        <v>3553505</v>
      </c>
      <c r="H11" s="79"/>
      <c r="I11" s="116">
        <v>3783111</v>
      </c>
      <c r="J11" s="108"/>
      <c r="K11" s="116">
        <v>3321537</v>
      </c>
    </row>
    <row r="12" spans="2:11" ht="21.95" customHeight="1">
      <c r="B12" s="77" t="s">
        <v>1</v>
      </c>
      <c r="E12" s="92"/>
      <c r="F12" s="79"/>
      <c r="G12" s="116">
        <v>2056</v>
      </c>
      <c r="H12" s="79"/>
      <c r="I12" s="116">
        <v>14732</v>
      </c>
      <c r="J12" s="108"/>
      <c r="K12" s="116">
        <v>7198</v>
      </c>
    </row>
    <row r="13" spans="2:11" s="5" customFormat="1" ht="23.1" customHeight="1">
      <c r="B13" s="51" t="s">
        <v>2</v>
      </c>
      <c r="C13" s="14"/>
      <c r="D13" s="14"/>
      <c r="E13" s="92"/>
      <c r="F13" s="79"/>
      <c r="G13" s="30">
        <f>SUM(G8:G12)</f>
        <v>6483360</v>
      </c>
      <c r="H13" s="79"/>
      <c r="I13" s="30">
        <f>SUM(I8:I12)</f>
        <v>6516565</v>
      </c>
      <c r="J13" s="109"/>
      <c r="K13" s="30">
        <f>SUM(K8:K12)</f>
        <v>5904627</v>
      </c>
    </row>
    <row r="14" spans="2:11" ht="9.9499999999999993" customHeight="1">
      <c r="B14" s="51"/>
      <c r="C14" s="14"/>
      <c r="D14" s="14"/>
      <c r="E14" s="92"/>
      <c r="F14" s="79"/>
      <c r="G14" s="116"/>
      <c r="H14" s="79"/>
      <c r="I14" s="116"/>
      <c r="J14" s="108"/>
      <c r="K14" s="116"/>
    </row>
    <row r="15" spans="2:11" ht="21.95" customHeight="1">
      <c r="B15" s="57" t="s">
        <v>25</v>
      </c>
      <c r="C15" s="16"/>
      <c r="D15" s="16"/>
      <c r="E15" s="92"/>
      <c r="F15" s="79"/>
      <c r="G15" s="116"/>
      <c r="H15" s="79"/>
      <c r="I15" s="116"/>
      <c r="J15" s="108"/>
      <c r="K15" s="116"/>
    </row>
    <row r="16" spans="2:11" ht="21.95" customHeight="1">
      <c r="B16" s="77" t="s">
        <v>51</v>
      </c>
      <c r="E16" s="92"/>
      <c r="F16" s="79"/>
      <c r="G16" s="116">
        <v>0</v>
      </c>
      <c r="H16" s="79"/>
      <c r="I16" s="116">
        <v>0</v>
      </c>
      <c r="J16" s="108"/>
      <c r="K16" s="116">
        <v>446921</v>
      </c>
    </row>
    <row r="17" spans="2:11" ht="21.95" customHeight="1">
      <c r="B17" s="77" t="s">
        <v>33</v>
      </c>
      <c r="E17" s="92"/>
      <c r="F17" s="79"/>
      <c r="G17" s="116">
        <v>16874</v>
      </c>
      <c r="H17" s="79"/>
      <c r="I17" s="116">
        <v>16868</v>
      </c>
      <c r="J17" s="108"/>
      <c r="K17" s="116">
        <v>16857</v>
      </c>
    </row>
    <row r="18" spans="2:11" ht="21.95" customHeight="1">
      <c r="B18" s="73" t="s">
        <v>87</v>
      </c>
      <c r="E18" s="92"/>
      <c r="F18" s="79"/>
      <c r="G18" s="116">
        <v>151240</v>
      </c>
      <c r="H18" s="79"/>
      <c r="I18" s="116">
        <v>169416</v>
      </c>
      <c r="J18" s="108"/>
      <c r="K18" s="116">
        <v>191081</v>
      </c>
    </row>
    <row r="19" spans="2:11" ht="21.95" customHeight="1">
      <c r="B19" s="53" t="s">
        <v>53</v>
      </c>
      <c r="C19" s="3"/>
      <c r="D19" s="3"/>
      <c r="E19" s="92"/>
      <c r="F19" s="79"/>
      <c r="G19" s="116">
        <v>493429</v>
      </c>
      <c r="H19" s="79"/>
      <c r="I19" s="116">
        <v>500578</v>
      </c>
      <c r="J19" s="108"/>
      <c r="K19" s="116">
        <v>475374</v>
      </c>
    </row>
    <row r="20" spans="2:11" ht="21.95" customHeight="1">
      <c r="B20" s="77" t="s">
        <v>65</v>
      </c>
      <c r="E20" s="92"/>
      <c r="F20" s="79"/>
      <c r="G20" s="116">
        <v>5865717</v>
      </c>
      <c r="H20" s="79"/>
      <c r="I20" s="116">
        <v>5763096</v>
      </c>
      <c r="J20" s="108"/>
      <c r="K20" s="116">
        <f>5989298+165202</f>
        <v>6154500</v>
      </c>
    </row>
    <row r="21" spans="2:11" ht="21.95" customHeight="1">
      <c r="B21" s="56" t="s">
        <v>88</v>
      </c>
      <c r="C21" s="46"/>
      <c r="E21" s="92"/>
      <c r="F21" s="79"/>
      <c r="G21" s="116">
        <v>84933</v>
      </c>
      <c r="H21" s="79"/>
      <c r="I21" s="116">
        <v>85194</v>
      </c>
      <c r="J21" s="108"/>
      <c r="K21" s="116">
        <v>90091</v>
      </c>
    </row>
    <row r="22" spans="2:11" ht="21.95" customHeight="1">
      <c r="B22" s="77" t="s">
        <v>40</v>
      </c>
      <c r="E22" s="92"/>
      <c r="F22" s="79"/>
      <c r="G22" s="116">
        <v>146581</v>
      </c>
      <c r="H22" s="79"/>
      <c r="I22" s="116">
        <v>187851</v>
      </c>
      <c r="J22" s="108"/>
      <c r="K22" s="116">
        <v>200865</v>
      </c>
    </row>
    <row r="23" spans="2:11" ht="21.95" customHeight="1">
      <c r="B23" s="77" t="s">
        <v>30</v>
      </c>
      <c r="E23" s="92"/>
      <c r="F23" s="79"/>
      <c r="G23" s="116">
        <v>54857</v>
      </c>
      <c r="H23" s="79"/>
      <c r="I23" s="116">
        <v>60071</v>
      </c>
      <c r="J23" s="108"/>
      <c r="K23" s="116">
        <f>228804-165202</f>
        <v>63602</v>
      </c>
    </row>
    <row r="24" spans="2:11" s="5" customFormat="1" ht="23.1" customHeight="1">
      <c r="B24" s="51" t="s">
        <v>28</v>
      </c>
      <c r="C24" s="14"/>
      <c r="D24" s="14"/>
      <c r="E24" s="92"/>
      <c r="F24" s="79"/>
      <c r="G24" s="30">
        <f>SUM(G16:G23)</f>
        <v>6813631</v>
      </c>
      <c r="H24" s="79"/>
      <c r="I24" s="30">
        <f>SUM(I16:I23)</f>
        <v>6783074</v>
      </c>
      <c r="J24" s="109"/>
      <c r="K24" s="30">
        <f>SUM(K16:K23)</f>
        <v>7639291</v>
      </c>
    </row>
    <row r="25" spans="2:11" s="5" customFormat="1" ht="5.0999999999999996" customHeight="1">
      <c r="B25" s="51"/>
      <c r="C25" s="14"/>
      <c r="D25" s="14"/>
      <c r="E25" s="92"/>
      <c r="F25" s="79"/>
      <c r="G25" s="7"/>
      <c r="H25" s="79"/>
      <c r="I25" s="7"/>
      <c r="J25" s="109"/>
      <c r="K25" s="7"/>
    </row>
    <row r="26" spans="2:11" s="5" customFormat="1" ht="23.1" customHeight="1" thickBot="1">
      <c r="B26" s="51" t="s">
        <v>3</v>
      </c>
      <c r="C26" s="14"/>
      <c r="D26" s="14"/>
      <c r="E26" s="92"/>
      <c r="F26" s="79"/>
      <c r="G26" s="66">
        <f>G13+G24</f>
        <v>13296991</v>
      </c>
      <c r="H26" s="79"/>
      <c r="I26" s="66">
        <f>SUM(I13+I24)</f>
        <v>13299639</v>
      </c>
      <c r="J26" s="109"/>
      <c r="K26" s="66">
        <f>SUM(K13+K24)</f>
        <v>13543918</v>
      </c>
    </row>
    <row r="27" spans="2:11" ht="9.9499999999999993" customHeight="1" thickTop="1">
      <c r="B27" s="51"/>
      <c r="C27" s="14"/>
      <c r="D27" s="14"/>
      <c r="E27" s="92"/>
      <c r="F27" s="79"/>
      <c r="G27" s="115"/>
      <c r="H27" s="79"/>
      <c r="I27" s="115"/>
      <c r="J27" s="107"/>
      <c r="K27" s="115"/>
    </row>
    <row r="28" spans="2:11" ht="23.1" customHeight="1">
      <c r="B28" s="81" t="str">
        <f>B1</f>
        <v>บริษัท ใหม่ จำกัด (มหาชน) และบริษัทย่อย</v>
      </c>
      <c r="C28" s="58"/>
      <c r="D28" s="58"/>
    </row>
    <row r="29" spans="2:11" ht="23.1" customHeight="1">
      <c r="B29" s="81" t="str">
        <f>B2</f>
        <v>งบแสดงฐานะการเงินรวมเสมือน</v>
      </c>
      <c r="C29" s="82"/>
      <c r="D29" s="58"/>
    </row>
    <row r="30" spans="2:11" ht="23.1" customHeight="1">
      <c r="B30" s="81" t="str">
        <f>$B$3</f>
        <v>ณ วันที่ 31 ธันวาคม 2560 2559 และ 2558</v>
      </c>
      <c r="C30" s="59"/>
      <c r="D30" s="59"/>
    </row>
    <row r="31" spans="2:11" ht="20.100000000000001" customHeight="1">
      <c r="B31" s="81"/>
      <c r="C31" s="58"/>
      <c r="D31" s="58"/>
    </row>
    <row r="32" spans="2:11" s="5" customFormat="1" ht="23.1" customHeight="1">
      <c r="B32" s="54" t="s">
        <v>31</v>
      </c>
      <c r="C32" s="1"/>
      <c r="D32" s="1"/>
      <c r="E32" s="92"/>
      <c r="F32" s="93"/>
      <c r="G32" s="43">
        <v>2560</v>
      </c>
      <c r="H32" s="93"/>
      <c r="I32" s="43">
        <f>I5</f>
        <v>2559</v>
      </c>
      <c r="J32" s="110"/>
      <c r="K32" s="43">
        <f>K5</f>
        <v>2558</v>
      </c>
    </row>
    <row r="33" spans="2:13" ht="21" customHeight="1">
      <c r="B33" s="51"/>
      <c r="C33" s="14"/>
      <c r="D33" s="14"/>
      <c r="E33" s="92"/>
      <c r="F33" s="93"/>
      <c r="G33" s="142"/>
      <c r="H33" s="93"/>
      <c r="I33" s="142" t="s">
        <v>35</v>
      </c>
      <c r="J33" s="106"/>
      <c r="K33" s="94"/>
    </row>
    <row r="34" spans="2:13" s="5" customFormat="1" ht="21.95" customHeight="1">
      <c r="B34" s="57" t="s">
        <v>4</v>
      </c>
      <c r="C34" s="16"/>
      <c r="D34" s="16"/>
      <c r="E34" s="92"/>
      <c r="F34" s="98"/>
      <c r="G34" s="115"/>
      <c r="H34" s="98"/>
      <c r="I34" s="115"/>
      <c r="J34" s="107"/>
      <c r="K34" s="115"/>
    </row>
    <row r="35" spans="2:13" ht="21.95" customHeight="1">
      <c r="B35" s="73" t="s">
        <v>115</v>
      </c>
      <c r="C35" s="3"/>
      <c r="D35" s="3"/>
      <c r="E35" s="92"/>
      <c r="F35" s="79"/>
      <c r="G35" s="116">
        <v>2908</v>
      </c>
      <c r="H35" s="79"/>
      <c r="I35" s="116">
        <v>14560</v>
      </c>
      <c r="K35" s="116">
        <v>112779</v>
      </c>
      <c r="L35" s="21"/>
      <c r="M35" s="21"/>
    </row>
    <row r="36" spans="2:13" ht="21.95" customHeight="1">
      <c r="B36" s="56" t="s">
        <v>89</v>
      </c>
      <c r="E36" s="92"/>
      <c r="F36" s="79"/>
      <c r="G36" s="116">
        <v>1742837</v>
      </c>
      <c r="H36" s="79"/>
      <c r="I36" s="116">
        <v>2018426</v>
      </c>
      <c r="K36" s="116">
        <v>2020389</v>
      </c>
      <c r="L36" s="21"/>
      <c r="M36" s="21"/>
    </row>
    <row r="37" spans="2:13" ht="21.95" customHeight="1">
      <c r="B37" s="56" t="s">
        <v>76</v>
      </c>
      <c r="E37" s="92"/>
      <c r="F37" s="79"/>
      <c r="G37" s="116">
        <v>2262459</v>
      </c>
      <c r="H37" s="79"/>
      <c r="I37" s="116">
        <v>2218593</v>
      </c>
      <c r="K37" s="116">
        <v>2442863</v>
      </c>
      <c r="L37" s="21"/>
      <c r="M37" s="21"/>
    </row>
    <row r="38" spans="2:13" ht="21.95" customHeight="1">
      <c r="B38" s="77" t="s">
        <v>5</v>
      </c>
      <c r="E38" s="92"/>
      <c r="F38" s="79"/>
      <c r="G38" s="116">
        <v>30645</v>
      </c>
      <c r="H38" s="79"/>
      <c r="I38" s="116">
        <v>31621</v>
      </c>
      <c r="K38" s="116">
        <v>23729</v>
      </c>
      <c r="L38" s="21"/>
      <c r="M38" s="21"/>
    </row>
    <row r="39" spans="2:13" ht="21.95" customHeight="1">
      <c r="B39" s="77" t="s">
        <v>6</v>
      </c>
      <c r="E39" s="92"/>
      <c r="F39" s="79"/>
      <c r="G39" s="116">
        <v>16600</v>
      </c>
      <c r="H39" s="79"/>
      <c r="I39" s="116">
        <v>14821</v>
      </c>
      <c r="K39" s="116">
        <v>15219</v>
      </c>
      <c r="L39" s="21"/>
      <c r="M39" s="21"/>
    </row>
    <row r="40" spans="2:13" s="5" customFormat="1" ht="23.1" customHeight="1">
      <c r="B40" s="51" t="s">
        <v>7</v>
      </c>
      <c r="C40" s="14"/>
      <c r="D40" s="14"/>
      <c r="E40" s="92"/>
      <c r="F40" s="79"/>
      <c r="G40" s="64">
        <f>SUM(G35:G39)</f>
        <v>4055449</v>
      </c>
      <c r="H40" s="79"/>
      <c r="I40" s="64">
        <f>SUM(I35:I39)</f>
        <v>4298021</v>
      </c>
      <c r="J40" s="104"/>
      <c r="K40" s="64">
        <f>SUM(K35:K39)</f>
        <v>4614979</v>
      </c>
      <c r="L40" s="15"/>
      <c r="M40" s="15"/>
    </row>
    <row r="41" spans="2:13" ht="9.9499999999999993" customHeight="1">
      <c r="B41" s="51"/>
      <c r="C41" s="14"/>
      <c r="D41" s="14"/>
      <c r="E41" s="92"/>
      <c r="F41" s="79"/>
      <c r="G41" s="116"/>
      <c r="H41" s="79"/>
      <c r="I41" s="116"/>
      <c r="J41" s="108"/>
      <c r="K41" s="116"/>
    </row>
    <row r="42" spans="2:13" ht="21.95" customHeight="1">
      <c r="B42" s="57" t="s">
        <v>26</v>
      </c>
      <c r="C42" s="16"/>
      <c r="D42" s="16"/>
      <c r="E42" s="92"/>
      <c r="F42" s="79"/>
      <c r="G42" s="116"/>
      <c r="H42" s="79"/>
      <c r="I42" s="116"/>
      <c r="J42" s="108"/>
      <c r="K42" s="116"/>
    </row>
    <row r="43" spans="2:13" ht="21.95" customHeight="1">
      <c r="B43" s="73" t="s">
        <v>90</v>
      </c>
      <c r="C43" s="44"/>
      <c r="E43" s="92"/>
      <c r="F43" s="79"/>
      <c r="G43" s="116">
        <v>457588</v>
      </c>
      <c r="H43" s="79"/>
      <c r="I43" s="116">
        <v>442579</v>
      </c>
      <c r="J43" s="108"/>
      <c r="K43" s="116">
        <v>422438</v>
      </c>
    </row>
    <row r="44" spans="2:13" ht="21.95" customHeight="1">
      <c r="B44" s="77" t="s">
        <v>27</v>
      </c>
      <c r="E44" s="92"/>
      <c r="F44" s="79"/>
      <c r="G44" s="116">
        <v>18752</v>
      </c>
      <c r="H44" s="79"/>
      <c r="I44" s="116">
        <v>20722</v>
      </c>
      <c r="J44" s="108"/>
      <c r="K44" s="116">
        <v>21594</v>
      </c>
    </row>
    <row r="45" spans="2:13" s="5" customFormat="1" ht="21.95" customHeight="1">
      <c r="B45" s="51" t="s">
        <v>32</v>
      </c>
      <c r="C45" s="14"/>
      <c r="D45" s="14"/>
      <c r="E45" s="92"/>
      <c r="F45" s="79"/>
      <c r="G45" s="30">
        <f>SUM(G43:G44)</f>
        <v>476340</v>
      </c>
      <c r="H45" s="79"/>
      <c r="I45" s="30">
        <f>SUM(I43:I44)</f>
        <v>463301</v>
      </c>
      <c r="J45" s="109"/>
      <c r="K45" s="30">
        <f>SUM(K43:K44)</f>
        <v>444032</v>
      </c>
    </row>
    <row r="46" spans="2:13" s="5" customFormat="1" ht="5.0999999999999996" customHeight="1">
      <c r="B46" s="53"/>
      <c r="C46" s="3"/>
      <c r="D46" s="3"/>
      <c r="E46" s="92"/>
      <c r="F46" s="79"/>
      <c r="G46" s="7"/>
      <c r="H46" s="79"/>
      <c r="I46" s="7"/>
      <c r="J46" s="109"/>
      <c r="K46" s="7"/>
    </row>
    <row r="47" spans="2:13" s="5" customFormat="1" ht="23.1" customHeight="1">
      <c r="B47" s="51" t="s">
        <v>8</v>
      </c>
      <c r="C47" s="14"/>
      <c r="D47" s="14"/>
      <c r="E47" s="92"/>
      <c r="F47" s="79"/>
      <c r="G47" s="63">
        <f>G40+G45</f>
        <v>4531789</v>
      </c>
      <c r="H47" s="79"/>
      <c r="I47" s="63">
        <f>SUM(I40+I45)</f>
        <v>4761322</v>
      </c>
      <c r="J47" s="109"/>
      <c r="K47" s="63">
        <f>SUM(K40+K45)</f>
        <v>5059011</v>
      </c>
    </row>
    <row r="48" spans="2:13" ht="9.9499999999999993" customHeight="1">
      <c r="B48" s="51"/>
      <c r="C48" s="14"/>
      <c r="D48" s="14"/>
      <c r="E48" s="92"/>
      <c r="F48" s="79"/>
      <c r="G48" s="115"/>
      <c r="H48" s="79"/>
      <c r="I48" s="115"/>
      <c r="J48" s="107"/>
      <c r="K48" s="115"/>
    </row>
    <row r="49" spans="2:11" ht="23.1" customHeight="1">
      <c r="B49" s="81" t="str">
        <f>B28</f>
        <v>บริษัท ใหม่ จำกัด (มหาชน) และบริษัทย่อย</v>
      </c>
      <c r="C49" s="58"/>
      <c r="D49" s="58"/>
    </row>
    <row r="50" spans="2:11" ht="23.1" customHeight="1">
      <c r="B50" s="81" t="str">
        <f>B2</f>
        <v>งบแสดงฐานะการเงินรวมเสมือน</v>
      </c>
      <c r="C50" s="82"/>
      <c r="D50" s="58"/>
    </row>
    <row r="51" spans="2:11" ht="23.1" customHeight="1">
      <c r="B51" s="81" t="str">
        <f>$B$3</f>
        <v>ณ วันที่ 31 ธันวาคม 2560 2559 และ 2558</v>
      </c>
      <c r="C51" s="59"/>
      <c r="D51" s="59"/>
    </row>
    <row r="52" spans="2:11" ht="20.100000000000001" customHeight="1">
      <c r="B52" s="81"/>
      <c r="C52" s="58"/>
      <c r="D52" s="58"/>
    </row>
    <row r="53" spans="2:11" s="5" customFormat="1" ht="23.1" customHeight="1">
      <c r="B53" s="54" t="s">
        <v>36</v>
      </c>
      <c r="C53" s="1"/>
      <c r="D53" s="1"/>
      <c r="E53" s="92" t="s">
        <v>131</v>
      </c>
      <c r="F53" s="76"/>
      <c r="G53" s="43">
        <v>2560</v>
      </c>
      <c r="H53" s="76"/>
      <c r="I53" s="43">
        <f>I5</f>
        <v>2559</v>
      </c>
      <c r="J53" s="110"/>
      <c r="K53" s="43">
        <f>K5</f>
        <v>2558</v>
      </c>
    </row>
    <row r="54" spans="2:11" ht="21" customHeight="1">
      <c r="C54" s="76"/>
      <c r="D54" s="76"/>
      <c r="E54" s="76"/>
      <c r="F54" s="93"/>
      <c r="G54" s="142"/>
      <c r="H54" s="93"/>
      <c r="I54" s="142" t="s">
        <v>35</v>
      </c>
      <c r="J54" s="106"/>
      <c r="K54" s="94"/>
    </row>
    <row r="55" spans="2:11" ht="21.95" customHeight="1">
      <c r="B55" s="57" t="s">
        <v>9</v>
      </c>
      <c r="C55" s="16"/>
      <c r="D55" s="16"/>
      <c r="E55" s="92"/>
      <c r="F55" s="79"/>
      <c r="G55" s="115"/>
      <c r="H55" s="79"/>
      <c r="I55" s="115"/>
      <c r="J55" s="107"/>
      <c r="K55" s="115"/>
    </row>
    <row r="56" spans="2:11" ht="21.95" customHeight="1">
      <c r="B56" s="73" t="s">
        <v>22</v>
      </c>
      <c r="C56" s="2"/>
      <c r="D56" s="2"/>
      <c r="E56" s="92"/>
      <c r="F56" s="79"/>
      <c r="G56" s="115"/>
      <c r="H56" s="79"/>
      <c r="I56" s="115"/>
      <c r="J56" s="107"/>
      <c r="K56" s="115"/>
    </row>
    <row r="57" spans="2:11" ht="21.95" customHeight="1">
      <c r="B57" s="55"/>
      <c r="C57" s="2" t="s">
        <v>38</v>
      </c>
      <c r="D57" s="2"/>
      <c r="E57" s="92"/>
      <c r="F57" s="79"/>
      <c r="G57" s="115"/>
      <c r="H57" s="79"/>
      <c r="I57" s="115"/>
      <c r="J57" s="107"/>
      <c r="K57" s="115"/>
    </row>
    <row r="58" spans="2:11" s="5" customFormat="1" ht="21.95" customHeight="1" thickBot="1">
      <c r="B58" s="77"/>
      <c r="D58" s="78" t="s">
        <v>78</v>
      </c>
      <c r="E58" s="92"/>
      <c r="F58" s="79"/>
      <c r="G58" s="66">
        <f>I58</f>
        <v>5962621</v>
      </c>
      <c r="H58" s="79"/>
      <c r="I58" s="66">
        <f>I60</f>
        <v>5962621</v>
      </c>
      <c r="J58" s="108"/>
      <c r="K58" s="66">
        <f>K60</f>
        <v>5912621</v>
      </c>
    </row>
    <row r="59" spans="2:11" s="5" customFormat="1" ht="21.95" customHeight="1" thickTop="1">
      <c r="B59" s="77"/>
      <c r="C59" s="2" t="s">
        <v>41</v>
      </c>
      <c r="E59" s="92"/>
      <c r="F59" s="79"/>
      <c r="G59" s="15"/>
      <c r="H59" s="79"/>
      <c r="I59" s="15"/>
      <c r="J59" s="108"/>
      <c r="K59" s="15"/>
    </row>
    <row r="60" spans="2:11" ht="21.95" customHeight="1">
      <c r="B60" s="53"/>
      <c r="D60" s="78" t="s">
        <v>78</v>
      </c>
      <c r="E60" s="92"/>
      <c r="F60" s="79"/>
      <c r="G60" s="116">
        <v>5962621</v>
      </c>
      <c r="H60" s="79"/>
      <c r="I60" s="116">
        <v>5962621</v>
      </c>
      <c r="J60" s="108"/>
      <c r="K60" s="116">
        <v>5912621</v>
      </c>
    </row>
    <row r="61" spans="2:11" ht="21.95" customHeight="1">
      <c r="B61" s="53" t="s">
        <v>107</v>
      </c>
      <c r="E61" s="92"/>
      <c r="F61" s="79"/>
      <c r="G61" s="116">
        <v>1133594</v>
      </c>
      <c r="H61" s="79"/>
      <c r="I61" s="116">
        <v>1133594</v>
      </c>
      <c r="J61" s="108"/>
      <c r="K61" s="116">
        <v>1133594</v>
      </c>
    </row>
    <row r="62" spans="2:11" ht="21.95" customHeight="1">
      <c r="B62" s="73" t="s">
        <v>116</v>
      </c>
      <c r="C62" s="2"/>
      <c r="E62" s="92">
        <v>2.1</v>
      </c>
      <c r="F62" s="79"/>
      <c r="G62" s="116">
        <v>-324185</v>
      </c>
      <c r="H62" s="79"/>
      <c r="I62" s="116">
        <v>-324185</v>
      </c>
      <c r="J62" s="108"/>
      <c r="K62" s="116">
        <v>-324185</v>
      </c>
    </row>
    <row r="63" spans="2:11" ht="21.95" customHeight="1">
      <c r="B63" s="73" t="s">
        <v>10</v>
      </c>
      <c r="C63" s="2"/>
      <c r="D63" s="2"/>
      <c r="E63" s="92"/>
      <c r="F63" s="79"/>
      <c r="G63" s="116"/>
      <c r="H63" s="79"/>
      <c r="I63" s="116"/>
      <c r="J63" s="108"/>
      <c r="K63" s="116"/>
    </row>
    <row r="64" spans="2:11" ht="21.95" customHeight="1">
      <c r="C64" s="2" t="s">
        <v>23</v>
      </c>
      <c r="E64" s="92"/>
      <c r="F64" s="79"/>
      <c r="G64" s="116"/>
      <c r="H64" s="79"/>
      <c r="I64" s="116"/>
      <c r="J64" s="108"/>
      <c r="K64" s="116"/>
    </row>
    <row r="65" spans="2:13" ht="21.95" customHeight="1">
      <c r="D65" s="78" t="s">
        <v>60</v>
      </c>
      <c r="E65" s="92"/>
      <c r="F65" s="79"/>
      <c r="G65" s="116">
        <v>200150</v>
      </c>
      <c r="H65" s="79"/>
      <c r="I65" s="116">
        <v>189780</v>
      </c>
      <c r="J65" s="108"/>
      <c r="K65" s="116">
        <v>178982</v>
      </c>
    </row>
    <row r="66" spans="2:13" ht="21.95" customHeight="1">
      <c r="C66" s="2" t="s">
        <v>39</v>
      </c>
      <c r="E66" s="92"/>
      <c r="F66" s="79"/>
      <c r="G66" s="116">
        <v>1273521</v>
      </c>
      <c r="H66" s="79"/>
      <c r="I66" s="116">
        <v>1067783</v>
      </c>
      <c r="J66" s="108"/>
      <c r="K66" s="116">
        <v>1136536</v>
      </c>
    </row>
    <row r="67" spans="2:13" ht="21.95" customHeight="1">
      <c r="B67" s="53" t="s">
        <v>54</v>
      </c>
      <c r="C67" s="44"/>
      <c r="E67" s="92"/>
      <c r="F67" s="79"/>
      <c r="G67" s="116">
        <v>90</v>
      </c>
      <c r="H67" s="79"/>
      <c r="I67" s="116">
        <v>92</v>
      </c>
      <c r="J67" s="108"/>
      <c r="K67" s="116">
        <v>-56331</v>
      </c>
    </row>
    <row r="68" spans="2:13" s="5" customFormat="1" ht="23.1" customHeight="1">
      <c r="B68" s="51" t="s">
        <v>66</v>
      </c>
      <c r="C68" s="14"/>
      <c r="D68" s="14"/>
      <c r="E68" s="92"/>
      <c r="F68" s="79"/>
      <c r="G68" s="65">
        <f>SUM(G60:G67)</f>
        <v>8245791</v>
      </c>
      <c r="H68" s="79"/>
      <c r="I68" s="65">
        <f>SUM(I60:I67)</f>
        <v>8029685</v>
      </c>
      <c r="J68" s="109"/>
      <c r="K68" s="65">
        <f>SUM(K60:K67)</f>
        <v>7981217</v>
      </c>
    </row>
    <row r="69" spans="2:13" ht="5.0999999999999996" customHeight="1">
      <c r="B69" s="51"/>
      <c r="C69" s="14"/>
      <c r="D69" s="14"/>
      <c r="E69" s="92"/>
      <c r="F69" s="79"/>
      <c r="G69" s="117"/>
      <c r="H69" s="79"/>
      <c r="I69" s="117"/>
      <c r="J69" s="108"/>
      <c r="K69" s="117"/>
    </row>
    <row r="70" spans="2:13" ht="21.95" customHeight="1">
      <c r="B70" s="73" t="s">
        <v>91</v>
      </c>
      <c r="C70" s="44"/>
      <c r="D70" s="16"/>
      <c r="E70" s="92"/>
      <c r="F70" s="79"/>
      <c r="G70" s="116">
        <v>519411</v>
      </c>
      <c r="H70" s="79"/>
      <c r="I70" s="116">
        <v>508632</v>
      </c>
      <c r="J70" s="108"/>
      <c r="K70" s="116">
        <v>503690</v>
      </c>
    </row>
    <row r="71" spans="2:13" s="5" customFormat="1" ht="23.1" customHeight="1">
      <c r="B71" s="51" t="s">
        <v>11</v>
      </c>
      <c r="C71" s="14"/>
      <c r="D71" s="14"/>
      <c r="E71" s="92"/>
      <c r="F71" s="79"/>
      <c r="G71" s="64">
        <f>G68+G70</f>
        <v>8765202</v>
      </c>
      <c r="H71" s="79"/>
      <c r="I71" s="64">
        <f>SUM(I68:I70)</f>
        <v>8538317</v>
      </c>
      <c r="J71" s="109"/>
      <c r="K71" s="64">
        <f>SUM(K68:K70)</f>
        <v>8484907</v>
      </c>
    </row>
    <row r="72" spans="2:13" s="5" customFormat="1" ht="5.0999999999999996" customHeight="1">
      <c r="B72" s="51"/>
      <c r="C72" s="14"/>
      <c r="D72" s="14"/>
      <c r="E72" s="92"/>
      <c r="F72" s="79"/>
      <c r="G72" s="7"/>
      <c r="H72" s="79"/>
      <c r="I72" s="7"/>
      <c r="J72" s="109"/>
      <c r="K72" s="7"/>
    </row>
    <row r="73" spans="2:13" s="5" customFormat="1" ht="23.1" customHeight="1" thickBot="1">
      <c r="B73" s="51" t="s">
        <v>12</v>
      </c>
      <c r="C73" s="14"/>
      <c r="D73" s="14"/>
      <c r="E73" s="92"/>
      <c r="F73" s="79"/>
      <c r="G73" s="66">
        <f>G47+G71</f>
        <v>13296991</v>
      </c>
      <c r="H73" s="79"/>
      <c r="I73" s="66">
        <f>I47+I71</f>
        <v>13299639</v>
      </c>
      <c r="J73" s="109"/>
      <c r="K73" s="66">
        <f>K47+K71</f>
        <v>13543918</v>
      </c>
      <c r="L73" s="28">
        <f>G73-G26</f>
        <v>0</v>
      </c>
    </row>
    <row r="74" spans="2:13" ht="9.9499999999999993" customHeight="1" thickTop="1">
      <c r="B74" s="51"/>
      <c r="C74" s="14"/>
      <c r="D74" s="14"/>
      <c r="L74" s="116">
        <f>I26-I73</f>
        <v>0</v>
      </c>
      <c r="M74" s="104"/>
    </row>
    <row r="75" spans="2:13" ht="23.1" customHeight="1">
      <c r="B75" s="81" t="str">
        <f>B49</f>
        <v>บริษัท ใหม่ จำกัด (มหาชน) และบริษัทย่อย</v>
      </c>
      <c r="C75" s="58"/>
      <c r="D75" s="58"/>
      <c r="E75" s="83" t="s">
        <v>13</v>
      </c>
      <c r="K75" s="124"/>
      <c r="L75" s="151">
        <f>K73-K26</f>
        <v>0</v>
      </c>
    </row>
    <row r="76" spans="2:13" ht="23.1" customHeight="1">
      <c r="B76" s="81" t="s">
        <v>126</v>
      </c>
      <c r="C76" s="82"/>
      <c r="D76" s="58"/>
      <c r="E76" s="83" t="s">
        <v>14</v>
      </c>
      <c r="K76" s="124"/>
    </row>
    <row r="77" spans="2:13" ht="23.1" customHeight="1">
      <c r="B77" s="81" t="s">
        <v>134</v>
      </c>
      <c r="C77" s="59"/>
      <c r="D77" s="59"/>
    </row>
    <row r="78" spans="2:13" ht="20.100000000000001" customHeight="1">
      <c r="B78" s="51"/>
      <c r="C78" s="14"/>
      <c r="D78" s="14"/>
      <c r="E78" s="92"/>
      <c r="G78" s="118"/>
      <c r="I78" s="118"/>
      <c r="J78" s="111"/>
      <c r="K78" s="118"/>
    </row>
    <row r="79" spans="2:13" ht="23.1" customHeight="1">
      <c r="B79" s="51"/>
      <c r="C79" s="14"/>
      <c r="D79" s="14"/>
      <c r="E79" s="92" t="s">
        <v>131</v>
      </c>
      <c r="G79" s="119">
        <v>2560</v>
      </c>
      <c r="I79" s="119">
        <f>I5</f>
        <v>2559</v>
      </c>
      <c r="J79" s="107"/>
      <c r="K79" s="119">
        <f>K5</f>
        <v>2558</v>
      </c>
    </row>
    <row r="80" spans="2:13" ht="23.1" customHeight="1">
      <c r="B80" s="51"/>
      <c r="C80" s="14"/>
      <c r="D80" s="14"/>
      <c r="E80" s="92"/>
      <c r="F80" s="93"/>
      <c r="G80" s="142"/>
      <c r="H80" s="93"/>
      <c r="I80" s="142" t="s">
        <v>35</v>
      </c>
      <c r="J80" s="112"/>
      <c r="K80" s="97"/>
    </row>
    <row r="81" spans="2:13" ht="23.1" customHeight="1">
      <c r="B81" s="56" t="s">
        <v>59</v>
      </c>
      <c r="C81" s="46"/>
      <c r="E81" s="92"/>
      <c r="G81" s="120">
        <v>12977140</v>
      </c>
      <c r="I81" s="120">
        <v>13575142</v>
      </c>
      <c r="K81" s="120">
        <v>14849300</v>
      </c>
      <c r="L81" s="21"/>
      <c r="M81" s="21"/>
    </row>
    <row r="82" spans="2:13" ht="23.1" customHeight="1">
      <c r="B82" s="77" t="s">
        <v>15</v>
      </c>
      <c r="E82" s="92"/>
      <c r="G82" s="121">
        <v>-9085098</v>
      </c>
      <c r="I82" s="121">
        <v>-9616471</v>
      </c>
      <c r="K82" s="121">
        <v>-10635888</v>
      </c>
      <c r="L82" s="21"/>
      <c r="M82" s="21"/>
    </row>
    <row r="83" spans="2:13" s="5" customFormat="1" ht="23.1" customHeight="1">
      <c r="B83" s="51" t="s">
        <v>16</v>
      </c>
      <c r="C83" s="14"/>
      <c r="D83" s="14"/>
      <c r="E83" s="92"/>
      <c r="F83" s="76"/>
      <c r="G83" s="17">
        <f>SUM(G81:G82)</f>
        <v>3892042</v>
      </c>
      <c r="H83" s="76"/>
      <c r="I83" s="17">
        <f>SUM(I81:I82)</f>
        <v>3958671</v>
      </c>
      <c r="J83" s="104"/>
      <c r="K83" s="17">
        <f>SUM(K81:K82)</f>
        <v>4213412</v>
      </c>
      <c r="L83" s="15"/>
      <c r="M83" s="15"/>
    </row>
    <row r="84" spans="2:13" ht="5.0999999999999996" customHeight="1">
      <c r="B84" s="51"/>
      <c r="C84" s="14"/>
      <c r="D84" s="14"/>
      <c r="E84" s="92"/>
      <c r="G84" s="120"/>
      <c r="I84" s="120"/>
      <c r="K84" s="120"/>
      <c r="L84" s="21"/>
      <c r="M84" s="21"/>
    </row>
    <row r="85" spans="2:13" ht="23.1" customHeight="1">
      <c r="B85" s="77" t="s">
        <v>18</v>
      </c>
      <c r="E85" s="92"/>
      <c r="G85" s="121">
        <v>177502</v>
      </c>
      <c r="I85" s="121">
        <v>150324</v>
      </c>
      <c r="K85" s="121">
        <v>261773</v>
      </c>
      <c r="L85" s="21"/>
      <c r="M85" s="21"/>
    </row>
    <row r="86" spans="2:13" s="5" customFormat="1" ht="23.1" customHeight="1">
      <c r="B86" s="51" t="s">
        <v>47</v>
      </c>
      <c r="C86" s="14"/>
      <c r="D86" s="3"/>
      <c r="E86" s="92"/>
      <c r="F86" s="76"/>
      <c r="G86" s="17">
        <f>SUM(G83:G85)</f>
        <v>4069544</v>
      </c>
      <c r="H86" s="76"/>
      <c r="I86" s="17">
        <f>SUM(I83:I85)</f>
        <v>4108995</v>
      </c>
      <c r="J86" s="104"/>
      <c r="K86" s="17">
        <f>SUM(K83:K85)</f>
        <v>4475185</v>
      </c>
      <c r="L86" s="4"/>
      <c r="M86" s="4"/>
    </row>
    <row r="87" spans="2:13" ht="5.0999999999999996" customHeight="1">
      <c r="B87" s="51"/>
      <c r="C87" s="14"/>
      <c r="D87" s="14"/>
      <c r="E87" s="92"/>
      <c r="G87" s="120"/>
      <c r="I87" s="120"/>
      <c r="K87" s="120"/>
      <c r="L87" s="21"/>
      <c r="M87" s="21"/>
    </row>
    <row r="88" spans="2:13" ht="23.1" customHeight="1">
      <c r="B88" s="73" t="s">
        <v>92</v>
      </c>
      <c r="E88" s="92"/>
      <c r="G88" s="120">
        <v>-2094414</v>
      </c>
      <c r="I88" s="120">
        <v>-2259750</v>
      </c>
      <c r="K88" s="120">
        <v>-2299965</v>
      </c>
      <c r="L88" s="21"/>
      <c r="M88" s="21"/>
    </row>
    <row r="89" spans="2:13" ht="23.1" customHeight="1">
      <c r="B89" s="77" t="s">
        <v>17</v>
      </c>
      <c r="E89" s="92"/>
      <c r="G89" s="120">
        <v>-1303172</v>
      </c>
      <c r="I89" s="120">
        <v>-1419867</v>
      </c>
      <c r="K89" s="120">
        <v>-1373902</v>
      </c>
      <c r="L89" s="21"/>
      <c r="M89" s="21"/>
    </row>
    <row r="90" spans="2:13" s="5" customFormat="1" ht="23.1" customHeight="1">
      <c r="B90" s="51" t="s">
        <v>48</v>
      </c>
      <c r="C90" s="14"/>
      <c r="D90" s="14"/>
      <c r="E90" s="92"/>
      <c r="F90" s="76"/>
      <c r="G90" s="20">
        <f>SUM(G88:G89)</f>
        <v>-3397586</v>
      </c>
      <c r="H90" s="76"/>
      <c r="I90" s="20">
        <f>SUM(I88:I89)</f>
        <v>-3679617</v>
      </c>
      <c r="J90" s="104"/>
      <c r="K90" s="20">
        <f>SUM(K88:K89)</f>
        <v>-3673867</v>
      </c>
      <c r="L90" s="15"/>
      <c r="M90" s="15"/>
    </row>
    <row r="91" spans="2:13" s="5" customFormat="1" ht="5.0999999999999996" customHeight="1">
      <c r="B91" s="51"/>
      <c r="C91" s="14"/>
      <c r="D91" s="14"/>
      <c r="E91" s="92"/>
      <c r="F91" s="76"/>
      <c r="G91" s="120"/>
      <c r="H91" s="76"/>
      <c r="I91" s="120"/>
      <c r="J91" s="104"/>
      <c r="K91" s="120"/>
      <c r="L91" s="15"/>
      <c r="M91" s="15"/>
    </row>
    <row r="92" spans="2:13" s="5" customFormat="1" ht="23.1" customHeight="1">
      <c r="B92" s="51" t="s">
        <v>49</v>
      </c>
      <c r="C92" s="14"/>
      <c r="D92" s="14"/>
      <c r="E92" s="92"/>
      <c r="F92" s="76"/>
      <c r="G92" s="17">
        <f>G86+G90</f>
        <v>671958</v>
      </c>
      <c r="H92" s="76"/>
      <c r="I92" s="17">
        <f>I86+I90</f>
        <v>429378</v>
      </c>
      <c r="J92" s="104"/>
      <c r="K92" s="17">
        <f>K86+K90</f>
        <v>801318</v>
      </c>
      <c r="L92" s="15"/>
      <c r="M92" s="15"/>
    </row>
    <row r="93" spans="2:13" s="5" customFormat="1" ht="5.0999999999999996" customHeight="1">
      <c r="B93" s="51"/>
      <c r="C93" s="14"/>
      <c r="D93" s="14"/>
      <c r="E93" s="92"/>
      <c r="F93" s="76"/>
      <c r="G93" s="120"/>
      <c r="H93" s="76"/>
      <c r="I93" s="120"/>
      <c r="J93" s="104"/>
      <c r="K93" s="120"/>
      <c r="L93" s="15"/>
      <c r="M93" s="15"/>
    </row>
    <row r="94" spans="2:13" s="5" customFormat="1" ht="23.1" customHeight="1">
      <c r="B94" s="53" t="s">
        <v>52</v>
      </c>
      <c r="C94" s="3"/>
      <c r="D94" s="14"/>
      <c r="E94" s="92"/>
      <c r="F94" s="76"/>
      <c r="G94" s="120">
        <v>-64255</v>
      </c>
      <c r="H94" s="76"/>
      <c r="I94" s="120">
        <v>-61946</v>
      </c>
      <c r="J94" s="104"/>
      <c r="K94" s="120">
        <v>-182455</v>
      </c>
      <c r="L94" s="15"/>
      <c r="M94" s="15"/>
    </row>
    <row r="95" spans="2:13" ht="23.1" customHeight="1">
      <c r="B95" s="56" t="s">
        <v>114</v>
      </c>
      <c r="C95" s="46"/>
      <c r="E95" s="92">
        <v>3</v>
      </c>
      <c r="G95" s="121">
        <v>0</v>
      </c>
      <c r="I95" s="121">
        <v>24588</v>
      </c>
      <c r="K95" s="121">
        <v>10739</v>
      </c>
      <c r="L95" s="21"/>
      <c r="M95" s="21"/>
    </row>
    <row r="96" spans="2:13" s="5" customFormat="1" ht="5.0999999999999996" customHeight="1">
      <c r="B96" s="51"/>
      <c r="C96" s="14"/>
      <c r="D96" s="14"/>
      <c r="E96" s="92"/>
      <c r="F96" s="76"/>
      <c r="G96" s="120"/>
      <c r="H96" s="76"/>
      <c r="I96" s="120"/>
      <c r="J96" s="104"/>
      <c r="K96" s="120"/>
      <c r="L96" s="15"/>
      <c r="M96" s="15"/>
    </row>
    <row r="97" spans="2:13" s="5" customFormat="1" ht="23.1" customHeight="1">
      <c r="B97" s="51" t="s">
        <v>93</v>
      </c>
      <c r="C97" s="14"/>
      <c r="D97" s="14"/>
      <c r="E97" s="92"/>
      <c r="F97" s="76"/>
      <c r="G97" s="17">
        <f>SUM(G92:G96)</f>
        <v>607703</v>
      </c>
      <c r="H97" s="76"/>
      <c r="I97" s="17">
        <f>SUM(I92:I96)</f>
        <v>392020</v>
      </c>
      <c r="J97" s="104"/>
      <c r="K97" s="17">
        <f>SUM(K92:K95)</f>
        <v>629602</v>
      </c>
      <c r="L97" s="15"/>
      <c r="M97" s="15"/>
    </row>
    <row r="98" spans="2:13" s="5" customFormat="1" ht="5.0999999999999996" customHeight="1">
      <c r="B98" s="51"/>
      <c r="C98" s="14"/>
      <c r="D98" s="14"/>
      <c r="E98" s="92"/>
      <c r="F98" s="76"/>
      <c r="G98" s="120"/>
      <c r="H98" s="76"/>
      <c r="I98" s="120"/>
      <c r="J98" s="104"/>
      <c r="K98" s="120"/>
      <c r="L98" s="15"/>
      <c r="M98" s="15"/>
    </row>
    <row r="99" spans="2:13" ht="23.1" customHeight="1">
      <c r="B99" s="73" t="s">
        <v>121</v>
      </c>
      <c r="C99" s="3"/>
      <c r="D99" s="3"/>
      <c r="E99" s="92"/>
      <c r="G99" s="121">
        <v>-107948</v>
      </c>
      <c r="I99" s="121">
        <v>-112064</v>
      </c>
      <c r="K99" s="121">
        <v>-149050</v>
      </c>
      <c r="L99" s="21"/>
      <c r="M99" s="21"/>
    </row>
    <row r="100" spans="2:13" s="5" customFormat="1" ht="24" customHeight="1" thickBot="1">
      <c r="B100" s="51" t="s">
        <v>83</v>
      </c>
      <c r="C100" s="99"/>
      <c r="D100" s="14"/>
      <c r="E100" s="92"/>
      <c r="F100" s="79"/>
      <c r="G100" s="19">
        <f>G97+G99</f>
        <v>499755</v>
      </c>
      <c r="H100" s="79"/>
      <c r="I100" s="19">
        <f>SUM(I97:I99)</f>
        <v>279956</v>
      </c>
      <c r="J100" s="104"/>
      <c r="K100" s="19">
        <f>SUM(K97:K99)</f>
        <v>480552</v>
      </c>
      <c r="L100" s="15"/>
      <c r="M100" s="15"/>
    </row>
    <row r="101" spans="2:13" ht="9.9499999999999993" customHeight="1" thickTop="1">
      <c r="B101" s="51"/>
      <c r="C101" s="14"/>
      <c r="D101" s="14"/>
      <c r="E101" s="92"/>
      <c r="G101" s="120"/>
      <c r="I101" s="120"/>
      <c r="J101" s="107"/>
      <c r="K101" s="120"/>
    </row>
    <row r="102" spans="2:13" ht="23.1" customHeight="1">
      <c r="B102" s="29" t="s">
        <v>74</v>
      </c>
      <c r="C102" s="67"/>
      <c r="D102" s="14"/>
      <c r="E102" s="92"/>
      <c r="G102" s="120"/>
      <c r="I102" s="120"/>
      <c r="J102" s="107"/>
      <c r="K102" s="120"/>
    </row>
    <row r="103" spans="2:13" s="5" customFormat="1" ht="23.1" customHeight="1">
      <c r="B103" s="100"/>
      <c r="C103" s="14" t="s">
        <v>67</v>
      </c>
      <c r="D103" s="14"/>
      <c r="E103" s="92"/>
      <c r="F103" s="76"/>
      <c r="G103" s="17">
        <v>469897</v>
      </c>
      <c r="H103" s="76"/>
      <c r="I103" s="17">
        <v>238094</v>
      </c>
      <c r="J103" s="113"/>
      <c r="K103" s="17">
        <v>439813</v>
      </c>
    </row>
    <row r="104" spans="2:13" ht="23.1" customHeight="1">
      <c r="B104" s="100"/>
      <c r="C104" s="3" t="s">
        <v>58</v>
      </c>
      <c r="D104" s="14"/>
      <c r="E104" s="92"/>
      <c r="G104" s="120">
        <v>29858</v>
      </c>
      <c r="I104" s="120">
        <v>41862</v>
      </c>
      <c r="J104" s="107"/>
      <c r="K104" s="120">
        <v>40739</v>
      </c>
    </row>
    <row r="105" spans="2:13" ht="24" customHeight="1" thickBot="1">
      <c r="B105" s="101"/>
      <c r="C105" s="99"/>
      <c r="D105" s="14"/>
      <c r="E105" s="92"/>
      <c r="G105" s="122">
        <f>SUM(G103:G104)</f>
        <v>499755</v>
      </c>
      <c r="I105" s="122">
        <f>SUM(I103:I104)</f>
        <v>279956</v>
      </c>
      <c r="J105" s="107"/>
      <c r="K105" s="122">
        <f>SUM(K103:K104)</f>
        <v>480552</v>
      </c>
    </row>
    <row r="106" spans="2:13" ht="9.9499999999999993" customHeight="1" thickTop="1">
      <c r="B106" s="51"/>
      <c r="C106" s="14"/>
      <c r="D106" s="14"/>
      <c r="E106" s="92"/>
      <c r="G106" s="120"/>
      <c r="I106" s="120"/>
      <c r="J106" s="107"/>
      <c r="K106" s="120"/>
    </row>
    <row r="107" spans="2:13" ht="23.1" customHeight="1">
      <c r="B107" s="57" t="s">
        <v>46</v>
      </c>
      <c r="C107" s="16"/>
      <c r="D107" s="14"/>
      <c r="F107" s="79"/>
      <c r="G107" s="120"/>
      <c r="H107" s="79"/>
      <c r="I107" s="120"/>
      <c r="K107" s="120"/>
    </row>
    <row r="108" spans="2:13" s="5" customFormat="1" ht="23.1" customHeight="1" thickBot="1">
      <c r="B108" s="51" t="s">
        <v>67</v>
      </c>
      <c r="C108" s="99"/>
      <c r="D108" s="14"/>
      <c r="E108" s="92"/>
      <c r="F108" s="79"/>
      <c r="G108" s="95">
        <f>G103/G60</f>
        <v>7.880712190159328E-2</v>
      </c>
      <c r="H108" s="79"/>
      <c r="I108" s="95">
        <f>I103/I60</f>
        <v>3.993109741504617E-2</v>
      </c>
      <c r="J108" s="114"/>
      <c r="K108" s="95">
        <f>K103/K60</f>
        <v>7.4385454437211521E-2</v>
      </c>
    </row>
    <row r="109" spans="2:13" ht="9.9499999999999993" customHeight="1" thickTop="1">
      <c r="B109" s="53"/>
      <c r="C109" s="3"/>
      <c r="D109" s="3"/>
    </row>
    <row r="110" spans="2:13" ht="23.1" customHeight="1">
      <c r="B110" s="81" t="str">
        <f>B75</f>
        <v>บริษัท ใหม่ จำกัด (มหาชน) และบริษัทย่อย</v>
      </c>
      <c r="C110" s="58"/>
      <c r="D110" s="58"/>
      <c r="E110" s="83" t="s">
        <v>13</v>
      </c>
      <c r="K110" s="124"/>
    </row>
    <row r="111" spans="2:13" ht="23.1" customHeight="1">
      <c r="B111" s="81" t="s">
        <v>127</v>
      </c>
      <c r="C111" s="82"/>
      <c r="D111" s="58"/>
      <c r="E111" s="83" t="s">
        <v>14</v>
      </c>
      <c r="K111" s="124"/>
    </row>
    <row r="112" spans="2:13" ht="23.1" customHeight="1">
      <c r="B112" s="81" t="str">
        <f>$B$77</f>
        <v>สำหรับปีสิ้นสุดวันที่ 31 ธันวาคม 2560 2559 และ 2558</v>
      </c>
      <c r="C112" s="59"/>
      <c r="D112" s="59"/>
    </row>
    <row r="113" spans="2:11" ht="20.100000000000001" customHeight="1">
      <c r="B113" s="51"/>
      <c r="C113" s="14"/>
      <c r="D113" s="14"/>
      <c r="E113" s="92"/>
      <c r="G113" s="118"/>
      <c r="I113" s="118"/>
      <c r="J113" s="111"/>
      <c r="K113" s="118"/>
    </row>
    <row r="114" spans="2:11" ht="23.1" customHeight="1">
      <c r="B114" s="51"/>
      <c r="C114" s="14"/>
      <c r="D114" s="14"/>
      <c r="E114" s="92" t="s">
        <v>131</v>
      </c>
      <c r="G114" s="119">
        <v>2560</v>
      </c>
      <c r="I114" s="119">
        <f>I5</f>
        <v>2559</v>
      </c>
      <c r="J114" s="107"/>
      <c r="K114" s="119">
        <f>K5</f>
        <v>2558</v>
      </c>
    </row>
    <row r="115" spans="2:11" ht="23.1" customHeight="1">
      <c r="B115" s="51"/>
      <c r="C115" s="14"/>
      <c r="D115" s="14"/>
      <c r="E115" s="92"/>
      <c r="F115" s="93"/>
      <c r="G115" s="142"/>
      <c r="H115" s="93"/>
      <c r="I115" s="142" t="s">
        <v>35</v>
      </c>
      <c r="J115" s="112"/>
      <c r="K115" s="97"/>
    </row>
    <row r="116" spans="2:11" ht="23.1" customHeight="1">
      <c r="B116" s="51" t="s">
        <v>83</v>
      </c>
      <c r="C116" s="14"/>
      <c r="G116" s="17">
        <f t="shared" ref="G116:K116" si="0">G105</f>
        <v>499755</v>
      </c>
      <c r="I116" s="17">
        <f t="shared" si="0"/>
        <v>279956</v>
      </c>
      <c r="J116" s="113"/>
      <c r="K116" s="17">
        <f t="shared" si="0"/>
        <v>480552</v>
      </c>
    </row>
    <row r="117" spans="2:11" ht="9.9499999999999993" customHeight="1">
      <c r="B117" s="53"/>
      <c r="C117" s="3"/>
    </row>
    <row r="118" spans="2:11" ht="23.1" customHeight="1">
      <c r="B118" s="51" t="s">
        <v>55</v>
      </c>
      <c r="C118" s="14"/>
      <c r="E118" s="92"/>
    </row>
    <row r="119" spans="2:11" ht="23.1" customHeight="1">
      <c r="B119" s="102" t="s">
        <v>94</v>
      </c>
      <c r="C119" s="14"/>
      <c r="D119" s="96"/>
      <c r="E119" s="92"/>
    </row>
    <row r="120" spans="2:11" ht="23.1" customHeight="1">
      <c r="B120" s="73" t="s">
        <v>85</v>
      </c>
      <c r="C120" s="96"/>
      <c r="D120" s="96"/>
      <c r="E120" s="92"/>
      <c r="G120" s="120">
        <v>-2</v>
      </c>
      <c r="I120" s="120">
        <v>11</v>
      </c>
      <c r="J120" s="107"/>
      <c r="K120" s="120">
        <v>-8</v>
      </c>
    </row>
    <row r="121" spans="2:11" ht="23.1" customHeight="1">
      <c r="B121" s="96" t="s">
        <v>136</v>
      </c>
      <c r="C121" s="149"/>
      <c r="D121" s="96"/>
      <c r="E121" s="92">
        <v>3</v>
      </c>
      <c r="G121" s="141">
        <v>0</v>
      </c>
      <c r="I121" s="120">
        <v>-10388</v>
      </c>
      <c r="K121" s="120">
        <v>-5630</v>
      </c>
    </row>
    <row r="122" spans="2:11" ht="23.1" customHeight="1">
      <c r="B122" s="96" t="s">
        <v>137</v>
      </c>
      <c r="C122" s="149"/>
      <c r="D122" s="96"/>
      <c r="E122" s="76"/>
      <c r="G122" s="121">
        <v>0</v>
      </c>
      <c r="I122" s="121">
        <v>66800</v>
      </c>
      <c r="J122" s="140"/>
      <c r="K122" s="121">
        <v>0</v>
      </c>
    </row>
    <row r="123" spans="2:11" ht="23.1" customHeight="1">
      <c r="B123" s="62" t="s">
        <v>95</v>
      </c>
      <c r="C123" s="96"/>
      <c r="D123" s="96"/>
      <c r="E123" s="92"/>
      <c r="G123" s="7">
        <f>SUM(G120:G122)</f>
        <v>-2</v>
      </c>
      <c r="I123" s="7">
        <f>SUM(I120:I122)</f>
        <v>56423</v>
      </c>
      <c r="K123" s="7">
        <f>SUM(K120:K122)</f>
        <v>-5638</v>
      </c>
    </row>
    <row r="124" spans="2:11" ht="5.45" customHeight="1">
      <c r="B124" s="73"/>
      <c r="C124" s="96"/>
      <c r="D124" s="96"/>
      <c r="E124" s="92"/>
    </row>
    <row r="125" spans="2:11" ht="23.1" customHeight="1">
      <c r="B125" s="102" t="s">
        <v>96</v>
      </c>
      <c r="C125" s="96"/>
      <c r="D125" s="96"/>
      <c r="E125" s="92"/>
    </row>
    <row r="126" spans="2:11" ht="23.1" customHeight="1">
      <c r="B126" s="73" t="s">
        <v>139</v>
      </c>
      <c r="C126" s="96"/>
      <c r="D126" s="96"/>
      <c r="E126" s="92"/>
    </row>
    <row r="127" spans="2:11" ht="23.1" customHeight="1">
      <c r="B127" s="73"/>
      <c r="C127" s="96" t="s">
        <v>122</v>
      </c>
      <c r="D127" s="96"/>
      <c r="E127" s="92"/>
      <c r="G127" s="121">
        <v>-7614</v>
      </c>
      <c r="I127" s="121">
        <v>-1270</v>
      </c>
      <c r="J127" s="107"/>
      <c r="K127" s="121">
        <v>33271</v>
      </c>
    </row>
    <row r="128" spans="2:11" ht="23.1" customHeight="1">
      <c r="B128" s="62" t="s">
        <v>97</v>
      </c>
      <c r="C128" s="96"/>
      <c r="D128" s="96"/>
      <c r="E128" s="92"/>
      <c r="G128" s="116">
        <f>SUM(G127:G127)</f>
        <v>-7614</v>
      </c>
      <c r="I128" s="116">
        <f>SUM(I127:I127)</f>
        <v>-1270</v>
      </c>
      <c r="K128" s="116">
        <f>SUM(K127:K127)</f>
        <v>33271</v>
      </c>
    </row>
    <row r="129" spans="2:12" ht="5.0999999999999996" customHeight="1">
      <c r="B129" s="53"/>
      <c r="C129" s="3"/>
      <c r="E129" s="92"/>
      <c r="G129" s="120"/>
      <c r="I129" s="120"/>
      <c r="K129" s="120"/>
    </row>
    <row r="130" spans="2:12" s="84" customFormat="1" ht="24" customHeight="1">
      <c r="B130" s="51" t="s">
        <v>81</v>
      </c>
      <c r="C130" s="14"/>
      <c r="D130" s="44"/>
      <c r="E130" s="103"/>
      <c r="G130" s="31">
        <f>G123+G128</f>
        <v>-7616</v>
      </c>
      <c r="I130" s="31">
        <f>I123+I128</f>
        <v>55153</v>
      </c>
      <c r="J130" s="104"/>
      <c r="K130" s="31">
        <f>K123+K128</f>
        <v>27633</v>
      </c>
    </row>
    <row r="131" spans="2:12" s="84" customFormat="1" ht="5.0999999999999996" customHeight="1">
      <c r="B131" s="51"/>
      <c r="C131" s="14"/>
      <c r="D131" s="44"/>
      <c r="E131" s="103"/>
      <c r="G131" s="7"/>
      <c r="I131" s="7"/>
      <c r="J131" s="104"/>
      <c r="K131" s="7"/>
    </row>
    <row r="132" spans="2:12" s="84" customFormat="1" ht="23.1" customHeight="1" thickBot="1">
      <c r="B132" s="51" t="s">
        <v>82</v>
      </c>
      <c r="C132" s="14"/>
      <c r="D132" s="44"/>
      <c r="E132" s="103"/>
      <c r="G132" s="33">
        <f>G116+G130</f>
        <v>492139</v>
      </c>
      <c r="I132" s="33">
        <f>I116+I130</f>
        <v>335109</v>
      </c>
      <c r="J132" s="104"/>
      <c r="K132" s="33">
        <f>K116+K130</f>
        <v>508185</v>
      </c>
    </row>
    <row r="133" spans="2:12" s="84" customFormat="1" ht="9.9499999999999993" customHeight="1" thickTop="1">
      <c r="B133" s="53"/>
      <c r="C133" s="3"/>
      <c r="D133" s="44"/>
      <c r="E133" s="103"/>
      <c r="G133" s="36"/>
      <c r="I133" s="36"/>
      <c r="J133" s="104"/>
      <c r="K133" s="36"/>
    </row>
    <row r="134" spans="2:12" s="84" customFormat="1" ht="23.1" customHeight="1">
      <c r="B134" s="29" t="s">
        <v>75</v>
      </c>
      <c r="C134" s="67"/>
      <c r="D134" s="44"/>
      <c r="E134" s="103"/>
      <c r="G134" s="36"/>
      <c r="I134" s="36"/>
      <c r="J134" s="104"/>
      <c r="K134" s="36"/>
    </row>
    <row r="135" spans="2:12" s="84" customFormat="1" ht="23.1" customHeight="1">
      <c r="B135" s="29"/>
      <c r="C135" s="67" t="s">
        <v>67</v>
      </c>
      <c r="D135" s="44"/>
      <c r="E135" s="103"/>
      <c r="G135" s="17">
        <v>462915</v>
      </c>
      <c r="I135" s="17">
        <v>293277</v>
      </c>
      <c r="J135" s="104"/>
      <c r="K135" s="17">
        <v>464053</v>
      </c>
      <c r="L135" s="147"/>
    </row>
    <row r="136" spans="2:12" s="84" customFormat="1" ht="23.1" customHeight="1">
      <c r="B136" s="29"/>
      <c r="C136" s="61" t="s">
        <v>58</v>
      </c>
      <c r="D136" s="44"/>
      <c r="E136" s="103"/>
      <c r="G136" s="120">
        <v>29224</v>
      </c>
      <c r="I136" s="120">
        <v>41832</v>
      </c>
      <c r="J136" s="104"/>
      <c r="K136" s="120">
        <v>44132</v>
      </c>
      <c r="L136" s="148"/>
    </row>
    <row r="137" spans="2:12" s="84" customFormat="1" ht="24" customHeight="1" thickBot="1">
      <c r="B137" s="69"/>
      <c r="C137" s="70"/>
      <c r="D137" s="44"/>
      <c r="E137" s="103"/>
      <c r="G137" s="123">
        <f>SUM(G135:G136)</f>
        <v>492139</v>
      </c>
      <c r="I137" s="123">
        <f>SUM(I135:I136)</f>
        <v>335109</v>
      </c>
      <c r="J137" s="104"/>
      <c r="K137" s="123">
        <f>SUM(K135:K136)</f>
        <v>508185</v>
      </c>
    </row>
    <row r="138" spans="2:12" ht="9.9499999999999993" customHeight="1" thickTop="1">
      <c r="G138" s="141">
        <f>G132-G137</f>
        <v>0</v>
      </c>
      <c r="H138" s="152"/>
      <c r="I138" s="141">
        <f>I132-I137</f>
        <v>0</v>
      </c>
      <c r="J138" s="153"/>
      <c r="K138" s="141">
        <f>K132-K137</f>
        <v>0</v>
      </c>
    </row>
  </sheetData>
  <phoneticPr fontId="6" type="noConversion"/>
  <pageMargins left="0.82677165354330695" right="0.59055118110236204" top="0.59055118110236204" bottom="0.59055118110236204" header="0.59055118110236204" footer="0.39370078740157499"/>
  <pageSetup paperSize="9" scale="88" firstPageNumber="4" orientation="portrait" blackAndWhite="1" cellComments="asDisplayed" useFirstPageNumber="1" horizontalDpi="300" verticalDpi="300" r:id="rId1"/>
  <headerFooter alignWithMargins="0">
    <oddFooter>&amp;L   หมายเหตุประกอบข้อมูลทางการเงินรวมเสมือนเป็นส่วนหนึ่งของข้อมูลทางการเงินรวมเสมือนนี้
&amp;C&amp;P</oddFooter>
  </headerFooter>
  <rowBreaks count="4" manualBreakCount="4">
    <brk id="27" max="16383" man="1"/>
    <brk id="48" max="16383" man="1"/>
    <brk id="74" min="1" max="8" man="1"/>
    <brk id="109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I31"/>
  <sheetViews>
    <sheetView showGridLines="0" view="pageBreakPreview" topLeftCell="A10" zoomScale="80" zoomScaleNormal="70" zoomScaleSheetLayoutView="80" workbookViewId="0">
      <selection activeCell="D25" sqref="D25"/>
    </sheetView>
  </sheetViews>
  <sheetFormatPr defaultColWidth="9.140625" defaultRowHeight="22.7" customHeight="1"/>
  <cols>
    <col min="1" max="1" width="1.7109375" style="52" customWidth="1"/>
    <col min="2" max="3" width="1.7109375" style="6" customWidth="1"/>
    <col min="4" max="4" width="47.5703125" style="6" customWidth="1"/>
    <col min="5" max="5" width="7.7109375" style="11" customWidth="1"/>
    <col min="6" max="6" width="14.28515625" style="23" bestFit="1" customWidth="1"/>
    <col min="7" max="7" width="1.28515625" style="23" customWidth="1"/>
    <col min="8" max="8" width="14.28515625" style="23" customWidth="1"/>
    <col min="9" max="9" width="1" style="23" customWidth="1"/>
    <col min="10" max="10" width="14.28515625" style="23" customWidth="1"/>
    <col min="11" max="11" width="0.85546875" style="52" customWidth="1"/>
    <col min="12" max="12" width="14.28515625" style="23" bestFit="1" customWidth="1"/>
    <col min="13" max="13" width="0.85546875" style="136" customWidth="1"/>
    <col min="14" max="14" width="14.28515625" style="23" bestFit="1" customWidth="1"/>
    <col min="15" max="15" width="0.85546875" style="136" customWidth="1"/>
    <col min="16" max="16" width="11.5703125" style="23" customWidth="1"/>
    <col min="17" max="17" width="0.85546875" style="136" customWidth="1"/>
    <col min="18" max="18" width="12.5703125" style="136" bestFit="1" customWidth="1"/>
    <col min="19" max="19" width="0.85546875" style="136" customWidth="1"/>
    <col min="20" max="20" width="12.85546875" style="136" customWidth="1"/>
    <col min="21" max="21" width="0.85546875" style="136" customWidth="1"/>
    <col min="22" max="22" width="14.28515625" style="23" bestFit="1" customWidth="1"/>
    <col min="23" max="23" width="0.85546875" style="136" customWidth="1"/>
    <col min="24" max="24" width="12.7109375" style="23" customWidth="1"/>
    <col min="25" max="25" width="0.85546875" style="136" customWidth="1"/>
    <col min="26" max="26" width="14.28515625" style="23" bestFit="1" customWidth="1"/>
    <col min="27" max="27" width="2.7109375" style="23" customWidth="1"/>
    <col min="28" max="28" width="8.85546875" style="23" customWidth="1"/>
    <col min="29" max="139" width="9" style="23" customWidth="1"/>
    <col min="140" max="16384" width="9.140625" style="52"/>
  </cols>
  <sheetData>
    <row r="1" spans="2:129" s="6" customFormat="1" ht="23.1" customHeight="1">
      <c r="B1" s="125" t="str">
        <f>'BS PL'!B110</f>
        <v>บริษัท ใหม่ จำกัด (มหาชน) และบริษัทย่อย</v>
      </c>
      <c r="C1" s="125"/>
      <c r="D1" s="125"/>
      <c r="E1" s="125"/>
      <c r="F1" s="125"/>
      <c r="G1" s="125"/>
      <c r="H1" s="125"/>
      <c r="I1" s="125"/>
      <c r="J1" s="125"/>
      <c r="K1" s="125"/>
      <c r="L1" s="24"/>
      <c r="M1" s="47"/>
      <c r="N1" s="24"/>
      <c r="O1" s="125"/>
      <c r="P1" s="125"/>
      <c r="Q1" s="47"/>
      <c r="R1" s="47"/>
      <c r="S1" s="47"/>
      <c r="T1" s="47"/>
      <c r="U1" s="47"/>
      <c r="V1" s="24"/>
      <c r="W1" s="47"/>
      <c r="X1" s="24"/>
      <c r="Y1" s="47"/>
      <c r="Z1" s="25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</row>
    <row r="2" spans="2:129" s="6" customFormat="1" ht="23.1" customHeight="1">
      <c r="B2" s="59" t="s">
        <v>128</v>
      </c>
      <c r="C2" s="59"/>
      <c r="D2" s="59"/>
      <c r="E2" s="126"/>
      <c r="F2" s="127"/>
      <c r="G2" s="127"/>
      <c r="H2" s="127"/>
      <c r="I2" s="127"/>
      <c r="J2" s="127"/>
      <c r="K2" s="59"/>
      <c r="L2" s="24"/>
      <c r="M2" s="47"/>
      <c r="N2" s="24"/>
      <c r="O2" s="128"/>
      <c r="P2" s="127"/>
      <c r="Q2" s="47"/>
      <c r="R2" s="47"/>
      <c r="S2" s="47"/>
      <c r="T2" s="47"/>
      <c r="U2" s="47"/>
      <c r="V2" s="24"/>
      <c r="W2" s="47"/>
      <c r="X2" s="24"/>
      <c r="Y2" s="47"/>
      <c r="Z2" s="129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</row>
    <row r="3" spans="2:129" s="85" customFormat="1" ht="23.1" customHeight="1">
      <c r="B3" s="81" t="str">
        <f>'BS PL'!$B$3</f>
        <v>ณ วันที่ 31 ธันวาคม 2560 2559 และ 2558</v>
      </c>
      <c r="C3" s="59"/>
      <c r="D3" s="59"/>
      <c r="E3" s="86"/>
      <c r="F3" s="87"/>
      <c r="G3" s="87"/>
      <c r="H3" s="87"/>
      <c r="I3" s="87"/>
      <c r="J3" s="87"/>
      <c r="K3" s="130"/>
      <c r="L3" s="22"/>
      <c r="M3" s="131"/>
      <c r="N3" s="22"/>
      <c r="U3" s="131"/>
      <c r="V3" s="22"/>
      <c r="W3" s="131"/>
      <c r="X3" s="22"/>
      <c r="Y3" s="131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</row>
    <row r="4" spans="2:129" s="85" customFormat="1" ht="23.1" customHeight="1">
      <c r="B4" s="81"/>
      <c r="C4" s="59"/>
      <c r="D4" s="59"/>
      <c r="E4" s="86"/>
      <c r="F4" s="87"/>
      <c r="G4" s="87"/>
      <c r="H4" s="87"/>
      <c r="I4" s="87"/>
      <c r="J4" s="87"/>
      <c r="K4" s="130"/>
      <c r="L4" s="22"/>
      <c r="M4" s="131"/>
      <c r="N4" s="22"/>
      <c r="O4" s="132"/>
      <c r="P4" s="132" t="s">
        <v>54</v>
      </c>
      <c r="Q4" s="132"/>
      <c r="R4" s="132"/>
      <c r="S4" s="132"/>
      <c r="T4" s="132"/>
      <c r="U4" s="131"/>
      <c r="V4" s="22"/>
      <c r="W4" s="131"/>
      <c r="X4" s="22"/>
      <c r="Y4" s="131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</row>
    <row r="5" spans="2:129" s="85" customFormat="1" ht="23.1" customHeight="1">
      <c r="B5" s="59"/>
      <c r="C5" s="59"/>
      <c r="D5" s="130"/>
      <c r="E5" s="86"/>
      <c r="F5" s="87"/>
      <c r="G5" s="87"/>
      <c r="H5" s="87"/>
      <c r="I5" s="87"/>
      <c r="J5" s="87"/>
      <c r="K5" s="130"/>
      <c r="L5" s="18" t="s">
        <v>29</v>
      </c>
      <c r="M5" s="37"/>
      <c r="N5" s="37"/>
      <c r="O5" s="37"/>
      <c r="P5" s="18" t="s">
        <v>55</v>
      </c>
      <c r="Q5" s="38"/>
      <c r="R5" s="38"/>
      <c r="T5" s="75"/>
      <c r="U5" s="131"/>
      <c r="V5" s="22"/>
      <c r="W5" s="131"/>
      <c r="X5" s="22"/>
      <c r="Y5" s="131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</row>
    <row r="6" spans="2:129" s="74" customFormat="1" ht="22.5" customHeight="1">
      <c r="B6" s="88"/>
      <c r="C6" s="88"/>
      <c r="D6" s="133"/>
      <c r="E6" s="11"/>
      <c r="K6" s="88"/>
      <c r="L6" s="40" t="s">
        <v>23</v>
      </c>
      <c r="M6" s="40"/>
      <c r="N6" s="40" t="s">
        <v>21</v>
      </c>
      <c r="P6" s="43"/>
      <c r="S6" s="41"/>
      <c r="T6" s="34" t="s">
        <v>98</v>
      </c>
      <c r="U6" s="41"/>
      <c r="V6" s="34"/>
      <c r="W6" s="41"/>
      <c r="X6" s="34"/>
      <c r="Y6" s="89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</row>
    <row r="7" spans="2:129" s="74" customFormat="1" ht="22.5" customHeight="1">
      <c r="B7" s="88"/>
      <c r="C7" s="88"/>
      <c r="D7" s="88"/>
      <c r="E7" s="11"/>
      <c r="J7" s="43" t="s">
        <v>117</v>
      </c>
      <c r="K7" s="88"/>
      <c r="O7" s="47"/>
      <c r="P7" s="43"/>
      <c r="Q7" s="41"/>
      <c r="R7" s="43" t="s">
        <v>70</v>
      </c>
      <c r="S7" s="41"/>
      <c r="T7" s="34" t="s">
        <v>99</v>
      </c>
      <c r="U7" s="41"/>
      <c r="V7" s="34"/>
      <c r="W7" s="41"/>
      <c r="X7" s="42"/>
      <c r="Y7" s="89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</row>
    <row r="8" spans="2:129" s="74" customFormat="1" ht="22.5" customHeight="1">
      <c r="B8" s="88"/>
      <c r="C8" s="88"/>
      <c r="D8" s="88"/>
      <c r="E8" s="11"/>
      <c r="F8" s="42"/>
      <c r="G8" s="42"/>
      <c r="H8" s="42"/>
      <c r="I8" s="42"/>
      <c r="J8" s="42" t="s">
        <v>118</v>
      </c>
      <c r="K8" s="88"/>
      <c r="N8" s="34"/>
      <c r="O8" s="47"/>
      <c r="P8" s="71"/>
      <c r="Q8" s="41"/>
      <c r="R8" s="75" t="s">
        <v>73</v>
      </c>
      <c r="S8" s="41"/>
      <c r="T8" s="43" t="s">
        <v>100</v>
      </c>
      <c r="U8" s="41"/>
      <c r="V8" s="25" t="s">
        <v>43</v>
      </c>
      <c r="W8" s="41"/>
      <c r="X8" s="43" t="s">
        <v>34</v>
      </c>
      <c r="Y8" s="36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</row>
    <row r="9" spans="2:129" s="43" customFormat="1" ht="22.5" customHeight="1">
      <c r="E9" s="11"/>
      <c r="F9" s="42" t="s">
        <v>72</v>
      </c>
      <c r="G9" s="42"/>
      <c r="H9" s="42" t="s">
        <v>110</v>
      </c>
      <c r="I9" s="42"/>
      <c r="J9" s="34" t="s">
        <v>119</v>
      </c>
      <c r="L9" s="42" t="s">
        <v>50</v>
      </c>
      <c r="M9" s="42"/>
      <c r="N9" s="34"/>
      <c r="O9" s="47"/>
      <c r="P9" s="72" t="s">
        <v>68</v>
      </c>
      <c r="Q9" s="41"/>
      <c r="R9" s="34" t="s">
        <v>63</v>
      </c>
      <c r="S9" s="41"/>
      <c r="T9" s="43" t="s">
        <v>101</v>
      </c>
      <c r="U9" s="41"/>
      <c r="V9" s="25" t="s">
        <v>44</v>
      </c>
      <c r="W9" s="41"/>
      <c r="X9" s="42" t="s">
        <v>56</v>
      </c>
      <c r="Y9" s="34"/>
      <c r="Z9" s="43" t="s">
        <v>43</v>
      </c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</row>
    <row r="10" spans="2:129" s="43" customFormat="1" ht="22.5" customHeight="1">
      <c r="E10" s="11" t="s">
        <v>131</v>
      </c>
      <c r="F10" s="34" t="s">
        <v>42</v>
      </c>
      <c r="G10" s="89"/>
      <c r="H10" s="34" t="s">
        <v>111</v>
      </c>
      <c r="I10" s="34"/>
      <c r="J10" s="43" t="s">
        <v>120</v>
      </c>
      <c r="L10" s="34" t="s">
        <v>24</v>
      </c>
      <c r="M10" s="34"/>
      <c r="P10" s="72" t="s">
        <v>62</v>
      </c>
      <c r="R10" s="42" t="s">
        <v>64</v>
      </c>
      <c r="S10" s="41"/>
      <c r="T10" s="34" t="s">
        <v>44</v>
      </c>
      <c r="U10" s="41"/>
      <c r="V10" s="72" t="s">
        <v>69</v>
      </c>
      <c r="W10" s="41"/>
      <c r="X10" s="43" t="s">
        <v>57</v>
      </c>
      <c r="Y10" s="34"/>
      <c r="Z10" s="42" t="s">
        <v>44</v>
      </c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</row>
    <row r="11" spans="2:129" s="91" customFormat="1" ht="22.5" customHeight="1">
      <c r="B11" s="90"/>
      <c r="C11" s="90"/>
      <c r="E11" s="11"/>
      <c r="F11" s="10" t="s">
        <v>35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</row>
    <row r="12" spans="2:129" s="6" customFormat="1" ht="22.5" customHeight="1">
      <c r="B12" s="13" t="s">
        <v>108</v>
      </c>
      <c r="C12" s="13"/>
      <c r="E12" s="11"/>
      <c r="F12" s="9">
        <v>5912621</v>
      </c>
      <c r="G12" s="9">
        <v>0</v>
      </c>
      <c r="H12" s="9">
        <v>1133594</v>
      </c>
      <c r="I12" s="9"/>
      <c r="J12" s="9">
        <v>0</v>
      </c>
      <c r="K12" s="9">
        <v>0</v>
      </c>
      <c r="L12" s="9">
        <v>163665</v>
      </c>
      <c r="M12" s="7">
        <v>0</v>
      </c>
      <c r="N12" s="9">
        <v>991564</v>
      </c>
      <c r="O12" s="7">
        <v>0</v>
      </c>
      <c r="P12" s="9">
        <v>89</v>
      </c>
      <c r="Q12" s="7">
        <v>0</v>
      </c>
      <c r="R12" s="12">
        <v>0</v>
      </c>
      <c r="S12" s="7"/>
      <c r="T12" s="9">
        <f>SUM(O12:R12)</f>
        <v>89</v>
      </c>
      <c r="U12" s="7"/>
      <c r="V12" s="9">
        <f>SUM(F12,H12,L12,N12,T12,J12)</f>
        <v>8201533</v>
      </c>
      <c r="W12" s="7"/>
      <c r="X12" s="9">
        <v>0</v>
      </c>
      <c r="Y12" s="7"/>
      <c r="Z12" s="7">
        <f>SUM(V12:X12)</f>
        <v>8201533</v>
      </c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</row>
    <row r="13" spans="2:129" s="6" customFormat="1" ht="22.5" customHeight="1">
      <c r="B13" s="74" t="s">
        <v>132</v>
      </c>
      <c r="C13" s="74"/>
      <c r="D13" s="74"/>
      <c r="E13" s="11">
        <v>2.1</v>
      </c>
      <c r="F13" s="143">
        <v>0</v>
      </c>
      <c r="G13" s="143"/>
      <c r="H13" s="143">
        <v>0</v>
      </c>
      <c r="I13" s="143"/>
      <c r="J13" s="143">
        <v>-324185</v>
      </c>
      <c r="K13" s="143"/>
      <c r="L13" s="143">
        <v>0</v>
      </c>
      <c r="M13" s="116"/>
      <c r="N13" s="143">
        <v>0</v>
      </c>
      <c r="O13" s="116"/>
      <c r="P13" s="143">
        <v>0</v>
      </c>
      <c r="Q13" s="116"/>
      <c r="R13" s="144">
        <v>0</v>
      </c>
      <c r="S13" s="116"/>
      <c r="T13" s="143">
        <f>SUM(O13:R13)</f>
        <v>0</v>
      </c>
      <c r="U13" s="116"/>
      <c r="V13" s="143">
        <f>SUM(F13,H13,L13,N13,T13,J13)</f>
        <v>-324185</v>
      </c>
      <c r="W13" s="116"/>
      <c r="X13" s="143">
        <f>713949-217501</f>
        <v>496448</v>
      </c>
      <c r="Y13" s="116"/>
      <c r="Z13" s="116">
        <f>SUM(V13:X13)</f>
        <v>172263</v>
      </c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</row>
    <row r="14" spans="2:129" s="6" customFormat="1" ht="22.5" customHeight="1">
      <c r="B14" s="74" t="s">
        <v>123</v>
      </c>
      <c r="C14" s="74"/>
      <c r="D14" s="74"/>
      <c r="E14" s="11"/>
      <c r="F14" s="143"/>
      <c r="G14" s="143"/>
      <c r="H14" s="143"/>
      <c r="I14" s="143"/>
      <c r="J14" s="143"/>
      <c r="K14" s="143"/>
      <c r="L14" s="143"/>
      <c r="M14" s="116"/>
      <c r="N14" s="143"/>
      <c r="O14" s="116"/>
      <c r="P14" s="143"/>
      <c r="Q14" s="116"/>
      <c r="R14" s="144"/>
      <c r="S14" s="116"/>
      <c r="T14" s="143"/>
      <c r="U14" s="116"/>
      <c r="V14" s="143"/>
      <c r="W14" s="116"/>
      <c r="X14" s="143"/>
      <c r="Y14" s="116"/>
      <c r="Z14" s="116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</row>
    <row r="15" spans="2:129" s="6" customFormat="1" ht="22.5" customHeight="1">
      <c r="C15" s="74" t="s">
        <v>138</v>
      </c>
      <c r="D15" s="74"/>
      <c r="E15" s="11">
        <v>3</v>
      </c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16"/>
      <c r="N15" s="143">
        <v>-9593</v>
      </c>
      <c r="O15" s="116"/>
      <c r="P15" s="143">
        <v>0</v>
      </c>
      <c r="Q15" s="116"/>
      <c r="R15" s="144">
        <v>-50782</v>
      </c>
      <c r="S15" s="116"/>
      <c r="T15" s="143">
        <f>SUM(O15:R15)</f>
        <v>-50782</v>
      </c>
      <c r="U15" s="116"/>
      <c r="V15" s="143">
        <f>SUM(F15,H15,L15,N15,T15,J15)</f>
        <v>-60375</v>
      </c>
      <c r="W15" s="116"/>
      <c r="X15" s="143">
        <v>0</v>
      </c>
      <c r="Y15" s="116"/>
      <c r="Z15" s="116">
        <f>SUM(V15:X15)</f>
        <v>-60375</v>
      </c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</row>
    <row r="16" spans="2:129" s="6" customFormat="1" ht="22.5" customHeight="1">
      <c r="B16" s="13" t="s">
        <v>124</v>
      </c>
      <c r="C16" s="13"/>
      <c r="E16" s="11"/>
      <c r="F16" s="138">
        <f>SUM(F12:F15)</f>
        <v>5912621</v>
      </c>
      <c r="G16" s="9"/>
      <c r="H16" s="138">
        <f>SUM(H12:H15)</f>
        <v>1133594</v>
      </c>
      <c r="I16" s="9"/>
      <c r="J16" s="138">
        <f>SUM(J12:J15)</f>
        <v>-324185</v>
      </c>
      <c r="K16" s="9"/>
      <c r="L16" s="138">
        <f>SUM(L12:L15)</f>
        <v>163665</v>
      </c>
      <c r="M16" s="7"/>
      <c r="N16" s="138">
        <f>SUM(N12:N15)</f>
        <v>981971</v>
      </c>
      <c r="O16" s="7"/>
      <c r="P16" s="138">
        <f>SUM(P12:P15)</f>
        <v>89</v>
      </c>
      <c r="Q16" s="7"/>
      <c r="R16" s="138">
        <f>SUM(R12:R15)</f>
        <v>-50782</v>
      </c>
      <c r="S16" s="7"/>
      <c r="T16" s="138">
        <f>SUM(T12:T15)</f>
        <v>-50693</v>
      </c>
      <c r="U16" s="7"/>
      <c r="V16" s="138">
        <f>SUM(F16,H16,L16,N16,T16,J16)</f>
        <v>7816973</v>
      </c>
      <c r="W16" s="7"/>
      <c r="X16" s="138">
        <f>SUM(X12:X15)</f>
        <v>496448</v>
      </c>
      <c r="Y16" s="7"/>
      <c r="Z16" s="138">
        <f>SUM(Z12:Z15)</f>
        <v>8313421</v>
      </c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</row>
    <row r="17" spans="2:139" s="6" customFormat="1" ht="22.5" customHeight="1">
      <c r="B17" s="67" t="s">
        <v>61</v>
      </c>
      <c r="C17" s="67"/>
      <c r="E17" s="11"/>
      <c r="F17" s="9"/>
      <c r="G17" s="9"/>
      <c r="H17" s="9"/>
      <c r="I17" s="9"/>
      <c r="J17" s="9"/>
      <c r="K17" s="9"/>
      <c r="L17" s="9"/>
      <c r="M17" s="7"/>
      <c r="N17" s="9"/>
      <c r="O17" s="7"/>
      <c r="P17" s="9"/>
      <c r="Q17" s="7"/>
      <c r="R17" s="12"/>
      <c r="S17" s="7"/>
      <c r="T17" s="9"/>
      <c r="U17" s="7"/>
      <c r="V17" s="9"/>
      <c r="W17" s="7"/>
      <c r="X17" s="9"/>
      <c r="Y17" s="7"/>
      <c r="Z17" s="7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</row>
    <row r="18" spans="2:139" s="6" customFormat="1" ht="22.5" customHeight="1">
      <c r="B18" s="68"/>
      <c r="C18" s="68" t="s">
        <v>102</v>
      </c>
      <c r="D18" s="48"/>
      <c r="E18" s="11"/>
      <c r="F18" s="9"/>
      <c r="G18" s="9"/>
      <c r="H18" s="9"/>
      <c r="I18" s="9"/>
      <c r="J18" s="9"/>
      <c r="K18" s="9"/>
      <c r="L18" s="9"/>
      <c r="M18" s="7"/>
      <c r="N18" s="9"/>
      <c r="O18" s="7"/>
      <c r="P18" s="9"/>
      <c r="Q18" s="7"/>
      <c r="R18" s="12"/>
      <c r="S18" s="7"/>
      <c r="T18" s="9"/>
      <c r="U18" s="7"/>
      <c r="V18" s="9"/>
      <c r="W18" s="7"/>
      <c r="X18" s="9"/>
      <c r="Y18" s="7"/>
      <c r="Z18" s="7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</row>
    <row r="19" spans="2:139" s="6" customFormat="1" ht="22.5" customHeight="1">
      <c r="B19" s="68"/>
      <c r="C19" s="68"/>
      <c r="D19" s="48" t="s">
        <v>103</v>
      </c>
      <c r="E19" s="11"/>
      <c r="F19" s="9"/>
      <c r="G19" s="9"/>
      <c r="H19" s="9"/>
      <c r="I19" s="9"/>
      <c r="J19" s="9"/>
      <c r="K19" s="9"/>
      <c r="L19" s="9"/>
      <c r="M19" s="7"/>
      <c r="N19" s="9"/>
      <c r="O19" s="7"/>
      <c r="P19" s="9"/>
      <c r="Q19" s="7"/>
      <c r="R19" s="12"/>
      <c r="S19" s="7"/>
      <c r="T19" s="9"/>
      <c r="U19" s="7"/>
      <c r="V19" s="9"/>
      <c r="W19" s="7"/>
      <c r="X19" s="9"/>
      <c r="Y19" s="7"/>
      <c r="Z19" s="7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</row>
    <row r="20" spans="2:139" ht="22.5" customHeight="1">
      <c r="B20" s="52"/>
      <c r="C20" s="52" t="s">
        <v>45</v>
      </c>
      <c r="D20" s="52"/>
      <c r="F20" s="49">
        <v>0</v>
      </c>
      <c r="G20" s="26">
        <v>0</v>
      </c>
      <c r="H20" s="49">
        <v>0</v>
      </c>
      <c r="I20" s="26"/>
      <c r="J20" s="49">
        <v>0</v>
      </c>
      <c r="K20" s="27">
        <v>0</v>
      </c>
      <c r="L20" s="49">
        <v>0</v>
      </c>
      <c r="M20" s="28">
        <v>0</v>
      </c>
      <c r="N20" s="49">
        <v>-299809</v>
      </c>
      <c r="O20" s="28">
        <v>0</v>
      </c>
      <c r="P20" s="49">
        <v>0</v>
      </c>
      <c r="Q20" s="28">
        <v>0</v>
      </c>
      <c r="R20" s="49">
        <v>0</v>
      </c>
      <c r="S20" s="28"/>
      <c r="T20" s="50">
        <f>SUM(O20:R20)</f>
        <v>0</v>
      </c>
      <c r="U20" s="28"/>
      <c r="V20" s="50">
        <f>SUM(F20,H20,L20,N20,T20,J20)</f>
        <v>-299809</v>
      </c>
      <c r="W20" s="28"/>
      <c r="X20" s="49">
        <v>-36890</v>
      </c>
      <c r="Y20" s="28"/>
      <c r="Z20" s="50">
        <f>SUM(V20:X20)</f>
        <v>-336699</v>
      </c>
      <c r="DZ20" s="52"/>
      <c r="EA20" s="52"/>
      <c r="EB20" s="52"/>
      <c r="EC20" s="52"/>
      <c r="ED20" s="52"/>
      <c r="EE20" s="52"/>
      <c r="EF20" s="52"/>
      <c r="EG20" s="52"/>
      <c r="EH20" s="52"/>
      <c r="EI20" s="52"/>
    </row>
    <row r="21" spans="2:139" ht="22.5" customHeight="1">
      <c r="B21" s="52"/>
      <c r="C21" s="68" t="s">
        <v>104</v>
      </c>
      <c r="D21" s="74"/>
      <c r="F21" s="26"/>
      <c r="G21" s="26"/>
      <c r="H21" s="26"/>
      <c r="I21" s="26"/>
      <c r="J21" s="26"/>
      <c r="K21" s="28"/>
      <c r="L21" s="26"/>
      <c r="M21" s="28"/>
      <c r="N21" s="26"/>
      <c r="O21" s="28"/>
      <c r="P21" s="26"/>
      <c r="Q21" s="28"/>
      <c r="R21" s="26"/>
      <c r="S21" s="28"/>
      <c r="T21" s="28"/>
      <c r="U21" s="28"/>
      <c r="V21" s="28"/>
      <c r="W21" s="28"/>
      <c r="X21" s="26"/>
      <c r="Y21" s="28"/>
      <c r="Z21" s="28"/>
      <c r="DZ21" s="52"/>
      <c r="EA21" s="52"/>
      <c r="EB21" s="52"/>
      <c r="EC21" s="52"/>
      <c r="ED21" s="52"/>
      <c r="EE21" s="52"/>
      <c r="EF21" s="52"/>
      <c r="EG21" s="52"/>
      <c r="EH21" s="52"/>
      <c r="EI21" s="52"/>
    </row>
    <row r="22" spans="2:139" s="6" customFormat="1" ht="22.5" customHeight="1">
      <c r="B22" s="68"/>
      <c r="C22" s="68"/>
      <c r="D22" s="68" t="s">
        <v>103</v>
      </c>
      <c r="E22" s="11"/>
      <c r="F22" s="31">
        <f t="shared" ref="F22:R22" si="0">SUM(F20)</f>
        <v>0</v>
      </c>
      <c r="G22" s="7">
        <f t="shared" si="0"/>
        <v>0</v>
      </c>
      <c r="H22" s="31">
        <f t="shared" si="0"/>
        <v>0</v>
      </c>
      <c r="I22" s="7"/>
      <c r="J22" s="31">
        <f t="shared" si="0"/>
        <v>0</v>
      </c>
      <c r="K22" s="9">
        <f t="shared" si="0"/>
        <v>0</v>
      </c>
      <c r="L22" s="31">
        <f t="shared" si="0"/>
        <v>0</v>
      </c>
      <c r="M22" s="7">
        <f t="shared" si="0"/>
        <v>0</v>
      </c>
      <c r="N22" s="31">
        <f t="shared" si="0"/>
        <v>-299809</v>
      </c>
      <c r="O22" s="7">
        <f t="shared" si="0"/>
        <v>0</v>
      </c>
      <c r="P22" s="31">
        <f t="shared" si="0"/>
        <v>0</v>
      </c>
      <c r="Q22" s="7">
        <f t="shared" si="0"/>
        <v>0</v>
      </c>
      <c r="R22" s="32">
        <f t="shared" si="0"/>
        <v>0</v>
      </c>
      <c r="S22" s="7"/>
      <c r="T22" s="31">
        <f>SUM(O22:R22)</f>
        <v>0</v>
      </c>
      <c r="U22" s="7"/>
      <c r="V22" s="31">
        <f>SUM(F22,H22,L22,N22,T22,J22)</f>
        <v>-299809</v>
      </c>
      <c r="W22" s="7"/>
      <c r="X22" s="31">
        <f>SUM(X20)</f>
        <v>-36890</v>
      </c>
      <c r="Y22" s="7"/>
      <c r="Z22" s="31">
        <f t="shared" ref="Z22:Z28" si="1">SUM(V22:X22)</f>
        <v>-336699</v>
      </c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</row>
    <row r="23" spans="2:139" s="6" customFormat="1" ht="22.5" customHeight="1">
      <c r="B23" s="67" t="s">
        <v>105</v>
      </c>
      <c r="C23" s="68"/>
      <c r="D23" s="52"/>
      <c r="E23" s="11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12"/>
      <c r="S23" s="7"/>
      <c r="T23" s="7"/>
      <c r="U23" s="7"/>
      <c r="V23" s="7"/>
      <c r="W23" s="7"/>
      <c r="X23" s="7"/>
      <c r="Y23" s="7"/>
      <c r="Z23" s="7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</row>
    <row r="24" spans="2:139" s="6" customFormat="1" ht="22.5" customHeight="1">
      <c r="B24" s="67"/>
      <c r="C24" s="67" t="s">
        <v>106</v>
      </c>
      <c r="E24" s="11"/>
      <c r="F24" s="31">
        <f>SUM(F22)</f>
        <v>0</v>
      </c>
      <c r="G24" s="7" t="e">
        <f>SUM(G22,#REF!)</f>
        <v>#REF!</v>
      </c>
      <c r="H24" s="31">
        <f>SUM(H22)</f>
        <v>0</v>
      </c>
      <c r="I24" s="7"/>
      <c r="J24" s="31">
        <f>SUM(J22)</f>
        <v>0</v>
      </c>
      <c r="K24" s="9" t="e">
        <f>SUM(K22,#REF!)</f>
        <v>#REF!</v>
      </c>
      <c r="L24" s="31">
        <f>SUM(L22)</f>
        <v>0</v>
      </c>
      <c r="M24" s="7" t="e">
        <f>SUM(M22,#REF!)</f>
        <v>#REF!</v>
      </c>
      <c r="N24" s="31">
        <f>SUM(N22)</f>
        <v>-299809</v>
      </c>
      <c r="O24" s="7" t="e">
        <f>SUM(O22,#REF!)</f>
        <v>#REF!</v>
      </c>
      <c r="P24" s="31">
        <f>SUM(P22)</f>
        <v>0</v>
      </c>
      <c r="Q24" s="7" t="e">
        <f>SUM(Q22,#REF!)</f>
        <v>#REF!</v>
      </c>
      <c r="R24" s="31">
        <f>SUM(R22)</f>
        <v>0</v>
      </c>
      <c r="S24" s="7"/>
      <c r="T24" s="31">
        <f>SUM(T22)</f>
        <v>0</v>
      </c>
      <c r="U24" s="7"/>
      <c r="V24" s="31">
        <f>SUM(F24,H24,L24,N24,T24,J24)</f>
        <v>-299809</v>
      </c>
      <c r="W24" s="7"/>
      <c r="X24" s="31">
        <f>SUM(X22)</f>
        <v>-36890</v>
      </c>
      <c r="Y24" s="7"/>
      <c r="Z24" s="31">
        <f t="shared" si="1"/>
        <v>-336699</v>
      </c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</row>
    <row r="25" spans="2:139" s="6" customFormat="1" ht="22.5" customHeight="1">
      <c r="B25" s="67" t="s">
        <v>82</v>
      </c>
      <c r="C25" s="67"/>
      <c r="E25" s="11"/>
      <c r="F25" s="9"/>
      <c r="G25" s="9"/>
      <c r="H25" s="9"/>
      <c r="I25" s="9"/>
      <c r="J25" s="9"/>
      <c r="K25" s="9"/>
      <c r="L25" s="9"/>
      <c r="M25" s="7"/>
      <c r="N25" s="9"/>
      <c r="O25" s="7"/>
      <c r="P25" s="9"/>
      <c r="Q25" s="7"/>
      <c r="R25" s="12"/>
      <c r="S25" s="7"/>
      <c r="T25" s="9"/>
      <c r="U25" s="7"/>
      <c r="V25" s="9"/>
      <c r="W25" s="7"/>
      <c r="X25" s="9"/>
      <c r="Y25" s="7"/>
      <c r="Z25" s="7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</row>
    <row r="26" spans="2:139" s="6" customFormat="1" ht="22.5" customHeight="1">
      <c r="B26" s="70"/>
      <c r="C26" s="61" t="s">
        <v>71</v>
      </c>
      <c r="E26" s="11"/>
      <c r="F26" s="27">
        <v>0</v>
      </c>
      <c r="G26" s="27">
        <v>0</v>
      </c>
      <c r="H26" s="27">
        <v>0</v>
      </c>
      <c r="I26" s="27"/>
      <c r="J26" s="27">
        <v>0</v>
      </c>
      <c r="K26" s="27">
        <v>0</v>
      </c>
      <c r="L26" s="27">
        <v>0</v>
      </c>
      <c r="M26" s="28">
        <v>0</v>
      </c>
      <c r="N26" s="27">
        <v>439813</v>
      </c>
      <c r="O26" s="28">
        <v>0</v>
      </c>
      <c r="P26" s="27">
        <v>0</v>
      </c>
      <c r="Q26" s="28">
        <v>0</v>
      </c>
      <c r="R26" s="26">
        <v>0</v>
      </c>
      <c r="S26" s="28">
        <f>'[1]Change in Equity'!W26</f>
        <v>0</v>
      </c>
      <c r="T26" s="27">
        <f>SUM(O26:R26)</f>
        <v>0</v>
      </c>
      <c r="U26" s="28"/>
      <c r="V26" s="27">
        <f>SUM(F26,H26,L26,N26,T26,J26)</f>
        <v>439813</v>
      </c>
      <c r="W26" s="28"/>
      <c r="X26" s="27">
        <v>40739</v>
      </c>
      <c r="Y26" s="28"/>
      <c r="Z26" s="28">
        <f t="shared" si="1"/>
        <v>480552</v>
      </c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</row>
    <row r="27" spans="2:139" s="6" customFormat="1" ht="22.5" customHeight="1">
      <c r="B27" s="70"/>
      <c r="C27" s="61" t="s">
        <v>55</v>
      </c>
      <c r="E27" s="11"/>
      <c r="F27" s="27">
        <v>0</v>
      </c>
      <c r="G27" s="27">
        <v>0</v>
      </c>
      <c r="H27" s="27">
        <v>0</v>
      </c>
      <c r="I27" s="27"/>
      <c r="J27" s="27">
        <v>0</v>
      </c>
      <c r="K27" s="27">
        <v>0</v>
      </c>
      <c r="L27" s="27">
        <v>0</v>
      </c>
      <c r="M27" s="28">
        <v>0</v>
      </c>
      <c r="N27" s="27">
        <v>29878</v>
      </c>
      <c r="O27" s="28">
        <v>0</v>
      </c>
      <c r="P27" s="27">
        <v>-8</v>
      </c>
      <c r="Q27" s="28">
        <v>0</v>
      </c>
      <c r="R27" s="26">
        <v>-5630</v>
      </c>
      <c r="S27" s="28">
        <f>'[1]Change in Equity'!W27</f>
        <v>0</v>
      </c>
      <c r="T27" s="27">
        <f>SUM(O27:R27)</f>
        <v>-5638</v>
      </c>
      <c r="U27" s="28"/>
      <c r="V27" s="27">
        <f>SUM(F27,H27,L27,N27,T27,J27)</f>
        <v>24240</v>
      </c>
      <c r="W27" s="28"/>
      <c r="X27" s="27">
        <v>3393</v>
      </c>
      <c r="Y27" s="28"/>
      <c r="Z27" s="28">
        <f t="shared" si="1"/>
        <v>27633</v>
      </c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</row>
    <row r="28" spans="2:139" s="6" customFormat="1" ht="22.5" customHeight="1">
      <c r="B28" s="67" t="s">
        <v>84</v>
      </c>
      <c r="C28" s="61"/>
      <c r="E28" s="11"/>
      <c r="F28" s="138">
        <f t="shared" ref="F28:M28" si="2">SUM(F26:F27)</f>
        <v>0</v>
      </c>
      <c r="G28" s="7">
        <f t="shared" si="2"/>
        <v>0</v>
      </c>
      <c r="H28" s="138">
        <f t="shared" si="2"/>
        <v>0</v>
      </c>
      <c r="I28" s="7"/>
      <c r="J28" s="138">
        <f t="shared" si="2"/>
        <v>0</v>
      </c>
      <c r="K28" s="9">
        <f t="shared" si="2"/>
        <v>0</v>
      </c>
      <c r="L28" s="138">
        <f t="shared" si="2"/>
        <v>0</v>
      </c>
      <c r="M28" s="7">
        <f t="shared" si="2"/>
        <v>0</v>
      </c>
      <c r="N28" s="138">
        <f>SUM(N26:N27)</f>
        <v>469691</v>
      </c>
      <c r="O28" s="7">
        <f t="shared" ref="O28:R28" si="3">SUM(O26:O27)</f>
        <v>0</v>
      </c>
      <c r="P28" s="138">
        <f t="shared" si="3"/>
        <v>-8</v>
      </c>
      <c r="Q28" s="7">
        <f t="shared" si="3"/>
        <v>0</v>
      </c>
      <c r="R28" s="139">
        <f t="shared" si="3"/>
        <v>-5630</v>
      </c>
      <c r="S28" s="7"/>
      <c r="T28" s="138">
        <f>SUM(O28:R28)</f>
        <v>-5638</v>
      </c>
      <c r="U28" s="7"/>
      <c r="V28" s="138">
        <f>SUM(F28,H28,L28,N28,T28,J28)</f>
        <v>464053</v>
      </c>
      <c r="W28" s="7"/>
      <c r="X28" s="138">
        <f>SUM(X26:X27)</f>
        <v>44132</v>
      </c>
      <c r="Y28" s="7"/>
      <c r="Z28" s="138">
        <f t="shared" si="1"/>
        <v>508185</v>
      </c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</row>
    <row r="29" spans="2:139" s="6" customFormat="1" ht="22.5" customHeight="1">
      <c r="B29" s="67"/>
      <c r="C29" s="137" t="s">
        <v>113</v>
      </c>
      <c r="D29" s="74"/>
      <c r="E29" s="11"/>
      <c r="F29" s="145">
        <v>0</v>
      </c>
      <c r="G29" s="116"/>
      <c r="H29" s="145">
        <v>0</v>
      </c>
      <c r="I29" s="116"/>
      <c r="J29" s="145">
        <v>0</v>
      </c>
      <c r="K29" s="143"/>
      <c r="L29" s="145">
        <v>15317</v>
      </c>
      <c r="M29" s="116"/>
      <c r="N29" s="145">
        <v>-15317</v>
      </c>
      <c r="O29" s="116"/>
      <c r="P29" s="145">
        <v>0</v>
      </c>
      <c r="Q29" s="116"/>
      <c r="R29" s="146">
        <v>0</v>
      </c>
      <c r="S29" s="116"/>
      <c r="T29" s="145">
        <v>0</v>
      </c>
      <c r="U29" s="116"/>
      <c r="V29" s="145">
        <f>SUM(F29,H29,L29,N29,T29,J29)</f>
        <v>0</v>
      </c>
      <c r="W29" s="116"/>
      <c r="X29" s="145">
        <v>0</v>
      </c>
      <c r="Y29" s="116"/>
      <c r="Z29" s="145">
        <v>0</v>
      </c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</row>
    <row r="30" spans="2:139" ht="22.5" customHeight="1" thickBot="1">
      <c r="B30" s="13" t="s">
        <v>109</v>
      </c>
      <c r="C30" s="13"/>
      <c r="F30" s="33">
        <f>SUM(F16,F24,F28:F29)</f>
        <v>5912621</v>
      </c>
      <c r="G30" s="7" t="e">
        <f>SUM(G12,G24,G28)</f>
        <v>#REF!</v>
      </c>
      <c r="H30" s="33">
        <f>SUM(H16,H24,H28:H29)</f>
        <v>1133594</v>
      </c>
      <c r="I30" s="7"/>
      <c r="J30" s="33">
        <f>SUM(J16,J24,J28:J29)</f>
        <v>-324185</v>
      </c>
      <c r="K30" s="27" t="e">
        <f>SUM(K12,K24,K28)</f>
        <v>#REF!</v>
      </c>
      <c r="L30" s="33">
        <f>SUM(L16,L24,L28:L29)</f>
        <v>178982</v>
      </c>
      <c r="M30" s="7" t="e">
        <f>SUM(M12,M24,M28)</f>
        <v>#REF!</v>
      </c>
      <c r="N30" s="33">
        <f>SUM(N16,N24,N28:N29)</f>
        <v>1136536</v>
      </c>
      <c r="O30" s="7" t="e">
        <f>SUM(O12,O24,O28)</f>
        <v>#REF!</v>
      </c>
      <c r="P30" s="33">
        <f>SUM(P16,P24,P28:P29)</f>
        <v>81</v>
      </c>
      <c r="Q30" s="7" t="e">
        <f>SUM(Q12,Q24,Q28)</f>
        <v>#REF!</v>
      </c>
      <c r="R30" s="33">
        <f>SUM(R16,R24,R28:R29)</f>
        <v>-56412</v>
      </c>
      <c r="S30" s="7"/>
      <c r="T30" s="33">
        <f>SUM(T16,T24,T28:T29)</f>
        <v>-56331</v>
      </c>
      <c r="U30" s="7"/>
      <c r="V30" s="33">
        <f>SUM(F30,H30,L30,N30,T30,J30)</f>
        <v>7981217</v>
      </c>
      <c r="W30" s="7"/>
      <c r="X30" s="33">
        <f>SUM(X16,X24,X28:X29)</f>
        <v>503690</v>
      </c>
      <c r="Y30" s="7"/>
      <c r="Z30" s="33">
        <f>SUM(Z16,Z24,Z28:Z29)</f>
        <v>8484907</v>
      </c>
      <c r="AB30" s="23">
        <f>Z30-'BS PL'!K71</f>
        <v>0</v>
      </c>
      <c r="DZ30" s="52"/>
      <c r="EA30" s="52"/>
      <c r="EB30" s="52"/>
      <c r="EC30" s="52"/>
      <c r="ED30" s="52"/>
      <c r="EE30" s="52"/>
      <c r="EF30" s="52"/>
      <c r="EG30" s="52"/>
      <c r="EH30" s="52"/>
      <c r="EI30" s="52"/>
    </row>
    <row r="31" spans="2:139" s="91" customFormat="1" ht="9.9499999999999993" customHeight="1" thickTop="1">
      <c r="B31" s="25"/>
      <c r="C31" s="25"/>
      <c r="D31" s="25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</row>
  </sheetData>
  <phoneticPr fontId="6" type="noConversion"/>
  <printOptions horizontalCentered="1"/>
  <pageMargins left="0.39370078740157499" right="0.39370078740157499" top="0.59055118110236204" bottom="0.39370078740157499" header="0.59055118110236204" footer="0.196850393700787"/>
  <pageSetup paperSize="9" scale="70" firstPageNumber="9" fitToHeight="2" orientation="landscape" blackAndWhite="1" useFirstPageNumber="1" horizontalDpi="300" verticalDpi="300" r:id="rId1"/>
  <headerFooter alignWithMargins="0">
    <oddFooter>&amp;L   หมายเหตุประกอบข้อมูลทางการเงินรวมเสมือนเป็นส่วนหนึ่งของข้อมูลทางการเงินรวมเสมือนนี้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I28"/>
  <sheetViews>
    <sheetView showGridLines="0" view="pageBreakPreview" topLeftCell="A19" zoomScale="80" zoomScaleNormal="70" zoomScaleSheetLayoutView="80" workbookViewId="0">
      <selection activeCell="X27" activeCellId="7" sqref="F27 H27 J27 L27 N27 P27 R27 X27"/>
    </sheetView>
  </sheetViews>
  <sheetFormatPr defaultColWidth="9.140625" defaultRowHeight="22.7" customHeight="1"/>
  <cols>
    <col min="1" max="1" width="1.7109375" style="52" customWidth="1"/>
    <col min="2" max="3" width="1.7109375" style="6" customWidth="1"/>
    <col min="4" max="4" width="47.5703125" style="6" customWidth="1"/>
    <col min="5" max="5" width="7.7109375" style="11" customWidth="1"/>
    <col min="6" max="6" width="14.28515625" style="23" bestFit="1" customWidth="1"/>
    <col min="7" max="7" width="1.28515625" style="23" customWidth="1"/>
    <col min="8" max="8" width="14.28515625" style="23" customWidth="1"/>
    <col min="9" max="9" width="1" style="23" customWidth="1"/>
    <col min="10" max="10" width="14.28515625" style="23" customWidth="1"/>
    <col min="11" max="11" width="0.85546875" style="52" customWidth="1"/>
    <col min="12" max="12" width="14.28515625" style="23" bestFit="1" customWidth="1"/>
    <col min="13" max="13" width="0.85546875" style="136" customWidth="1"/>
    <col min="14" max="14" width="14.28515625" style="23" bestFit="1" customWidth="1"/>
    <col min="15" max="15" width="0.85546875" style="136" customWidth="1"/>
    <col min="16" max="16" width="11.5703125" style="23" customWidth="1"/>
    <col min="17" max="17" width="0.85546875" style="136" customWidth="1"/>
    <col min="18" max="18" width="12.5703125" style="136" bestFit="1" customWidth="1"/>
    <col min="19" max="19" width="0.85546875" style="136" customWidth="1"/>
    <col min="20" max="20" width="12.85546875" style="136" customWidth="1"/>
    <col min="21" max="21" width="0.85546875" style="136" customWidth="1"/>
    <col min="22" max="22" width="14.28515625" style="23" bestFit="1" customWidth="1"/>
    <col min="23" max="23" width="0.85546875" style="136" customWidth="1"/>
    <col min="24" max="24" width="12.7109375" style="23" customWidth="1"/>
    <col min="25" max="25" width="0.85546875" style="136" customWidth="1"/>
    <col min="26" max="26" width="14.28515625" style="23" bestFit="1" customWidth="1"/>
    <col min="27" max="27" width="2.7109375" style="23" customWidth="1"/>
    <col min="28" max="28" width="8.85546875" style="23" customWidth="1"/>
    <col min="29" max="139" width="9" style="23" customWidth="1"/>
    <col min="140" max="16384" width="9.140625" style="52"/>
  </cols>
  <sheetData>
    <row r="1" spans="2:129" s="6" customFormat="1" ht="23.1" customHeight="1">
      <c r="B1" s="125" t="str">
        <f>'BS PL'!B110</f>
        <v>บริษัท ใหม่ จำกัด (มหาชน) และบริษัทย่อย</v>
      </c>
      <c r="C1" s="125"/>
      <c r="D1" s="125"/>
      <c r="E1" s="125"/>
      <c r="F1" s="125"/>
      <c r="G1" s="125"/>
      <c r="H1" s="125"/>
      <c r="I1" s="125"/>
      <c r="J1" s="125"/>
      <c r="K1" s="125"/>
      <c r="L1" s="24"/>
      <c r="M1" s="47"/>
      <c r="N1" s="24"/>
      <c r="O1" s="125"/>
      <c r="P1" s="125"/>
      <c r="Q1" s="47"/>
      <c r="R1" s="47"/>
      <c r="S1" s="47"/>
      <c r="T1" s="47"/>
      <c r="U1" s="47"/>
      <c r="V1" s="24"/>
      <c r="W1" s="47"/>
      <c r="X1" s="24"/>
      <c r="Y1" s="47"/>
      <c r="Z1" s="25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</row>
    <row r="2" spans="2:129" s="6" customFormat="1" ht="23.1" customHeight="1">
      <c r="B2" s="59" t="s">
        <v>128</v>
      </c>
      <c r="C2" s="59"/>
      <c r="D2" s="59"/>
      <c r="E2" s="126"/>
      <c r="F2" s="127"/>
      <c r="G2" s="127"/>
      <c r="H2" s="127"/>
      <c r="I2" s="127"/>
      <c r="J2" s="127"/>
      <c r="K2" s="59"/>
      <c r="L2" s="24"/>
      <c r="M2" s="47"/>
      <c r="N2" s="24"/>
      <c r="O2" s="128"/>
      <c r="P2" s="127"/>
      <c r="Q2" s="47"/>
      <c r="R2" s="47"/>
      <c r="S2" s="47"/>
      <c r="T2" s="47"/>
      <c r="U2" s="47"/>
      <c r="V2" s="24"/>
      <c r="W2" s="47"/>
      <c r="X2" s="24"/>
      <c r="Y2" s="47"/>
      <c r="Z2" s="129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</row>
    <row r="3" spans="2:129" s="85" customFormat="1" ht="23.1" customHeight="1">
      <c r="B3" s="81" t="str">
        <f>'BS PL'!$B$3</f>
        <v>ณ วันที่ 31 ธันวาคม 2560 2559 และ 2558</v>
      </c>
      <c r="C3" s="59"/>
      <c r="D3" s="59"/>
      <c r="E3" s="86"/>
      <c r="F3" s="87"/>
      <c r="G3" s="87"/>
      <c r="H3" s="87"/>
      <c r="I3" s="87"/>
      <c r="J3" s="87"/>
      <c r="K3" s="130"/>
      <c r="L3" s="22"/>
      <c r="M3" s="131"/>
      <c r="N3" s="22"/>
      <c r="U3" s="131"/>
      <c r="V3" s="22"/>
      <c r="W3" s="131"/>
      <c r="X3" s="22"/>
      <c r="Y3" s="131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</row>
    <row r="4" spans="2:129" s="85" customFormat="1" ht="23.1" customHeight="1">
      <c r="B4" s="81"/>
      <c r="C4" s="59"/>
      <c r="D4" s="59"/>
      <c r="E4" s="86"/>
      <c r="F4" s="87"/>
      <c r="G4" s="87"/>
      <c r="H4" s="87"/>
      <c r="I4" s="87"/>
      <c r="J4" s="87"/>
      <c r="K4" s="130"/>
      <c r="L4" s="22"/>
      <c r="M4" s="131"/>
      <c r="N4" s="22"/>
      <c r="O4" s="132"/>
      <c r="P4" s="132" t="s">
        <v>54</v>
      </c>
      <c r="Q4" s="132"/>
      <c r="R4" s="132"/>
      <c r="S4" s="132"/>
      <c r="T4" s="132"/>
      <c r="U4" s="131"/>
      <c r="V4" s="22"/>
      <c r="W4" s="131"/>
      <c r="X4" s="22"/>
      <c r="Y4" s="131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</row>
    <row r="5" spans="2:129" s="85" customFormat="1" ht="23.1" customHeight="1">
      <c r="B5" s="59"/>
      <c r="C5" s="59"/>
      <c r="D5" s="130"/>
      <c r="E5" s="86"/>
      <c r="F5" s="87"/>
      <c r="G5" s="87"/>
      <c r="H5" s="87"/>
      <c r="I5" s="87"/>
      <c r="J5" s="87"/>
      <c r="K5" s="130"/>
      <c r="L5" s="18" t="s">
        <v>29</v>
      </c>
      <c r="M5" s="37"/>
      <c r="N5" s="37"/>
      <c r="O5" s="37"/>
      <c r="P5" s="18" t="s">
        <v>55</v>
      </c>
      <c r="Q5" s="38"/>
      <c r="R5" s="38"/>
      <c r="T5" s="75"/>
      <c r="U5" s="131"/>
      <c r="V5" s="22"/>
      <c r="W5" s="131"/>
      <c r="X5" s="22"/>
      <c r="Y5" s="131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</row>
    <row r="6" spans="2:129" s="74" customFormat="1" ht="22.5" customHeight="1">
      <c r="B6" s="88"/>
      <c r="C6" s="88"/>
      <c r="D6" s="133"/>
      <c r="E6" s="11"/>
      <c r="K6" s="88"/>
      <c r="L6" s="40" t="s">
        <v>23</v>
      </c>
      <c r="M6" s="39"/>
      <c r="N6" s="40" t="s">
        <v>21</v>
      </c>
      <c r="P6" s="43"/>
      <c r="S6" s="41"/>
      <c r="T6" s="34" t="s">
        <v>98</v>
      </c>
      <c r="U6" s="41"/>
      <c r="V6" s="34"/>
      <c r="W6" s="41"/>
      <c r="X6" s="34"/>
      <c r="Y6" s="89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</row>
    <row r="7" spans="2:129" s="74" customFormat="1" ht="22.5" customHeight="1">
      <c r="B7" s="88"/>
      <c r="C7" s="88"/>
      <c r="D7" s="88"/>
      <c r="E7" s="11"/>
      <c r="J7" s="43" t="s">
        <v>117</v>
      </c>
      <c r="K7" s="88"/>
      <c r="O7" s="47"/>
      <c r="P7" s="43"/>
      <c r="Q7" s="41"/>
      <c r="R7" s="43" t="s">
        <v>70</v>
      </c>
      <c r="S7" s="41"/>
      <c r="T7" s="34" t="s">
        <v>99</v>
      </c>
      <c r="U7" s="41"/>
      <c r="V7" s="34"/>
      <c r="W7" s="41"/>
      <c r="X7" s="42"/>
      <c r="Y7" s="89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</row>
    <row r="8" spans="2:129" s="74" customFormat="1" ht="22.5" customHeight="1">
      <c r="B8" s="88"/>
      <c r="C8" s="88"/>
      <c r="D8" s="88"/>
      <c r="E8" s="11"/>
      <c r="F8" s="42"/>
      <c r="G8" s="42"/>
      <c r="H8" s="42"/>
      <c r="I8" s="42"/>
      <c r="J8" s="42" t="s">
        <v>118</v>
      </c>
      <c r="K8" s="88"/>
      <c r="M8" s="34"/>
      <c r="N8" s="34"/>
      <c r="O8" s="47"/>
      <c r="P8" s="71"/>
      <c r="Q8" s="41"/>
      <c r="R8" s="75" t="s">
        <v>73</v>
      </c>
      <c r="S8" s="41"/>
      <c r="T8" s="43" t="s">
        <v>100</v>
      </c>
      <c r="U8" s="41"/>
      <c r="V8" s="25" t="s">
        <v>43</v>
      </c>
      <c r="W8" s="41"/>
      <c r="X8" s="43" t="s">
        <v>34</v>
      </c>
      <c r="Y8" s="36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</row>
    <row r="9" spans="2:129" s="43" customFormat="1" ht="22.5" customHeight="1">
      <c r="E9" s="11"/>
      <c r="F9" s="42" t="s">
        <v>72</v>
      </c>
      <c r="G9" s="42"/>
      <c r="H9" s="42" t="s">
        <v>110</v>
      </c>
      <c r="I9" s="42"/>
      <c r="J9" s="34" t="s">
        <v>119</v>
      </c>
      <c r="L9" s="42" t="s">
        <v>50</v>
      </c>
      <c r="M9" s="34"/>
      <c r="N9" s="34"/>
      <c r="O9" s="47"/>
      <c r="P9" s="72" t="s">
        <v>68</v>
      </c>
      <c r="Q9" s="41"/>
      <c r="R9" s="34" t="s">
        <v>63</v>
      </c>
      <c r="S9" s="41"/>
      <c r="T9" s="43" t="s">
        <v>101</v>
      </c>
      <c r="U9" s="41"/>
      <c r="V9" s="25" t="s">
        <v>44</v>
      </c>
      <c r="W9" s="41"/>
      <c r="X9" s="42" t="s">
        <v>56</v>
      </c>
      <c r="Y9" s="34"/>
      <c r="Z9" s="43" t="s">
        <v>43</v>
      </c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</row>
    <row r="10" spans="2:129" s="43" customFormat="1" ht="22.5" customHeight="1">
      <c r="E10" s="11"/>
      <c r="F10" s="34" t="s">
        <v>42</v>
      </c>
      <c r="G10" s="89"/>
      <c r="H10" s="34" t="s">
        <v>111</v>
      </c>
      <c r="I10" s="34"/>
      <c r="J10" s="43" t="s">
        <v>120</v>
      </c>
      <c r="L10" s="34" t="s">
        <v>24</v>
      </c>
      <c r="P10" s="72" t="s">
        <v>62</v>
      </c>
      <c r="R10" s="42" t="s">
        <v>64</v>
      </c>
      <c r="S10" s="41"/>
      <c r="T10" s="34" t="s">
        <v>44</v>
      </c>
      <c r="U10" s="41"/>
      <c r="V10" s="72" t="s">
        <v>69</v>
      </c>
      <c r="W10" s="41"/>
      <c r="X10" s="43" t="s">
        <v>57</v>
      </c>
      <c r="Y10" s="34"/>
      <c r="Z10" s="42" t="s">
        <v>44</v>
      </c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</row>
    <row r="11" spans="2:129" s="91" customFormat="1" ht="22.5" customHeight="1">
      <c r="B11" s="90"/>
      <c r="C11" s="90"/>
      <c r="E11" s="11"/>
      <c r="F11" s="10" t="s">
        <v>35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</row>
    <row r="12" spans="2:129" s="6" customFormat="1" ht="22.5" customHeight="1">
      <c r="B12" s="13" t="s">
        <v>79</v>
      </c>
      <c r="C12" s="13"/>
      <c r="E12" s="11"/>
      <c r="F12" s="9">
        <f>'Change 2015'!F30</f>
        <v>5912621</v>
      </c>
      <c r="G12" s="9"/>
      <c r="H12" s="9">
        <f>'Change 2015'!H30</f>
        <v>1133594</v>
      </c>
      <c r="I12" s="9"/>
      <c r="J12" s="9">
        <f>'Change 2015'!J30</f>
        <v>-324185</v>
      </c>
      <c r="K12" s="9"/>
      <c r="L12" s="9">
        <f>'Change 2015'!L30</f>
        <v>178982</v>
      </c>
      <c r="M12" s="8"/>
      <c r="N12" s="9">
        <f>'Change 2015'!N30</f>
        <v>1136536</v>
      </c>
      <c r="O12" s="9" t="e">
        <f>#REF!</f>
        <v>#REF!</v>
      </c>
      <c r="P12" s="9">
        <f>'Change 2015'!P30</f>
        <v>81</v>
      </c>
      <c r="Q12" s="7"/>
      <c r="R12" s="9">
        <f>'Change 2015'!R30</f>
        <v>-56412</v>
      </c>
      <c r="S12" s="7"/>
      <c r="T12" s="9">
        <f>'Change 2015'!T30</f>
        <v>-56331</v>
      </c>
      <c r="U12" s="7"/>
      <c r="V12" s="9">
        <f>SUM(F12,H12,L12,N12,T12,J12)</f>
        <v>7981217</v>
      </c>
      <c r="W12" s="7"/>
      <c r="X12" s="9">
        <f>'Change 2015'!X30</f>
        <v>503690</v>
      </c>
      <c r="Y12" s="7"/>
      <c r="Z12" s="9">
        <f>'Change 2015'!Z30</f>
        <v>8484907</v>
      </c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</row>
    <row r="13" spans="2:129" s="6" customFormat="1" ht="22.5" customHeight="1">
      <c r="B13" s="67" t="s">
        <v>61</v>
      </c>
      <c r="C13" s="67"/>
      <c r="E13" s="11"/>
      <c r="F13" s="9"/>
      <c r="G13" s="9"/>
      <c r="H13" s="9"/>
      <c r="I13" s="9"/>
      <c r="J13" s="9"/>
      <c r="K13" s="9"/>
      <c r="L13" s="9"/>
      <c r="M13" s="8"/>
      <c r="N13" s="9"/>
      <c r="O13" s="7"/>
      <c r="P13" s="9"/>
      <c r="Q13" s="7"/>
      <c r="R13" s="12"/>
      <c r="S13" s="7"/>
      <c r="T13" s="9"/>
      <c r="U13" s="7"/>
      <c r="V13" s="9"/>
      <c r="W13" s="7"/>
      <c r="X13" s="9"/>
      <c r="Y13" s="7"/>
      <c r="Z13" s="7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</row>
    <row r="14" spans="2:129" s="6" customFormat="1" ht="22.5" customHeight="1">
      <c r="B14" s="68"/>
      <c r="C14" s="68" t="s">
        <v>102</v>
      </c>
      <c r="D14" s="48"/>
      <c r="E14" s="11"/>
      <c r="F14" s="9"/>
      <c r="G14" s="9"/>
      <c r="H14" s="9"/>
      <c r="I14" s="9"/>
      <c r="J14" s="9"/>
      <c r="K14" s="9"/>
      <c r="L14" s="9"/>
      <c r="M14" s="8"/>
      <c r="N14" s="9"/>
      <c r="O14" s="7"/>
      <c r="P14" s="9"/>
      <c r="Q14" s="7"/>
      <c r="R14" s="12"/>
      <c r="S14" s="7"/>
      <c r="T14" s="9"/>
      <c r="U14" s="7"/>
      <c r="V14" s="9"/>
      <c r="W14" s="7"/>
      <c r="X14" s="9"/>
      <c r="Y14" s="7"/>
      <c r="Z14" s="7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</row>
    <row r="15" spans="2:129" s="6" customFormat="1" ht="22.5" customHeight="1">
      <c r="B15" s="68"/>
      <c r="C15" s="68"/>
      <c r="D15" s="48" t="s">
        <v>103</v>
      </c>
      <c r="E15" s="11"/>
      <c r="F15" s="9"/>
      <c r="G15" s="9"/>
      <c r="H15" s="9"/>
      <c r="I15" s="9"/>
      <c r="J15" s="9"/>
      <c r="K15" s="9"/>
      <c r="L15" s="9"/>
      <c r="M15" s="8"/>
      <c r="N15" s="9"/>
      <c r="O15" s="7"/>
      <c r="P15" s="9"/>
      <c r="Q15" s="7"/>
      <c r="R15" s="12"/>
      <c r="S15" s="7"/>
      <c r="T15" s="9"/>
      <c r="U15" s="7"/>
      <c r="V15" s="9"/>
      <c r="W15" s="7"/>
      <c r="X15" s="9"/>
      <c r="Y15" s="7"/>
      <c r="Z15" s="7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</row>
    <row r="16" spans="2:129" s="74" customFormat="1" ht="22.5" customHeight="1">
      <c r="B16" s="150"/>
      <c r="C16" s="74" t="s">
        <v>112</v>
      </c>
      <c r="E16" s="11"/>
      <c r="F16" s="143">
        <v>50000</v>
      </c>
      <c r="G16" s="143"/>
      <c r="H16" s="143">
        <v>0</v>
      </c>
      <c r="I16" s="143"/>
      <c r="J16" s="143">
        <v>0</v>
      </c>
      <c r="K16" s="143"/>
      <c r="L16" s="143">
        <v>0</v>
      </c>
      <c r="M16" s="41"/>
      <c r="N16" s="143">
        <v>0</v>
      </c>
      <c r="O16" s="116"/>
      <c r="P16" s="143">
        <v>0</v>
      </c>
      <c r="Q16" s="116"/>
      <c r="R16" s="144">
        <v>0</v>
      </c>
      <c r="S16" s="116"/>
      <c r="T16" s="143">
        <f>SUM(O16:R16)</f>
        <v>0</v>
      </c>
      <c r="U16" s="116"/>
      <c r="V16" s="143">
        <f>SUM(F16,H16,L16,N16,T16,J16)</f>
        <v>50000</v>
      </c>
      <c r="W16" s="116"/>
      <c r="X16" s="143">
        <v>0</v>
      </c>
      <c r="Y16" s="116"/>
      <c r="Z16" s="116">
        <f t="shared" ref="Z16:Z17" si="0">SUM(V16:X16)</f>
        <v>50000</v>
      </c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</row>
    <row r="17" spans="2:139" ht="22.5" customHeight="1">
      <c r="B17" s="52"/>
      <c r="C17" s="52" t="s">
        <v>45</v>
      </c>
      <c r="D17" s="52"/>
      <c r="F17" s="49">
        <v>0</v>
      </c>
      <c r="G17" s="26">
        <v>0</v>
      </c>
      <c r="H17" s="49">
        <v>0</v>
      </c>
      <c r="I17" s="26"/>
      <c r="J17" s="49">
        <v>0</v>
      </c>
      <c r="K17" s="27">
        <v>0</v>
      </c>
      <c r="L17" s="49">
        <v>0</v>
      </c>
      <c r="M17" s="28">
        <v>0</v>
      </c>
      <c r="N17" s="49">
        <v>-294809</v>
      </c>
      <c r="O17" s="28">
        <v>0</v>
      </c>
      <c r="P17" s="49">
        <v>0</v>
      </c>
      <c r="Q17" s="28">
        <v>0</v>
      </c>
      <c r="R17" s="49">
        <v>0</v>
      </c>
      <c r="S17" s="28"/>
      <c r="T17" s="50">
        <f>SUM(O17:R17)</f>
        <v>0</v>
      </c>
      <c r="U17" s="28"/>
      <c r="V17" s="50">
        <f>SUM(F17,H17,L17,N17,T17,J17)</f>
        <v>-294809</v>
      </c>
      <c r="W17" s="28"/>
      <c r="X17" s="49">
        <v>-36890</v>
      </c>
      <c r="Y17" s="28"/>
      <c r="Z17" s="50">
        <f t="shared" si="0"/>
        <v>-331699</v>
      </c>
      <c r="DZ17" s="52"/>
      <c r="EA17" s="52"/>
      <c r="EB17" s="52"/>
      <c r="EC17" s="52"/>
      <c r="ED17" s="52"/>
      <c r="EE17" s="52"/>
      <c r="EF17" s="52"/>
      <c r="EG17" s="52"/>
      <c r="EH17" s="52"/>
      <c r="EI17" s="52"/>
    </row>
    <row r="18" spans="2:139" ht="22.5" customHeight="1">
      <c r="B18" s="52"/>
      <c r="C18" s="68" t="s">
        <v>104</v>
      </c>
      <c r="D18" s="74"/>
      <c r="F18" s="26"/>
      <c r="G18" s="26"/>
      <c r="H18" s="26"/>
      <c r="I18" s="26"/>
      <c r="J18" s="26"/>
      <c r="K18" s="28"/>
      <c r="L18" s="26"/>
      <c r="M18" s="28"/>
      <c r="N18" s="26"/>
      <c r="O18" s="28"/>
      <c r="P18" s="26"/>
      <c r="Q18" s="28"/>
      <c r="R18" s="26"/>
      <c r="S18" s="28"/>
      <c r="T18" s="28"/>
      <c r="U18" s="28"/>
      <c r="V18" s="28"/>
      <c r="W18" s="28"/>
      <c r="X18" s="26"/>
      <c r="Y18" s="28"/>
      <c r="Z18" s="28"/>
      <c r="DZ18" s="52"/>
      <c r="EA18" s="52"/>
      <c r="EB18" s="52"/>
      <c r="EC18" s="52"/>
      <c r="ED18" s="52"/>
      <c r="EE18" s="52"/>
      <c r="EF18" s="52"/>
      <c r="EG18" s="52"/>
      <c r="EH18" s="52"/>
      <c r="EI18" s="52"/>
    </row>
    <row r="19" spans="2:139" s="6" customFormat="1" ht="22.5" customHeight="1">
      <c r="B19" s="68"/>
      <c r="C19" s="68"/>
      <c r="D19" s="68" t="s">
        <v>103</v>
      </c>
      <c r="E19" s="11"/>
      <c r="F19" s="31">
        <f>SUM(F16:F17)</f>
        <v>50000</v>
      </c>
      <c r="G19" s="7">
        <f t="shared" ref="G19:Q19" si="1">SUM(G17)</f>
        <v>0</v>
      </c>
      <c r="H19" s="31">
        <f>SUM(H16:H17)</f>
        <v>0</v>
      </c>
      <c r="I19" s="7"/>
      <c r="J19" s="31">
        <f>SUM(J16:J17)</f>
        <v>0</v>
      </c>
      <c r="K19" s="9">
        <f t="shared" si="1"/>
        <v>0</v>
      </c>
      <c r="L19" s="31">
        <f>SUM(L16:L17)</f>
        <v>0</v>
      </c>
      <c r="M19" s="8">
        <f t="shared" si="1"/>
        <v>0</v>
      </c>
      <c r="N19" s="31">
        <f>SUM(N16:N17)</f>
        <v>-294809</v>
      </c>
      <c r="O19" s="7">
        <f t="shared" si="1"/>
        <v>0</v>
      </c>
      <c r="P19" s="31">
        <f>SUM(P16:P17)</f>
        <v>0</v>
      </c>
      <c r="Q19" s="7">
        <f t="shared" si="1"/>
        <v>0</v>
      </c>
      <c r="R19" s="31">
        <f>SUM(R16:R17)</f>
        <v>0</v>
      </c>
      <c r="S19" s="7"/>
      <c r="T19" s="31">
        <f>SUM(T16:T17)</f>
        <v>0</v>
      </c>
      <c r="U19" s="7"/>
      <c r="V19" s="31">
        <f>SUM(F19,H19,L19,N19,T19,J19)</f>
        <v>-244809</v>
      </c>
      <c r="W19" s="7"/>
      <c r="X19" s="31">
        <f>SUM(X16:X17)</f>
        <v>-36890</v>
      </c>
      <c r="Y19" s="7"/>
      <c r="Z19" s="31">
        <f>SUM(Z16:Z17)</f>
        <v>-281699</v>
      </c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</row>
    <row r="20" spans="2:139" s="6" customFormat="1" ht="22.5" customHeight="1">
      <c r="B20" s="67" t="s">
        <v>105</v>
      </c>
      <c r="C20" s="68"/>
      <c r="D20" s="52"/>
      <c r="E20" s="11"/>
      <c r="F20" s="7"/>
      <c r="G20" s="7"/>
      <c r="H20" s="7"/>
      <c r="I20" s="7"/>
      <c r="J20" s="7"/>
      <c r="K20" s="7"/>
      <c r="L20" s="7"/>
      <c r="M20" s="8"/>
      <c r="N20" s="7"/>
      <c r="O20" s="7"/>
      <c r="P20" s="7"/>
      <c r="Q20" s="7"/>
      <c r="R20" s="12"/>
      <c r="S20" s="7"/>
      <c r="T20" s="7"/>
      <c r="U20" s="7"/>
      <c r="V20" s="7"/>
      <c r="W20" s="7"/>
      <c r="X20" s="7"/>
      <c r="Y20" s="7"/>
      <c r="Z20" s="7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</row>
    <row r="21" spans="2:139" s="6" customFormat="1" ht="22.5" customHeight="1">
      <c r="B21" s="67"/>
      <c r="C21" s="67" t="s">
        <v>106</v>
      </c>
      <c r="E21" s="11"/>
      <c r="F21" s="31">
        <f>SUM(F19)</f>
        <v>50000</v>
      </c>
      <c r="G21" s="7" t="e">
        <f>SUM(G19,#REF!)</f>
        <v>#REF!</v>
      </c>
      <c r="H21" s="31">
        <f>SUM(H19)</f>
        <v>0</v>
      </c>
      <c r="I21" s="7"/>
      <c r="J21" s="31">
        <f>SUM(J19)</f>
        <v>0</v>
      </c>
      <c r="K21" s="9" t="e">
        <f>SUM(K19,#REF!)</f>
        <v>#REF!</v>
      </c>
      <c r="L21" s="31">
        <f>SUM(L19)</f>
        <v>0</v>
      </c>
      <c r="M21" s="8" t="e">
        <f>SUM(M19,#REF!)</f>
        <v>#REF!</v>
      </c>
      <c r="N21" s="31">
        <f>SUM(N19)</f>
        <v>-294809</v>
      </c>
      <c r="O21" s="7" t="e">
        <f>SUM(O19,#REF!)</f>
        <v>#REF!</v>
      </c>
      <c r="P21" s="31">
        <f>SUM(P19)</f>
        <v>0</v>
      </c>
      <c r="Q21" s="7" t="e">
        <f>SUM(Q19,#REF!)</f>
        <v>#REF!</v>
      </c>
      <c r="R21" s="31">
        <f>SUM(R19)</f>
        <v>0</v>
      </c>
      <c r="S21" s="7"/>
      <c r="T21" s="31">
        <f>P21+R21</f>
        <v>0</v>
      </c>
      <c r="U21" s="7"/>
      <c r="V21" s="31">
        <f>SUM(F21,H21,L21,N21,T21,J21)</f>
        <v>-244809</v>
      </c>
      <c r="W21" s="7"/>
      <c r="X21" s="31">
        <f>SUM(X19)</f>
        <v>-36890</v>
      </c>
      <c r="Y21" s="7"/>
      <c r="Z21" s="31">
        <f t="shared" ref="Z21:Z26" si="2">SUM(V21:X21)</f>
        <v>-281699</v>
      </c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</row>
    <row r="22" spans="2:139" s="6" customFormat="1" ht="22.5" customHeight="1">
      <c r="B22" s="67" t="s">
        <v>82</v>
      </c>
      <c r="C22" s="67"/>
      <c r="E22" s="11"/>
      <c r="F22" s="9"/>
      <c r="G22" s="9"/>
      <c r="H22" s="9"/>
      <c r="I22" s="9"/>
      <c r="J22" s="9"/>
      <c r="K22" s="9"/>
      <c r="L22" s="9"/>
      <c r="M22" s="8"/>
      <c r="N22" s="9"/>
      <c r="O22" s="7"/>
      <c r="P22" s="9"/>
      <c r="Q22" s="7"/>
      <c r="R22" s="12"/>
      <c r="S22" s="7"/>
      <c r="T22" s="9"/>
      <c r="U22" s="7"/>
      <c r="V22" s="9"/>
      <c r="W22" s="7"/>
      <c r="X22" s="9"/>
      <c r="Y22" s="7"/>
      <c r="Z22" s="7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</row>
    <row r="23" spans="2:139" s="6" customFormat="1" ht="22.5" customHeight="1">
      <c r="B23" s="70"/>
      <c r="C23" s="61" t="s">
        <v>71</v>
      </c>
      <c r="E23" s="11"/>
      <c r="F23" s="27">
        <v>0</v>
      </c>
      <c r="G23" s="27">
        <v>0</v>
      </c>
      <c r="H23" s="27">
        <v>0</v>
      </c>
      <c r="I23" s="27"/>
      <c r="J23" s="27">
        <v>0</v>
      </c>
      <c r="K23" s="27">
        <v>0</v>
      </c>
      <c r="L23" s="27">
        <v>0</v>
      </c>
      <c r="M23" s="47">
        <v>0</v>
      </c>
      <c r="N23" s="27">
        <v>238094</v>
      </c>
      <c r="O23" s="28">
        <v>0</v>
      </c>
      <c r="P23" s="27">
        <v>0</v>
      </c>
      <c r="Q23" s="28">
        <v>0</v>
      </c>
      <c r="R23" s="26">
        <v>0</v>
      </c>
      <c r="S23" s="28"/>
      <c r="T23" s="27">
        <f>SUM(O23:R23)</f>
        <v>0</v>
      </c>
      <c r="U23" s="28"/>
      <c r="V23" s="27">
        <f>SUM(F23,H23,L23,N23,T23,J23)</f>
        <v>238094</v>
      </c>
      <c r="W23" s="28"/>
      <c r="X23" s="27">
        <v>41862</v>
      </c>
      <c r="Y23" s="28"/>
      <c r="Z23" s="28">
        <f t="shared" si="2"/>
        <v>279956</v>
      </c>
      <c r="AA23" s="24"/>
      <c r="AB23" s="24">
        <f>Z23-'BS PL'!I100</f>
        <v>0</v>
      </c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</row>
    <row r="24" spans="2:139" s="6" customFormat="1" ht="22.5" customHeight="1">
      <c r="B24" s="70"/>
      <c r="C24" s="61" t="s">
        <v>55</v>
      </c>
      <c r="E24" s="11"/>
      <c r="F24" s="27">
        <v>0</v>
      </c>
      <c r="G24" s="27">
        <v>0</v>
      </c>
      <c r="H24" s="27">
        <v>0</v>
      </c>
      <c r="I24" s="27"/>
      <c r="J24" s="27">
        <v>0</v>
      </c>
      <c r="K24" s="27">
        <v>0</v>
      </c>
      <c r="L24" s="27">
        <v>0</v>
      </c>
      <c r="M24" s="47">
        <v>0</v>
      </c>
      <c r="N24" s="27">
        <v>-1240</v>
      </c>
      <c r="O24" s="28">
        <v>0</v>
      </c>
      <c r="P24" s="27">
        <v>11</v>
      </c>
      <c r="Q24" s="28">
        <v>0</v>
      </c>
      <c r="R24" s="26">
        <v>56412</v>
      </c>
      <c r="S24" s="28"/>
      <c r="T24" s="27">
        <f>SUM(O24:R24)</f>
        <v>56423</v>
      </c>
      <c r="U24" s="28"/>
      <c r="V24" s="27">
        <f>SUM(F24,H24,L24,N24,T24,J24)</f>
        <v>55183</v>
      </c>
      <c r="W24" s="28"/>
      <c r="X24" s="27">
        <v>-30</v>
      </c>
      <c r="Y24" s="28"/>
      <c r="Z24" s="28">
        <f t="shared" si="2"/>
        <v>55153</v>
      </c>
      <c r="AA24" s="24"/>
      <c r="AB24" s="24">
        <f>Z24-'BS PL'!I130</f>
        <v>0</v>
      </c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</row>
    <row r="25" spans="2:139" s="6" customFormat="1" ht="22.5" customHeight="1">
      <c r="B25" s="67" t="s">
        <v>84</v>
      </c>
      <c r="C25" s="61"/>
      <c r="E25" s="11"/>
      <c r="F25" s="138">
        <f t="shared" ref="F25" si="3">SUM(F23:F24)</f>
        <v>0</v>
      </c>
      <c r="G25" s="7">
        <f t="shared" ref="G25:M25" si="4">SUM(G23:G24)</f>
        <v>0</v>
      </c>
      <c r="H25" s="138">
        <f t="shared" si="4"/>
        <v>0</v>
      </c>
      <c r="I25" s="7"/>
      <c r="J25" s="138">
        <f t="shared" si="4"/>
        <v>0</v>
      </c>
      <c r="K25" s="9">
        <f t="shared" si="4"/>
        <v>0</v>
      </c>
      <c r="L25" s="138">
        <f t="shared" si="4"/>
        <v>0</v>
      </c>
      <c r="M25" s="8">
        <f t="shared" si="4"/>
        <v>0</v>
      </c>
      <c r="N25" s="138">
        <f>SUM(N23:N24)</f>
        <v>236854</v>
      </c>
      <c r="O25" s="7">
        <f t="shared" ref="O25:R25" si="5">SUM(O23:O24)</f>
        <v>0</v>
      </c>
      <c r="P25" s="138">
        <f t="shared" si="5"/>
        <v>11</v>
      </c>
      <c r="Q25" s="7">
        <f t="shared" si="5"/>
        <v>0</v>
      </c>
      <c r="R25" s="139">
        <f t="shared" si="5"/>
        <v>56412</v>
      </c>
      <c r="S25" s="7"/>
      <c r="T25" s="138">
        <f>SUM(O25:R25)</f>
        <v>56423</v>
      </c>
      <c r="U25" s="7"/>
      <c r="V25" s="138">
        <f>SUM(F25,H25,L25,N25,T25,J25)</f>
        <v>293277</v>
      </c>
      <c r="W25" s="7"/>
      <c r="X25" s="138">
        <f>SUM(X23:X24)</f>
        <v>41832</v>
      </c>
      <c r="Y25" s="7"/>
      <c r="Z25" s="138">
        <f>SUM(V25:X25)</f>
        <v>335109</v>
      </c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</row>
    <row r="26" spans="2:139" s="6" customFormat="1" ht="22.5" customHeight="1">
      <c r="B26" s="67"/>
      <c r="C26" s="137" t="s">
        <v>113</v>
      </c>
      <c r="D26" s="74"/>
      <c r="E26" s="11"/>
      <c r="F26" s="145">
        <v>0</v>
      </c>
      <c r="G26" s="116"/>
      <c r="H26" s="145">
        <v>0</v>
      </c>
      <c r="I26" s="116"/>
      <c r="J26" s="145">
        <v>0</v>
      </c>
      <c r="K26" s="143"/>
      <c r="L26" s="145">
        <v>10798</v>
      </c>
      <c r="M26" s="41"/>
      <c r="N26" s="145">
        <v>-10798</v>
      </c>
      <c r="O26" s="116"/>
      <c r="P26" s="145">
        <v>0</v>
      </c>
      <c r="Q26" s="116"/>
      <c r="R26" s="146">
        <v>0</v>
      </c>
      <c r="S26" s="116"/>
      <c r="T26" s="145">
        <v>0</v>
      </c>
      <c r="U26" s="116"/>
      <c r="V26" s="145">
        <f>SUM(F26,H26,L26,N26,T26,J26)</f>
        <v>0</v>
      </c>
      <c r="W26" s="116"/>
      <c r="X26" s="145">
        <v>0</v>
      </c>
      <c r="Y26" s="116"/>
      <c r="Z26" s="145">
        <f t="shared" si="2"/>
        <v>0</v>
      </c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</row>
    <row r="27" spans="2:139" ht="22.5" customHeight="1" thickBot="1">
      <c r="B27" s="13" t="s">
        <v>80</v>
      </c>
      <c r="C27" s="13"/>
      <c r="F27" s="33">
        <f>SUM(F12,F21,F25:F26)</f>
        <v>5962621</v>
      </c>
      <c r="G27" s="7" t="e">
        <f>SUM(G12,G21,G25)</f>
        <v>#REF!</v>
      </c>
      <c r="H27" s="33">
        <f>SUM(H12,H21,H25:H26)</f>
        <v>1133594</v>
      </c>
      <c r="I27" s="7"/>
      <c r="J27" s="33">
        <f>SUM(J12,J21,J25:J26)</f>
        <v>-324185</v>
      </c>
      <c r="K27" s="27" t="e">
        <f>SUM(K12,K21,K25)</f>
        <v>#REF!</v>
      </c>
      <c r="L27" s="33">
        <f>SUM(L12,L21,L25:L26)</f>
        <v>189780</v>
      </c>
      <c r="M27" s="7" t="e">
        <f>SUM(M12,M21,M25)</f>
        <v>#REF!</v>
      </c>
      <c r="N27" s="33">
        <f>SUM(N12,N21,N25:N26)</f>
        <v>1067783</v>
      </c>
      <c r="O27" s="7" t="e">
        <f>SUM(O12,O21,O25)</f>
        <v>#REF!</v>
      </c>
      <c r="P27" s="33">
        <f>SUM(P12,P21,P25:P26)</f>
        <v>92</v>
      </c>
      <c r="Q27" s="7" t="e">
        <f>SUM(Q12,Q21,Q25)</f>
        <v>#REF!</v>
      </c>
      <c r="R27" s="33">
        <f>SUM(R12,R21,R25:R26)</f>
        <v>0</v>
      </c>
      <c r="S27" s="7"/>
      <c r="T27" s="33">
        <f>SUM(T12,T21,T25:T26)</f>
        <v>92</v>
      </c>
      <c r="U27" s="7"/>
      <c r="V27" s="33">
        <f>SUM(F27,H27,L27,N27,T27,J27)</f>
        <v>8029685</v>
      </c>
      <c r="W27" s="7"/>
      <c r="X27" s="33">
        <f>SUM(X12,X21,X25:X26)</f>
        <v>508632</v>
      </c>
      <c r="Y27" s="7"/>
      <c r="Z27" s="33">
        <f>SUM(Z12,Z21,Z25:Z26)</f>
        <v>8538317</v>
      </c>
      <c r="AB27" s="23">
        <f>Z27-'BS PL'!I71</f>
        <v>0</v>
      </c>
      <c r="DZ27" s="52"/>
      <c r="EA27" s="52"/>
      <c r="EB27" s="52"/>
      <c r="EC27" s="52"/>
      <c r="ED27" s="52"/>
      <c r="EE27" s="52"/>
      <c r="EF27" s="52"/>
      <c r="EG27" s="52"/>
      <c r="EH27" s="52"/>
      <c r="EI27" s="52"/>
    </row>
    <row r="28" spans="2:139" ht="5.0999999999999996" customHeight="1" thickTop="1"/>
  </sheetData>
  <printOptions horizontalCentered="1"/>
  <pageMargins left="0.39370078740157499" right="0.39370078740157499" top="0.59055118110236204" bottom="0.39370078740157499" header="0.59055118110236204" footer="0.196850393700787"/>
  <pageSetup paperSize="9" scale="70" firstPageNumber="10" fitToHeight="2" orientation="landscape" blackAndWhite="1" useFirstPageNumber="1" horizontalDpi="300" verticalDpi="300" r:id="rId1"/>
  <headerFooter alignWithMargins="0">
    <oddFooter>&amp;L   หมายเหตุประกอบข้อมูลทางการเงินรวมเสมือนเป็นส่วนหนึ่งของข้อมูลทางการเงินรวมเสมือนนี้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G28"/>
  <sheetViews>
    <sheetView showGridLines="0" tabSelected="1" view="pageBreakPreview" topLeftCell="A16" zoomScale="80" zoomScaleNormal="70" zoomScaleSheetLayoutView="80" workbookViewId="0">
      <selection activeCell="D20" sqref="D20"/>
    </sheetView>
  </sheetViews>
  <sheetFormatPr defaultColWidth="9.140625" defaultRowHeight="22.7" customHeight="1"/>
  <cols>
    <col min="1" max="1" width="1.7109375" style="52" customWidth="1"/>
    <col min="2" max="3" width="1.7109375" style="6" customWidth="1"/>
    <col min="4" max="4" width="47.5703125" style="6" customWidth="1"/>
    <col min="5" max="5" width="7.7109375" style="11" customWidth="1"/>
    <col min="6" max="6" width="14.28515625" style="23" bestFit="1" customWidth="1"/>
    <col min="7" max="7" width="1.28515625" style="23" customWidth="1"/>
    <col min="8" max="8" width="14.28515625" style="23" customWidth="1"/>
    <col min="9" max="9" width="1" style="23" customWidth="1"/>
    <col min="10" max="10" width="14.28515625" style="23" customWidth="1"/>
    <col min="11" max="11" width="0.85546875" style="52" customWidth="1"/>
    <col min="12" max="12" width="14.28515625" style="23" bestFit="1" customWidth="1"/>
    <col min="13" max="13" width="0.85546875" style="136" customWidth="1"/>
    <col min="14" max="14" width="14.28515625" style="23" bestFit="1" customWidth="1"/>
    <col min="15" max="15" width="0.85546875" style="136" customWidth="1"/>
    <col min="16" max="16" width="19.5703125" style="23" customWidth="1"/>
    <col min="17" max="17" width="0.85546875" style="136" customWidth="1"/>
    <col min="18" max="18" width="12.85546875" style="136" customWidth="1"/>
    <col min="19" max="19" width="0.85546875" style="136" customWidth="1"/>
    <col min="20" max="20" width="14.28515625" style="23" bestFit="1" customWidth="1"/>
    <col min="21" max="21" width="0.85546875" style="136" customWidth="1"/>
    <col min="22" max="22" width="12.7109375" style="23" customWidth="1"/>
    <col min="23" max="23" width="0.85546875" style="136" customWidth="1"/>
    <col min="24" max="24" width="14.28515625" style="23" bestFit="1" customWidth="1"/>
    <col min="25" max="25" width="2.7109375" style="23" customWidth="1"/>
    <col min="26" max="26" width="8.85546875" style="23" customWidth="1"/>
    <col min="27" max="137" width="9" style="23" customWidth="1"/>
    <col min="138" max="16384" width="9.140625" style="52"/>
  </cols>
  <sheetData>
    <row r="1" spans="2:127" s="6" customFormat="1" ht="23.1" customHeight="1">
      <c r="B1" s="125" t="str">
        <f>'BS PL'!B110</f>
        <v>บริษัท ใหม่ จำกัด (มหาชน) และบริษัทย่อย</v>
      </c>
      <c r="C1" s="125"/>
      <c r="D1" s="125"/>
      <c r="E1" s="125"/>
      <c r="F1" s="125"/>
      <c r="G1" s="125"/>
      <c r="H1" s="125"/>
      <c r="I1" s="125"/>
      <c r="J1" s="125"/>
      <c r="K1" s="125"/>
      <c r="L1" s="24"/>
      <c r="M1" s="47"/>
      <c r="N1" s="24"/>
      <c r="O1" s="125"/>
      <c r="P1" s="125"/>
      <c r="Q1" s="47"/>
      <c r="R1" s="47"/>
      <c r="S1" s="47"/>
      <c r="T1" s="24"/>
      <c r="U1" s="47"/>
      <c r="V1" s="24"/>
      <c r="W1" s="47"/>
      <c r="X1" s="25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</row>
    <row r="2" spans="2:127" s="6" customFormat="1" ht="23.1" customHeight="1">
      <c r="B2" s="59" t="s">
        <v>128</v>
      </c>
      <c r="C2" s="59"/>
      <c r="D2" s="59"/>
      <c r="E2" s="126"/>
      <c r="F2" s="127"/>
      <c r="G2" s="127"/>
      <c r="H2" s="127"/>
      <c r="I2" s="127"/>
      <c r="J2" s="127"/>
      <c r="K2" s="59"/>
      <c r="L2" s="24"/>
      <c r="M2" s="47"/>
      <c r="N2" s="24"/>
      <c r="O2" s="128"/>
      <c r="P2" s="127"/>
      <c r="Q2" s="47"/>
      <c r="R2" s="47"/>
      <c r="S2" s="47"/>
      <c r="T2" s="24"/>
      <c r="U2" s="47"/>
      <c r="V2" s="24"/>
      <c r="W2" s="47"/>
      <c r="X2" s="129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</row>
    <row r="3" spans="2:127" s="85" customFormat="1" ht="23.1" customHeight="1">
      <c r="B3" s="81" t="str">
        <f>'BS PL'!$B$3</f>
        <v>ณ วันที่ 31 ธันวาคม 2560 2559 และ 2558</v>
      </c>
      <c r="C3" s="59"/>
      <c r="D3" s="59"/>
      <c r="E3" s="86"/>
      <c r="F3" s="87"/>
      <c r="G3" s="87"/>
      <c r="H3" s="87"/>
      <c r="I3" s="87"/>
      <c r="J3" s="87"/>
      <c r="K3" s="130"/>
      <c r="L3" s="22"/>
      <c r="M3" s="131"/>
      <c r="N3" s="22"/>
      <c r="S3" s="131"/>
      <c r="T3" s="22"/>
      <c r="U3" s="131"/>
      <c r="V3" s="22"/>
      <c r="W3" s="131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</row>
    <row r="4" spans="2:127" s="85" customFormat="1" ht="23.1" customHeight="1">
      <c r="B4" s="81"/>
      <c r="C4" s="59"/>
      <c r="D4" s="59"/>
      <c r="E4" s="86"/>
      <c r="F4" s="87"/>
      <c r="G4" s="87"/>
      <c r="H4" s="87"/>
      <c r="I4" s="87"/>
      <c r="J4" s="87"/>
      <c r="K4" s="130"/>
      <c r="L4" s="22"/>
      <c r="M4" s="131"/>
      <c r="N4" s="22"/>
      <c r="O4" s="132"/>
      <c r="P4" s="132" t="s">
        <v>54</v>
      </c>
      <c r="Q4" s="132"/>
      <c r="R4" s="132"/>
      <c r="S4" s="131"/>
      <c r="T4" s="22"/>
      <c r="U4" s="131"/>
      <c r="V4" s="22"/>
      <c r="W4" s="131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</row>
    <row r="5" spans="2:127" s="85" customFormat="1" ht="23.1" customHeight="1">
      <c r="B5" s="59"/>
      <c r="C5" s="59"/>
      <c r="D5" s="130"/>
      <c r="E5" s="86"/>
      <c r="F5" s="87"/>
      <c r="G5" s="87"/>
      <c r="H5" s="87"/>
      <c r="I5" s="87"/>
      <c r="J5" s="87"/>
      <c r="K5" s="130"/>
      <c r="L5" s="18" t="s">
        <v>29</v>
      </c>
      <c r="M5" s="37"/>
      <c r="N5" s="37"/>
      <c r="O5" s="37"/>
      <c r="P5" s="18" t="s">
        <v>55</v>
      </c>
      <c r="R5" s="75"/>
      <c r="S5" s="131"/>
      <c r="T5" s="22"/>
      <c r="U5" s="131"/>
      <c r="V5" s="22"/>
      <c r="W5" s="131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</row>
    <row r="6" spans="2:127" s="74" customFormat="1" ht="22.5" customHeight="1">
      <c r="B6" s="88"/>
      <c r="C6" s="88"/>
      <c r="D6" s="133"/>
      <c r="E6" s="11"/>
      <c r="K6" s="88"/>
      <c r="L6" s="40" t="s">
        <v>23</v>
      </c>
      <c r="M6" s="39"/>
      <c r="N6" s="40" t="s">
        <v>21</v>
      </c>
      <c r="P6" s="43"/>
      <c r="Q6" s="41"/>
      <c r="R6" s="34" t="s">
        <v>98</v>
      </c>
      <c r="S6" s="41"/>
      <c r="T6" s="34"/>
      <c r="U6" s="41"/>
      <c r="V6" s="34"/>
      <c r="W6" s="89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</row>
    <row r="7" spans="2:127" s="74" customFormat="1" ht="22.5" customHeight="1">
      <c r="B7" s="88"/>
      <c r="C7" s="88"/>
      <c r="D7" s="88"/>
      <c r="E7" s="11"/>
      <c r="J7" s="43" t="s">
        <v>117</v>
      </c>
      <c r="K7" s="88"/>
      <c r="O7" s="47"/>
      <c r="P7" s="43"/>
      <c r="Q7" s="41"/>
      <c r="R7" s="34" t="s">
        <v>99</v>
      </c>
      <c r="S7" s="41"/>
      <c r="T7" s="34"/>
      <c r="U7" s="41"/>
      <c r="V7" s="42"/>
      <c r="W7" s="89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</row>
    <row r="8" spans="2:127" s="74" customFormat="1" ht="22.5" customHeight="1">
      <c r="B8" s="88"/>
      <c r="C8" s="88"/>
      <c r="D8" s="88"/>
      <c r="E8" s="11"/>
      <c r="F8" s="42"/>
      <c r="G8" s="42"/>
      <c r="H8" s="42"/>
      <c r="I8" s="42"/>
      <c r="J8" s="42" t="s">
        <v>118</v>
      </c>
      <c r="K8" s="88"/>
      <c r="M8" s="34"/>
      <c r="N8" s="34"/>
      <c r="O8" s="47"/>
      <c r="P8" s="71"/>
      <c r="Q8" s="41"/>
      <c r="R8" s="43" t="s">
        <v>100</v>
      </c>
      <c r="S8" s="41"/>
      <c r="T8" s="25" t="s">
        <v>43</v>
      </c>
      <c r="U8" s="41"/>
      <c r="V8" s="43" t="s">
        <v>34</v>
      </c>
      <c r="W8" s="36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</row>
    <row r="9" spans="2:127" s="43" customFormat="1" ht="22.5" customHeight="1">
      <c r="E9" s="11"/>
      <c r="F9" s="42" t="s">
        <v>72</v>
      </c>
      <c r="G9" s="42"/>
      <c r="H9" s="42" t="s">
        <v>110</v>
      </c>
      <c r="I9" s="42"/>
      <c r="J9" s="34" t="s">
        <v>119</v>
      </c>
      <c r="L9" s="42" t="s">
        <v>50</v>
      </c>
      <c r="M9" s="34"/>
      <c r="N9" s="34"/>
      <c r="O9" s="47"/>
      <c r="P9" s="72" t="s">
        <v>68</v>
      </c>
      <c r="Q9" s="41"/>
      <c r="R9" s="43" t="s">
        <v>101</v>
      </c>
      <c r="S9" s="41"/>
      <c r="T9" s="25" t="s">
        <v>44</v>
      </c>
      <c r="U9" s="41"/>
      <c r="V9" s="42" t="s">
        <v>56</v>
      </c>
      <c r="W9" s="34"/>
      <c r="X9" s="43" t="s">
        <v>43</v>
      </c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</row>
    <row r="10" spans="2:127" s="43" customFormat="1" ht="22.5" customHeight="1">
      <c r="E10" s="11"/>
      <c r="F10" s="34" t="s">
        <v>42</v>
      </c>
      <c r="G10" s="89"/>
      <c r="H10" s="34" t="s">
        <v>111</v>
      </c>
      <c r="I10" s="34"/>
      <c r="J10" s="43" t="s">
        <v>120</v>
      </c>
      <c r="L10" s="34" t="s">
        <v>24</v>
      </c>
      <c r="P10" s="72" t="s">
        <v>62</v>
      </c>
      <c r="Q10" s="41"/>
      <c r="R10" s="34" t="s">
        <v>44</v>
      </c>
      <c r="S10" s="41"/>
      <c r="T10" s="72" t="s">
        <v>69</v>
      </c>
      <c r="U10" s="41"/>
      <c r="V10" s="43" t="s">
        <v>57</v>
      </c>
      <c r="W10" s="34"/>
      <c r="X10" s="42" t="s">
        <v>44</v>
      </c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</row>
    <row r="11" spans="2:127" s="91" customFormat="1" ht="22.5" customHeight="1">
      <c r="B11" s="90"/>
      <c r="C11" s="90"/>
      <c r="E11" s="11"/>
      <c r="F11" s="10" t="s">
        <v>35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</row>
    <row r="12" spans="2:127" s="23" customFormat="1" ht="22.7" customHeight="1">
      <c r="B12" s="13" t="s">
        <v>129</v>
      </c>
      <c r="C12" s="13"/>
      <c r="D12" s="6"/>
      <c r="E12" s="11"/>
      <c r="F12" s="9">
        <f>'Change 2016'!F27</f>
        <v>5962621</v>
      </c>
      <c r="G12" s="9"/>
      <c r="H12" s="9">
        <f>'Change 2016'!H27</f>
        <v>1133594</v>
      </c>
      <c r="I12" s="9"/>
      <c r="J12" s="9">
        <f>'Change 2016'!J27</f>
        <v>-324185</v>
      </c>
      <c r="K12" s="9"/>
      <c r="L12" s="9">
        <f>'Change 2016'!L27</f>
        <v>189780</v>
      </c>
      <c r="M12" s="8"/>
      <c r="N12" s="9">
        <f>'Change 2016'!N27</f>
        <v>1067783</v>
      </c>
      <c r="O12" s="9"/>
      <c r="P12" s="9">
        <f>'Change 2016'!P27</f>
        <v>92</v>
      </c>
      <c r="Q12" s="7"/>
      <c r="R12" s="9">
        <f>'Change 2016'!T27</f>
        <v>92</v>
      </c>
      <c r="S12" s="7"/>
      <c r="T12" s="9">
        <f>'Change 2016'!V27</f>
        <v>8029685</v>
      </c>
      <c r="U12" s="7"/>
      <c r="V12" s="9">
        <f>'Change 2016'!X27</f>
        <v>508632</v>
      </c>
      <c r="W12" s="7"/>
      <c r="X12" s="9">
        <f>'Change 2016'!Z27</f>
        <v>8538317</v>
      </c>
    </row>
    <row r="13" spans="2:127" s="23" customFormat="1" ht="22.7" customHeight="1">
      <c r="B13" s="67" t="s">
        <v>61</v>
      </c>
      <c r="C13" s="67"/>
      <c r="D13" s="6"/>
      <c r="E13" s="11"/>
      <c r="F13" s="9"/>
      <c r="G13" s="9"/>
      <c r="H13" s="9"/>
      <c r="I13" s="9"/>
      <c r="J13" s="9"/>
      <c r="K13" s="9"/>
      <c r="L13" s="9"/>
      <c r="M13" s="8"/>
      <c r="N13" s="9"/>
      <c r="O13" s="7"/>
      <c r="P13" s="9"/>
      <c r="Q13" s="7"/>
      <c r="R13" s="9"/>
      <c r="S13" s="7"/>
      <c r="T13" s="9"/>
      <c r="U13" s="7"/>
      <c r="V13" s="9"/>
      <c r="W13" s="7"/>
      <c r="X13" s="7"/>
    </row>
    <row r="14" spans="2:127" s="23" customFormat="1" ht="22.7" customHeight="1">
      <c r="B14" s="68"/>
      <c r="C14" s="68" t="s">
        <v>102</v>
      </c>
      <c r="D14" s="48"/>
      <c r="E14" s="11"/>
      <c r="F14" s="9"/>
      <c r="G14" s="9"/>
      <c r="H14" s="9"/>
      <c r="I14" s="9"/>
      <c r="J14" s="9"/>
      <c r="K14" s="9"/>
      <c r="L14" s="9"/>
      <c r="M14" s="8"/>
      <c r="N14" s="9"/>
      <c r="O14" s="7"/>
      <c r="P14" s="9"/>
      <c r="Q14" s="7"/>
      <c r="R14" s="9"/>
      <c r="S14" s="7"/>
      <c r="T14" s="9"/>
      <c r="U14" s="7"/>
      <c r="V14" s="9"/>
      <c r="W14" s="7"/>
      <c r="X14" s="7"/>
    </row>
    <row r="15" spans="2:127" s="23" customFormat="1" ht="22.7" customHeight="1">
      <c r="B15" s="68"/>
      <c r="C15" s="68"/>
      <c r="D15" s="48" t="s">
        <v>103</v>
      </c>
      <c r="E15" s="11"/>
      <c r="F15" s="9"/>
      <c r="G15" s="9"/>
      <c r="H15" s="9"/>
      <c r="I15" s="9"/>
      <c r="J15" s="9"/>
      <c r="K15" s="9"/>
      <c r="L15" s="9"/>
      <c r="M15" s="8"/>
      <c r="N15" s="9"/>
      <c r="O15" s="7"/>
      <c r="P15" s="9"/>
      <c r="Q15" s="7"/>
      <c r="R15" s="9"/>
      <c r="S15" s="7"/>
      <c r="T15" s="9"/>
      <c r="U15" s="7"/>
      <c r="V15" s="9"/>
      <c r="W15" s="7"/>
      <c r="X15" s="7"/>
    </row>
    <row r="16" spans="2:127" s="23" customFormat="1" ht="22.7" customHeight="1">
      <c r="B16" s="52"/>
      <c r="C16" s="52" t="s">
        <v>45</v>
      </c>
      <c r="D16" s="52"/>
      <c r="E16" s="11"/>
      <c r="F16" s="49">
        <v>0</v>
      </c>
      <c r="G16" s="26"/>
      <c r="H16" s="49">
        <v>0</v>
      </c>
      <c r="I16" s="26"/>
      <c r="J16" s="49">
        <v>0</v>
      </c>
      <c r="K16" s="27"/>
      <c r="L16" s="49">
        <v>0</v>
      </c>
      <c r="M16" s="28"/>
      <c r="N16" s="49">
        <v>-246809</v>
      </c>
      <c r="O16" s="28"/>
      <c r="P16" s="49">
        <v>0</v>
      </c>
      <c r="Q16" s="28"/>
      <c r="R16" s="50">
        <f>SUM(O16:P16)</f>
        <v>0</v>
      </c>
      <c r="S16" s="28"/>
      <c r="T16" s="50">
        <f>SUM(F16,H16,L16,N16,R16,J16)</f>
        <v>-246809</v>
      </c>
      <c r="U16" s="28"/>
      <c r="V16" s="49">
        <v>-18445</v>
      </c>
      <c r="W16" s="28"/>
      <c r="X16" s="50">
        <f>SUM(T16:V16)</f>
        <v>-265254</v>
      </c>
    </row>
    <row r="17" spans="2:26" s="23" customFormat="1" ht="22.7" customHeight="1">
      <c r="B17" s="52"/>
      <c r="C17" s="68" t="s">
        <v>104</v>
      </c>
      <c r="D17" s="74"/>
      <c r="E17" s="11"/>
      <c r="F17" s="26"/>
      <c r="G17" s="26"/>
      <c r="H17" s="26"/>
      <c r="I17" s="26"/>
      <c r="J17" s="26"/>
      <c r="K17" s="28"/>
      <c r="L17" s="26"/>
      <c r="M17" s="28"/>
      <c r="N17" s="26"/>
      <c r="O17" s="28"/>
      <c r="P17" s="26"/>
      <c r="Q17" s="28"/>
      <c r="R17" s="28"/>
      <c r="S17" s="28"/>
      <c r="T17" s="28"/>
      <c r="U17" s="28"/>
      <c r="V17" s="26"/>
      <c r="W17" s="28"/>
      <c r="X17" s="28"/>
    </row>
    <row r="18" spans="2:26" s="23" customFormat="1" ht="22.7" customHeight="1">
      <c r="B18" s="68"/>
      <c r="C18" s="68"/>
      <c r="D18" s="68" t="s">
        <v>103</v>
      </c>
      <c r="E18" s="11"/>
      <c r="F18" s="31">
        <f>F16</f>
        <v>0</v>
      </c>
      <c r="G18" s="7"/>
      <c r="H18" s="31">
        <f>H16</f>
        <v>0</v>
      </c>
      <c r="I18" s="7"/>
      <c r="J18" s="31">
        <f>J16</f>
        <v>0</v>
      </c>
      <c r="K18" s="9"/>
      <c r="L18" s="31">
        <f>L16</f>
        <v>0</v>
      </c>
      <c r="M18" s="8"/>
      <c r="N18" s="31">
        <f>N16</f>
        <v>-246809</v>
      </c>
      <c r="O18" s="7"/>
      <c r="P18" s="31">
        <f>P16</f>
        <v>0</v>
      </c>
      <c r="Q18" s="7"/>
      <c r="R18" s="31">
        <f>R16</f>
        <v>0</v>
      </c>
      <c r="S18" s="7"/>
      <c r="T18" s="31">
        <f>T16</f>
        <v>-246809</v>
      </c>
      <c r="U18" s="7"/>
      <c r="V18" s="31">
        <f>V16</f>
        <v>-18445</v>
      </c>
      <c r="W18" s="7"/>
      <c r="X18" s="31">
        <f>X16</f>
        <v>-265254</v>
      </c>
    </row>
    <row r="19" spans="2:26" s="23" customFormat="1" ht="22.7" customHeight="1">
      <c r="B19" s="67" t="s">
        <v>105</v>
      </c>
      <c r="C19" s="68"/>
      <c r="D19" s="52"/>
      <c r="E19" s="11"/>
      <c r="F19" s="7"/>
      <c r="G19" s="7"/>
      <c r="H19" s="7"/>
      <c r="I19" s="7"/>
      <c r="J19" s="7"/>
      <c r="K19" s="7"/>
      <c r="L19" s="7"/>
      <c r="M19" s="8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2:26" s="23" customFormat="1" ht="22.7" customHeight="1">
      <c r="B20" s="67"/>
      <c r="C20" s="67" t="s">
        <v>106</v>
      </c>
      <c r="D20" s="6"/>
      <c r="E20" s="11"/>
      <c r="F20" s="31">
        <f>F18</f>
        <v>0</v>
      </c>
      <c r="G20" s="7"/>
      <c r="H20" s="31">
        <f>H18</f>
        <v>0</v>
      </c>
      <c r="I20" s="7"/>
      <c r="J20" s="31">
        <f>J18</f>
        <v>0</v>
      </c>
      <c r="K20" s="9"/>
      <c r="L20" s="31">
        <f>L18</f>
        <v>0</v>
      </c>
      <c r="M20" s="8"/>
      <c r="N20" s="31">
        <f>N18</f>
        <v>-246809</v>
      </c>
      <c r="O20" s="7"/>
      <c r="P20" s="31">
        <f>P18</f>
        <v>0</v>
      </c>
      <c r="Q20" s="7"/>
      <c r="R20" s="31">
        <f>R18</f>
        <v>0</v>
      </c>
      <c r="S20" s="7"/>
      <c r="T20" s="31">
        <f>T18</f>
        <v>-246809</v>
      </c>
      <c r="U20" s="7"/>
      <c r="V20" s="31">
        <f>V18</f>
        <v>-18445</v>
      </c>
      <c r="W20" s="7"/>
      <c r="X20" s="31">
        <f>X18</f>
        <v>-265254</v>
      </c>
    </row>
    <row r="21" spans="2:26" s="23" customFormat="1" ht="22.7" customHeight="1">
      <c r="B21" s="67" t="s">
        <v>82</v>
      </c>
      <c r="C21" s="67"/>
      <c r="D21" s="6"/>
      <c r="E21" s="11"/>
      <c r="F21" s="9"/>
      <c r="G21" s="9"/>
      <c r="H21" s="9"/>
      <c r="I21" s="9"/>
      <c r="J21" s="9"/>
      <c r="K21" s="9"/>
      <c r="L21" s="9"/>
      <c r="M21" s="8"/>
      <c r="N21" s="9"/>
      <c r="O21" s="7"/>
      <c r="P21" s="9"/>
      <c r="Q21" s="7"/>
      <c r="R21" s="9"/>
      <c r="S21" s="7"/>
      <c r="T21" s="9"/>
      <c r="U21" s="7"/>
      <c r="V21" s="9"/>
      <c r="W21" s="7"/>
      <c r="X21" s="7"/>
    </row>
    <row r="22" spans="2:26" s="23" customFormat="1" ht="22.7" customHeight="1">
      <c r="B22" s="70"/>
      <c r="C22" s="61" t="s">
        <v>71</v>
      </c>
      <c r="D22" s="6"/>
      <c r="E22" s="11"/>
      <c r="F22" s="27">
        <v>0</v>
      </c>
      <c r="G22" s="27"/>
      <c r="H22" s="27">
        <v>0</v>
      </c>
      <c r="I22" s="27"/>
      <c r="J22" s="27">
        <v>0</v>
      </c>
      <c r="K22" s="27"/>
      <c r="L22" s="27">
        <v>0</v>
      </c>
      <c r="M22" s="47"/>
      <c r="N22" s="27">
        <v>469897</v>
      </c>
      <c r="O22" s="28"/>
      <c r="P22" s="27">
        <v>0</v>
      </c>
      <c r="Q22" s="28"/>
      <c r="R22" s="27">
        <f>SUM(O22:P22)</f>
        <v>0</v>
      </c>
      <c r="S22" s="28"/>
      <c r="T22" s="27">
        <f>SUM(F22,H22,L22,N22,R22,J22)</f>
        <v>469897</v>
      </c>
      <c r="U22" s="28"/>
      <c r="V22" s="27">
        <v>29858</v>
      </c>
      <c r="W22" s="28"/>
      <c r="X22" s="28">
        <f t="shared" ref="X22:X25" si="0">SUM(T22:V22)</f>
        <v>499755</v>
      </c>
      <c r="Z22" s="23">
        <f>X22-'BS PL'!G100</f>
        <v>0</v>
      </c>
    </row>
    <row r="23" spans="2:26" s="23" customFormat="1" ht="22.7" customHeight="1">
      <c r="B23" s="70"/>
      <c r="C23" s="61" t="s">
        <v>55</v>
      </c>
      <c r="D23" s="6"/>
      <c r="E23" s="11"/>
      <c r="F23" s="27">
        <v>0</v>
      </c>
      <c r="G23" s="27"/>
      <c r="H23" s="27">
        <v>0</v>
      </c>
      <c r="I23" s="27"/>
      <c r="J23" s="27">
        <v>0</v>
      </c>
      <c r="K23" s="27"/>
      <c r="L23" s="27">
        <v>0</v>
      </c>
      <c r="M23" s="47"/>
      <c r="N23" s="27">
        <v>-6980</v>
      </c>
      <c r="O23" s="28"/>
      <c r="P23" s="27">
        <v>-2</v>
      </c>
      <c r="Q23" s="28"/>
      <c r="R23" s="27">
        <f>SUM(O23:P23)</f>
        <v>-2</v>
      </c>
      <c r="S23" s="28"/>
      <c r="T23" s="27">
        <f>SUM(F23,H23,L23,N23,R23,J23)</f>
        <v>-6982</v>
      </c>
      <c r="U23" s="28"/>
      <c r="V23" s="27">
        <v>-634</v>
      </c>
      <c r="W23" s="28"/>
      <c r="X23" s="28">
        <f t="shared" si="0"/>
        <v>-7616</v>
      </c>
      <c r="Z23" s="23">
        <f>X23-'BS PL'!G130</f>
        <v>0</v>
      </c>
    </row>
    <row r="24" spans="2:26" s="23" customFormat="1" ht="22.7" customHeight="1">
      <c r="B24" s="67" t="s">
        <v>84</v>
      </c>
      <c r="C24" s="61"/>
      <c r="D24" s="6"/>
      <c r="E24" s="11"/>
      <c r="F24" s="138">
        <f>SUM(F22:F23)</f>
        <v>0</v>
      </c>
      <c r="G24" s="7"/>
      <c r="H24" s="138">
        <f>SUM(H22:H23)</f>
        <v>0</v>
      </c>
      <c r="I24" s="7"/>
      <c r="J24" s="138">
        <f>SUM(J22:J23)</f>
        <v>0</v>
      </c>
      <c r="K24" s="9"/>
      <c r="L24" s="138">
        <f>SUM(L22:L23)</f>
        <v>0</v>
      </c>
      <c r="M24" s="8"/>
      <c r="N24" s="138">
        <f>SUM(N22:N23)</f>
        <v>462917</v>
      </c>
      <c r="O24" s="7"/>
      <c r="P24" s="138">
        <f>SUM(P22:P23)</f>
        <v>-2</v>
      </c>
      <c r="Q24" s="7"/>
      <c r="R24" s="138">
        <f>SUM(R22:R23)</f>
        <v>-2</v>
      </c>
      <c r="S24" s="7"/>
      <c r="T24" s="138">
        <f>SUM(F24,H24,L24,N24,R24,J24)</f>
        <v>462915</v>
      </c>
      <c r="U24" s="7"/>
      <c r="V24" s="138">
        <f>SUM(V22:V23)</f>
        <v>29224</v>
      </c>
      <c r="W24" s="7"/>
      <c r="X24" s="138">
        <f>SUM(X22:X23)</f>
        <v>492139</v>
      </c>
      <c r="Z24" s="23">
        <f>X24-'BS PL'!G132</f>
        <v>0</v>
      </c>
    </row>
    <row r="25" spans="2:26" s="23" customFormat="1" ht="22.7" customHeight="1">
      <c r="B25" s="67"/>
      <c r="C25" s="137" t="s">
        <v>113</v>
      </c>
      <c r="D25" s="74"/>
      <c r="E25" s="11"/>
      <c r="F25" s="145">
        <v>0</v>
      </c>
      <c r="G25" s="116"/>
      <c r="H25" s="145">
        <v>0</v>
      </c>
      <c r="I25" s="116"/>
      <c r="J25" s="145">
        <v>0</v>
      </c>
      <c r="K25" s="143"/>
      <c r="L25" s="145">
        <f>-N25</f>
        <v>10370</v>
      </c>
      <c r="M25" s="41"/>
      <c r="N25" s="145">
        <v>-10370</v>
      </c>
      <c r="O25" s="116"/>
      <c r="P25" s="145">
        <v>0</v>
      </c>
      <c r="Q25" s="116"/>
      <c r="R25" s="145">
        <f>SUM(O25:P25)</f>
        <v>0</v>
      </c>
      <c r="S25" s="116"/>
      <c r="T25" s="145">
        <f>SUM(F25,H25,L25,N25,R25,J25)</f>
        <v>0</v>
      </c>
      <c r="U25" s="116"/>
      <c r="V25" s="145">
        <v>0</v>
      </c>
      <c r="W25" s="116"/>
      <c r="X25" s="145">
        <f t="shared" si="0"/>
        <v>0</v>
      </c>
    </row>
    <row r="26" spans="2:26" s="23" customFormat="1" ht="22.7" customHeight="1" thickBot="1">
      <c r="B26" s="13" t="s">
        <v>130</v>
      </c>
      <c r="C26" s="13"/>
      <c r="D26" s="6"/>
      <c r="E26" s="11"/>
      <c r="F26" s="33">
        <f>F12+F20+F24+F25</f>
        <v>5962621</v>
      </c>
      <c r="G26" s="7"/>
      <c r="H26" s="33">
        <f>H12+H20+H24+H25</f>
        <v>1133594</v>
      </c>
      <c r="I26" s="7"/>
      <c r="J26" s="33">
        <f>J12+J20+J24+J25</f>
        <v>-324185</v>
      </c>
      <c r="K26" s="27"/>
      <c r="L26" s="33">
        <f>L12+L20+L24+L25</f>
        <v>200150</v>
      </c>
      <c r="M26" s="7"/>
      <c r="N26" s="33">
        <f>N12+N20+N24+N25</f>
        <v>1273521</v>
      </c>
      <c r="O26" s="7"/>
      <c r="P26" s="33">
        <f>P12+P20+P24+P25</f>
        <v>90</v>
      </c>
      <c r="Q26" s="7"/>
      <c r="R26" s="33">
        <f>R12+R20+R24+R25</f>
        <v>90</v>
      </c>
      <c r="S26" s="7"/>
      <c r="T26" s="33">
        <f>SUM(F26,H26,L26,N26,R26,J26)</f>
        <v>8245791</v>
      </c>
      <c r="U26" s="7"/>
      <c r="V26" s="33">
        <f>V12+V20+V24+V25</f>
        <v>519411</v>
      </c>
      <c r="W26" s="7"/>
      <c r="X26" s="33">
        <f>X12+X20+X24+X25</f>
        <v>8765202</v>
      </c>
      <c r="Z26" s="23">
        <f>X26-'BS PL'!G71</f>
        <v>0</v>
      </c>
    </row>
    <row r="27" spans="2:26" s="23" customFormat="1" ht="5.45" customHeight="1" thickTop="1">
      <c r="B27" s="6"/>
      <c r="C27" s="6"/>
      <c r="D27" s="6"/>
      <c r="E27" s="11"/>
      <c r="K27" s="52"/>
      <c r="M27" s="136"/>
      <c r="O27" s="136"/>
      <c r="Q27" s="136"/>
      <c r="R27" s="136"/>
      <c r="S27" s="136"/>
      <c r="U27" s="136"/>
      <c r="W27" s="136"/>
    </row>
    <row r="28" spans="2:26" s="23" customFormat="1" ht="22.7" customHeight="1">
      <c r="B28" s="6"/>
      <c r="C28" s="6"/>
      <c r="D28" s="6"/>
      <c r="E28" s="11"/>
      <c r="F28" s="23">
        <f>F26-'BS PL'!G60</f>
        <v>0</v>
      </c>
      <c r="H28" s="23">
        <f>H26-'BS PL'!G61</f>
        <v>0</v>
      </c>
      <c r="J28" s="23">
        <f>J26-'BS PL'!G62</f>
        <v>0</v>
      </c>
      <c r="K28" s="52"/>
      <c r="L28" s="23">
        <f>L26-'BS PL'!G65</f>
        <v>0</v>
      </c>
      <c r="M28" s="136"/>
      <c r="N28" s="23">
        <f>N26-'BS PL'!G66</f>
        <v>0</v>
      </c>
      <c r="O28" s="136"/>
      <c r="Q28" s="136"/>
      <c r="R28" s="136">
        <f>R26-'BS PL'!G67</f>
        <v>0</v>
      </c>
      <c r="S28" s="136"/>
      <c r="T28" s="23">
        <f>T26-'BS PL'!G68</f>
        <v>0</v>
      </c>
      <c r="U28" s="136"/>
      <c r="V28" s="23">
        <f>V26-'BS PL'!G70</f>
        <v>0</v>
      </c>
      <c r="W28" s="136"/>
      <c r="X28" s="23">
        <f>X26-'BS PL'!G71</f>
        <v>0</v>
      </c>
    </row>
  </sheetData>
  <printOptions horizontalCentered="1"/>
  <pageMargins left="0.39370078740157499" right="0.39370078740157499" top="0.59055118110236204" bottom="0.39370078740157499" header="0.59055118110236204" footer="0.196850393700787"/>
  <pageSetup paperSize="9" scale="70" firstPageNumber="11" fitToHeight="2" orientation="landscape" blackAndWhite="1" useFirstPageNumber="1" horizontalDpi="300" verticalDpi="300" r:id="rId1"/>
  <headerFooter alignWithMargins="0">
    <oddFooter>&amp;L   หมายเหตุประกอบข้อมูลทางการเงินรวมเสมือนเป็นส่วนหนึ่งของข้อมูลทางการเงินรวมเสมือนนี้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 PL</vt:lpstr>
      <vt:lpstr>Change 2015</vt:lpstr>
      <vt:lpstr>Change 2016</vt:lpstr>
      <vt:lpstr>Change 2017</vt:lpstr>
      <vt:lpstr>'BS PL'!Print_Area</vt:lpstr>
      <vt:lpstr>'Change 2015'!Print_Area</vt:lpstr>
      <vt:lpstr>'Change 2016'!Print_Area</vt:lpstr>
      <vt:lpstr>'Change 2017'!Print_Area</vt:lpstr>
      <vt:lpstr>'Change 2015'!Print_Titles</vt:lpstr>
      <vt:lpstr>'Change 2016'!Print_Titles</vt:lpstr>
      <vt:lpstr>'Change 2017'!Print_Titles</vt:lpstr>
    </vt:vector>
  </TitlesOfParts>
  <Company>SCG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user</cp:lastModifiedBy>
  <cp:lastPrinted>2018-02-06T19:09:57Z</cp:lastPrinted>
  <dcterms:created xsi:type="dcterms:W3CDTF">2005-01-07T06:39:24Z</dcterms:created>
  <dcterms:modified xsi:type="dcterms:W3CDTF">2018-07-27T13:59:04Z</dcterms:modified>
</cp:coreProperties>
</file>