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8040" yWindow="300" windowWidth="12450" windowHeight="7440" firstSheet="1" activeTab="1"/>
  </bookViews>
  <sheets>
    <sheet name="1" sheetId="1" state="hidden" r:id="rId1"/>
    <sheet name="BS" sheetId="11" r:id="rId2"/>
    <sheet name="2" sheetId="3" state="hidden" r:id="rId3"/>
    <sheet name="Change 2015" sheetId="13" r:id="rId4"/>
    <sheet name="Change 2016" sheetId="15" r:id="rId5"/>
    <sheet name="Change 2017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Print_Area" localSheetId="0">'1'!$B$1:$K$163</definedName>
    <definedName name="_xlnm.Print_Area" localSheetId="2">'2'!$B$1:$AF$82</definedName>
    <definedName name="_xlnm.Print_Area" localSheetId="1">BS!$B$1:$K$142</definedName>
    <definedName name="_xlnm.Print_Area" localSheetId="3">'Change 2015'!$B$1:$Z$32</definedName>
    <definedName name="_xlnm.Print_Area" localSheetId="4">'Change 2016'!$B$1:$Z$29</definedName>
    <definedName name="_xlnm.Print_Area" localSheetId="5">'Change 2017'!$B$1:$X$28</definedName>
    <definedName name="_xlnm.Print_Titles" localSheetId="2">'2'!$1:$11</definedName>
    <definedName name="_xlnm.Print_Titles" localSheetId="3">'Change 2015'!$1:$11</definedName>
    <definedName name="_xlnm.Print_Titles" localSheetId="4">'Change 2016'!$1:$11</definedName>
    <definedName name="_xlnm.Print_Titles" localSheetId="5">'Change 2017'!$1:$11</definedName>
  </definedNames>
  <calcPr calcId="152511"/>
</workbook>
</file>

<file path=xl/calcChain.xml><?xml version="1.0" encoding="utf-8"?>
<calcChain xmlns="http://schemas.openxmlformats.org/spreadsheetml/2006/main">
  <c r="X27" i="16" l="1"/>
  <c r="AB28" i="15"/>
  <c r="V31" i="13"/>
  <c r="V30" i="13"/>
  <c r="V29" i="13"/>
  <c r="V28" i="13"/>
  <c r="V27" i="13"/>
  <c r="V25" i="13"/>
  <c r="V23" i="13"/>
  <c r="V21" i="13"/>
  <c r="V16" i="13"/>
  <c r="V15" i="13"/>
  <c r="V13" i="13"/>
  <c r="V12" i="13"/>
  <c r="R26" i="16" l="1"/>
  <c r="V25" i="16"/>
  <c r="P25" i="16"/>
  <c r="N25" i="16"/>
  <c r="L25" i="16"/>
  <c r="J25" i="16"/>
  <c r="H25" i="16"/>
  <c r="F25" i="16"/>
  <c r="R24" i="16"/>
  <c r="R23" i="16"/>
  <c r="T23" i="16" s="1"/>
  <c r="V19" i="16"/>
  <c r="V21" i="16" s="1"/>
  <c r="P19" i="16"/>
  <c r="P21" i="16" s="1"/>
  <c r="N19" i="16"/>
  <c r="N21" i="16" s="1"/>
  <c r="L19" i="16"/>
  <c r="L21" i="16" s="1"/>
  <c r="J19" i="16"/>
  <c r="J21" i="16" s="1"/>
  <c r="H19" i="16"/>
  <c r="H21" i="16" s="1"/>
  <c r="F19" i="16"/>
  <c r="R17" i="16"/>
  <c r="R19" i="16" l="1"/>
  <c r="R21" i="16" s="1"/>
  <c r="T17" i="16"/>
  <c r="F21" i="16"/>
  <c r="T21" i="16" s="1"/>
  <c r="T19" i="16"/>
  <c r="T24" i="16"/>
  <c r="X24" i="16" s="1"/>
  <c r="T26" i="16"/>
  <c r="X26" i="16" s="1"/>
  <c r="R25" i="16"/>
  <c r="T25" i="16" s="1"/>
  <c r="X17" i="16" l="1"/>
  <c r="X19" i="16" s="1"/>
  <c r="X21" i="16" s="1"/>
  <c r="X23" i="16"/>
  <c r="X29" i="13"/>
  <c r="R29" i="13"/>
  <c r="Q29" i="13"/>
  <c r="P29" i="13"/>
  <c r="O29" i="13"/>
  <c r="N29" i="13"/>
  <c r="M29" i="13"/>
  <c r="L29" i="13"/>
  <c r="K29" i="13"/>
  <c r="J29" i="13"/>
  <c r="H29" i="13"/>
  <c r="G29" i="13"/>
  <c r="F29" i="13"/>
  <c r="Z28" i="13"/>
  <c r="X23" i="13"/>
  <c r="X25" i="13" s="1"/>
  <c r="R23" i="13"/>
  <c r="R25" i="13" s="1"/>
  <c r="Q23" i="13"/>
  <c r="P23" i="13"/>
  <c r="P25" i="13" s="1"/>
  <c r="O23" i="13"/>
  <c r="N23" i="13"/>
  <c r="N25" i="13" s="1"/>
  <c r="M23" i="13"/>
  <c r="L23" i="13"/>
  <c r="L25" i="13" s="1"/>
  <c r="K23" i="13"/>
  <c r="J23" i="13"/>
  <c r="J25" i="13" s="1"/>
  <c r="H23" i="13"/>
  <c r="H25" i="13" s="1"/>
  <c r="G23" i="13"/>
  <c r="F23" i="13"/>
  <c r="F25" i="13" s="1"/>
  <c r="S21" i="13"/>
  <c r="S23" i="13" s="1"/>
  <c r="X16" i="13"/>
  <c r="R16" i="13"/>
  <c r="P16" i="13"/>
  <c r="L16" i="13"/>
  <c r="J16" i="13"/>
  <c r="H16" i="13"/>
  <c r="F16" i="13"/>
  <c r="T15" i="13"/>
  <c r="Z15" i="13" s="1"/>
  <c r="T13" i="13"/>
  <c r="Z13" i="13" s="1"/>
  <c r="S12" i="13"/>
  <c r="N16" i="13"/>
  <c r="I33" i="11"/>
  <c r="I54" i="11" s="1"/>
  <c r="I81" i="11" s="1"/>
  <c r="I116" i="11" s="1"/>
  <c r="G32" i="11"/>
  <c r="G53" i="11" s="1"/>
  <c r="G80" i="11" s="1"/>
  <c r="G115" i="11" s="1"/>
  <c r="K142" i="11"/>
  <c r="I142" i="11"/>
  <c r="K133" i="11"/>
  <c r="I133" i="11"/>
  <c r="G133" i="11"/>
  <c r="K127" i="11"/>
  <c r="I127" i="11"/>
  <c r="I135" i="11" s="1"/>
  <c r="G127" i="11"/>
  <c r="K115" i="11"/>
  <c r="I115" i="11"/>
  <c r="B113" i="11"/>
  <c r="K109" i="11"/>
  <c r="I109" i="11"/>
  <c r="K106" i="11"/>
  <c r="K117" i="11" s="1"/>
  <c r="I106" i="11"/>
  <c r="I117" i="11" s="1"/>
  <c r="K91" i="11"/>
  <c r="I91" i="11"/>
  <c r="K84" i="11"/>
  <c r="K87" i="11" s="1"/>
  <c r="I84" i="11"/>
  <c r="I87" i="11" s="1"/>
  <c r="I93" i="11" s="1"/>
  <c r="I98" i="11" s="1"/>
  <c r="I101" i="11" s="1"/>
  <c r="K80" i="11"/>
  <c r="I80" i="11"/>
  <c r="K69" i="11"/>
  <c r="K72" i="11" s="1"/>
  <c r="K58" i="11"/>
  <c r="I58" i="11"/>
  <c r="G58" i="11" s="1"/>
  <c r="K53" i="11"/>
  <c r="I53" i="11"/>
  <c r="B51" i="11"/>
  <c r="B50" i="11"/>
  <c r="G45" i="11"/>
  <c r="K40" i="11"/>
  <c r="I40" i="11"/>
  <c r="K32" i="11"/>
  <c r="I32" i="11"/>
  <c r="B30" i="11"/>
  <c r="B29" i="11"/>
  <c r="B28" i="11"/>
  <c r="B49" i="11" s="1"/>
  <c r="B76" i="11" s="1"/>
  <c r="B111" i="11" s="1"/>
  <c r="K24" i="11"/>
  <c r="I24" i="11"/>
  <c r="K13" i="11"/>
  <c r="I13" i="11"/>
  <c r="T25" i="13" l="1"/>
  <c r="J31" i="13"/>
  <c r="X25" i="16"/>
  <c r="X31" i="13"/>
  <c r="K135" i="11"/>
  <c r="K137" i="11" s="1"/>
  <c r="K143" i="11" s="1"/>
  <c r="T12" i="13"/>
  <c r="T16" i="13" s="1"/>
  <c r="P31" i="13"/>
  <c r="F31" i="13"/>
  <c r="L31" i="13"/>
  <c r="T21" i="13"/>
  <c r="Z21" i="13" s="1"/>
  <c r="Q25" i="13"/>
  <c r="Q31" i="13" s="1"/>
  <c r="M25" i="13"/>
  <c r="M31" i="13" s="1"/>
  <c r="R31" i="13"/>
  <c r="S29" i="13"/>
  <c r="S31" i="13" s="1"/>
  <c r="T23" i="13"/>
  <c r="Z23" i="13" s="1"/>
  <c r="O25" i="13"/>
  <c r="O31" i="13" s="1"/>
  <c r="H31" i="13"/>
  <c r="K25" i="13"/>
  <c r="K31" i="13" s="1"/>
  <c r="G25" i="13"/>
  <c r="G31" i="13" s="1"/>
  <c r="Z27" i="13"/>
  <c r="G109" i="11"/>
  <c r="K93" i="11"/>
  <c r="K98" i="11" s="1"/>
  <c r="K101" i="11" s="1"/>
  <c r="I137" i="11"/>
  <c r="I143" i="11" s="1"/>
  <c r="I69" i="11"/>
  <c r="I72" i="11" s="1"/>
  <c r="I26" i="11"/>
  <c r="G91" i="11"/>
  <c r="K45" i="11"/>
  <c r="K47" i="11" s="1"/>
  <c r="K74" i="11" s="1"/>
  <c r="K26" i="11"/>
  <c r="G24" i="11"/>
  <c r="G40" i="11"/>
  <c r="G47" i="11" s="1"/>
  <c r="G106" i="11"/>
  <c r="G117" i="11" s="1"/>
  <c r="G135" i="11"/>
  <c r="G13" i="11"/>
  <c r="G26" i="11" s="1"/>
  <c r="I45" i="11"/>
  <c r="I47" i="11" s="1"/>
  <c r="G84" i="11"/>
  <c r="G87" i="11" s="1"/>
  <c r="J12" i="16" l="1"/>
  <c r="J27" i="16" s="1"/>
  <c r="J29" i="16" s="1"/>
  <c r="Z24" i="16"/>
  <c r="N75" i="11"/>
  <c r="Z12" i="13"/>
  <c r="Z16" i="13" s="1"/>
  <c r="T29" i="13"/>
  <c r="Z29" i="13" s="1"/>
  <c r="Z25" i="13"/>
  <c r="N31" i="13"/>
  <c r="I74" i="11"/>
  <c r="L75" i="11" s="1"/>
  <c r="G93" i="11"/>
  <c r="G98" i="11" s="1"/>
  <c r="G101" i="11" s="1"/>
  <c r="G137" i="11"/>
  <c r="Z25" i="16" s="1"/>
  <c r="F12" i="16" l="1"/>
  <c r="F27" i="16" s="1"/>
  <c r="H12" i="16"/>
  <c r="H27" i="16" s="1"/>
  <c r="H29" i="16" s="1"/>
  <c r="V12" i="16"/>
  <c r="V27" i="16" s="1"/>
  <c r="V29" i="16" s="1"/>
  <c r="P12" i="16"/>
  <c r="P27" i="16" s="1"/>
  <c r="L12" i="16"/>
  <c r="L27" i="16" s="1"/>
  <c r="L29" i="16" s="1"/>
  <c r="Z23" i="16"/>
  <c r="G142" i="11"/>
  <c r="Z31" i="13"/>
  <c r="T31" i="13"/>
  <c r="F29" i="16" l="1"/>
  <c r="N12" i="16"/>
  <c r="N27" i="16" s="1"/>
  <c r="N29" i="16" s="1"/>
  <c r="AB31" i="13"/>
  <c r="T12" i="16" l="1"/>
  <c r="X12" i="16"/>
  <c r="R12" i="16"/>
  <c r="R27" i="16" s="1"/>
  <c r="R29" i="16" s="1"/>
  <c r="I143" i="1"/>
  <c r="I146" i="1" s="1"/>
  <c r="K146" i="1"/>
  <c r="T27" i="16" l="1"/>
  <c r="L80" i="3"/>
  <c r="AB80" i="3"/>
  <c r="AF80" i="3" s="1"/>
  <c r="Z80" i="3"/>
  <c r="P80" i="3"/>
  <c r="AD79" i="3"/>
  <c r="V79" i="3"/>
  <c r="T79" i="3"/>
  <c r="P79" i="3"/>
  <c r="L79" i="3"/>
  <c r="J79" i="3"/>
  <c r="H79" i="3"/>
  <c r="F79" i="3"/>
  <c r="AD78" i="3"/>
  <c r="AD77" i="3"/>
  <c r="Z78" i="3"/>
  <c r="AB78" i="3" s="1"/>
  <c r="AF78" i="3" s="1"/>
  <c r="Z77" i="3"/>
  <c r="AB77" i="3" s="1"/>
  <c r="AF77" i="3" s="1"/>
  <c r="AB61" i="3"/>
  <c r="V78" i="3"/>
  <c r="P78" i="3"/>
  <c r="P77" i="3"/>
  <c r="AD67" i="3"/>
  <c r="AD75" i="3"/>
  <c r="T75" i="3"/>
  <c r="P75" i="3"/>
  <c r="H75" i="3"/>
  <c r="F75" i="3"/>
  <c r="AD69" i="3"/>
  <c r="V69" i="3"/>
  <c r="V75" i="3" s="1"/>
  <c r="T69" i="3"/>
  <c r="P69" i="3"/>
  <c r="L69" i="3"/>
  <c r="L75" i="3" s="1"/>
  <c r="J69" i="3"/>
  <c r="J75" i="3" s="1"/>
  <c r="H69" i="3"/>
  <c r="F69" i="3"/>
  <c r="AB67" i="3"/>
  <c r="AB69" i="3" s="1"/>
  <c r="AB75" i="3" s="1"/>
  <c r="Z67" i="3"/>
  <c r="Z69" i="3" s="1"/>
  <c r="Z75" i="3" s="1"/>
  <c r="P67" i="3"/>
  <c r="AF61" i="3"/>
  <c r="Z61" i="3"/>
  <c r="J62" i="3"/>
  <c r="P61" i="3"/>
  <c r="Z79" i="3" l="1"/>
  <c r="J81" i="3"/>
  <c r="AF79" i="3"/>
  <c r="AB79" i="3"/>
  <c r="AF67" i="3"/>
  <c r="AF69" i="3" s="1"/>
  <c r="AF75" i="3" s="1"/>
  <c r="J60" i="3" l="1"/>
  <c r="G150" i="1" l="1"/>
  <c r="G154" i="1" s="1"/>
  <c r="G143" i="1"/>
  <c r="G140" i="1"/>
  <c r="G146" i="1" s="1"/>
  <c r="G156" i="1" l="1"/>
  <c r="AH78" i="3" s="1"/>
  <c r="G85" i="1"/>
  <c r="G24" i="1"/>
  <c r="G21" i="1"/>
  <c r="J83" i="3" l="1"/>
  <c r="G79" i="1"/>
  <c r="G31" i="1" l="1"/>
  <c r="G123" i="1" l="1"/>
  <c r="G162" i="1" s="1"/>
  <c r="G59" i="1" l="1"/>
  <c r="G49" i="1"/>
  <c r="G78" i="1"/>
  <c r="G52" i="1"/>
  <c r="G51" i="1"/>
  <c r="G45" i="1"/>
  <c r="G60" i="1"/>
  <c r="G15" i="1"/>
  <c r="G13" i="1"/>
  <c r="G61" i="1" l="1"/>
  <c r="G82" i="1" l="1"/>
  <c r="G27" i="1"/>
  <c r="G29" i="1"/>
  <c r="G114" i="1" l="1"/>
  <c r="G26" i="1"/>
  <c r="G118" i="1" l="1"/>
  <c r="G14" i="1"/>
  <c r="G30" i="1"/>
  <c r="G107" i="1"/>
  <c r="G113" i="1" l="1"/>
  <c r="G23" i="1" l="1"/>
  <c r="G32" i="1" s="1"/>
  <c r="G104" i="1"/>
  <c r="G12" i="1" l="1"/>
  <c r="G101" i="1"/>
  <c r="G46" i="1" l="1"/>
  <c r="G53" i="1" s="1"/>
  <c r="G63" i="1" s="1"/>
  <c r="G100" i="1"/>
  <c r="G102" i="1" s="1"/>
  <c r="G105" i="1" s="1"/>
  <c r="G86" i="1" l="1"/>
  <c r="G108" i="1" l="1"/>
  <c r="G109" i="1" s="1"/>
  <c r="G111" i="1" s="1"/>
  <c r="G116" i="1" s="1"/>
  <c r="G119" i="1" s="1"/>
  <c r="AH77" i="3" l="1"/>
  <c r="G122" i="1"/>
  <c r="G124" i="1" l="1"/>
  <c r="G135" i="1" s="1"/>
  <c r="G158" i="1" s="1"/>
  <c r="G127" i="1"/>
  <c r="AH79" i="3" l="1"/>
  <c r="G161" i="1"/>
  <c r="G163" i="1" s="1"/>
  <c r="G10" i="1"/>
  <c r="G17" i="1" s="1"/>
  <c r="G34" i="1" s="1"/>
  <c r="P14" i="3" l="1"/>
  <c r="AB15" i="3" l="1"/>
  <c r="AF15" i="3" s="1"/>
  <c r="Z15" i="3"/>
  <c r="AD15" i="3"/>
  <c r="I84" i="1"/>
  <c r="K84" i="1"/>
  <c r="I89" i="1"/>
  <c r="K89" i="1"/>
  <c r="I85" i="1" l="1"/>
  <c r="K85" i="1"/>
  <c r="I53" i="1" l="1"/>
  <c r="B66" i="1" l="1"/>
  <c r="B37" i="1"/>
  <c r="V17" i="3" l="1"/>
  <c r="T17" i="3" l="1"/>
  <c r="Z16" i="3"/>
  <c r="AB16" i="3" s="1"/>
  <c r="AF16" i="3" s="1"/>
  <c r="K76" i="1"/>
  <c r="I76" i="1"/>
  <c r="G76" i="1" s="1"/>
  <c r="J46" i="3"/>
  <c r="J52" i="3" s="1"/>
  <c r="J33" i="3"/>
  <c r="J23" i="3"/>
  <c r="J29" i="3" s="1"/>
  <c r="J56" i="3" l="1"/>
  <c r="J17" i="3" l="1"/>
  <c r="J35" i="3" s="1"/>
  <c r="J37" i="3" s="1"/>
  <c r="J39" i="3" s="1"/>
  <c r="J58" i="3" s="1"/>
  <c r="AB34" i="3" l="1"/>
  <c r="AB57" i="3"/>
  <c r="Z38" i="3" l="1"/>
  <c r="AB38" i="3" s="1"/>
  <c r="AF38" i="3" s="1"/>
  <c r="AF57" i="3" l="1"/>
  <c r="Z43" i="3"/>
  <c r="AB43" i="3" s="1"/>
  <c r="AF43" i="3" l="1"/>
  <c r="X55" i="3" l="1"/>
  <c r="X54" i="3"/>
  <c r="AD49" i="3"/>
  <c r="X49" i="3"/>
  <c r="V49" i="3"/>
  <c r="T49" i="3"/>
  <c r="R49" i="3"/>
  <c r="P49" i="3"/>
  <c r="N49" i="3"/>
  <c r="L49" i="3"/>
  <c r="H49" i="3"/>
  <c r="F49" i="3"/>
  <c r="AD48" i="3"/>
  <c r="X48" i="3"/>
  <c r="V48" i="3"/>
  <c r="T48" i="3"/>
  <c r="R48" i="3"/>
  <c r="N48" i="3"/>
  <c r="H48" i="3"/>
  <c r="X44" i="3"/>
  <c r="P46" i="3"/>
  <c r="W54" i="3"/>
  <c r="W55" i="3"/>
  <c r="G48" i="3"/>
  <c r="M48" i="3"/>
  <c r="O48" i="3"/>
  <c r="Q48" i="3"/>
  <c r="S48" i="3"/>
  <c r="U48" i="3"/>
  <c r="W48" i="3"/>
  <c r="G49" i="3"/>
  <c r="K49" i="3"/>
  <c r="M49" i="3"/>
  <c r="O49" i="3"/>
  <c r="Q49" i="3"/>
  <c r="S49" i="3"/>
  <c r="U49" i="3"/>
  <c r="W49" i="3"/>
  <c r="W44" i="3"/>
  <c r="X32" i="3"/>
  <c r="X31" i="3"/>
  <c r="AD26" i="3"/>
  <c r="X26" i="3"/>
  <c r="V26" i="3"/>
  <c r="T26" i="3"/>
  <c r="R26" i="3"/>
  <c r="P26" i="3"/>
  <c r="N26" i="3"/>
  <c r="L26" i="3"/>
  <c r="H26" i="3"/>
  <c r="F26" i="3"/>
  <c r="AD25" i="3"/>
  <c r="X25" i="3"/>
  <c r="V25" i="3"/>
  <c r="T25" i="3"/>
  <c r="R25" i="3"/>
  <c r="N25" i="3"/>
  <c r="L25" i="3"/>
  <c r="H25" i="3"/>
  <c r="F25" i="3"/>
  <c r="X21" i="3"/>
  <c r="X14" i="3"/>
  <c r="W31" i="3"/>
  <c r="W32" i="3"/>
  <c r="G25" i="3"/>
  <c r="M25" i="3"/>
  <c r="O25" i="3"/>
  <c r="Q25" i="3"/>
  <c r="S25" i="3"/>
  <c r="U25" i="3"/>
  <c r="W25" i="3"/>
  <c r="Y25" i="3"/>
  <c r="G26" i="3"/>
  <c r="K26" i="3"/>
  <c r="M26" i="3"/>
  <c r="O26" i="3"/>
  <c r="Q26" i="3"/>
  <c r="S26" i="3"/>
  <c r="U26" i="3"/>
  <c r="W26" i="3"/>
  <c r="Y26" i="3"/>
  <c r="W21" i="3"/>
  <c r="Y31" i="3"/>
  <c r="Y32" i="3"/>
  <c r="AB51" i="3"/>
  <c r="AB47" i="3"/>
  <c r="AB24" i="3"/>
  <c r="W14" i="3"/>
  <c r="K58" i="1"/>
  <c r="K57" i="1"/>
  <c r="K56" i="1"/>
  <c r="K20" i="1"/>
  <c r="K16" i="1"/>
  <c r="I58" i="1"/>
  <c r="I57" i="1"/>
  <c r="I56" i="1"/>
  <c r="I20" i="1"/>
  <c r="I16" i="1"/>
  <c r="Z55" i="3" l="1"/>
  <c r="G23" i="3"/>
  <c r="W56" i="3"/>
  <c r="R56" i="3"/>
  <c r="M46" i="3"/>
  <c r="U46" i="3"/>
  <c r="L23" i="3"/>
  <c r="X46" i="3"/>
  <c r="AD50" i="3"/>
  <c r="H46" i="3"/>
  <c r="R46" i="3"/>
  <c r="AD46" i="3"/>
  <c r="Z54" i="3"/>
  <c r="L46" i="3"/>
  <c r="T46" i="3"/>
  <c r="F46" i="3"/>
  <c r="N46" i="3"/>
  <c r="V46" i="3"/>
  <c r="AF47" i="3"/>
  <c r="AF51" i="3"/>
  <c r="X23" i="3"/>
  <c r="O46" i="3"/>
  <c r="G33" i="3"/>
  <c r="M33" i="3"/>
  <c r="N23" i="3"/>
  <c r="O50" i="3"/>
  <c r="G27" i="3"/>
  <c r="S27" i="3"/>
  <c r="Q33" i="3"/>
  <c r="R27" i="3"/>
  <c r="N50" i="3"/>
  <c r="V50" i="3"/>
  <c r="G46" i="3"/>
  <c r="S50" i="3"/>
  <c r="AF24" i="3"/>
  <c r="Q23" i="3"/>
  <c r="S46" i="3"/>
  <c r="S56" i="3"/>
  <c r="U23" i="3"/>
  <c r="M23" i="3"/>
  <c r="U27" i="3"/>
  <c r="M27" i="3"/>
  <c r="O27" i="3"/>
  <c r="V23" i="3"/>
  <c r="F33" i="3"/>
  <c r="L33" i="3"/>
  <c r="W46" i="3"/>
  <c r="Q46" i="3"/>
  <c r="W50" i="3"/>
  <c r="X56" i="3"/>
  <c r="R23" i="3"/>
  <c r="AD27" i="3"/>
  <c r="U50" i="3"/>
  <c r="M50" i="3"/>
  <c r="G56" i="3"/>
  <c r="W23" i="3"/>
  <c r="O23" i="3"/>
  <c r="U33" i="3"/>
  <c r="T33" i="3"/>
  <c r="H50" i="3"/>
  <c r="G50" i="3"/>
  <c r="H23" i="3"/>
  <c r="T23" i="3"/>
  <c r="X33" i="3"/>
  <c r="V56" i="3"/>
  <c r="S23" i="3"/>
  <c r="F23" i="3"/>
  <c r="P27" i="3"/>
  <c r="X27" i="3"/>
  <c r="H33" i="3"/>
  <c r="Z31" i="3"/>
  <c r="O56" i="3"/>
  <c r="M56" i="3"/>
  <c r="T50" i="3"/>
  <c r="P56" i="3"/>
  <c r="AD56" i="3"/>
  <c r="N56" i="3"/>
  <c r="T56" i="3"/>
  <c r="K127" i="1"/>
  <c r="O33" i="3"/>
  <c r="W27" i="3"/>
  <c r="R33" i="3"/>
  <c r="S33" i="3"/>
  <c r="L27" i="3"/>
  <c r="Q50" i="3"/>
  <c r="Q56" i="3"/>
  <c r="W33" i="3"/>
  <c r="U56" i="3"/>
  <c r="Q27" i="3"/>
  <c r="H27" i="3"/>
  <c r="N27" i="3"/>
  <c r="R50" i="3"/>
  <c r="L56" i="3"/>
  <c r="H56" i="3"/>
  <c r="F56" i="3"/>
  <c r="X50" i="3"/>
  <c r="P50" i="3"/>
  <c r="L50" i="3"/>
  <c r="F50" i="3"/>
  <c r="N33" i="3"/>
  <c r="V27" i="3"/>
  <c r="T27" i="3"/>
  <c r="F27" i="3"/>
  <c r="K32" i="1"/>
  <c r="K17" i="1"/>
  <c r="I127" i="1"/>
  <c r="K87" i="1"/>
  <c r="I87" i="1"/>
  <c r="B3" i="3"/>
  <c r="B131" i="1"/>
  <c r="I133" i="1"/>
  <c r="K133" i="1"/>
  <c r="I98" i="1"/>
  <c r="K98" i="1"/>
  <c r="I69" i="1"/>
  <c r="K69" i="1"/>
  <c r="I40" i="1"/>
  <c r="K40" i="1"/>
  <c r="B67" i="1"/>
  <c r="B38" i="1"/>
  <c r="G29" i="3" l="1"/>
  <c r="M52" i="3"/>
  <c r="AB54" i="3"/>
  <c r="W58" i="3"/>
  <c r="N29" i="3"/>
  <c r="V52" i="3"/>
  <c r="M29" i="3"/>
  <c r="G35" i="3"/>
  <c r="Z56" i="3"/>
  <c r="U29" i="3"/>
  <c r="AD52" i="3"/>
  <c r="S52" i="3"/>
  <c r="O52" i="3"/>
  <c r="Q29" i="3"/>
  <c r="X29" i="3"/>
  <c r="M58" i="3"/>
  <c r="N35" i="3"/>
  <c r="G52" i="3"/>
  <c r="S29" i="3"/>
  <c r="N52" i="3"/>
  <c r="Q52" i="3"/>
  <c r="V29" i="3"/>
  <c r="L29" i="3"/>
  <c r="R52" i="3"/>
  <c r="O29" i="3"/>
  <c r="U52" i="3"/>
  <c r="X52" i="3"/>
  <c r="R29" i="3"/>
  <c r="F29" i="3"/>
  <c r="T52" i="3"/>
  <c r="H52" i="3"/>
  <c r="P52" i="3"/>
  <c r="H29" i="3"/>
  <c r="U35" i="3"/>
  <c r="T29" i="3"/>
  <c r="T35" i="3" s="1"/>
  <c r="F52" i="3"/>
  <c r="L52" i="3"/>
  <c r="W35" i="3"/>
  <c r="I90" i="1"/>
  <c r="K90" i="1"/>
  <c r="Z50" i="3"/>
  <c r="K34" i="1"/>
  <c r="B36" i="1"/>
  <c r="B65" i="1" s="1"/>
  <c r="B94" i="1" s="1"/>
  <c r="B129" i="1" s="1"/>
  <c r="B1" i="3" s="1"/>
  <c r="K61" i="1"/>
  <c r="AB56" i="3" l="1"/>
  <c r="AF56" i="3" s="1"/>
  <c r="M35" i="3"/>
  <c r="S35" i="3"/>
  <c r="Q58" i="3"/>
  <c r="O58" i="3"/>
  <c r="G58" i="3"/>
  <c r="Q35" i="3"/>
  <c r="U58" i="3"/>
  <c r="X35" i="3"/>
  <c r="R35" i="3"/>
  <c r="O35" i="3"/>
  <c r="Z52" i="3"/>
  <c r="AB52" i="3" s="1"/>
  <c r="AB50" i="3"/>
  <c r="K53" i="1"/>
  <c r="AF50" i="3" l="1"/>
  <c r="K63" i="1"/>
  <c r="X37" i="3"/>
  <c r="X39" i="3" s="1"/>
  <c r="X58" i="3" s="1"/>
  <c r="S37" i="3"/>
  <c r="R37" i="3"/>
  <c r="R39" i="3" s="1"/>
  <c r="R58" i="3" s="1"/>
  <c r="N37" i="3"/>
  <c r="N39" i="3" s="1"/>
  <c r="N58" i="3" s="1"/>
  <c r="Z49" i="3"/>
  <c r="Z48" i="3"/>
  <c r="Z44" i="3"/>
  <c r="AB44" i="3" s="1"/>
  <c r="Z29" i="3"/>
  <c r="Z27" i="3"/>
  <c r="Z26" i="3"/>
  <c r="Z25" i="3"/>
  <c r="Z23" i="3"/>
  <c r="Z21" i="3"/>
  <c r="I154" i="1"/>
  <c r="K154" i="1"/>
  <c r="AB55" i="3" l="1"/>
  <c r="Z46" i="3"/>
  <c r="AF52" i="3"/>
  <c r="AB48" i="3"/>
  <c r="AB26" i="3"/>
  <c r="AB25" i="3"/>
  <c r="AB49" i="3"/>
  <c r="S58" i="3"/>
  <c r="AB27" i="3"/>
  <c r="K92" i="1"/>
  <c r="K156" i="1"/>
  <c r="I156" i="1"/>
  <c r="AB46" i="3" l="1"/>
  <c r="AF44" i="3"/>
  <c r="AF46" i="3" s="1"/>
  <c r="AF25" i="3"/>
  <c r="AF54" i="3"/>
  <c r="AF48" i="3"/>
  <c r="AF55" i="3"/>
  <c r="AF27" i="3"/>
  <c r="AF49" i="3"/>
  <c r="AF26" i="3"/>
  <c r="N93" i="1"/>
  <c r="K124" i="1"/>
  <c r="K135" i="1" l="1"/>
  <c r="K158" i="1" s="1"/>
  <c r="K109" i="1"/>
  <c r="K102" i="1"/>
  <c r="K105" i="1" l="1"/>
  <c r="I124" i="1"/>
  <c r="I109" i="1"/>
  <c r="I102" i="1"/>
  <c r="I61" i="1"/>
  <c r="I32" i="1"/>
  <c r="I17" i="1"/>
  <c r="K111" i="1" l="1"/>
  <c r="K116" i="1" s="1"/>
  <c r="I105" i="1"/>
  <c r="I135" i="1"/>
  <c r="I63" i="1"/>
  <c r="I34" i="1"/>
  <c r="I111" i="1" l="1"/>
  <c r="I116" i="1" s="1"/>
  <c r="I158" i="1"/>
  <c r="I92" i="1"/>
  <c r="K119" i="1"/>
  <c r="I119" i="1" l="1"/>
  <c r="L93" i="1"/>
  <c r="K48" i="3"/>
  <c r="K25" i="3"/>
  <c r="K27" i="3" l="1"/>
  <c r="K23" i="3"/>
  <c r="K33" i="3"/>
  <c r="K46" i="3"/>
  <c r="K56" i="3"/>
  <c r="K50" i="3"/>
  <c r="K52" i="3" l="1"/>
  <c r="K29" i="3"/>
  <c r="I163" i="1"/>
  <c r="K35" i="3" l="1"/>
  <c r="K58" i="3"/>
  <c r="I164" i="1"/>
  <c r="K163" i="1"/>
  <c r="K164" i="1" s="1"/>
  <c r="V33" i="3" l="1"/>
  <c r="V35" i="3" s="1"/>
  <c r="Z32" i="3"/>
  <c r="Z33" i="3" l="1"/>
  <c r="V37" i="3" l="1"/>
  <c r="V39" i="3" l="1"/>
  <c r="V58" i="3" s="1"/>
  <c r="V60" i="3" s="1"/>
  <c r="V62" i="3" s="1"/>
  <c r="V81" i="3" s="1"/>
  <c r="AD17" i="3" l="1"/>
  <c r="AB32" i="3" l="1"/>
  <c r="P17" i="3"/>
  <c r="AD23" i="3"/>
  <c r="AB21" i="3"/>
  <c r="P23" i="3" l="1"/>
  <c r="AB23" i="3" s="1"/>
  <c r="AD29" i="3"/>
  <c r="Z14" i="3"/>
  <c r="Z17" i="3" s="1"/>
  <c r="Z35" i="3" s="1"/>
  <c r="AF32" i="3" l="1"/>
  <c r="AF21" i="3"/>
  <c r="P29" i="3"/>
  <c r="T37" i="3"/>
  <c r="AB29" i="3" l="1"/>
  <c r="AF23" i="3"/>
  <c r="Z37" i="3"/>
  <c r="T39" i="3"/>
  <c r="T58" i="3" s="1"/>
  <c r="T60" i="3" s="1"/>
  <c r="T62" i="3" s="1"/>
  <c r="T81" i="3" s="1"/>
  <c r="AF29" i="3" l="1"/>
  <c r="Z39" i="3"/>
  <c r="Z58" i="3" s="1"/>
  <c r="Z60" i="3" s="1"/>
  <c r="Z62" i="3" s="1"/>
  <c r="Z81" i="3" s="1"/>
  <c r="Z83" i="3" s="1"/>
  <c r="AD33" i="3" l="1"/>
  <c r="AD35" i="3" s="1"/>
  <c r="AD37" i="3" l="1"/>
  <c r="F17" i="3"/>
  <c r="F35" i="3" s="1"/>
  <c r="H17" i="3" l="1"/>
  <c r="H35" i="3" s="1"/>
  <c r="AD39" i="3"/>
  <c r="AD58" i="3" s="1"/>
  <c r="AD60" i="3" s="1"/>
  <c r="AD62" i="3" s="1"/>
  <c r="AD81" i="3" s="1"/>
  <c r="F37" i="3" l="1"/>
  <c r="H37" i="3" l="1"/>
  <c r="F39" i="3"/>
  <c r="F58" i="3" s="1"/>
  <c r="F60" i="3" l="1"/>
  <c r="F62" i="3" s="1"/>
  <c r="F81" i="3" s="1"/>
  <c r="F83" i="3" s="1"/>
  <c r="H39" i="3"/>
  <c r="H58" i="3" s="1"/>
  <c r="H60" i="3" s="1"/>
  <c r="H62" i="3" s="1"/>
  <c r="H81" i="3" s="1"/>
  <c r="H83" i="3" s="1"/>
  <c r="AB14" i="3" l="1"/>
  <c r="AB17" i="3" s="1"/>
  <c r="L17" i="3"/>
  <c r="L35" i="3" s="1"/>
  <c r="AF14" i="3" l="1"/>
  <c r="AF17" i="3" s="1"/>
  <c r="L37" i="3"/>
  <c r="L39" i="3" l="1"/>
  <c r="L58" i="3" s="1"/>
  <c r="AB31" i="3"/>
  <c r="L60" i="3" l="1"/>
  <c r="L62" i="3" s="1"/>
  <c r="L81" i="3" s="1"/>
  <c r="L83" i="3" s="1"/>
  <c r="P33" i="3"/>
  <c r="AB33" i="3" l="1"/>
  <c r="AB35" i="3" s="1"/>
  <c r="P35" i="3"/>
  <c r="AF31" i="3"/>
  <c r="P37" i="3" l="1"/>
  <c r="AF33" i="3"/>
  <c r="AF35" i="3" s="1"/>
  <c r="AB37" i="3" l="1"/>
  <c r="P39" i="3"/>
  <c r="P58" i="3" s="1"/>
  <c r="P60" i="3" l="1"/>
  <c r="P62" i="3" s="1"/>
  <c r="P81" i="3" s="1"/>
  <c r="AB58" i="3"/>
  <c r="AB60" i="3" s="1"/>
  <c r="AB62" i="3" s="1"/>
  <c r="AB81" i="3" s="1"/>
  <c r="AF37" i="3"/>
  <c r="AH35" i="3"/>
  <c r="AB39" i="3"/>
  <c r="AF39" i="3" l="1"/>
  <c r="AF58" i="3" s="1"/>
  <c r="AF60" i="3" s="1"/>
  <c r="AF62" i="3" s="1"/>
  <c r="AF81" i="3" s="1"/>
  <c r="AH58" i="3" l="1"/>
  <c r="G89" i="1" l="1"/>
  <c r="AD83" i="3" l="1"/>
  <c r="G69" i="11" l="1"/>
  <c r="T29" i="16" s="1"/>
  <c r="G84" i="1"/>
  <c r="G72" i="11" l="1"/>
  <c r="P83" i="3"/>
  <c r="G87" i="1"/>
  <c r="X29" i="16" l="1"/>
  <c r="Z27" i="16"/>
  <c r="G74" i="11"/>
  <c r="L74" i="11" s="1"/>
  <c r="G90" i="1"/>
  <c r="AB83" i="3"/>
  <c r="AF83" i="3" l="1"/>
  <c r="G92" i="1"/>
  <c r="L92" i="1" s="1"/>
</calcChain>
</file>

<file path=xl/sharedStrings.xml><?xml version="1.0" encoding="utf-8"?>
<sst xmlns="http://schemas.openxmlformats.org/spreadsheetml/2006/main" count="531" uniqueCount="323">
  <si>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</si>
  <si>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</si>
  <si>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</si>
  <si>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</si>
  <si>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</si>
  <si>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</si>
  <si>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</si>
  <si>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</si>
  <si>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</si>
  <si>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</si>
  <si>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</si>
  <si>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</si>
  <si>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</si>
  <si>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</si>
  <si>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</si>
  <si>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</si>
  <si>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</si>
  <si>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</si>
  <si>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 xml:space="preserve">รายได้อื่น 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</si>
  <si>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</si>
  <si>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</si>
  <si>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</si>
  <si>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</si>
  <si>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</si>
  <si>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</si>
  <si>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</si>
  <si>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</si>
  <si>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</si>
  <si>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</si>
  <si>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</si>
  <si>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</si>
  <si>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</si>
  <si>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</si>
  <si>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</si>
  <si>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ส่วนได้เสีย</t>
  </si>
  <si>
    <t>(พันบาท)</t>
  </si>
  <si>
    <t>หนี้สินและส่วนของผู้ถือหุ้น</t>
  </si>
  <si>
    <t>สินค้าคงเหลือ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</si>
  <si>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</si>
  <si>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</si>
  <si>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</si>
  <si>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</si>
  <si>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</si>
  <si>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</si>
  <si>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</si>
  <si>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</si>
  <si>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หนี้สินภาษีเงินได้รอการตัดบัญชี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</si>
  <si>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</si>
  <si>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</si>
  <si>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</si>
  <si>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</si>
  <si>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</si>
  <si>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</si>
  <si>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</si>
  <si>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</si>
  <si>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</si>
  <si>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</si>
  <si>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</si>
  <si>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</si>
  <si>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</si>
  <si>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</si>
  <si>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</si>
  <si>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</si>
  <si>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</si>
  <si>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</si>
  <si>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ทุนสำรองทั่วไป</t>
  </si>
  <si>
    <t>ทุนสำรองตามกฎหมาย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</si>
  <si>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</si>
  <si>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</si>
  <si>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</si>
  <si>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</si>
  <si>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</si>
  <si>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</si>
  <si>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</si>
  <si>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</si>
  <si>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</si>
  <si>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</si>
  <si>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</si>
  <si>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</si>
  <si>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</si>
  <si>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</si>
  <si>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</si>
  <si>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</si>
  <si>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</si>
  <si>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กำไรขาดทุน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</si>
  <si>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</si>
  <si>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</t>
  </si>
  <si>
    <t xml:space="preserve">การแบ่งปันกำไร 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</si>
  <si>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</si>
  <si>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</si>
  <si>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</si>
  <si>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</si>
  <si>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ส่วนแบ่งกำไรขาดทุนเบ็ดเสร็จอื่นในบริษัทร่วมและการร่วมค้า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</si>
  <si>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</si>
  <si>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</si>
  <si>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</si>
  <si>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</si>
  <si>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</si>
  <si>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ยอดคงเหลือ ณ วันที่ 1 มกราคม 2559</t>
  </si>
  <si>
    <t>ยอดคงเหลือ ณ วันที่ 1 มกราคม 2558 ตามที่รายงานในงวดก่อน</t>
  </si>
  <si>
    <t>ยอดคงเหลือ ณ วันที่ 31 ธันวาคม 2559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</si>
  <si>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</si>
  <si>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</si>
  <si>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กำไรสำหรับปี</t>
  </si>
  <si>
    <t>รวมกำไรขาดทุนเบ็ดเสร็จสำหรับปี</t>
  </si>
  <si>
    <t>ผลกำไร (ขาดทุน) จากการวัดมูลค่าเงินลงทุนเผื่อขาย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</si>
  <si>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</si>
  <si>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</si>
  <si>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</si>
  <si>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</si>
  <si>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</si>
  <si>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</si>
  <si>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</si>
  <si>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</si>
  <si>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</si>
  <si>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</si>
  <si>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</si>
  <si>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</si>
  <si>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กลับรายการการวัดมูลค่าเงินลงทุนเผื่อขาย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</si>
  <si>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</si>
  <si>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</si>
  <si>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</si>
  <si>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</si>
  <si>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</si>
  <si>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</si>
  <si>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รายการอื่น</t>
  </si>
  <si>
    <t>รวม</t>
  </si>
  <si>
    <t>ของการ</t>
  </si>
  <si>
    <t>องค์ประกอบ</t>
  </si>
  <si>
    <t>เปลี่ยนแปลง</t>
  </si>
  <si>
    <t>อื่น</t>
  </si>
  <si>
    <t>ที่เกิดจาก</t>
  </si>
  <si>
    <t>ของส่วน</t>
  </si>
  <si>
    <t>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</si>
  <si>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</si>
  <si>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</si>
  <si>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</si>
  <si>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</si>
  <si>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</si>
  <si>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</si>
  <si>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</si>
  <si>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ส่วนเกินมูลค่าหุ้นสามัญ</t>
  </si>
  <si>
    <t>ยอดคงเหลือ ณ วันที่ 1 มกราคม 2558</t>
  </si>
  <si>
    <t>ยอดคงเหลือ ณ วันที่ 31 ธันวาคม 2558</t>
  </si>
  <si>
    <t>ส่วนเกินมูลค่า</t>
  </si>
  <si>
    <t>หุ้นสามัญ</t>
  </si>
  <si>
    <t>เพิ่มหุ้นสามัญ</t>
  </si>
  <si>
    <t>โอนไปสำรองตามกฎหมาย</t>
  </si>
  <si>
    <t>ส่วนแบ่งกำไรจากเงินลงทุนในบริษัทร่วม</t>
  </si>
  <si>
    <t>เงินเบิกเกินบัญชีธนาคาร</t>
  </si>
  <si>
    <t>ส่วนต่ำกว่าทุนจากการซื้อธุรกิจภายใต้การควบคุมเดียวกัน</t>
  </si>
  <si>
    <t>ส่วนต่ำกว่าทุน</t>
  </si>
  <si>
    <t>จากการซื้อธุรกิจ</t>
  </si>
  <si>
    <t>ภายใต้การควบคุม</t>
  </si>
  <si>
    <t>เดียวกัน</t>
  </si>
  <si>
    <t>ค่าใช้จ่ายภาษีเงินได้</t>
  </si>
  <si>
    <t>ผลกำไรขาดทุนจากการประมาณการตามหลักคณิตศาสตร์ประกันภัย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</si>
  <si>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</si>
  <si>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ผลกระทบจากการปรับปรุงที่เกี่ยวข้อง</t>
  </si>
  <si>
    <t>ยอดคงเหลือ ณ วันที่ 1 มกราคม 2558 - ปรับปรุงใหม่</t>
  </si>
  <si>
    <t>ยอดคงเหลือ ณ วันที่ 1 มกราคม 2559 - ปรับปรุงใหม่</t>
  </si>
  <si>
    <t>งบแสดงฐานะการเงินรวมเสมือน</t>
  </si>
  <si>
    <t>งบกำไรขาดทุนรวมเสมือน</t>
  </si>
  <si>
    <t>งบกำไรขาดทุนเบ็ดเสร็จรวมเสมือน</t>
  </si>
  <si>
    <t>งบแสดงการเปลี่ยนแปลงส่วนของผู้ถือหุ้นรวมเสมือน</t>
  </si>
  <si>
    <t>ยอดคงเหลือ ณ วันที่ 1 มกราคม 2560</t>
  </si>
  <si>
    <t>ยอดคงเหลือ ณ วันที่ 1 มกราคม 2560 - ปรับปรุงใหม่</t>
  </si>
  <si>
    <t>ยอดคงเหลือ ณ วันที่ 31 ธันวาคม 2560</t>
  </si>
  <si>
    <t>หมายเหตุ</t>
  </si>
  <si>
    <t>ผลกระทบจากการปรับปรุงเสมือนที่เกี่ยวข้องกับการควบบริษัท</t>
  </si>
  <si>
    <t>ณ วันที่ 31 ธันวาคม 2560 2559 และ 2558</t>
  </si>
  <si>
    <t>สำหรับปีสิ้นสุดวันที่ 31 ธันวาคม 2560 2559 และ 2558</t>
  </si>
  <si>
    <t>บริษัท ใหม่ จำกัด (มหาชน) และบริษัทย่อย</t>
  </si>
  <si>
    <t>ส่วนแบ่งกำไรขาดทุนเบ็ดเสร็จอื่นในบริษัทร่วม - สุทธิจากภาษี</t>
  </si>
  <si>
    <t>กลับรายการส่วนแบ่งกำไรขาดทุนเบ็ดเสร็จอื่นในบริษัทร่วมจากการขาย</t>
  </si>
  <si>
    <t>Pro forma consolidated statement of financial position</t>
  </si>
  <si>
    <t>As at 31 December 2017 2016 and 2015</t>
  </si>
  <si>
    <t>Assets</t>
  </si>
  <si>
    <t>(in thousand Baht)</t>
  </si>
  <si>
    <t>Current assets</t>
  </si>
  <si>
    <t>Cash and cash equivalents</t>
  </si>
  <si>
    <t>Trade and other current receivables</t>
  </si>
  <si>
    <t>Short-term loans</t>
  </si>
  <si>
    <t>Inventories</t>
  </si>
  <si>
    <t xml:space="preserve">Other current assets </t>
  </si>
  <si>
    <t>Total current assets</t>
  </si>
  <si>
    <t>Non-current assets</t>
  </si>
  <si>
    <t>Other long-term investments</t>
  </si>
  <si>
    <t>Other non-current receivables</t>
  </si>
  <si>
    <t>Investment property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</si>
  <si>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</si>
  <si>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</si>
  <si>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</si>
  <si>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</si>
  <si>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</si>
  <si>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</si>
  <si>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</si>
  <si>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</si>
  <si>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</t>
  </si>
  <si>
    <t>Trade and other current payables</t>
  </si>
  <si>
    <t>Short-term borrowings</t>
  </si>
  <si>
    <t xml:space="preserve">Current income tax payable </t>
  </si>
  <si>
    <t>Other current liabilities</t>
  </si>
  <si>
    <t>Total current liabilities</t>
  </si>
  <si>
    <t>Non-current liabilities</t>
  </si>
  <si>
    <t>Non-current provisions for employee benefits</t>
  </si>
  <si>
    <t>Other non-current liabilities</t>
  </si>
  <si>
    <t>Total non-current liabilities</t>
  </si>
  <si>
    <t>Total liabilities</t>
  </si>
  <si>
    <t>Note</t>
  </si>
  <si>
    <t>Shareholders’ equity</t>
  </si>
  <si>
    <t xml:space="preserve">Share capital </t>
  </si>
  <si>
    <t>Authorised share capital</t>
  </si>
  <si>
    <t>- Ordinary share</t>
  </si>
  <si>
    <t xml:space="preserve">Issued and paid share capital </t>
  </si>
  <si>
    <t>Share premium on ordinary shares</t>
  </si>
  <si>
    <t xml:space="preserve">Retained earnings </t>
  </si>
  <si>
    <t>Appropriated</t>
  </si>
  <si>
    <t xml:space="preserve">Legal reserve </t>
  </si>
  <si>
    <t xml:space="preserve">Unappropriated </t>
  </si>
  <si>
    <t xml:space="preserve">Share discount from business combination </t>
  </si>
  <si>
    <t>of entities under common control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</si>
  <si>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</si>
  <si>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</si>
  <si>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</si>
  <si>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</si>
  <si>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</si>
  <si>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t>Pro forma consolidated income statement</t>
  </si>
  <si>
    <t>For the year ended 31 December 2017 2016 and 2015</t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</si>
  <si>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</si>
  <si>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</si>
  <si>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</si>
  <si>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</si>
  <si>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</si>
  <si>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</si>
  <si>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</si>
  <si>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Total expenses</t>
  </si>
  <si>
    <t>Profit from operations</t>
  </si>
  <si>
    <t>Finance costs</t>
  </si>
  <si>
    <t>Profit before income tax</t>
  </si>
  <si>
    <t>Profit for the year</t>
  </si>
  <si>
    <t>Profit attributable to</t>
  </si>
  <si>
    <t>Owners of the parent</t>
  </si>
  <si>
    <t>Basic earnings per share (in Baht)</t>
  </si>
  <si>
    <t>Attributable to owners of the parent</t>
  </si>
  <si>
    <t>Pro forma 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</si>
  <si>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</si>
  <si>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</si>
  <si>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</si>
  <si>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Gains (losses) on remeasuring investments held as available for sale</t>
  </si>
  <si>
    <t>from sales of investment</t>
  </si>
  <si>
    <t xml:space="preserve">Total components of other comprehensive income </t>
  </si>
  <si>
    <t>that will not be reclassified to profit or loss</t>
  </si>
  <si>
    <t>Other comprehensive income for the year, net of tax</t>
  </si>
  <si>
    <t>Total comprehensive income for the year</t>
  </si>
  <si>
    <t>Total comprehensive income attributable to</t>
  </si>
  <si>
    <t>Pro forma consolidated statement of changes in shareholders' equity</t>
  </si>
  <si>
    <t>Retained earnings</t>
  </si>
  <si>
    <t>Other comprehensive income</t>
  </si>
  <si>
    <t>Unappropriated</t>
  </si>
  <si>
    <t xml:space="preserve">Issued and </t>
  </si>
  <si>
    <t>paid</t>
  </si>
  <si>
    <t>share capital</t>
  </si>
  <si>
    <t xml:space="preserve">Share premium </t>
  </si>
  <si>
    <t>on</t>
  </si>
  <si>
    <t>ordinary shares</t>
  </si>
  <si>
    <t xml:space="preserve">Share discount </t>
  </si>
  <si>
    <t xml:space="preserve">from business </t>
  </si>
  <si>
    <t xml:space="preserve">combination of  </t>
  </si>
  <si>
    <t xml:space="preserve">entities under </t>
  </si>
  <si>
    <t>common control</t>
  </si>
  <si>
    <t>Legal</t>
  </si>
  <si>
    <t>reserve</t>
  </si>
  <si>
    <t>Investments</t>
  </si>
  <si>
    <t>held as</t>
  </si>
  <si>
    <t>available</t>
  </si>
  <si>
    <t>for sale</t>
  </si>
  <si>
    <t>Share of other</t>
  </si>
  <si>
    <t>comprehensive</t>
  </si>
  <si>
    <t>income of</t>
  </si>
  <si>
    <t>associate</t>
  </si>
  <si>
    <t>Total other</t>
  </si>
  <si>
    <t>components</t>
  </si>
  <si>
    <t>of</t>
  </si>
  <si>
    <t>shareholders’</t>
  </si>
  <si>
    <t>equity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</si>
  <si>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</si>
  <si>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</si>
  <si>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</si>
  <si>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</si>
  <si>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</si>
  <si>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</si>
  <si>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</si>
  <si>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</si>
  <si>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Balance at 1 January 2015</t>
  </si>
  <si>
    <t>Cumulative effects of adjustments</t>
  </si>
  <si>
    <t>Balance at 1 January 2015 - restated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</si>
  <si>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</si>
  <si>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</si>
  <si>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</si>
  <si>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</si>
  <si>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</si>
  <si>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</si>
  <si>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 xml:space="preserve">Total transactions with owners, recorded directly </t>
  </si>
  <si>
    <t xml:space="preserve"> </t>
  </si>
  <si>
    <t>Profit or loss</t>
  </si>
  <si>
    <t>Transfer to legal reserve</t>
  </si>
  <si>
    <t>Balance at 31 December 2015</t>
  </si>
  <si>
    <t>Balance at 1 January 2016</t>
  </si>
  <si>
    <t>Issue of ordinary shares</t>
  </si>
  <si>
    <t>Balance at 31 December 2016</t>
  </si>
  <si>
    <t>Balance at 1 January 2017</t>
  </si>
  <si>
    <t>Balance at 31 December 2017</t>
  </si>
  <si>
    <t>Share of profit of associate</t>
  </si>
  <si>
    <t>Reverse share of other comprehensive income of associate</t>
  </si>
  <si>
    <t>Share of other comprehensive income of associate - net tax</t>
  </si>
  <si>
    <t>Tax expense</t>
  </si>
  <si>
    <t>Defined benefit plan actuarial gains (losses) - net tax</t>
  </si>
  <si>
    <t>Investments in associate</t>
  </si>
  <si>
    <t>New Public Company Limited and its Subsidiary</t>
  </si>
  <si>
    <t>relate Thai Financial Reporting Standards</t>
  </si>
  <si>
    <t>Cumulative effects of adjustments relate to amalgamation</t>
  </si>
  <si>
    <t>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</si>
</sst>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#,##0;[Red]\(#,##0\)"/>
    <numFmt numFmtId="196" formatCode="_(* #,##0.00000_);_(* \(#,##0.00000\);_(* &quot;-&quot;??_);_(@_)"/>
    <numFmt numFmtId="197" formatCode="0.00_)"/>
  </numFmts>
  <fonts count="55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indexed="1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b/>
      <sz val="11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9" fillId="0" borderId="0"/>
    <xf numFmtId="192" fontId="2" fillId="0" borderId="0" applyFont="0" applyFill="0" applyBorder="0" applyAlignment="0" applyProtection="0"/>
    <xf numFmtId="0" fontId="21" fillId="0" borderId="0"/>
    <xf numFmtId="196" fontId="19" fillId="0" borderId="0"/>
    <xf numFmtId="0" fontId="22" fillId="0" borderId="0" applyProtection="0"/>
    <xf numFmtId="193" fontId="23" fillId="0" borderId="0"/>
    <xf numFmtId="2" fontId="22" fillId="0" borderId="0" applyProtection="0"/>
    <xf numFmtId="38" fontId="24" fillId="2" borderId="0" applyNumberFormat="0" applyBorder="0" applyAlignment="0" applyProtection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7" fillId="0" borderId="0" applyProtection="0"/>
    <xf numFmtId="10" fontId="24" fillId="3" borderId="3" applyNumberFormat="0" applyBorder="0" applyAlignment="0" applyProtection="0"/>
    <xf numFmtId="37" fontId="28" fillId="0" borderId="0"/>
    <xf numFmtId="197" fontId="29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30" fillId="0" borderId="5" applyAlignment="0">
      <alignment horizontal="centerContinuous"/>
    </xf>
    <xf numFmtId="195" fontId="31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2" fillId="0" borderId="0"/>
    <xf numFmtId="38" fontId="6" fillId="2" borderId="0" applyNumberFormat="0" applyBorder="0" applyAlignment="0" applyProtection="0"/>
    <xf numFmtId="0" fontId="25" fillId="0" borderId="0" applyProtection="0"/>
    <xf numFmtId="10" fontId="6" fillId="3" borderId="3" applyNumberFormat="0" applyBorder="0" applyAlignment="0" applyProtection="0"/>
    <xf numFmtId="0" fontId="21" fillId="0" borderId="5" applyAlignment="0">
      <alignment horizontal="centerContinuous"/>
    </xf>
    <xf numFmtId="195" fontId="2" fillId="0" borderId="11" applyFill="0">
      <alignment horizontal="fill" vertical="top" wrapText="1" indent="8" readingOrder="3"/>
      <protection locked="0" hidden="1"/>
    </xf>
    <xf numFmtId="0" fontId="20" fillId="0" borderId="0"/>
    <xf numFmtId="9" fontId="35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6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5" fontId="2" fillId="0" borderId="12" applyFill="0">
      <alignment horizontal="fill" vertical="top" wrapText="1" indent="8" readingOrder="3"/>
      <protection locked="0" hidden="1"/>
    </xf>
    <xf numFmtId="0" fontId="22" fillId="0" borderId="10" applyProtection="0"/>
    <xf numFmtId="0" fontId="20" fillId="0" borderId="0"/>
    <xf numFmtId="0" fontId="20" fillId="0" borderId="0"/>
    <xf numFmtId="0" fontId="1" fillId="0" borderId="0"/>
    <xf numFmtId="0" fontId="5" fillId="0" borderId="0"/>
  </cellStyleXfs>
  <cellXfs count="274">
    <xf numFmtId="0" fontId="0" fillId="0" borderId="0" xfId="0"/>
    <xf numFmtId="49" fontId="4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191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1" fontId="9" fillId="0" borderId="8" xfId="0" applyNumberFormat="1" applyFont="1" applyFill="1" applyBorder="1" applyAlignment="1">
      <alignment horizontal="centerContinuous" vertical="center"/>
    </xf>
    <xf numFmtId="194" fontId="4" fillId="0" borderId="7" xfId="2" applyNumberFormat="1" applyFont="1" applyFill="1" applyBorder="1" applyAlignment="1">
      <alignment vertical="center"/>
    </xf>
    <xf numFmtId="194" fontId="4" fillId="0" borderId="2" xfId="2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4" fontId="5" fillId="0" borderId="0" xfId="0" applyNumberFormat="1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9" fillId="0" borderId="8" xfId="0" applyFont="1" applyFill="1" applyBorder="1" applyAlignment="1">
      <alignment horizontal="centerContinuous" vertical="center"/>
    </xf>
    <xf numFmtId="194" fontId="4" fillId="0" borderId="2" xfId="0" applyNumberFormat="1" applyFont="1" applyFill="1" applyBorder="1" applyAlignment="1">
      <alignment vertical="center"/>
    </xf>
    <xf numFmtId="194" fontId="4" fillId="0" borderId="2" xfId="0" applyNumberFormat="1" applyFont="1" applyFill="1" applyBorder="1" applyAlignment="1">
      <alignment horizontal="center" vertical="center"/>
    </xf>
    <xf numFmtId="194" fontId="4" fillId="0" borderId="8" xfId="0" applyNumberFormat="1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center" vertical="center"/>
    </xf>
    <xf numFmtId="194" fontId="4" fillId="0" borderId="7" xfId="0" applyNumberFormat="1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9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91" fontId="0" fillId="0" borderId="9" xfId="0" applyNumberFormat="1" applyFont="1" applyFill="1" applyBorder="1" applyAlignment="1">
      <alignment vertical="center"/>
    </xf>
    <xf numFmtId="191" fontId="0" fillId="0" borderId="9" xfId="0" applyNumberFormat="1" applyFont="1" applyFill="1" applyBorder="1" applyAlignment="1">
      <alignment horizontal="centerContinuous"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4" fontId="5" fillId="0" borderId="8" xfId="0" applyNumberFormat="1" applyFont="1" applyFill="1" applyBorder="1" applyAlignment="1">
      <alignment horizontal="center" vertical="center"/>
    </xf>
    <xf numFmtId="194" fontId="5" fillId="0" borderId="8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right" vertical="center"/>
    </xf>
    <xf numFmtId="194" fontId="4" fillId="0" borderId="2" xfId="0" applyNumberFormat="1" applyFont="1" applyFill="1" applyBorder="1" applyAlignment="1">
      <alignment horizontal="right" vertical="center"/>
    </xf>
    <xf numFmtId="194" fontId="4" fillId="0" borderId="9" xfId="0" applyNumberFormat="1" applyFont="1" applyFill="1" applyBorder="1" applyAlignment="1">
      <alignment horizontal="right" vertical="center"/>
    </xf>
    <xf numFmtId="19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0" fillId="0" borderId="0" xfId="0" applyNumberForma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49" fontId="3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91" fontId="0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 vertical="center" wrapText="1"/>
    </xf>
    <xf numFmtId="192" fontId="4" fillId="0" borderId="7" xfId="2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0" fontId="17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Continuous" vertical="center" wrapText="1"/>
    </xf>
    <xf numFmtId="37" fontId="36" fillId="0" borderId="0" xfId="0" applyNumberFormat="1" applyFont="1" applyFill="1" applyBorder="1" applyAlignment="1">
      <alignment horizontal="right" vertical="center"/>
    </xf>
    <xf numFmtId="194" fontId="36" fillId="0" borderId="0" xfId="0" applyNumberFormat="1" applyFont="1" applyFill="1" applyBorder="1" applyAlignment="1">
      <alignment horizontal="right" vertical="center"/>
    </xf>
    <xf numFmtId="194" fontId="37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Alignment="1"/>
    <xf numFmtId="37" fontId="38" fillId="0" borderId="0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right" vertical="center"/>
    </xf>
    <xf numFmtId="192" fontId="37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94" fontId="0" fillId="0" borderId="0" xfId="2" applyNumberFormat="1" applyFont="1" applyFill="1" applyBorder="1" applyAlignment="1">
      <alignment vertical="center"/>
    </xf>
    <xf numFmtId="194" fontId="0" fillId="0" borderId="8" xfId="2" applyNumberFormat="1" applyFont="1" applyFill="1" applyBorder="1" applyAlignment="1">
      <alignment vertical="center"/>
    </xf>
    <xf numFmtId="194" fontId="0" fillId="0" borderId="10" xfId="2" applyNumberFormat="1" applyFont="1" applyFill="1" applyBorder="1" applyAlignment="1">
      <alignment vertical="center"/>
    </xf>
    <xf numFmtId="194" fontId="0" fillId="0" borderId="1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91" fontId="12" fillId="0" borderId="8" xfId="0" applyNumberFormat="1" applyFont="1" applyFill="1" applyBorder="1" applyAlignment="1">
      <alignment horizontal="centerContinuous" vertical="center"/>
    </xf>
    <xf numFmtId="0" fontId="34" fillId="0" borderId="0" xfId="0" applyFont="1" applyFill="1" applyAlignment="1">
      <alignment horizontal="left" vertical="center" readingOrder="2"/>
    </xf>
    <xf numFmtId="191" fontId="0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94" fontId="4" fillId="0" borderId="9" xfId="0" applyNumberFormat="1" applyFont="1" applyFill="1" applyBorder="1" applyAlignment="1">
      <alignment vertical="center"/>
    </xf>
    <xf numFmtId="194" fontId="4" fillId="0" borderId="9" xfId="0" applyNumberFormat="1" applyFont="1" applyFill="1" applyBorder="1" applyAlignment="1">
      <alignment horizontal="center" vertical="center"/>
    </xf>
    <xf numFmtId="194" fontId="36" fillId="0" borderId="0" xfId="2" applyNumberFormat="1" applyFont="1" applyFill="1" applyBorder="1" applyAlignment="1">
      <alignment vertical="center"/>
    </xf>
    <xf numFmtId="192" fontId="0" fillId="0" borderId="0" xfId="2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horizontal="center" vertical="center"/>
    </xf>
    <xf numFmtId="194" fontId="0" fillId="0" borderId="8" xfId="0" applyNumberFormat="1" applyFont="1" applyFill="1" applyBorder="1" applyAlignment="1">
      <alignment vertical="center"/>
    </xf>
    <xf numFmtId="194" fontId="0" fillId="0" borderId="8" xfId="0" applyNumberFormat="1" applyFont="1" applyFill="1" applyBorder="1" applyAlignment="1">
      <alignment horizontal="center" vertical="center"/>
    </xf>
    <xf numFmtId="194" fontId="15" fillId="0" borderId="0" xfId="0" applyNumberFormat="1" applyFont="1" applyFill="1" applyBorder="1" applyAlignment="1">
      <alignment vertical="center"/>
    </xf>
    <xf numFmtId="192" fontId="15" fillId="0" borderId="0" xfId="0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vertical="center"/>
    </xf>
    <xf numFmtId="194" fontId="0" fillId="4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49" fontId="39" fillId="0" borderId="0" xfId="0" applyNumberFormat="1" applyFont="1" applyFill="1" applyAlignment="1">
      <alignment horizontal="left" vertical="center"/>
    </xf>
    <xf numFmtId="49" fontId="40" fillId="0" borderId="0" xfId="0" applyNumberFormat="1" applyFont="1" applyFill="1" applyAlignment="1">
      <alignment horizontal="left" vertical="center"/>
    </xf>
    <xf numFmtId="49" fontId="40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vertical="center"/>
    </xf>
    <xf numFmtId="49" fontId="42" fillId="0" borderId="0" xfId="0" applyNumberFormat="1" applyFont="1" applyFill="1" applyAlignment="1">
      <alignment vertical="center"/>
    </xf>
    <xf numFmtId="49" fontId="43" fillId="0" borderId="0" xfId="0" applyNumberFormat="1" applyFont="1" applyFill="1" applyAlignment="1">
      <alignment vertical="center"/>
    </xf>
    <xf numFmtId="49" fontId="41" fillId="0" borderId="0" xfId="0" applyNumberFormat="1" applyFont="1" applyFill="1" applyAlignment="1">
      <alignment vertical="center"/>
    </xf>
    <xf numFmtId="49" fontId="44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Continuous" vertical="center" wrapText="1"/>
    </xf>
    <xf numFmtId="0" fontId="44" fillId="0" borderId="0" xfId="0" applyFont="1" applyFill="1" applyAlignment="1">
      <alignment horizontal="centerContinuous" vertical="center" wrapText="1"/>
    </xf>
    <xf numFmtId="37" fontId="42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right" vertical="center"/>
    </xf>
    <xf numFmtId="37" fontId="48" fillId="0" borderId="0" xfId="0" applyNumberFormat="1" applyFont="1" applyFill="1" applyBorder="1" applyAlignment="1">
      <alignment horizontal="right" vertical="center"/>
    </xf>
    <xf numFmtId="194" fontId="42" fillId="0" borderId="0" xfId="0" applyNumberFormat="1" applyFont="1" applyFill="1" applyBorder="1" applyAlignment="1">
      <alignment vertical="center"/>
    </xf>
    <xf numFmtId="194" fontId="48" fillId="0" borderId="0" xfId="0" applyNumberFormat="1" applyFont="1" applyFill="1" applyBorder="1" applyAlignment="1">
      <alignment horizontal="right" vertical="center"/>
    </xf>
    <xf numFmtId="194" fontId="43" fillId="0" borderId="2" xfId="0" applyNumberFormat="1" applyFont="1" applyFill="1" applyBorder="1" applyAlignment="1">
      <alignment vertical="center"/>
    </xf>
    <xf numFmtId="194" fontId="49" fillId="0" borderId="0" xfId="0" applyNumberFormat="1" applyFont="1" applyFill="1" applyBorder="1" applyAlignment="1">
      <alignment horizontal="right" vertical="center"/>
    </xf>
    <xf numFmtId="194" fontId="43" fillId="0" borderId="0" xfId="0" applyNumberFormat="1" applyFont="1" applyFill="1" applyBorder="1" applyAlignment="1">
      <alignment vertical="center"/>
    </xf>
    <xf numFmtId="194" fontId="43" fillId="0" borderId="7" xfId="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right" vertical="center"/>
    </xf>
    <xf numFmtId="194" fontId="43" fillId="0" borderId="2" xfId="0" applyNumberFormat="1" applyFont="1" applyFill="1" applyBorder="1" applyAlignment="1">
      <alignment horizontal="right" vertical="center"/>
    </xf>
    <xf numFmtId="194" fontId="43" fillId="0" borderId="8" xfId="0" applyNumberFormat="1" applyFont="1" applyFill="1" applyBorder="1" applyAlignment="1">
      <alignment horizontal="right" vertical="center"/>
    </xf>
    <xf numFmtId="194" fontId="43" fillId="0" borderId="0" xfId="0" applyNumberFormat="1" applyFont="1" applyFill="1" applyBorder="1" applyAlignment="1">
      <alignment horizontal="right" vertical="center"/>
    </xf>
    <xf numFmtId="194" fontId="43" fillId="0" borderId="9" xfId="0" applyNumberFormat="1" applyFont="1" applyFill="1" applyBorder="1" applyAlignment="1">
      <alignment horizontal="right" vertical="center"/>
    </xf>
    <xf numFmtId="194" fontId="42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right" vertical="center"/>
    </xf>
    <xf numFmtId="0" fontId="42" fillId="0" borderId="0" xfId="0" applyFont="1" applyFill="1" applyAlignment="1"/>
    <xf numFmtId="0" fontId="48" fillId="0" borderId="0" xfId="0" applyFont="1" applyFill="1" applyAlignment="1"/>
    <xf numFmtId="0" fontId="42" fillId="0" borderId="0" xfId="0" applyNumberFormat="1" applyFont="1" applyFill="1" applyBorder="1" applyAlignment="1">
      <alignment horizontal="center" vertical="center"/>
    </xf>
    <xf numFmtId="37" fontId="50" fillId="0" borderId="0" xfId="0" applyNumberFormat="1" applyFont="1" applyFill="1" applyBorder="1" applyAlignment="1">
      <alignment horizontal="centerContinuous" vertical="center"/>
    </xf>
    <xf numFmtId="37" fontId="44" fillId="0" borderId="0" xfId="0" applyNumberFormat="1" applyFont="1" applyFill="1" applyBorder="1" applyAlignment="1">
      <alignment horizontal="centerContinuous" vertical="center"/>
    </xf>
    <xf numFmtId="194" fontId="42" fillId="0" borderId="0" xfId="2" applyNumberFormat="1" applyFont="1" applyFill="1" applyBorder="1" applyAlignment="1">
      <alignment vertical="center"/>
    </xf>
    <xf numFmtId="194" fontId="42" fillId="0" borderId="8" xfId="2" applyNumberFormat="1" applyFont="1" applyFill="1" applyBorder="1" applyAlignment="1">
      <alignment vertical="center"/>
    </xf>
    <xf numFmtId="194" fontId="43" fillId="0" borderId="0" xfId="2" applyNumberFormat="1" applyFont="1" applyFill="1" applyBorder="1" applyAlignment="1">
      <alignment vertical="center"/>
    </xf>
    <xf numFmtId="194" fontId="43" fillId="0" borderId="2" xfId="2" applyNumberFormat="1" applyFont="1" applyFill="1" applyBorder="1" applyAlignment="1">
      <alignment vertical="center"/>
    </xf>
    <xf numFmtId="194" fontId="43" fillId="0" borderId="7" xfId="2" applyNumberFormat="1" applyFont="1" applyFill="1" applyBorder="1" applyAlignment="1">
      <alignment vertical="center"/>
    </xf>
    <xf numFmtId="37" fontId="49" fillId="0" borderId="0" xfId="0" applyNumberFormat="1" applyFont="1" applyFill="1" applyBorder="1" applyAlignment="1">
      <alignment horizontal="right" vertical="center"/>
    </xf>
    <xf numFmtId="194" fontId="42" fillId="0" borderId="10" xfId="2" applyNumberFormat="1" applyFont="1" applyFill="1" applyBorder="1" applyAlignment="1">
      <alignment vertical="center"/>
    </xf>
    <xf numFmtId="192" fontId="43" fillId="0" borderId="7" xfId="2" applyNumberFormat="1" applyFont="1" applyFill="1" applyBorder="1" applyAlignment="1">
      <alignment vertical="center"/>
    </xf>
    <xf numFmtId="192" fontId="49" fillId="0" borderId="0" xfId="0" applyNumberFormat="1" applyFont="1" applyFill="1" applyBorder="1" applyAlignment="1">
      <alignment horizontal="right" vertical="center"/>
    </xf>
    <xf numFmtId="192" fontId="42" fillId="0" borderId="0" xfId="2" applyFont="1" applyFill="1" applyBorder="1" applyAlignment="1">
      <alignment vertical="center"/>
    </xf>
    <xf numFmtId="194" fontId="48" fillId="0" borderId="0" xfId="2" applyNumberFormat="1" applyFont="1" applyFill="1" applyBorder="1" applyAlignment="1">
      <alignment vertical="center"/>
    </xf>
    <xf numFmtId="194" fontId="43" fillId="0" borderId="8" xfId="0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194" fontId="43" fillId="0" borderId="7" xfId="0" applyNumberFormat="1" applyFont="1" applyFill="1" applyBorder="1" applyAlignment="1">
      <alignment vertical="center"/>
    </xf>
    <xf numFmtId="194" fontId="42" fillId="0" borderId="10" xfId="0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49" fontId="41" fillId="0" borderId="0" xfId="0" applyNumberFormat="1" applyFont="1" applyFill="1" applyBorder="1" applyAlignment="1">
      <alignment vertical="center"/>
    </xf>
    <xf numFmtId="49" fontId="42" fillId="0" borderId="0" xfId="0" applyNumberFormat="1" applyFont="1" applyFill="1" applyBorder="1" applyAlignment="1">
      <alignment vertical="center"/>
    </xf>
    <xf numFmtId="49" fontId="53" fillId="0" borderId="0" xfId="0" applyNumberFormat="1" applyFont="1" applyFill="1" applyBorder="1" applyAlignment="1">
      <alignment vertical="center"/>
    </xf>
    <xf numFmtId="49" fontId="43" fillId="0" borderId="0" xfId="0" applyNumberFormat="1" applyFont="1" applyFill="1" applyBorder="1" applyAlignment="1">
      <alignment vertical="center"/>
    </xf>
    <xf numFmtId="0" fontId="43" fillId="0" borderId="0" xfId="0" applyNumberFormat="1" applyFont="1" applyFill="1" applyBorder="1" applyAlignment="1">
      <alignment vertical="center"/>
    </xf>
    <xf numFmtId="191" fontId="44" fillId="0" borderId="8" xfId="0" applyNumberFormat="1" applyFont="1" applyFill="1" applyBorder="1" applyAlignment="1">
      <alignment horizontal="centerContinuous" vertical="center"/>
    </xf>
    <xf numFmtId="191" fontId="42" fillId="0" borderId="9" xfId="0" applyNumberFormat="1" applyFont="1" applyFill="1" applyBorder="1" applyAlignment="1">
      <alignment horizontal="centerContinuous" vertical="center"/>
    </xf>
    <xf numFmtId="0" fontId="42" fillId="0" borderId="0" xfId="45" applyFont="1" applyBorder="1" applyAlignment="1">
      <alignment horizontal="center" vertical="center"/>
    </xf>
    <xf numFmtId="191" fontId="42" fillId="0" borderId="0" xfId="45" applyNumberFormat="1" applyFont="1" applyBorder="1" applyAlignment="1">
      <alignment horizontal="centerContinuous" vertical="center"/>
    </xf>
    <xf numFmtId="191" fontId="42" fillId="0" borderId="0" xfId="0" applyNumberFormat="1" applyFont="1" applyFill="1" applyBorder="1" applyAlignment="1">
      <alignment horizontal="center" vertical="center"/>
    </xf>
    <xf numFmtId="191" fontId="42" fillId="0" borderId="0" xfId="45" applyNumberFormat="1" applyFont="1" applyBorder="1" applyAlignment="1">
      <alignment horizontal="center" vertical="center"/>
    </xf>
    <xf numFmtId="0" fontId="42" fillId="0" borderId="0" xfId="45" applyFont="1" applyFill="1" applyBorder="1" applyAlignment="1">
      <alignment horizontal="center" vertical="center"/>
    </xf>
    <xf numFmtId="191" fontId="42" fillId="0" borderId="0" xfId="45" applyNumberFormat="1" applyFont="1" applyFill="1" applyBorder="1" applyAlignment="1">
      <alignment horizontal="center" vertical="center"/>
    </xf>
    <xf numFmtId="0" fontId="42" fillId="0" borderId="0" xfId="45" applyFont="1" applyAlignment="1">
      <alignment horizontal="center" vertical="center"/>
    </xf>
    <xf numFmtId="191" fontId="42" fillId="0" borderId="0" xfId="45" applyNumberFormat="1" applyFont="1" applyFill="1" applyAlignment="1">
      <alignment horizontal="center" vertical="center"/>
    </xf>
    <xf numFmtId="0" fontId="42" fillId="0" borderId="0" xfId="45" applyFont="1" applyFill="1" applyAlignment="1">
      <alignment horizontal="center" vertical="center"/>
    </xf>
    <xf numFmtId="191" fontId="44" fillId="0" borderId="0" xfId="0" applyNumberFormat="1" applyFont="1" applyFill="1" applyBorder="1" applyAlignment="1">
      <alignment horizontal="centerContinuous" vertical="center"/>
    </xf>
    <xf numFmtId="0" fontId="43" fillId="0" borderId="0" xfId="45" applyFont="1" applyFill="1" applyAlignment="1">
      <alignment vertical="center"/>
    </xf>
    <xf numFmtId="0" fontId="43" fillId="0" borderId="0" xfId="45" applyFont="1" applyFill="1" applyAlignment="1">
      <alignment horizontal="left" vertical="center"/>
    </xf>
    <xf numFmtId="0" fontId="41" fillId="0" borderId="0" xfId="45" applyFont="1" applyFill="1" applyAlignment="1">
      <alignment horizontal="left" vertical="center"/>
    </xf>
    <xf numFmtId="0" fontId="42" fillId="0" borderId="0" xfId="45" applyFont="1" applyFill="1" applyAlignment="1">
      <alignment vertical="center"/>
    </xf>
    <xf numFmtId="0" fontId="41" fillId="0" borderId="0" xfId="45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191" fontId="42" fillId="0" borderId="0" xfId="0" applyNumberFormat="1" applyFont="1" applyFill="1" applyAlignment="1">
      <alignment vertical="center"/>
    </xf>
    <xf numFmtId="191" fontId="42" fillId="0" borderId="0" xfId="0" applyNumberFormat="1" applyFont="1" applyFill="1" applyBorder="1" applyAlignment="1">
      <alignment vertical="center"/>
    </xf>
    <xf numFmtId="0" fontId="41" fillId="0" borderId="0" xfId="0" applyFont="1" applyFill="1" applyAlignment="1">
      <alignment horizontal="center" vertical="center"/>
    </xf>
    <xf numFmtId="191" fontId="43" fillId="0" borderId="0" xfId="0" applyNumberFormat="1" applyFont="1" applyFill="1" applyAlignment="1">
      <alignment horizontal="left" vertical="center"/>
    </xf>
    <xf numFmtId="0" fontId="43" fillId="0" borderId="0" xfId="0" applyFont="1" applyFill="1" applyAlignment="1">
      <alignment horizontal="left" vertical="center"/>
    </xf>
    <xf numFmtId="191" fontId="43" fillId="0" borderId="0" xfId="0" applyNumberFormat="1" applyFont="1" applyFill="1" applyBorder="1" applyAlignment="1">
      <alignment horizontal="left" vertical="center"/>
    </xf>
    <xf numFmtId="191" fontId="42" fillId="0" borderId="8" xfId="0" applyNumberFormat="1" applyFont="1" applyFill="1" applyBorder="1" applyAlignment="1">
      <alignment horizontal="centerContinuous" vertical="center"/>
    </xf>
    <xf numFmtId="0" fontId="42" fillId="0" borderId="8" xfId="0" applyFont="1" applyFill="1" applyBorder="1" applyAlignment="1">
      <alignment horizontal="centerContinuous" vertical="center"/>
    </xf>
    <xf numFmtId="0" fontId="42" fillId="0" borderId="0" xfId="0" applyFont="1" applyFill="1" applyAlignment="1">
      <alignment horizontal="centerContinuous" vertical="center"/>
    </xf>
    <xf numFmtId="191" fontId="42" fillId="0" borderId="0" xfId="0" applyNumberFormat="1" applyFont="1" applyFill="1" applyBorder="1" applyAlignment="1">
      <alignment horizontal="centerContinuous" vertical="center"/>
    </xf>
    <xf numFmtId="194" fontId="43" fillId="0" borderId="0" xfId="0" applyNumberFormat="1" applyFont="1" applyFill="1" applyAlignment="1">
      <alignment vertical="center"/>
    </xf>
    <xf numFmtId="194" fontId="43" fillId="0" borderId="0" xfId="0" applyNumberFormat="1" applyFont="1" applyFill="1" applyBorder="1" applyAlignment="1">
      <alignment horizontal="center" vertical="center"/>
    </xf>
    <xf numFmtId="194" fontId="42" fillId="0" borderId="8" xfId="0" applyNumberFormat="1" applyFont="1" applyFill="1" applyBorder="1" applyAlignment="1">
      <alignment horizontal="center" vertical="center"/>
    </xf>
    <xf numFmtId="194" fontId="42" fillId="0" borderId="0" xfId="0" applyNumberFormat="1" applyFont="1" applyFill="1" applyBorder="1" applyAlignment="1">
      <alignment horizontal="center" vertical="center"/>
    </xf>
    <xf numFmtId="194" fontId="42" fillId="0" borderId="0" xfId="0" applyNumberFormat="1" applyFont="1" applyFill="1" applyAlignment="1">
      <alignment vertical="center"/>
    </xf>
    <xf numFmtId="194" fontId="42" fillId="0" borderId="8" xfId="0" applyNumberFormat="1" applyFont="1" applyFill="1" applyBorder="1" applyAlignment="1">
      <alignment vertical="center"/>
    </xf>
    <xf numFmtId="194" fontId="43" fillId="0" borderId="9" xfId="0" applyNumberFormat="1" applyFont="1" applyFill="1" applyBorder="1" applyAlignment="1">
      <alignment vertical="center"/>
    </xf>
    <xf numFmtId="194" fontId="43" fillId="0" borderId="8" xfId="0" applyNumberFormat="1" applyFont="1" applyFill="1" applyBorder="1" applyAlignment="1">
      <alignment horizontal="center" vertical="center"/>
    </xf>
    <xf numFmtId="194" fontId="43" fillId="0" borderId="9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left" vertical="center"/>
    </xf>
    <xf numFmtId="192" fontId="5" fillId="0" borderId="0" xfId="2" applyFont="1" applyFill="1" applyAlignment="1">
      <alignment vertical="center"/>
    </xf>
    <xf numFmtId="192" fontId="8" fillId="0" borderId="0" xfId="2" applyFont="1" applyFill="1" applyAlignment="1">
      <alignment vertical="center"/>
    </xf>
    <xf numFmtId="192" fontId="0" fillId="0" borderId="0" xfId="2" applyFont="1" applyFill="1" applyAlignment="1">
      <alignment vertical="center"/>
    </xf>
    <xf numFmtId="192" fontId="0" fillId="0" borderId="0" xfId="2" applyFont="1" applyFill="1" applyAlignment="1">
      <alignment horizontal="center" vertical="center"/>
    </xf>
    <xf numFmtId="192" fontId="13" fillId="0" borderId="0" xfId="2" applyFont="1" applyFill="1" applyAlignment="1">
      <alignment horizontal="center" vertical="center"/>
    </xf>
    <xf numFmtId="192" fontId="13" fillId="0" borderId="0" xfId="2" applyFont="1" applyFill="1" applyAlignment="1">
      <alignment vertical="center"/>
    </xf>
  </cellXfs>
  <cellStyles count="46">
    <cellStyle name="75" xfId="1"/>
    <cellStyle name="75 2" xfId="34"/>
    <cellStyle name="Comma" xfId="2" builtinId="3"/>
    <cellStyle name="Comma 2" xfId="35"/>
    <cellStyle name="comma zerodec" xfId="3"/>
    <cellStyle name="Currency1" xfId="4"/>
    <cellStyle name="Currency1 2" xfId="37"/>
    <cellStyle name="Date" xfId="5"/>
    <cellStyle name="Dollar (zero dec)" xfId="6"/>
    <cellStyle name="Fixed" xfId="7"/>
    <cellStyle name="Grey" xfId="8"/>
    <cellStyle name="Grey 2" xfId="2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Input [yellow] 2" xfId="30"/>
    <cellStyle name="no dec" xfId="14"/>
    <cellStyle name="Normal" xfId="0" builtinId="0"/>
    <cellStyle name="Normal - Style1" xfId="15"/>
    <cellStyle name="Normal 2" xfId="33"/>
    <cellStyle name="Normal 3" xfId="42"/>
    <cellStyle name="Normal 4" xfId="43"/>
    <cellStyle name="Normal 5" xfId="44"/>
    <cellStyle name="Normal_Q1-11_FS_KPMG_TH_link" xfId="45"/>
    <cellStyle name="Percent [2]" xfId="16"/>
    <cellStyle name="Percent 2" xfId="39"/>
    <cellStyle name="Percent 3" xfId="36"/>
    <cellStyle name="Percent 4" xfId="38"/>
    <cellStyle name="Q" xfId="17"/>
    <cellStyle name="Quantity" xfId="18"/>
    <cellStyle name="small border line" xfId="19"/>
    <cellStyle name="small border line 2" xfId="31"/>
    <cellStyle name="Style 1" xfId="20"/>
    <cellStyle name="Style 1 2" xfId="32"/>
    <cellStyle name="Style 1 3" xfId="40"/>
    <cellStyle name="Total 2" xfId="4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Grouping%20FS%20Y2017_ToR%20rev26012018%20Do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Grouping%20FS%20Y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Grouping%20FS%20Y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OCI_Y17,%20Y16,%20Y15%20ToR%20rev26012018%20Don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Conso-TCC-byBU-12-17_ToR%20Don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Change%20in%20Equity_Q3-2017,%20Y16,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Change%20in%20Equity_Y17,%20Y16,%20Y15%20ToR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Y2017 (pre-group)"/>
      <sheetName val="Y2017 audit (adj,reclass)"/>
      <sheetName val="Y2017 after (adj,reclass)"/>
      <sheetName val="Y2017 PBC after(adj reclass)"/>
      <sheetName val="Y2017 after adj check dif"/>
      <sheetName val="Adjust purchase SSC"/>
      <sheetName val="Adjust NCI"/>
      <sheetName val="Adjust sold SGI"/>
      <sheetName val="BS01"/>
      <sheetName val="BS01 audit"/>
      <sheetName val="BS01 check dif"/>
      <sheetName val="BS02"/>
      <sheetName val="BS02 audit"/>
      <sheetName val="BS02 check dif"/>
      <sheetName val="BS03"/>
      <sheetName val="BS03 audit"/>
      <sheetName val="BS03 check dif"/>
      <sheetName val="FX"/>
      <sheetName val="Y2017 (adj,reclass)"/>
      <sheetName val="Y2017 (regroup)"/>
      <sheetName val="Y2017 (TCC)"/>
      <sheetName val="Y2017 (GMG)"/>
      <sheetName val="Y2017 (SSC)"/>
      <sheetName val="Y2017 (SGI)"/>
      <sheetName val="Y2017 (SSG)"/>
      <sheetName val="Y2017 (TGCI)"/>
      <sheetName val="Y2017 form"/>
    </sheetNames>
    <sheetDataSet>
      <sheetData sheetId="0"/>
      <sheetData sheetId="1">
        <row r="5">
          <cell r="U5">
            <v>1222384546.22</v>
          </cell>
        </row>
        <row r="7">
          <cell r="U7">
            <v>1561815033.8699999</v>
          </cell>
        </row>
        <row r="8">
          <cell r="U8">
            <v>119136337.55</v>
          </cell>
        </row>
        <row r="9">
          <cell r="U9">
            <v>3553504787.7199998</v>
          </cell>
        </row>
        <row r="10">
          <cell r="U10">
            <v>5668475.5300000003</v>
          </cell>
        </row>
        <row r="16">
          <cell r="U16">
            <v>0</v>
          </cell>
        </row>
        <row r="18">
          <cell r="U18">
            <v>16873848.579999998</v>
          </cell>
        </row>
        <row r="19">
          <cell r="U19">
            <v>162057988.61000001</v>
          </cell>
        </row>
        <row r="21">
          <cell r="U21">
            <v>493428765.18000001</v>
          </cell>
        </row>
        <row r="22">
          <cell r="U22">
            <v>5677381295.9799995</v>
          </cell>
        </row>
        <row r="24">
          <cell r="U24">
            <v>62510806.340000004</v>
          </cell>
        </row>
        <row r="25">
          <cell r="U25">
            <v>146944261.34999999</v>
          </cell>
        </row>
        <row r="26">
          <cell r="U26">
            <v>36835558.75</v>
          </cell>
        </row>
        <row r="33">
          <cell r="U33">
            <v>2908145.78</v>
          </cell>
        </row>
        <row r="34">
          <cell r="U34">
            <v>1689345301.0209098</v>
          </cell>
        </row>
        <row r="36">
          <cell r="U36">
            <v>1938501709.75</v>
          </cell>
        </row>
        <row r="37">
          <cell r="U37">
            <v>30644563.850000001</v>
          </cell>
        </row>
        <row r="38">
          <cell r="U38">
            <v>14170464.860000001</v>
          </cell>
        </row>
        <row r="45">
          <cell r="U45">
            <v>433754192.00999999</v>
          </cell>
        </row>
        <row r="46">
          <cell r="U46">
            <v>18752068.23</v>
          </cell>
        </row>
        <row r="56">
          <cell r="U56">
            <v>5962621233</v>
          </cell>
        </row>
        <row r="57">
          <cell r="U57">
            <v>1133593746.4400001</v>
          </cell>
        </row>
        <row r="60">
          <cell r="U60">
            <v>200150247.69</v>
          </cell>
        </row>
        <row r="62">
          <cell r="U62">
            <v>1439322873.2273738</v>
          </cell>
        </row>
        <row r="63">
          <cell r="U63">
            <v>-324185278.36280012</v>
          </cell>
        </row>
        <row r="64">
          <cell r="U64">
            <v>90265</v>
          </cell>
        </row>
        <row r="67">
          <cell r="U67">
            <v>518872173.18451595</v>
          </cell>
        </row>
        <row r="72">
          <cell r="U72">
            <v>12977140331.719999</v>
          </cell>
        </row>
        <row r="73">
          <cell r="U73">
            <v>-9076497990.9799995</v>
          </cell>
        </row>
        <row r="75">
          <cell r="U75">
            <v>186520717.89000002</v>
          </cell>
        </row>
        <row r="78">
          <cell r="U78">
            <v>-2091048336.6900001</v>
          </cell>
        </row>
        <row r="79">
          <cell r="U79">
            <v>-1268742629.6800001</v>
          </cell>
        </row>
        <row r="84">
          <cell r="U84">
            <v>-52325961.726970002</v>
          </cell>
        </row>
        <row r="86">
          <cell r="U86">
            <v>0</v>
          </cell>
        </row>
        <row r="89">
          <cell r="U89">
            <v>-108895237.53999999</v>
          </cell>
        </row>
        <row r="93">
          <cell r="U93">
            <v>536861545.35041082</v>
          </cell>
        </row>
        <row r="94">
          <cell r="U94">
            <v>29289347.642619029</v>
          </cell>
        </row>
      </sheetData>
      <sheetData sheetId="2"/>
      <sheetData sheetId="3">
        <row r="5">
          <cell r="U5">
            <v>1222404546.22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2016 (group)"/>
      <sheetName val="BS01"/>
      <sheetName val="BS02"/>
      <sheetName val="BS03"/>
      <sheetName val="FX"/>
      <sheetName val="MKT YTD"/>
      <sheetName val="Y2016 (adj,reclass)"/>
      <sheetName val="Y2016 (regroup)"/>
      <sheetName val="Y2016 (TCC)"/>
      <sheetName val="Y2016 (GMG)"/>
      <sheetName val="Y2016 (SSC)"/>
      <sheetName val="Y2016 (SGI)"/>
      <sheetName val="Y2016 (SSG)"/>
      <sheetName val="Y2016 (TGCI)"/>
      <sheetName val="Sum CIT"/>
      <sheetName val="CIT-TCC"/>
      <sheetName val="CIT-GMG "/>
      <sheetName val="CIT-SSC"/>
      <sheetName val="CIT-SGI"/>
      <sheetName val="CIT-SSG"/>
      <sheetName val="CIT-TGCI"/>
    </sheetNames>
    <sheetDataSet>
      <sheetData sheetId="0" refreshError="1">
        <row r="5">
          <cell r="O5">
            <v>573555687.54999995</v>
          </cell>
        </row>
        <row r="11">
          <cell r="O11">
            <v>0</v>
          </cell>
        </row>
        <row r="15">
          <cell r="O15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2015 (group)"/>
      <sheetName val="BS01"/>
      <sheetName val="BS02"/>
      <sheetName val="BS03"/>
      <sheetName val="FX"/>
      <sheetName val="MKT YTD"/>
      <sheetName val="Y2015 (adj,reclass)"/>
      <sheetName val="Y2015 (regroup)"/>
      <sheetName val="Y2015 (TCC)"/>
      <sheetName val="Y2015 (GMG)"/>
      <sheetName val="Y2015 (SSC)"/>
      <sheetName val="Y2015 (SGI)"/>
      <sheetName val="Y2015 (SSG)"/>
      <sheetName val="Y2015 (TGCI)"/>
      <sheetName val="Sum CIT"/>
      <sheetName val="CIT-TCC"/>
      <sheetName val="CIT-GMG"/>
      <sheetName val="CIT-SSC"/>
      <sheetName val="CIT-SGI"/>
      <sheetName val="CIT-SSG"/>
      <sheetName val="CIT-TGCI"/>
    </sheetNames>
    <sheetDataSet>
      <sheetData sheetId="0" refreshError="1">
        <row r="5">
          <cell r="O5">
            <v>486495822.13000005</v>
          </cell>
        </row>
        <row r="11">
          <cell r="O11">
            <v>0</v>
          </cell>
        </row>
        <row r="15">
          <cell r="O15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I"/>
      <sheetName val="Y2017"/>
      <sheetName val="Y2017 audit"/>
      <sheetName val="Y2016"/>
      <sheetName val="Y2016 audit"/>
      <sheetName val="Y2015"/>
      <sheetName val="Y2015 audit"/>
      <sheetName val="BS11_Y17"/>
      <sheetName val="BS11_Y17 audit"/>
      <sheetName val="BS11_Y17 dif"/>
      <sheetName val="BS11_Y16"/>
      <sheetName val="BS11_Y16 audit"/>
      <sheetName val="BS11_Y16 dif"/>
      <sheetName val="BS11_Y15"/>
      <sheetName val="BS11_Y15 audit"/>
      <sheetName val="BS11_Y15 dif"/>
    </sheetNames>
    <sheetDataSet>
      <sheetData sheetId="0">
        <row r="11">
          <cell r="F11">
            <v>-15791628.859999999</v>
          </cell>
        </row>
        <row r="14">
          <cell r="F14">
            <v>2921452.7600000002</v>
          </cell>
        </row>
        <row r="18">
          <cell r="F18">
            <v>-1795</v>
          </cell>
        </row>
        <row r="21">
          <cell r="F2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(1VS2)"/>
      <sheetName val="Org"/>
      <sheetName val="Y2017 (Package)"/>
      <sheetName val="Y2017 (Package) audit"/>
      <sheetName val="Y2017 (Package) check dif"/>
      <sheetName val="compare_ BS"/>
      <sheetName val="compare_ PL"/>
      <sheetName val="Compare Y2015 final vs 2nd"/>
      <sheetName val="Compare Y2015 1st vs 2nd"/>
      <sheetName val="Test"/>
      <sheetName val="compare_ BS(Last Month)"/>
      <sheetName val="compare_ PL(Last Month)"/>
      <sheetName val="CONSO Dec'10"/>
      <sheetName val="Var May'11&amp;Dec'10"/>
      <sheetName val="CONSO Sep'09"/>
      <sheetName val="Var Sep'10&amp;Sep'09"/>
      <sheetName val="dwh"/>
      <sheetName val="Y2017 (Audit adj)"/>
      <sheetName val="Y2017 (After adj)"/>
      <sheetName val="sumadj"/>
      <sheetName val="CONSO (ก่อนปรับ FX investment)"/>
      <sheetName val="CONSO (Y2015-1st)"/>
      <sheetName val="CONSO_2nd run"/>
      <sheetName val="CONSO_other"/>
      <sheetName val="Sheet1"/>
      <sheetName val="ไว้ Copy"/>
      <sheetName val="Conso เทียบกับ Dec14"/>
      <sheetName val="CONSO (July2014)"/>
      <sheetName val="Var เทียบ Jul15, Jul14"/>
      <sheetName val="Eliminate"/>
      <sheetName val="Eliminate audit"/>
      <sheetName val="Eliminate check dif"/>
      <sheetName val="Elim (sales,buy)"/>
      <sheetName val="Elim (sales,buy) audit"/>
      <sheetName val="Elim (Mkt fee)"/>
      <sheetName val="Elim (Mkt fee) audit"/>
      <sheetName val="Elim (markup)"/>
      <sheetName val="Elim (markup) audit"/>
      <sheetName val="Elim (AP-AR T)"/>
      <sheetName val="Elim (AP-AR T) audit"/>
      <sheetName val="Elim (AP-AR NT)"/>
      <sheetName val="Elim (AP-AR NT) audit"/>
      <sheetName val="Elim (div)"/>
      <sheetName val="Elim (div) audit"/>
      <sheetName val="Elim (div nci)"/>
      <sheetName val="Elim (div nci) audit"/>
      <sheetName val="Elim (actuarial)"/>
      <sheetName val="Elim (actuarial) audit"/>
      <sheetName val="Elim (investment)"/>
      <sheetName val="Elim (investment) audit"/>
      <sheetName val="Elim (asso)"/>
      <sheetName val="Elim (asso) audit"/>
      <sheetName val="Elim (fixed asset)"/>
      <sheetName val="Elim (fixed asset) audit"/>
      <sheetName val="Elim (others)"/>
      <sheetName val="Elim (others) audit"/>
      <sheetName val="Elim (effect to Profit for NCI)"/>
      <sheetName val="Elim (effect to PL for NCI) aud"/>
      <sheetName val="Elim (NCI)"/>
      <sheetName val="Elim (NCI) audit"/>
      <sheetName val="Elim form)"/>
      <sheetName val="format (2)"/>
      <sheetName val="Adj"/>
      <sheetName val="Adjust SSC to TCC"/>
      <sheetName val="Adjust SGI to CC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2">
          <cell r="M122">
            <v>-187693159.78110397</v>
          </cell>
        </row>
        <row r="165">
          <cell r="M165">
            <v>633636.18000000005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66">
          <cell r="J166">
            <v>18445000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in Equity"/>
      <sheetName val="TCC"/>
      <sheetName val="GMG"/>
      <sheetName val="SSC"/>
      <sheetName val="SGI"/>
      <sheetName val="SSG"/>
      <sheetName val="TGCI"/>
      <sheetName val="Elim"/>
    </sheetNames>
    <sheetDataSet>
      <sheetData sheetId="0" refreshError="1">
        <row r="12">
          <cell r="F12">
            <v>6712621233</v>
          </cell>
          <cell r="U12">
            <v>0</v>
          </cell>
          <cell r="V12">
            <v>0</v>
          </cell>
        </row>
        <row r="16">
          <cell r="U16">
            <v>0</v>
          </cell>
          <cell r="V16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AB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AB21">
            <v>0</v>
          </cell>
        </row>
        <row r="26">
          <cell r="U26">
            <v>0</v>
          </cell>
          <cell r="V26">
            <v>0</v>
          </cell>
          <cell r="W26">
            <v>0</v>
          </cell>
        </row>
        <row r="27">
          <cell r="U27">
            <v>0</v>
          </cell>
          <cell r="V27">
            <v>0</v>
          </cell>
          <cell r="W27">
            <v>0</v>
          </cell>
        </row>
        <row r="35">
          <cell r="U35">
            <v>0</v>
          </cell>
          <cell r="V35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B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AB40">
            <v>0</v>
          </cell>
        </row>
        <row r="45">
          <cell r="U45">
            <v>0</v>
          </cell>
          <cell r="V45">
            <v>0</v>
          </cell>
        </row>
        <row r="46">
          <cell r="U46">
            <v>0</v>
          </cell>
          <cell r="V4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in Equity"/>
      <sheetName val="TCC"/>
      <sheetName val="GMG"/>
      <sheetName val="SSC"/>
      <sheetName val="SGI"/>
      <sheetName val="SSG"/>
      <sheetName val="TGCI"/>
      <sheetName val="Elim"/>
      <sheetName val="Change audit"/>
      <sheetName val="TCC audit"/>
      <sheetName val="GMG audit"/>
      <sheetName val="SSC audit"/>
      <sheetName val="SGI audit"/>
      <sheetName val="SSG audit"/>
      <sheetName val="TGCI audit"/>
      <sheetName val="Unit CCCL"/>
      <sheetName val="Elim audit"/>
      <sheetName val="Adjust purchase SSC"/>
      <sheetName val="Adjust NCI"/>
      <sheetName val="Adjust sold SG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9">
          <cell r="P29">
            <v>443038849.48508298</v>
          </cell>
        </row>
        <row r="59">
          <cell r="P59">
            <v>1233289.4300000002</v>
          </cell>
        </row>
        <row r="64">
          <cell r="P64">
            <v>-246809450.63999999</v>
          </cell>
          <cell r="AD64">
            <v>-18445000</v>
          </cell>
        </row>
        <row r="74">
          <cell r="P74">
            <v>536861545.35041124</v>
          </cell>
          <cell r="AD74">
            <v>29289347.642619029</v>
          </cell>
        </row>
        <row r="75">
          <cell r="P75">
            <v>-12236539.920000002</v>
          </cell>
          <cell r="T75">
            <v>-1795</v>
          </cell>
          <cell r="AD75">
            <v>-633636.18000000005</v>
          </cell>
        </row>
        <row r="77">
          <cell r="P77">
            <v>-10370449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4"/>
  <sheetViews>
    <sheetView showGridLines="0" view="pageBreakPreview" zoomScale="85" zoomScaleNormal="100" zoomScaleSheetLayoutView="85" workbookViewId="0">
      <pane xSplit="1" ySplit="7" topLeftCell="B10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22.7" customHeight="1"/>
  <cols>
    <col min="1" max="1" width="1.7109375" style="78" customWidth="1"/>
    <col min="2" max="2" width="2.7109375" style="79" customWidth="1"/>
    <col min="3" max="3" width="2.7109375" style="80" customWidth="1"/>
    <col min="4" max="4" width="52.85546875" style="80" customWidth="1"/>
    <col min="5" max="5" width="8.7109375" style="62" customWidth="1"/>
    <col min="6" max="6" width="1.7109375" style="78" customWidth="1"/>
    <col min="7" max="7" width="12.7109375" style="38" customWidth="1"/>
    <col min="8" max="8" width="1.7109375" style="78" customWidth="1"/>
    <col min="9" max="9" width="12.7109375" style="38" customWidth="1"/>
    <col min="10" max="10" width="1.7109375" style="106" customWidth="1"/>
    <col min="11" max="11" width="12.7109375" style="38" customWidth="1"/>
    <col min="12" max="12" width="9.42578125" style="78" customWidth="1"/>
    <col min="13" max="13" width="2.7109375" style="78" customWidth="1"/>
    <col min="14" max="14" width="12.85546875" style="78" bestFit="1" customWidth="1"/>
    <col min="15" max="16384" width="9.140625" style="78"/>
  </cols>
  <sheetData>
    <row r="1" spans="2:11" ht="23.1" customHeight="1">
      <c r="B1" s="83" t="s">
        <v>172</v>
      </c>
      <c r="C1" s="60"/>
      <c r="D1" s="60"/>
    </row>
    <row r="2" spans="2:11" ht="23.1" customHeight="1">
      <c r="B2" s="83" t="s">
        <v>161</v>
      </c>
      <c r="C2" s="84"/>
      <c r="D2" s="60"/>
    </row>
    <row r="3" spans="2:11" ht="23.1" customHeight="1">
      <c r="B3" s="83" t="s">
        <v>170</v>
      </c>
      <c r="C3" s="61"/>
      <c r="D3" s="61"/>
    </row>
    <row r="4" spans="2:11" ht="20.100000000000001" customHeight="1">
      <c r="B4" s="56"/>
      <c r="C4" s="1"/>
      <c r="D4" s="1"/>
    </row>
    <row r="5" spans="2:11" ht="23.1" customHeight="1">
      <c r="B5" s="53" t="s">
        <v>20</v>
      </c>
      <c r="C5" s="14"/>
      <c r="D5" s="14"/>
      <c r="E5" s="94"/>
      <c r="G5" s="45">
        <v>2560</v>
      </c>
      <c r="I5" s="45">
        <v>2559</v>
      </c>
      <c r="J5" s="107"/>
      <c r="K5" s="45">
        <v>2558</v>
      </c>
    </row>
    <row r="6" spans="2:11" ht="21" hidden="1" customHeight="1">
      <c r="B6" s="53"/>
      <c r="C6" s="14"/>
      <c r="D6" s="14"/>
      <c r="E6" s="94"/>
      <c r="F6" s="95"/>
      <c r="H6" s="95"/>
    </row>
    <row r="7" spans="2:11" ht="21" hidden="1" customHeight="1">
      <c r="B7" s="53"/>
      <c r="C7" s="14"/>
      <c r="D7" s="14"/>
      <c r="E7" s="94"/>
      <c r="F7" s="95"/>
      <c r="G7" s="45"/>
      <c r="H7" s="95"/>
      <c r="I7" s="45" t="s">
        <v>89</v>
      </c>
      <c r="J7" s="108"/>
      <c r="K7" s="45"/>
    </row>
    <row r="8" spans="2:11" ht="21" customHeight="1">
      <c r="B8" s="53"/>
      <c r="C8" s="14"/>
      <c r="D8" s="14"/>
      <c r="E8" s="94"/>
      <c r="F8" s="95"/>
      <c r="G8" s="145"/>
      <c r="H8" s="95"/>
      <c r="I8" s="145" t="s">
        <v>35</v>
      </c>
      <c r="J8" s="109"/>
      <c r="K8" s="96"/>
    </row>
    <row r="9" spans="2:11" ht="21.95" customHeight="1">
      <c r="B9" s="59" t="s">
        <v>0</v>
      </c>
      <c r="C9" s="16"/>
      <c r="D9" s="16"/>
      <c r="E9" s="94"/>
      <c r="F9" s="81"/>
      <c r="G9" s="118"/>
      <c r="H9" s="81"/>
      <c r="I9" s="118"/>
      <c r="J9" s="110"/>
      <c r="K9" s="118"/>
    </row>
    <row r="10" spans="2:11" ht="21.95" customHeight="1">
      <c r="B10" s="79" t="s">
        <v>19</v>
      </c>
      <c r="E10" s="94"/>
      <c r="F10" s="81"/>
      <c r="G10" s="119">
        <f>'[1]Y2017 (pre-group)'!$U$5/1000</f>
        <v>1222384.5462200001</v>
      </c>
      <c r="H10" s="81"/>
      <c r="I10" s="119">
        <v>872071</v>
      </c>
      <c r="J10" s="111"/>
      <c r="K10" s="119">
        <v>756013</v>
      </c>
    </row>
    <row r="11" spans="2:11" ht="21.95" hidden="1" customHeight="1">
      <c r="B11" s="55" t="s">
        <v>73</v>
      </c>
      <c r="E11" s="94"/>
      <c r="F11" s="81"/>
      <c r="G11" s="119"/>
      <c r="H11" s="81"/>
      <c r="I11" s="119">
        <v>0</v>
      </c>
      <c r="J11" s="111"/>
      <c r="K11" s="119">
        <v>0</v>
      </c>
    </row>
    <row r="12" spans="2:11" ht="21.95" customHeight="1">
      <c r="B12" s="58" t="s">
        <v>106</v>
      </c>
      <c r="C12" s="82"/>
      <c r="E12" s="94"/>
      <c r="F12" s="81"/>
      <c r="G12" s="119">
        <f>'[1]Y2017 (pre-group)'!$U$7/1000</f>
        <v>1561815.0338699999</v>
      </c>
      <c r="H12" s="81"/>
      <c r="I12" s="119">
        <v>1677396</v>
      </c>
      <c r="J12" s="111"/>
      <c r="K12" s="119">
        <v>1716606</v>
      </c>
    </row>
    <row r="13" spans="2:11" ht="21.95" customHeight="1">
      <c r="B13" s="58" t="s">
        <v>93</v>
      </c>
      <c r="C13" s="47"/>
      <c r="D13" s="82"/>
      <c r="E13" s="94"/>
      <c r="F13" s="81"/>
      <c r="G13" s="119">
        <f>'[1]Y2017 (pre-group)'!$U$8/1000</f>
        <v>119136.33755</v>
      </c>
      <c r="H13" s="81"/>
      <c r="I13" s="119">
        <v>98314</v>
      </c>
      <c r="J13" s="111"/>
      <c r="K13" s="119">
        <v>51933</v>
      </c>
    </row>
    <row r="14" spans="2:11" ht="21.95" customHeight="1">
      <c r="B14" s="79" t="s">
        <v>37</v>
      </c>
      <c r="E14" s="94"/>
      <c r="F14" s="81"/>
      <c r="G14" s="119">
        <f>'[1]Y2017 (pre-group)'!$U$9/1000</f>
        <v>3553504.7877199999</v>
      </c>
      <c r="H14" s="81"/>
      <c r="I14" s="119">
        <v>3782969</v>
      </c>
      <c r="J14" s="111"/>
      <c r="K14" s="119">
        <v>3321395</v>
      </c>
    </row>
    <row r="15" spans="2:11" ht="21.95" customHeight="1">
      <c r="B15" s="79" t="s">
        <v>1</v>
      </c>
      <c r="E15" s="94"/>
      <c r="F15" s="81"/>
      <c r="G15" s="119">
        <f>'[1]Y2017 (pre-group)'!$U$10/1000</f>
        <v>5668.4755300000006</v>
      </c>
      <c r="H15" s="81"/>
      <c r="I15" s="119">
        <v>15642</v>
      </c>
      <c r="J15" s="111"/>
      <c r="K15" s="119">
        <v>7198</v>
      </c>
    </row>
    <row r="16" spans="2:11" ht="21.95" hidden="1" customHeight="1">
      <c r="B16" s="75" t="s">
        <v>107</v>
      </c>
      <c r="E16" s="94"/>
      <c r="F16" s="81"/>
      <c r="G16" s="119"/>
      <c r="H16" s="81"/>
      <c r="I16" s="119">
        <f>'[2]Y2016 (group)'!O11/1000</f>
        <v>0</v>
      </c>
      <c r="J16" s="111"/>
      <c r="K16" s="119">
        <f>'[3]Y2015 (group)'!O11/1000</f>
        <v>0</v>
      </c>
    </row>
    <row r="17" spans="2:11" s="5" customFormat="1" ht="23.1" customHeight="1">
      <c r="B17" s="53" t="s">
        <v>2</v>
      </c>
      <c r="C17" s="14"/>
      <c r="D17" s="14"/>
      <c r="E17" s="94"/>
      <c r="F17" s="81"/>
      <c r="G17" s="31">
        <f>SUM(G10:G15)</f>
        <v>6462509.1808900004</v>
      </c>
      <c r="H17" s="81"/>
      <c r="I17" s="31">
        <f>SUM(I10:I16)</f>
        <v>6446392</v>
      </c>
      <c r="J17" s="112"/>
      <c r="K17" s="31">
        <f>SUM(K10:K16)</f>
        <v>5853145</v>
      </c>
    </row>
    <row r="18" spans="2:11" ht="9.9499999999999993" customHeight="1">
      <c r="B18" s="53"/>
      <c r="C18" s="14"/>
      <c r="D18" s="14"/>
      <c r="E18" s="94"/>
      <c r="F18" s="81"/>
      <c r="G18" s="119"/>
      <c r="H18" s="81"/>
      <c r="I18" s="119"/>
      <c r="J18" s="111"/>
      <c r="K18" s="119"/>
    </row>
    <row r="19" spans="2:11" ht="21.95" customHeight="1">
      <c r="B19" s="59" t="s">
        <v>25</v>
      </c>
      <c r="C19" s="16"/>
      <c r="D19" s="16"/>
      <c r="E19" s="94"/>
      <c r="F19" s="81"/>
      <c r="G19" s="119"/>
      <c r="H19" s="81"/>
      <c r="I19" s="119"/>
      <c r="J19" s="111"/>
      <c r="K19" s="119"/>
    </row>
    <row r="20" spans="2:11" ht="21.95" hidden="1" customHeight="1">
      <c r="B20" s="55" t="s">
        <v>55</v>
      </c>
      <c r="C20" s="82"/>
      <c r="D20" s="16"/>
      <c r="E20" s="94"/>
      <c r="F20" s="81"/>
      <c r="G20" s="119"/>
      <c r="H20" s="81"/>
      <c r="I20" s="119">
        <f>'[2]Y2016 (group)'!O15/1000</f>
        <v>0</v>
      </c>
      <c r="J20" s="111"/>
      <c r="K20" s="119">
        <f>'[3]Y2015 (group)'!O15/1000</f>
        <v>0</v>
      </c>
    </row>
    <row r="21" spans="2:11" ht="21.95" customHeight="1">
      <c r="B21" s="79" t="s">
        <v>53</v>
      </c>
      <c r="E21" s="94"/>
      <c r="F21" s="81"/>
      <c r="G21" s="119">
        <f>'[1]Y2017 (pre-group)'!$U$16</f>
        <v>0</v>
      </c>
      <c r="H21" s="81"/>
      <c r="I21" s="119">
        <v>0</v>
      </c>
      <c r="J21" s="111"/>
      <c r="K21" s="119">
        <v>446921</v>
      </c>
    </row>
    <row r="22" spans="2:11" ht="21.95" hidden="1" customHeight="1">
      <c r="B22" s="55" t="s">
        <v>90</v>
      </c>
      <c r="C22" s="46"/>
      <c r="E22" s="94"/>
      <c r="F22" s="81"/>
      <c r="G22" s="119"/>
      <c r="H22" s="81"/>
      <c r="I22" s="119">
        <v>0</v>
      </c>
      <c r="J22" s="111"/>
      <c r="K22" s="119">
        <v>0</v>
      </c>
    </row>
    <row r="23" spans="2:11" ht="21.95" customHeight="1">
      <c r="B23" s="79" t="s">
        <v>33</v>
      </c>
      <c r="E23" s="94"/>
      <c r="F23" s="81"/>
      <c r="G23" s="119">
        <f>'[1]Y2017 (pre-group)'!$U$18/1000</f>
        <v>16873.848579999998</v>
      </c>
      <c r="H23" s="81"/>
      <c r="I23" s="119">
        <v>16868</v>
      </c>
      <c r="J23" s="111"/>
      <c r="K23" s="119">
        <v>16857</v>
      </c>
    </row>
    <row r="24" spans="2:11" ht="21.95" customHeight="1">
      <c r="B24" s="75" t="s">
        <v>108</v>
      </c>
      <c r="E24" s="94"/>
      <c r="F24" s="81"/>
      <c r="G24" s="119">
        <f>'[1]Y2017 (pre-group)'!$U$19/1000</f>
        <v>162057.98861</v>
      </c>
      <c r="H24" s="81"/>
      <c r="I24" s="119">
        <v>177611</v>
      </c>
      <c r="J24" s="111"/>
      <c r="K24" s="119">
        <v>188208</v>
      </c>
    </row>
    <row r="25" spans="2:11" ht="21.95" hidden="1" customHeight="1">
      <c r="B25" s="55" t="s">
        <v>94</v>
      </c>
      <c r="C25" s="3"/>
      <c r="D25" s="3"/>
      <c r="E25" s="94"/>
      <c r="F25" s="81"/>
      <c r="G25" s="119"/>
      <c r="H25" s="81"/>
      <c r="I25" s="119">
        <v>0</v>
      </c>
      <c r="J25" s="111"/>
      <c r="K25" s="119">
        <v>0</v>
      </c>
    </row>
    <row r="26" spans="2:11" ht="21.95" customHeight="1">
      <c r="B26" s="55" t="s">
        <v>56</v>
      </c>
      <c r="C26" s="3"/>
      <c r="D26" s="3"/>
      <c r="E26" s="94"/>
      <c r="F26" s="81"/>
      <c r="G26" s="119">
        <f>'[1]Y2017 (pre-group)'!$U$21/1000</f>
        <v>493428.76517999999</v>
      </c>
      <c r="H26" s="81"/>
      <c r="I26" s="119">
        <v>325736</v>
      </c>
      <c r="J26" s="111"/>
      <c r="K26" s="119">
        <v>300532</v>
      </c>
    </row>
    <row r="27" spans="2:11" ht="21.95" customHeight="1">
      <c r="B27" s="79" t="s">
        <v>71</v>
      </c>
      <c r="E27" s="94"/>
      <c r="F27" s="81"/>
      <c r="G27" s="119">
        <f>'[1]Y2017 (pre-group)'!$U$22/1000</f>
        <v>5677381.2959799999</v>
      </c>
      <c r="H27" s="81"/>
      <c r="I27" s="119">
        <v>5802733</v>
      </c>
      <c r="J27" s="111"/>
      <c r="K27" s="119">
        <v>6097749</v>
      </c>
    </row>
    <row r="28" spans="2:11" ht="21.95" hidden="1" customHeight="1">
      <c r="B28" s="55" t="s">
        <v>57</v>
      </c>
      <c r="C28" s="46"/>
      <c r="E28" s="94"/>
      <c r="F28" s="81"/>
      <c r="G28" s="119"/>
      <c r="H28" s="81"/>
      <c r="I28" s="119">
        <v>0</v>
      </c>
      <c r="J28" s="111"/>
      <c r="K28" s="119">
        <v>0</v>
      </c>
    </row>
    <row r="29" spans="2:11" ht="21.95" customHeight="1">
      <c r="B29" s="58" t="s">
        <v>109</v>
      </c>
      <c r="C29" s="48"/>
      <c r="E29" s="94"/>
      <c r="F29" s="81"/>
      <c r="G29" s="119">
        <f>'[1]Y2017 (pre-group)'!$U$24/1000</f>
        <v>62510.806340000003</v>
      </c>
      <c r="H29" s="81"/>
      <c r="I29" s="119">
        <v>74450</v>
      </c>
      <c r="J29" s="111"/>
      <c r="K29" s="119">
        <v>77650</v>
      </c>
    </row>
    <row r="30" spans="2:11" ht="21.95" customHeight="1">
      <c r="B30" s="79" t="s">
        <v>40</v>
      </c>
      <c r="E30" s="94"/>
      <c r="F30" s="81"/>
      <c r="G30" s="119">
        <f>'[1]Y2017 (pre-group)'!$U$25/1000</f>
        <v>146944.26134999999</v>
      </c>
      <c r="H30" s="81"/>
      <c r="I30" s="119">
        <v>187851</v>
      </c>
      <c r="J30" s="111"/>
      <c r="K30" s="119">
        <v>200864</v>
      </c>
    </row>
    <row r="31" spans="2:11" ht="21.95" customHeight="1">
      <c r="B31" s="79" t="s">
        <v>30</v>
      </c>
      <c r="E31" s="94"/>
      <c r="F31" s="81"/>
      <c r="G31" s="119">
        <f>'[1]Y2017 (pre-group)'!$U$26/1000</f>
        <v>36835.558749999997</v>
      </c>
      <c r="H31" s="81"/>
      <c r="I31" s="119">
        <v>38511</v>
      </c>
      <c r="J31" s="111"/>
      <c r="K31" s="119">
        <v>228804</v>
      </c>
    </row>
    <row r="32" spans="2:11" s="5" customFormat="1" ht="23.1" customHeight="1">
      <c r="B32" s="53" t="s">
        <v>28</v>
      </c>
      <c r="C32" s="14"/>
      <c r="D32" s="14"/>
      <c r="E32" s="94"/>
      <c r="F32" s="81"/>
      <c r="G32" s="31">
        <f>SUM(G21:G31)</f>
        <v>6596032.5247900002</v>
      </c>
      <c r="H32" s="81"/>
      <c r="I32" s="31">
        <f>SUM(I20:I31)</f>
        <v>6623760</v>
      </c>
      <c r="J32" s="112"/>
      <c r="K32" s="31">
        <f>SUM(K20:K31)</f>
        <v>7557585</v>
      </c>
    </row>
    <row r="33" spans="2:13" s="5" customFormat="1" ht="5.0999999999999996" customHeight="1">
      <c r="B33" s="53"/>
      <c r="C33" s="14"/>
      <c r="D33" s="14"/>
      <c r="E33" s="94"/>
      <c r="F33" s="81"/>
      <c r="G33" s="7"/>
      <c r="H33" s="81"/>
      <c r="I33" s="7"/>
      <c r="J33" s="112"/>
      <c r="K33" s="7"/>
    </row>
    <row r="34" spans="2:13" s="5" customFormat="1" ht="23.1" customHeight="1" thickBot="1">
      <c r="B34" s="53" t="s">
        <v>3</v>
      </c>
      <c r="C34" s="14"/>
      <c r="D34" s="14"/>
      <c r="E34" s="94"/>
      <c r="F34" s="81"/>
      <c r="G34" s="68">
        <f>G17+G32</f>
        <v>13058541.705680002</v>
      </c>
      <c r="H34" s="81"/>
      <c r="I34" s="68">
        <f>SUM(I17+I32)</f>
        <v>13070152</v>
      </c>
      <c r="J34" s="112"/>
      <c r="K34" s="68">
        <f>SUM(K17+K32)</f>
        <v>13410730</v>
      </c>
    </row>
    <row r="35" spans="2:13" ht="9.9499999999999993" customHeight="1" thickTop="1">
      <c r="B35" s="53"/>
      <c r="C35" s="14"/>
      <c r="D35" s="14"/>
      <c r="E35" s="94"/>
      <c r="F35" s="81"/>
      <c r="G35" s="118"/>
      <c r="H35" s="81"/>
      <c r="I35" s="118"/>
      <c r="J35" s="110"/>
      <c r="K35" s="118"/>
    </row>
    <row r="36" spans="2:13" ht="23.1" customHeight="1">
      <c r="B36" s="83" t="str">
        <f>B1</f>
        <v>บริษัท ใหม่ จำกัด (มหาชน) และบริษัทย่อย</v>
      </c>
      <c r="C36" s="60"/>
      <c r="D36" s="60"/>
    </row>
    <row r="37" spans="2:13" ht="23.1" customHeight="1">
      <c r="B37" s="83" t="str">
        <f>B2</f>
        <v>งบแสดงฐานะการเงินรวมเสมือน</v>
      </c>
      <c r="C37" s="84"/>
      <c r="D37" s="60"/>
    </row>
    <row r="38" spans="2:13" ht="23.1" customHeight="1">
      <c r="B38" s="83" t="str">
        <f>$B$3</f>
        <v>ณ วันที่ 31 ธันวาคม 2560 2559 และ 2558</v>
      </c>
      <c r="C38" s="61"/>
      <c r="D38" s="61"/>
    </row>
    <row r="39" spans="2:13" ht="20.100000000000001" customHeight="1">
      <c r="B39" s="83"/>
      <c r="C39" s="60"/>
      <c r="D39" s="60"/>
    </row>
    <row r="40" spans="2:13" s="5" customFormat="1" ht="23.1" customHeight="1">
      <c r="B40" s="56" t="s">
        <v>31</v>
      </c>
      <c r="C40" s="1"/>
      <c r="D40" s="1"/>
      <c r="E40" s="94"/>
      <c r="F40" s="95"/>
      <c r="G40" s="45">
        <v>2560</v>
      </c>
      <c r="H40" s="95"/>
      <c r="I40" s="45">
        <f t="shared" ref="I40:K40" si="0">I5</f>
        <v>2559</v>
      </c>
      <c r="J40" s="113"/>
      <c r="K40" s="45">
        <f t="shared" si="0"/>
        <v>2558</v>
      </c>
    </row>
    <row r="41" spans="2:13" ht="21" hidden="1" customHeight="1">
      <c r="B41" s="53"/>
      <c r="C41" s="14"/>
      <c r="D41" s="14"/>
      <c r="E41" s="94"/>
      <c r="F41" s="95"/>
      <c r="G41" s="45"/>
      <c r="H41" s="95"/>
      <c r="I41" s="45">
        <v>0</v>
      </c>
      <c r="J41" s="107"/>
      <c r="K41" s="45">
        <v>0</v>
      </c>
    </row>
    <row r="42" spans="2:13" ht="21" hidden="1" customHeight="1">
      <c r="B42" s="53"/>
      <c r="C42" s="14"/>
      <c r="D42" s="14"/>
      <c r="E42" s="94"/>
      <c r="F42" s="95"/>
      <c r="G42" s="45"/>
      <c r="H42" s="95"/>
      <c r="I42" s="45" t="s">
        <v>89</v>
      </c>
      <c r="J42" s="108"/>
      <c r="K42" s="45"/>
    </row>
    <row r="43" spans="2:13" ht="21" customHeight="1">
      <c r="B43" s="53"/>
      <c r="C43" s="14"/>
      <c r="D43" s="14"/>
      <c r="E43" s="94"/>
      <c r="F43" s="95"/>
      <c r="G43" s="145"/>
      <c r="H43" s="95"/>
      <c r="I43" s="145" t="s">
        <v>35</v>
      </c>
      <c r="J43" s="109"/>
      <c r="K43" s="96"/>
    </row>
    <row r="44" spans="2:13" s="5" customFormat="1" ht="21.95" customHeight="1">
      <c r="B44" s="59" t="s">
        <v>4</v>
      </c>
      <c r="C44" s="16"/>
      <c r="D44" s="16"/>
      <c r="E44" s="94"/>
      <c r="F44" s="100"/>
      <c r="G44" s="118"/>
      <c r="H44" s="100"/>
      <c r="I44" s="118"/>
      <c r="J44" s="110"/>
      <c r="K44" s="118"/>
    </row>
    <row r="45" spans="2:13" ht="21.95" customHeight="1">
      <c r="B45" s="75" t="s">
        <v>149</v>
      </c>
      <c r="C45" s="3"/>
      <c r="D45" s="3"/>
      <c r="E45" s="94"/>
      <c r="F45" s="81"/>
      <c r="G45" s="119">
        <f>'[1]Y2017 (pre-group)'!$U$33/1000</f>
        <v>2908.1457799999998</v>
      </c>
      <c r="H45" s="81"/>
      <c r="I45" s="119">
        <v>14560</v>
      </c>
      <c r="K45" s="119">
        <v>112779</v>
      </c>
      <c r="L45" s="21"/>
      <c r="M45" s="21"/>
    </row>
    <row r="46" spans="2:13" ht="21.95" customHeight="1">
      <c r="B46" s="58" t="s">
        <v>110</v>
      </c>
      <c r="E46" s="94"/>
      <c r="F46" s="81"/>
      <c r="G46" s="119">
        <f>'[1]Y2017 (pre-group)'!$U$34/1000</f>
        <v>1689345.3010209098</v>
      </c>
      <c r="H46" s="81"/>
      <c r="I46" s="119">
        <v>1889692</v>
      </c>
      <c r="K46" s="119">
        <v>1982699</v>
      </c>
      <c r="L46" s="21"/>
      <c r="M46" s="21"/>
    </row>
    <row r="47" spans="2:13" ht="21.95" hidden="1" customHeight="1">
      <c r="B47" s="75" t="s">
        <v>111</v>
      </c>
      <c r="C47" s="47"/>
      <c r="E47" s="94"/>
      <c r="F47" s="81"/>
      <c r="G47" s="119"/>
      <c r="H47" s="81"/>
      <c r="I47" s="119">
        <v>0</v>
      </c>
      <c r="K47" s="119">
        <v>0</v>
      </c>
      <c r="L47" s="21"/>
      <c r="M47" s="21"/>
    </row>
    <row r="48" spans="2:13" ht="21.95" hidden="1" customHeight="1">
      <c r="B48" s="55" t="s">
        <v>62</v>
      </c>
      <c r="C48" s="47"/>
      <c r="E48" s="94"/>
      <c r="F48" s="81"/>
      <c r="G48" s="119"/>
      <c r="H48" s="81"/>
      <c r="I48" s="119"/>
      <c r="K48" s="119"/>
      <c r="L48" s="21"/>
      <c r="M48" s="21"/>
    </row>
    <row r="49" spans="2:13" ht="21.95" customHeight="1">
      <c r="B49" s="58" t="s">
        <v>91</v>
      </c>
      <c r="E49" s="94"/>
      <c r="F49" s="81"/>
      <c r="G49" s="119">
        <f>'[1]Y2017 (pre-group)'!$U$36/1000</f>
        <v>1938501.7097499999</v>
      </c>
      <c r="H49" s="81"/>
      <c r="I49" s="119">
        <v>2035756</v>
      </c>
      <c r="K49" s="119">
        <v>2325910</v>
      </c>
      <c r="L49" s="21"/>
      <c r="M49" s="21"/>
    </row>
    <row r="50" spans="2:13" ht="21.95" hidden="1" customHeight="1">
      <c r="B50" s="58" t="s">
        <v>83</v>
      </c>
      <c r="E50" s="94"/>
      <c r="F50" s="81"/>
      <c r="G50" s="119"/>
      <c r="H50" s="81"/>
      <c r="I50" s="119"/>
      <c r="K50" s="119"/>
      <c r="L50" s="21"/>
      <c r="M50" s="21"/>
    </row>
    <row r="51" spans="2:13" ht="21.95" customHeight="1">
      <c r="B51" s="79" t="s">
        <v>5</v>
      </c>
      <c r="E51" s="94"/>
      <c r="F51" s="81"/>
      <c r="G51" s="119">
        <f>'[1]Y2017 (pre-group)'!$U$37/1000</f>
        <v>30644.563850000002</v>
      </c>
      <c r="H51" s="81"/>
      <c r="I51" s="119">
        <v>32532</v>
      </c>
      <c r="K51" s="119">
        <v>23729</v>
      </c>
      <c r="L51" s="21"/>
      <c r="M51" s="21"/>
    </row>
    <row r="52" spans="2:13" ht="21.95" customHeight="1">
      <c r="B52" s="79" t="s">
        <v>6</v>
      </c>
      <c r="E52" s="94"/>
      <c r="F52" s="81"/>
      <c r="G52" s="119">
        <f>'[1]Y2017 (pre-group)'!$U$38/1000</f>
        <v>14170.464860000002</v>
      </c>
      <c r="H52" s="81"/>
      <c r="I52" s="119">
        <v>12528</v>
      </c>
      <c r="K52" s="119">
        <v>12574</v>
      </c>
      <c r="L52" s="21"/>
      <c r="M52" s="21"/>
    </row>
    <row r="53" spans="2:13" s="5" customFormat="1" ht="23.1" customHeight="1">
      <c r="B53" s="53" t="s">
        <v>7</v>
      </c>
      <c r="C53" s="14"/>
      <c r="D53" s="14"/>
      <c r="E53" s="94"/>
      <c r="F53" s="81"/>
      <c r="G53" s="66">
        <f>SUM(G45:G52)</f>
        <v>3675570.1852609096</v>
      </c>
      <c r="H53" s="81"/>
      <c r="I53" s="66">
        <f>SUM(I45:I52)</f>
        <v>3985068</v>
      </c>
      <c r="J53" s="106"/>
      <c r="K53" s="66">
        <f>SUM(K45:K52)</f>
        <v>4457691</v>
      </c>
      <c r="L53" s="15"/>
      <c r="M53" s="15"/>
    </row>
    <row r="54" spans="2:13" ht="9.9499999999999993" customHeight="1">
      <c r="B54" s="53"/>
      <c r="C54" s="14"/>
      <c r="D54" s="14"/>
      <c r="E54" s="94"/>
      <c r="F54" s="81"/>
      <c r="G54" s="119"/>
      <c r="H54" s="81"/>
      <c r="I54" s="119"/>
      <c r="J54" s="111"/>
      <c r="K54" s="119"/>
    </row>
    <row r="55" spans="2:13" ht="21.95" customHeight="1">
      <c r="B55" s="59" t="s">
        <v>26</v>
      </c>
      <c r="C55" s="16"/>
      <c r="D55" s="16"/>
      <c r="E55" s="94"/>
      <c r="F55" s="81"/>
      <c r="G55" s="119"/>
      <c r="H55" s="81"/>
      <c r="I55" s="119"/>
      <c r="J55" s="111"/>
      <c r="K55" s="119"/>
    </row>
    <row r="56" spans="2:13" ht="21.95" hidden="1" customHeight="1">
      <c r="B56" s="75" t="s">
        <v>112</v>
      </c>
      <c r="E56" s="94"/>
      <c r="F56" s="81"/>
      <c r="G56" s="119"/>
      <c r="H56" s="81"/>
      <c r="I56" s="119">
        <f>'[2]Y2016 (group)'!O42/1000</f>
        <v>0</v>
      </c>
      <c r="J56" s="111"/>
      <c r="K56" s="119">
        <f>'[3]Y2015 (group)'!O42/1000</f>
        <v>0</v>
      </c>
    </row>
    <row r="57" spans="2:13" ht="21.95" hidden="1" customHeight="1">
      <c r="B57" s="79" t="s">
        <v>72</v>
      </c>
      <c r="E57" s="94"/>
      <c r="F57" s="81"/>
      <c r="G57" s="119"/>
      <c r="H57" s="81"/>
      <c r="I57" s="119">
        <f>'[2]Y2016 (group)'!O43/1000</f>
        <v>0</v>
      </c>
      <c r="J57" s="111"/>
      <c r="K57" s="119">
        <f>'[3]Y2015 (group)'!O43/1000</f>
        <v>0</v>
      </c>
    </row>
    <row r="58" spans="2:13" ht="21.95" hidden="1" customHeight="1">
      <c r="B58" s="79" t="s">
        <v>46</v>
      </c>
      <c r="E58" s="94"/>
      <c r="F58" s="81"/>
      <c r="G58" s="119"/>
      <c r="H58" s="81"/>
      <c r="I58" s="119">
        <f>'[2]Y2016 (group)'!O44/1000</f>
        <v>0</v>
      </c>
      <c r="J58" s="111"/>
      <c r="K58" s="119">
        <f>'[3]Y2015 (group)'!O44/1000</f>
        <v>0</v>
      </c>
    </row>
    <row r="59" spans="2:13" ht="21.95" customHeight="1">
      <c r="B59" s="75" t="s">
        <v>113</v>
      </c>
      <c r="C59" s="46"/>
      <c r="E59" s="94"/>
      <c r="F59" s="81"/>
      <c r="G59" s="119">
        <f>'[1]Y2017 (pre-group)'!$U$45/1000</f>
        <v>433754.19201</v>
      </c>
      <c r="H59" s="81"/>
      <c r="I59" s="119">
        <v>423155</v>
      </c>
      <c r="J59" s="111"/>
      <c r="K59" s="119">
        <v>406127</v>
      </c>
    </row>
    <row r="60" spans="2:13" ht="21.95" customHeight="1">
      <c r="B60" s="79" t="s">
        <v>27</v>
      </c>
      <c r="E60" s="94"/>
      <c r="F60" s="81"/>
      <c r="G60" s="119">
        <f>'[1]Y2017 (pre-group)'!$U$46/1000</f>
        <v>18752.068230000001</v>
      </c>
      <c r="H60" s="81"/>
      <c r="I60" s="119">
        <v>20722</v>
      </c>
      <c r="J60" s="111"/>
      <c r="K60" s="119">
        <v>21594</v>
      </c>
    </row>
    <row r="61" spans="2:13" s="5" customFormat="1" ht="21.95" customHeight="1">
      <c r="B61" s="53" t="s">
        <v>32</v>
      </c>
      <c r="C61" s="14"/>
      <c r="D61" s="14"/>
      <c r="E61" s="94"/>
      <c r="F61" s="81"/>
      <c r="G61" s="31">
        <f>SUM(G59:G60)</f>
        <v>452506.26023999997</v>
      </c>
      <c r="H61" s="81"/>
      <c r="I61" s="31">
        <f>SUM(I56:I60)</f>
        <v>443877</v>
      </c>
      <c r="J61" s="112"/>
      <c r="K61" s="31">
        <f>SUM(K56:K60)</f>
        <v>427721</v>
      </c>
    </row>
    <row r="62" spans="2:13" s="5" customFormat="1" ht="5.0999999999999996" customHeight="1">
      <c r="B62" s="55"/>
      <c r="C62" s="3"/>
      <c r="D62" s="3"/>
      <c r="E62" s="94"/>
      <c r="F62" s="81"/>
      <c r="G62" s="7"/>
      <c r="H62" s="81"/>
      <c r="I62" s="7"/>
      <c r="J62" s="112"/>
      <c r="K62" s="7"/>
    </row>
    <row r="63" spans="2:13" s="5" customFormat="1" ht="23.1" customHeight="1">
      <c r="B63" s="53" t="s">
        <v>8</v>
      </c>
      <c r="C63" s="14"/>
      <c r="D63" s="14"/>
      <c r="E63" s="94"/>
      <c r="F63" s="81"/>
      <c r="G63" s="65">
        <f>G53+G61</f>
        <v>4128076.4455009094</v>
      </c>
      <c r="H63" s="81"/>
      <c r="I63" s="65">
        <f>SUM(I53+I61)</f>
        <v>4428945</v>
      </c>
      <c r="J63" s="112"/>
      <c r="K63" s="65">
        <f>SUM(K53+K61)</f>
        <v>4885412</v>
      </c>
    </row>
    <row r="64" spans="2:13" ht="9.9499999999999993" customHeight="1">
      <c r="B64" s="53"/>
      <c r="C64" s="14"/>
      <c r="D64" s="14"/>
      <c r="E64" s="94"/>
      <c r="F64" s="81"/>
      <c r="G64" s="118"/>
      <c r="H64" s="81"/>
      <c r="I64" s="118"/>
      <c r="J64" s="110"/>
      <c r="K64" s="118"/>
    </row>
    <row r="65" spans="2:11" ht="23.1" customHeight="1">
      <c r="B65" s="83" t="str">
        <f>B36</f>
        <v>บริษัท ใหม่ จำกัด (มหาชน) และบริษัทย่อย</v>
      </c>
      <c r="C65" s="60"/>
      <c r="D65" s="60"/>
    </row>
    <row r="66" spans="2:11" ht="23.1" customHeight="1">
      <c r="B66" s="83" t="str">
        <f>B2</f>
        <v>งบแสดงฐานะการเงินรวมเสมือน</v>
      </c>
      <c r="C66" s="84"/>
      <c r="D66" s="60"/>
    </row>
    <row r="67" spans="2:11" ht="23.1" customHeight="1">
      <c r="B67" s="83" t="str">
        <f>$B$3</f>
        <v>ณ วันที่ 31 ธันวาคม 2560 2559 และ 2558</v>
      </c>
      <c r="C67" s="61"/>
      <c r="D67" s="61"/>
    </row>
    <row r="68" spans="2:11" ht="20.100000000000001" customHeight="1">
      <c r="B68" s="83"/>
      <c r="C68" s="60"/>
      <c r="D68" s="60"/>
    </row>
    <row r="69" spans="2:11" s="5" customFormat="1" ht="23.1" customHeight="1">
      <c r="B69" s="56" t="s">
        <v>36</v>
      </c>
      <c r="C69" s="1"/>
      <c r="D69" s="1"/>
      <c r="E69" s="94" t="s">
        <v>168</v>
      </c>
      <c r="F69" s="78"/>
      <c r="G69" s="45">
        <v>2560</v>
      </c>
      <c r="H69" s="78"/>
      <c r="I69" s="45">
        <f t="shared" ref="I69:K69" si="1">I5</f>
        <v>2559</v>
      </c>
      <c r="J69" s="113"/>
      <c r="K69" s="45">
        <f t="shared" si="1"/>
        <v>2558</v>
      </c>
    </row>
    <row r="70" spans="2:11" ht="21" hidden="1" customHeight="1">
      <c r="C70" s="78"/>
      <c r="D70" s="78"/>
      <c r="E70" s="78"/>
      <c r="F70" s="95"/>
      <c r="G70" s="45"/>
      <c r="H70" s="95"/>
      <c r="I70" s="45">
        <v>0</v>
      </c>
      <c r="J70" s="107"/>
      <c r="K70" s="45">
        <v>0</v>
      </c>
    </row>
    <row r="71" spans="2:11" ht="21" hidden="1" customHeight="1">
      <c r="C71" s="78"/>
      <c r="D71" s="78"/>
      <c r="E71" s="78"/>
      <c r="F71" s="95"/>
      <c r="G71" s="45"/>
      <c r="H71" s="95"/>
      <c r="I71" s="45" t="s">
        <v>89</v>
      </c>
      <c r="J71" s="108"/>
      <c r="K71" s="45"/>
    </row>
    <row r="72" spans="2:11" ht="21" customHeight="1">
      <c r="C72" s="78"/>
      <c r="D72" s="78"/>
      <c r="E72" s="78"/>
      <c r="F72" s="95"/>
      <c r="G72" s="145"/>
      <c r="H72" s="95"/>
      <c r="I72" s="145" t="s">
        <v>35</v>
      </c>
      <c r="J72" s="109"/>
      <c r="K72" s="96"/>
    </row>
    <row r="73" spans="2:11" ht="21.95" customHeight="1">
      <c r="B73" s="59" t="s">
        <v>9</v>
      </c>
      <c r="C73" s="16"/>
      <c r="D73" s="16"/>
      <c r="E73" s="94"/>
      <c r="F73" s="81"/>
      <c r="G73" s="118"/>
      <c r="H73" s="81"/>
      <c r="I73" s="118"/>
      <c r="J73" s="110"/>
      <c r="K73" s="118"/>
    </row>
    <row r="74" spans="2:11" ht="21.95" customHeight="1">
      <c r="B74" s="75" t="s">
        <v>22</v>
      </c>
      <c r="C74" s="2"/>
      <c r="D74" s="2"/>
      <c r="E74" s="94"/>
      <c r="F74" s="81"/>
      <c r="G74" s="118"/>
      <c r="H74" s="81"/>
      <c r="I74" s="118"/>
      <c r="J74" s="110"/>
      <c r="K74" s="118"/>
    </row>
    <row r="75" spans="2:11" ht="21.95" customHeight="1">
      <c r="B75" s="57"/>
      <c r="C75" s="2" t="s">
        <v>38</v>
      </c>
      <c r="D75" s="2"/>
      <c r="E75" s="94"/>
      <c r="F75" s="81"/>
      <c r="G75" s="118"/>
      <c r="H75" s="81"/>
      <c r="I75" s="118"/>
      <c r="J75" s="110"/>
      <c r="K75" s="118"/>
    </row>
    <row r="76" spans="2:11" s="5" customFormat="1" ht="21.95" customHeight="1" thickBot="1">
      <c r="B76" s="79"/>
      <c r="D76" s="80" t="s">
        <v>95</v>
      </c>
      <c r="E76" s="94"/>
      <c r="F76" s="81"/>
      <c r="G76" s="68">
        <f>I76</f>
        <v>5962621</v>
      </c>
      <c r="H76" s="81"/>
      <c r="I76" s="68">
        <f>I78</f>
        <v>5962621</v>
      </c>
      <c r="J76" s="111"/>
      <c r="K76" s="68">
        <f>K78</f>
        <v>5912621</v>
      </c>
    </row>
    <row r="77" spans="2:11" s="5" customFormat="1" ht="21.95" customHeight="1" thickTop="1">
      <c r="B77" s="79"/>
      <c r="C77" s="2" t="s">
        <v>41</v>
      </c>
      <c r="E77" s="94"/>
      <c r="F77" s="81"/>
      <c r="G77" s="15"/>
      <c r="H77" s="81"/>
      <c r="I77" s="15"/>
      <c r="J77" s="111"/>
      <c r="K77" s="15"/>
    </row>
    <row r="78" spans="2:11" ht="21.95" customHeight="1">
      <c r="B78" s="55"/>
      <c r="D78" s="80" t="s">
        <v>95</v>
      </c>
      <c r="E78" s="94"/>
      <c r="F78" s="81"/>
      <c r="G78" s="119">
        <f>'[1]Y2017 (pre-group)'!$U$56/1000</f>
        <v>5962621.233</v>
      </c>
      <c r="H78" s="81"/>
      <c r="I78" s="119">
        <v>5962621</v>
      </c>
      <c r="J78" s="111"/>
      <c r="K78" s="119">
        <v>5912621</v>
      </c>
    </row>
    <row r="79" spans="2:11" ht="21.95" customHeight="1">
      <c r="B79" s="55" t="s">
        <v>141</v>
      </c>
      <c r="E79" s="94"/>
      <c r="F79" s="81"/>
      <c r="G79" s="119">
        <f>'[1]Y2017 (pre-group)'!$U$57/1000</f>
        <v>1133593.7464400001</v>
      </c>
      <c r="H79" s="81"/>
      <c r="I79" s="119">
        <v>1133594</v>
      </c>
      <c r="J79" s="111"/>
      <c r="K79" s="119">
        <v>1133594</v>
      </c>
    </row>
    <row r="80" spans="2:11" ht="21.95" customHeight="1">
      <c r="B80" s="75" t="s">
        <v>10</v>
      </c>
      <c r="C80" s="2"/>
      <c r="D80" s="2"/>
      <c r="E80" s="94"/>
      <c r="F80" s="81"/>
      <c r="G80" s="119"/>
      <c r="H80" s="81"/>
      <c r="I80" s="119"/>
      <c r="J80" s="111"/>
      <c r="K80" s="119"/>
    </row>
    <row r="81" spans="2:14" ht="21.95" customHeight="1">
      <c r="C81" s="2" t="s">
        <v>23</v>
      </c>
      <c r="E81" s="94"/>
      <c r="F81" s="81"/>
      <c r="G81" s="119"/>
      <c r="H81" s="81"/>
      <c r="I81" s="119"/>
      <c r="J81" s="111"/>
      <c r="K81" s="119"/>
    </row>
    <row r="82" spans="2:14" ht="21.95" customHeight="1">
      <c r="D82" s="80" t="s">
        <v>66</v>
      </c>
      <c r="E82" s="94"/>
      <c r="F82" s="81"/>
      <c r="G82" s="119">
        <f>'[1]Y2017 (pre-group)'!$U$60/1000</f>
        <v>200150.24768999999</v>
      </c>
      <c r="H82" s="81"/>
      <c r="I82" s="119">
        <v>189780</v>
      </c>
      <c r="J82" s="111"/>
      <c r="K82" s="119">
        <v>178982</v>
      </c>
    </row>
    <row r="83" spans="2:14" ht="21.95" hidden="1" customHeight="1">
      <c r="D83" s="80" t="s">
        <v>65</v>
      </c>
      <c r="E83" s="94"/>
      <c r="F83" s="81"/>
      <c r="G83" s="119"/>
      <c r="H83" s="81"/>
      <c r="I83" s="119">
        <v>0</v>
      </c>
      <c r="J83" s="111"/>
      <c r="K83" s="119">
        <v>0</v>
      </c>
    </row>
    <row r="84" spans="2:14" ht="21.95" customHeight="1">
      <c r="C84" s="2" t="s">
        <v>39</v>
      </c>
      <c r="E84" s="94"/>
      <c r="F84" s="81"/>
      <c r="G84" s="119">
        <f>'[1]Y2017 (pre-group)'!$U$62/1000</f>
        <v>1439322.8732273739</v>
      </c>
      <c r="H84" s="81"/>
      <c r="I84" s="119">
        <f>1141919-188776+217501</f>
        <v>1170644</v>
      </c>
      <c r="J84" s="111"/>
      <c r="K84" s="119">
        <f>1148222-188776+217501</f>
        <v>1176947</v>
      </c>
    </row>
    <row r="85" spans="2:14" ht="21.95" customHeight="1">
      <c r="B85" s="75" t="s">
        <v>150</v>
      </c>
      <c r="C85" s="2"/>
      <c r="E85" s="94">
        <v>2.1</v>
      </c>
      <c r="F85" s="81"/>
      <c r="G85" s="119">
        <f>'[1]Y2017 (pre-group)'!$U$63/1000</f>
        <v>-324185.27836280013</v>
      </c>
      <c r="H85" s="81"/>
      <c r="I85" s="119">
        <f>-512961+188776</f>
        <v>-324185</v>
      </c>
      <c r="J85" s="111"/>
      <c r="K85" s="119">
        <f>-512961+188776</f>
        <v>-324185</v>
      </c>
    </row>
    <row r="86" spans="2:14" ht="21.95" customHeight="1">
      <c r="B86" s="55" t="s">
        <v>58</v>
      </c>
      <c r="C86" s="46"/>
      <c r="E86" s="94"/>
      <c r="F86" s="81"/>
      <c r="G86" s="119">
        <f>'[1]Y2017 (pre-group)'!$U$64/1000</f>
        <v>90.265000000000001</v>
      </c>
      <c r="H86" s="81"/>
      <c r="I86" s="119">
        <v>92</v>
      </c>
      <c r="J86" s="111"/>
      <c r="K86" s="119">
        <v>-56331</v>
      </c>
    </row>
    <row r="87" spans="2:14" s="5" customFormat="1" ht="23.1" customHeight="1">
      <c r="B87" s="53" t="s">
        <v>74</v>
      </c>
      <c r="C87" s="14"/>
      <c r="D87" s="14"/>
      <c r="E87" s="94"/>
      <c r="F87" s="81"/>
      <c r="G87" s="67">
        <f>SUM(G78:G86)</f>
        <v>8411593.0869945753</v>
      </c>
      <c r="H87" s="81"/>
      <c r="I87" s="67">
        <f>SUM(I78:I86)</f>
        <v>8132546</v>
      </c>
      <c r="J87" s="112"/>
      <c r="K87" s="67">
        <f>SUM(K78:K86)</f>
        <v>8021628</v>
      </c>
    </row>
    <row r="88" spans="2:14" ht="5.0999999999999996" customHeight="1">
      <c r="B88" s="53"/>
      <c r="C88" s="14"/>
      <c r="D88" s="14"/>
      <c r="E88" s="94"/>
      <c r="F88" s="81"/>
      <c r="G88" s="120"/>
      <c r="H88" s="81"/>
      <c r="I88" s="120"/>
      <c r="J88" s="111"/>
      <c r="K88" s="120"/>
    </row>
    <row r="89" spans="2:14" ht="21.95" customHeight="1">
      <c r="B89" s="75" t="s">
        <v>114</v>
      </c>
      <c r="C89" s="46"/>
      <c r="D89" s="16"/>
      <c r="E89" s="94"/>
      <c r="F89" s="81"/>
      <c r="G89" s="119">
        <f>'[1]Y2017 (pre-group)'!$U$67/1000</f>
        <v>518872.17318451597</v>
      </c>
      <c r="H89" s="81"/>
      <c r="I89" s="119">
        <f>726162-217501</f>
        <v>508661</v>
      </c>
      <c r="J89" s="111"/>
      <c r="K89" s="119">
        <f>721191-217501</f>
        <v>503690</v>
      </c>
    </row>
    <row r="90" spans="2:14" s="5" customFormat="1" ht="23.1" customHeight="1">
      <c r="B90" s="53" t="s">
        <v>11</v>
      </c>
      <c r="C90" s="14"/>
      <c r="D90" s="14"/>
      <c r="E90" s="94"/>
      <c r="F90" s="81"/>
      <c r="G90" s="66">
        <f>G87+G89</f>
        <v>8930465.2601790912</v>
      </c>
      <c r="H90" s="81"/>
      <c r="I90" s="66">
        <f>SUM(I87:I89)</f>
        <v>8641207</v>
      </c>
      <c r="J90" s="112"/>
      <c r="K90" s="66">
        <f>SUM(K87:K89)</f>
        <v>8525318</v>
      </c>
    </row>
    <row r="91" spans="2:14" s="5" customFormat="1" ht="5.0999999999999996" customHeight="1">
      <c r="B91" s="53"/>
      <c r="C91" s="14"/>
      <c r="D91" s="14"/>
      <c r="E91" s="94"/>
      <c r="F91" s="81"/>
      <c r="G91" s="7"/>
      <c r="H91" s="81"/>
      <c r="I91" s="7"/>
      <c r="J91" s="112"/>
      <c r="K91" s="7"/>
    </row>
    <row r="92" spans="2:14" s="5" customFormat="1" ht="23.1" customHeight="1" thickBot="1">
      <c r="B92" s="53" t="s">
        <v>12</v>
      </c>
      <c r="C92" s="14"/>
      <c r="D92" s="14"/>
      <c r="E92" s="94"/>
      <c r="F92" s="81"/>
      <c r="G92" s="68">
        <f>G63+G90</f>
        <v>13058541.705680002</v>
      </c>
      <c r="H92" s="81"/>
      <c r="I92" s="68">
        <f>I63+I90</f>
        <v>13070152</v>
      </c>
      <c r="J92" s="112"/>
      <c r="K92" s="68">
        <f>K63+K90</f>
        <v>13410730</v>
      </c>
      <c r="L92" s="28">
        <f>G92-G34</f>
        <v>0</v>
      </c>
    </row>
    <row r="93" spans="2:14" ht="9.9499999999999993" customHeight="1" thickTop="1">
      <c r="B93" s="53"/>
      <c r="C93" s="14"/>
      <c r="D93" s="14"/>
      <c r="L93" s="119">
        <f>I34-I92</f>
        <v>0</v>
      </c>
      <c r="M93" s="106"/>
      <c r="N93" s="144">
        <f>K34-K92</f>
        <v>0</v>
      </c>
    </row>
    <row r="94" spans="2:14" ht="23.1" customHeight="1">
      <c r="B94" s="83" t="str">
        <f>B65</f>
        <v>บริษัท ใหม่ จำกัด (มหาชน) และบริษัทย่อย</v>
      </c>
      <c r="C94" s="60"/>
      <c r="D94" s="60"/>
      <c r="E94" s="85" t="s">
        <v>13</v>
      </c>
      <c r="K94" s="127"/>
    </row>
    <row r="95" spans="2:14" ht="23.1" customHeight="1">
      <c r="B95" s="83" t="s">
        <v>162</v>
      </c>
      <c r="C95" s="84"/>
      <c r="D95" s="60"/>
      <c r="E95" s="85" t="s">
        <v>14</v>
      </c>
      <c r="K95" s="127"/>
    </row>
    <row r="96" spans="2:14" ht="23.1" customHeight="1">
      <c r="B96" s="83" t="s">
        <v>171</v>
      </c>
      <c r="C96" s="61"/>
      <c r="D96" s="61"/>
    </row>
    <row r="97" spans="2:13" ht="20.100000000000001" customHeight="1">
      <c r="B97" s="53"/>
      <c r="C97" s="14"/>
      <c r="D97" s="14"/>
      <c r="E97" s="94"/>
      <c r="G97" s="121"/>
      <c r="I97" s="121"/>
      <c r="J97" s="114"/>
      <c r="K97" s="121"/>
    </row>
    <row r="98" spans="2:13" ht="23.1" customHeight="1">
      <c r="B98" s="53"/>
      <c r="C98" s="14"/>
      <c r="D98" s="14"/>
      <c r="E98" s="94" t="s">
        <v>168</v>
      </c>
      <c r="G98" s="122">
        <v>2560</v>
      </c>
      <c r="I98" s="122">
        <f t="shared" ref="I98:K98" si="2">I5</f>
        <v>2559</v>
      </c>
      <c r="J98" s="110"/>
      <c r="K98" s="122">
        <f t="shared" si="2"/>
        <v>2558</v>
      </c>
    </row>
    <row r="99" spans="2:13" ht="23.1" customHeight="1">
      <c r="B99" s="53"/>
      <c r="C99" s="14"/>
      <c r="D99" s="14"/>
      <c r="E99" s="94"/>
      <c r="F99" s="95"/>
      <c r="G99" s="145"/>
      <c r="H99" s="95"/>
      <c r="I99" s="145" t="s">
        <v>35</v>
      </c>
      <c r="J99" s="115"/>
      <c r="K99" s="99"/>
    </row>
    <row r="100" spans="2:13" ht="23.1" customHeight="1">
      <c r="B100" s="58" t="s">
        <v>64</v>
      </c>
      <c r="C100" s="48"/>
      <c r="E100" s="94"/>
      <c r="G100" s="123">
        <f>'[1]Y2017 (pre-group)'!$U$72/1000</f>
        <v>12977140.33172</v>
      </c>
      <c r="I100" s="123">
        <v>13575142</v>
      </c>
      <c r="K100" s="123">
        <v>14849299</v>
      </c>
      <c r="L100" s="21"/>
      <c r="M100" s="21"/>
    </row>
    <row r="101" spans="2:13" ht="23.1" customHeight="1">
      <c r="B101" s="79" t="s">
        <v>15</v>
      </c>
      <c r="E101" s="94"/>
      <c r="G101" s="124">
        <f>'[1]Y2017 (pre-group)'!$U$73/1000</f>
        <v>-9076497.9909799993</v>
      </c>
      <c r="I101" s="124">
        <v>-9615283</v>
      </c>
      <c r="K101" s="124">
        <v>-10635888</v>
      </c>
      <c r="L101" s="21"/>
      <c r="M101" s="21"/>
    </row>
    <row r="102" spans="2:13" s="5" customFormat="1" ht="23.1" customHeight="1">
      <c r="B102" s="53" t="s">
        <v>16</v>
      </c>
      <c r="C102" s="14"/>
      <c r="D102" s="14"/>
      <c r="E102" s="94"/>
      <c r="F102" s="78"/>
      <c r="G102" s="17">
        <f>SUM(G100:G101)</f>
        <v>3900642.3407400008</v>
      </c>
      <c r="H102" s="78"/>
      <c r="I102" s="17">
        <f>SUM(I100:I101)</f>
        <v>3959859</v>
      </c>
      <c r="J102" s="106"/>
      <c r="K102" s="17">
        <f>SUM(K100:K101)</f>
        <v>4213411</v>
      </c>
      <c r="L102" s="15"/>
      <c r="M102" s="15"/>
    </row>
    <row r="103" spans="2:13" ht="5.0999999999999996" customHeight="1">
      <c r="B103" s="53"/>
      <c r="C103" s="14"/>
      <c r="D103" s="14"/>
      <c r="E103" s="94"/>
      <c r="G103" s="123"/>
      <c r="I103" s="123"/>
      <c r="K103" s="123"/>
      <c r="L103" s="21"/>
      <c r="M103" s="21"/>
    </row>
    <row r="104" spans="2:13" ht="23.1" customHeight="1">
      <c r="B104" s="79" t="s">
        <v>18</v>
      </c>
      <c r="E104" s="94"/>
      <c r="G104" s="124">
        <f>'[1]Y2017 (pre-group)'!$U$75/1000</f>
        <v>186520.71789000003</v>
      </c>
      <c r="I104" s="124">
        <v>158893</v>
      </c>
      <c r="K104" s="124">
        <v>261774</v>
      </c>
      <c r="L104" s="21"/>
      <c r="M104" s="21"/>
    </row>
    <row r="105" spans="2:13" s="5" customFormat="1" ht="23.1" customHeight="1">
      <c r="B105" s="53" t="s">
        <v>48</v>
      </c>
      <c r="C105" s="14"/>
      <c r="D105" s="3"/>
      <c r="E105" s="94"/>
      <c r="F105" s="78"/>
      <c r="G105" s="17">
        <f>SUM(G102:G104)</f>
        <v>4087163.0586300008</v>
      </c>
      <c r="H105" s="78"/>
      <c r="I105" s="17">
        <f>SUM(I102:I104)</f>
        <v>4118752</v>
      </c>
      <c r="J105" s="106"/>
      <c r="K105" s="17">
        <f>SUM(K102:K104)</f>
        <v>4475185</v>
      </c>
      <c r="L105" s="4"/>
      <c r="M105" s="4"/>
    </row>
    <row r="106" spans="2:13" ht="5.0999999999999996" customHeight="1">
      <c r="B106" s="53"/>
      <c r="C106" s="14"/>
      <c r="D106" s="14"/>
      <c r="E106" s="94"/>
      <c r="G106" s="123"/>
      <c r="I106" s="123"/>
      <c r="K106" s="123"/>
      <c r="L106" s="21"/>
      <c r="M106" s="21"/>
    </row>
    <row r="107" spans="2:13" ht="23.1" customHeight="1">
      <c r="B107" s="75" t="s">
        <v>115</v>
      </c>
      <c r="E107" s="94"/>
      <c r="G107" s="123">
        <f>'[1]Y2017 (pre-group)'!$U$78/1000</f>
        <v>-2091048.33669</v>
      </c>
      <c r="I107" s="123">
        <v>-2091606</v>
      </c>
      <c r="K107" s="123">
        <v>-2299965</v>
      </c>
      <c r="L107" s="21"/>
      <c r="M107" s="21"/>
    </row>
    <row r="108" spans="2:13" ht="23.1" customHeight="1">
      <c r="B108" s="79" t="s">
        <v>17</v>
      </c>
      <c r="E108" s="94"/>
      <c r="G108" s="123">
        <f>'[1]Y2017 (pre-group)'!$U$79/1000</f>
        <v>-1268742.62968</v>
      </c>
      <c r="I108" s="123">
        <v>-1542365</v>
      </c>
      <c r="K108" s="123">
        <v>-1336716</v>
      </c>
      <c r="L108" s="21"/>
      <c r="M108" s="21"/>
    </row>
    <row r="109" spans="2:13" s="5" customFormat="1" ht="23.1" customHeight="1">
      <c r="B109" s="53" t="s">
        <v>49</v>
      </c>
      <c r="C109" s="14"/>
      <c r="D109" s="14"/>
      <c r="E109" s="94"/>
      <c r="F109" s="78"/>
      <c r="G109" s="20">
        <f>SUM(G107:G108)</f>
        <v>-3359790.96637</v>
      </c>
      <c r="H109" s="78"/>
      <c r="I109" s="20">
        <f>SUM(I107:I108)</f>
        <v>-3633971</v>
      </c>
      <c r="J109" s="106"/>
      <c r="K109" s="20">
        <f>SUM(K107:K108)</f>
        <v>-3636681</v>
      </c>
      <c r="L109" s="15"/>
      <c r="M109" s="15"/>
    </row>
    <row r="110" spans="2:13" s="5" customFormat="1" ht="5.0999999999999996" customHeight="1">
      <c r="B110" s="53"/>
      <c r="C110" s="14"/>
      <c r="D110" s="14"/>
      <c r="E110" s="94"/>
      <c r="F110" s="78"/>
      <c r="G110" s="123"/>
      <c r="H110" s="78"/>
      <c r="I110" s="123"/>
      <c r="J110" s="106"/>
      <c r="K110" s="123"/>
      <c r="L110" s="15"/>
      <c r="M110" s="15"/>
    </row>
    <row r="111" spans="2:13" s="5" customFormat="1" ht="23.1" customHeight="1">
      <c r="B111" s="53" t="s">
        <v>50</v>
      </c>
      <c r="C111" s="14"/>
      <c r="D111" s="14"/>
      <c r="E111" s="94"/>
      <c r="F111" s="78"/>
      <c r="G111" s="17">
        <f>G105+G109</f>
        <v>727372.09226000076</v>
      </c>
      <c r="H111" s="78"/>
      <c r="I111" s="17">
        <f>I105+I109</f>
        <v>484781</v>
      </c>
      <c r="J111" s="106"/>
      <c r="K111" s="17">
        <f>K105+K109</f>
        <v>838504</v>
      </c>
      <c r="L111" s="15"/>
      <c r="M111" s="15"/>
    </row>
    <row r="112" spans="2:13" s="5" customFormat="1" ht="5.0999999999999996" customHeight="1">
      <c r="B112" s="53"/>
      <c r="C112" s="14"/>
      <c r="D112" s="14"/>
      <c r="E112" s="94"/>
      <c r="F112" s="78"/>
      <c r="G112" s="123"/>
      <c r="H112" s="78"/>
      <c r="I112" s="123"/>
      <c r="J112" s="106"/>
      <c r="K112" s="123"/>
      <c r="L112" s="15"/>
      <c r="M112" s="15"/>
    </row>
    <row r="113" spans="2:13" s="5" customFormat="1" ht="23.1" customHeight="1">
      <c r="B113" s="55" t="s">
        <v>54</v>
      </c>
      <c r="C113" s="3"/>
      <c r="D113" s="14"/>
      <c r="E113" s="94"/>
      <c r="F113" s="78"/>
      <c r="G113" s="123">
        <f>'[1]Y2017 (pre-group)'!$U$84/1000</f>
        <v>-52325.961726970003</v>
      </c>
      <c r="H113" s="78"/>
      <c r="I113" s="123">
        <v>-54878</v>
      </c>
      <c r="J113" s="106"/>
      <c r="K113" s="123">
        <v>-179229</v>
      </c>
      <c r="L113" s="15"/>
      <c r="M113" s="15"/>
    </row>
    <row r="114" spans="2:13" ht="23.1" customHeight="1">
      <c r="B114" s="58" t="s">
        <v>148</v>
      </c>
      <c r="C114" s="48"/>
      <c r="E114" s="94">
        <v>2.2000000000000002</v>
      </c>
      <c r="G114" s="124">
        <f>'[1]Y2017 (pre-group)'!$U$86</f>
        <v>0</v>
      </c>
      <c r="I114" s="124">
        <v>24588</v>
      </c>
      <c r="K114" s="124">
        <v>10739</v>
      </c>
      <c r="L114" s="21"/>
      <c r="M114" s="21"/>
    </row>
    <row r="115" spans="2:13" s="5" customFormat="1" ht="5.0999999999999996" customHeight="1">
      <c r="B115" s="53"/>
      <c r="C115" s="14"/>
      <c r="D115" s="14"/>
      <c r="E115" s="94"/>
      <c r="F115" s="78"/>
      <c r="G115" s="123"/>
      <c r="H115" s="78"/>
      <c r="I115" s="123"/>
      <c r="J115" s="106"/>
      <c r="K115" s="123"/>
      <c r="L115" s="15"/>
      <c r="M115" s="15"/>
    </row>
    <row r="116" spans="2:13" s="5" customFormat="1" ht="23.1" customHeight="1">
      <c r="B116" s="53" t="s">
        <v>116</v>
      </c>
      <c r="C116" s="14"/>
      <c r="D116" s="14"/>
      <c r="E116" s="94"/>
      <c r="F116" s="78"/>
      <c r="G116" s="17">
        <f>SUM(G111:G115)</f>
        <v>675046.13053303072</v>
      </c>
      <c r="H116" s="78"/>
      <c r="I116" s="17">
        <f>SUM(I111:I115)</f>
        <v>454491</v>
      </c>
      <c r="J116" s="106"/>
      <c r="K116" s="17">
        <f>SUM(K111:K114)</f>
        <v>670014</v>
      </c>
      <c r="L116" s="15"/>
      <c r="M116" s="15"/>
    </row>
    <row r="117" spans="2:13" s="5" customFormat="1" ht="5.0999999999999996" customHeight="1">
      <c r="B117" s="53"/>
      <c r="C117" s="14"/>
      <c r="D117" s="14"/>
      <c r="E117" s="94"/>
      <c r="F117" s="78"/>
      <c r="G117" s="123"/>
      <c r="H117" s="78"/>
      <c r="I117" s="123"/>
      <c r="J117" s="106"/>
      <c r="K117" s="123"/>
      <c r="L117" s="15"/>
      <c r="M117" s="15"/>
    </row>
    <row r="118" spans="2:13" ht="23.1" customHeight="1">
      <c r="B118" s="75" t="s">
        <v>155</v>
      </c>
      <c r="C118" s="3"/>
      <c r="D118" s="3"/>
      <c r="E118" s="94"/>
      <c r="G118" s="124">
        <f>'[1]Y2017 (pre-group)'!$U$89/1000</f>
        <v>-108895.23753999999</v>
      </c>
      <c r="I118" s="124">
        <v>-112654</v>
      </c>
      <c r="K118" s="124">
        <v>-149051</v>
      </c>
      <c r="L118" s="21"/>
      <c r="M118" s="21"/>
    </row>
    <row r="119" spans="2:13" s="5" customFormat="1" ht="24" customHeight="1" thickBot="1">
      <c r="B119" s="53" t="s">
        <v>103</v>
      </c>
      <c r="C119" s="101"/>
      <c r="D119" s="14"/>
      <c r="E119" s="94"/>
      <c r="F119" s="81"/>
      <c r="G119" s="19">
        <f>G116+G118</f>
        <v>566150.89299303072</v>
      </c>
      <c r="H119" s="81"/>
      <c r="I119" s="19">
        <f>SUM(I116:I118)</f>
        <v>341837</v>
      </c>
      <c r="J119" s="106"/>
      <c r="K119" s="19">
        <f>SUM(K116:K118)</f>
        <v>520963</v>
      </c>
      <c r="L119" s="15"/>
      <c r="M119" s="15"/>
    </row>
    <row r="120" spans="2:13" ht="9.9499999999999993" customHeight="1" thickTop="1">
      <c r="B120" s="53"/>
      <c r="C120" s="14"/>
      <c r="D120" s="14"/>
      <c r="E120" s="94"/>
      <c r="G120" s="123"/>
      <c r="I120" s="123"/>
      <c r="J120" s="110"/>
      <c r="K120" s="123"/>
    </row>
    <row r="121" spans="2:13" ht="23.1" customHeight="1">
      <c r="B121" s="29" t="s">
        <v>87</v>
      </c>
      <c r="C121" s="69"/>
      <c r="D121" s="14"/>
      <c r="E121" s="94"/>
      <c r="G121" s="123"/>
      <c r="I121" s="123"/>
      <c r="J121" s="110"/>
      <c r="K121" s="123"/>
    </row>
    <row r="122" spans="2:13" s="5" customFormat="1" ht="23.1" customHeight="1">
      <c r="B122" s="102"/>
      <c r="C122" s="14" t="s">
        <v>75</v>
      </c>
      <c r="D122" s="14"/>
      <c r="E122" s="94"/>
      <c r="F122" s="78"/>
      <c r="G122" s="17">
        <f>'[1]Y2017 (pre-group)'!$U$93/1000</f>
        <v>536861.54535041086</v>
      </c>
      <c r="H122" s="78"/>
      <c r="I122" s="17">
        <v>299946</v>
      </c>
      <c r="J122" s="116"/>
      <c r="K122" s="17">
        <v>480224</v>
      </c>
    </row>
    <row r="123" spans="2:13" ht="23.1" customHeight="1">
      <c r="B123" s="102"/>
      <c r="C123" s="3" t="s">
        <v>63</v>
      </c>
      <c r="D123" s="14"/>
      <c r="E123" s="94"/>
      <c r="G123" s="123">
        <f>'[1]Y2017 (pre-group)'!$U$94/1000</f>
        <v>29289.347642619028</v>
      </c>
      <c r="I123" s="123">
        <v>41891</v>
      </c>
      <c r="J123" s="110"/>
      <c r="K123" s="123">
        <v>40739</v>
      </c>
    </row>
    <row r="124" spans="2:13" ht="24" customHeight="1" thickBot="1">
      <c r="B124" s="103"/>
      <c r="C124" s="101"/>
      <c r="D124" s="14"/>
      <c r="E124" s="94"/>
      <c r="G124" s="125">
        <f>SUM(G122:G123)</f>
        <v>566150.89299302991</v>
      </c>
      <c r="I124" s="125">
        <f>SUM(I122:I123)</f>
        <v>341837</v>
      </c>
      <c r="J124" s="110"/>
      <c r="K124" s="125">
        <f>SUM(K122:K123)</f>
        <v>520963</v>
      </c>
    </row>
    <row r="125" spans="2:13" ht="9.9499999999999993" customHeight="1" thickTop="1">
      <c r="B125" s="53"/>
      <c r="C125" s="14"/>
      <c r="D125" s="14"/>
      <c r="E125" s="94"/>
      <c r="G125" s="123"/>
      <c r="I125" s="123"/>
      <c r="J125" s="110"/>
      <c r="K125" s="123"/>
    </row>
    <row r="126" spans="2:13" ht="23.1" customHeight="1">
      <c r="B126" s="59" t="s">
        <v>47</v>
      </c>
      <c r="C126" s="16"/>
      <c r="D126" s="14"/>
      <c r="F126" s="81"/>
      <c r="G126" s="123"/>
      <c r="H126" s="81"/>
      <c r="I126" s="123"/>
      <c r="K126" s="123"/>
    </row>
    <row r="127" spans="2:13" s="5" customFormat="1" ht="23.1" customHeight="1" thickBot="1">
      <c r="B127" s="53" t="s">
        <v>75</v>
      </c>
      <c r="C127" s="101"/>
      <c r="D127" s="14"/>
      <c r="E127" s="94"/>
      <c r="F127" s="81"/>
      <c r="G127" s="97">
        <f>G122/G78</f>
        <v>9.0037841474679303E-2</v>
      </c>
      <c r="H127" s="81"/>
      <c r="I127" s="97">
        <f>I122/I78</f>
        <v>5.0304387952881793E-2</v>
      </c>
      <c r="J127" s="117"/>
      <c r="K127" s="97">
        <f>K122/K78</f>
        <v>8.1220156001881399E-2</v>
      </c>
    </row>
    <row r="128" spans="2:13" ht="9.9499999999999993" customHeight="1" thickTop="1">
      <c r="B128" s="55"/>
      <c r="C128" s="3"/>
      <c r="D128" s="3"/>
    </row>
    <row r="129" spans="2:11" ht="23.1" customHeight="1">
      <c r="B129" s="83" t="str">
        <f>B94</f>
        <v>บริษัท ใหม่ จำกัด (มหาชน) และบริษัทย่อย</v>
      </c>
      <c r="C129" s="60"/>
      <c r="D129" s="60"/>
      <c r="E129" s="85" t="s">
        <v>13</v>
      </c>
      <c r="K129" s="127"/>
    </row>
    <row r="130" spans="2:11" ht="23.1" customHeight="1">
      <c r="B130" s="83" t="s">
        <v>163</v>
      </c>
      <c r="C130" s="84"/>
      <c r="D130" s="60"/>
      <c r="E130" s="85" t="s">
        <v>14</v>
      </c>
      <c r="K130" s="127"/>
    </row>
    <row r="131" spans="2:11" ht="23.1" customHeight="1">
      <c r="B131" s="83" t="str">
        <f>$B$96</f>
        <v>สำหรับปีสิ้นสุดวันที่ 31 ธันวาคม 2560 2559 และ 2558</v>
      </c>
      <c r="C131" s="61"/>
      <c r="D131" s="61"/>
    </row>
    <row r="132" spans="2:11" ht="20.100000000000001" customHeight="1">
      <c r="B132" s="53"/>
      <c r="C132" s="14"/>
      <c r="D132" s="14"/>
      <c r="E132" s="94"/>
      <c r="G132" s="121"/>
      <c r="I132" s="121"/>
      <c r="J132" s="114"/>
      <c r="K132" s="121"/>
    </row>
    <row r="133" spans="2:11" ht="23.1" customHeight="1">
      <c r="B133" s="53"/>
      <c r="C133" s="14"/>
      <c r="D133" s="14"/>
      <c r="E133" s="94" t="s">
        <v>168</v>
      </c>
      <c r="G133" s="122">
        <v>2560</v>
      </c>
      <c r="I133" s="122">
        <f t="shared" ref="I133:K133" si="3">I5</f>
        <v>2559</v>
      </c>
      <c r="J133" s="110"/>
      <c r="K133" s="122">
        <f t="shared" si="3"/>
        <v>2558</v>
      </c>
    </row>
    <row r="134" spans="2:11" ht="23.1" customHeight="1">
      <c r="B134" s="53"/>
      <c r="C134" s="14"/>
      <c r="D134" s="14"/>
      <c r="E134" s="94"/>
      <c r="F134" s="95"/>
      <c r="G134" s="145"/>
      <c r="H134" s="95"/>
      <c r="I134" s="145" t="s">
        <v>35</v>
      </c>
      <c r="J134" s="115"/>
      <c r="K134" s="99"/>
    </row>
    <row r="135" spans="2:11" ht="23.1" customHeight="1">
      <c r="B135" s="53" t="s">
        <v>103</v>
      </c>
      <c r="C135" s="14"/>
      <c r="G135" s="17">
        <f t="shared" ref="G135:K135" si="4">G124</f>
        <v>566150.89299302991</v>
      </c>
      <c r="I135" s="17">
        <f t="shared" si="4"/>
        <v>341837</v>
      </c>
      <c r="J135" s="116"/>
      <c r="K135" s="17">
        <f t="shared" si="4"/>
        <v>520963</v>
      </c>
    </row>
    <row r="136" spans="2:11" ht="9.9499999999999993" customHeight="1">
      <c r="B136" s="55"/>
      <c r="C136" s="3"/>
    </row>
    <row r="137" spans="2:11" ht="23.1" customHeight="1">
      <c r="B137" s="53" t="s">
        <v>59</v>
      </c>
      <c r="C137" s="14"/>
      <c r="E137" s="94"/>
    </row>
    <row r="138" spans="2:11" ht="23.1" customHeight="1">
      <c r="B138" s="104" t="s">
        <v>117</v>
      </c>
      <c r="C138" s="14"/>
      <c r="D138" s="98"/>
      <c r="E138" s="94"/>
    </row>
    <row r="139" spans="2:11" ht="23.1" hidden="1" customHeight="1">
      <c r="B139" s="75" t="s">
        <v>85</v>
      </c>
      <c r="C139" s="98"/>
      <c r="D139" s="98"/>
      <c r="E139" s="94"/>
      <c r="K139" s="123"/>
    </row>
    <row r="140" spans="2:11" ht="23.1" customHeight="1">
      <c r="B140" s="75" t="s">
        <v>105</v>
      </c>
      <c r="C140" s="98"/>
      <c r="D140" s="98"/>
      <c r="E140" s="94"/>
      <c r="G140" s="123">
        <f>[4]OCI!$F$18/1000</f>
        <v>-1.7949999999999999</v>
      </c>
      <c r="I140" s="123">
        <v>11</v>
      </c>
      <c r="J140" s="110"/>
      <c r="K140" s="123">
        <v>-8</v>
      </c>
    </row>
    <row r="141" spans="2:11" ht="23.1" hidden="1" customHeight="1">
      <c r="B141" s="98" t="s">
        <v>118</v>
      </c>
      <c r="C141" s="38"/>
      <c r="D141" s="98"/>
      <c r="E141" s="94"/>
    </row>
    <row r="142" spans="2:11" ht="23.1" customHeight="1">
      <c r="B142" s="98" t="s">
        <v>173</v>
      </c>
      <c r="C142" s="152"/>
      <c r="D142" s="98"/>
      <c r="E142" s="94">
        <v>2.2000000000000002</v>
      </c>
      <c r="G142" s="144">
        <v>0</v>
      </c>
      <c r="I142" s="123">
        <v>-10388</v>
      </c>
      <c r="K142" s="123">
        <v>-5630</v>
      </c>
    </row>
    <row r="143" spans="2:11" ht="23.1" customHeight="1">
      <c r="B143" s="98" t="s">
        <v>174</v>
      </c>
      <c r="C143" s="152"/>
      <c r="D143" s="98"/>
      <c r="E143" s="78"/>
      <c r="G143" s="124">
        <f>[4]OCI!$F$21/1000</f>
        <v>0</v>
      </c>
      <c r="I143" s="124">
        <f>56412+10388</f>
        <v>66800</v>
      </c>
      <c r="J143" s="143"/>
      <c r="K143" s="124">
        <v>0</v>
      </c>
    </row>
    <row r="144" spans="2:11" ht="23.1" hidden="1" customHeight="1">
      <c r="B144" s="98" t="s">
        <v>119</v>
      </c>
      <c r="C144" s="38"/>
      <c r="D144" s="98"/>
      <c r="E144" s="94"/>
    </row>
    <row r="145" spans="2:11" ht="23.1" hidden="1" customHeight="1">
      <c r="B145" s="38"/>
      <c r="C145" s="98" t="s">
        <v>120</v>
      </c>
      <c r="D145" s="98"/>
      <c r="E145" s="94"/>
      <c r="G145" s="124"/>
      <c r="I145" s="124"/>
      <c r="K145" s="124"/>
    </row>
    <row r="146" spans="2:11" ht="23.1" customHeight="1">
      <c r="B146" s="64" t="s">
        <v>121</v>
      </c>
      <c r="C146" s="98"/>
      <c r="D146" s="98"/>
      <c r="E146" s="94"/>
      <c r="G146" s="7">
        <f>SUM(G140:G143)</f>
        <v>-1.7949999999999999</v>
      </c>
      <c r="I146" s="7">
        <f>SUM(I139:I145)</f>
        <v>56423</v>
      </c>
      <c r="K146" s="7">
        <f>SUM(K139:K145)</f>
        <v>-5638</v>
      </c>
    </row>
    <row r="147" spans="2:11" ht="5.45" customHeight="1">
      <c r="B147" s="75"/>
      <c r="C147" s="98"/>
      <c r="D147" s="98"/>
      <c r="E147" s="94"/>
    </row>
    <row r="148" spans="2:11" ht="23.1" customHeight="1">
      <c r="B148" s="104" t="s">
        <v>122</v>
      </c>
      <c r="C148" s="98"/>
      <c r="D148" s="98"/>
      <c r="E148" s="94"/>
    </row>
    <row r="149" spans="2:11" ht="23.1" customHeight="1">
      <c r="B149" s="75" t="s">
        <v>156</v>
      </c>
      <c r="C149" s="98"/>
      <c r="D149" s="98"/>
      <c r="E149" s="94"/>
    </row>
    <row r="150" spans="2:11" ht="23.1" customHeight="1">
      <c r="B150" s="75"/>
      <c r="C150" s="98" t="s">
        <v>157</v>
      </c>
      <c r="D150" s="98"/>
      <c r="E150" s="94"/>
      <c r="G150" s="124">
        <f>([4]OCI!$F$11+[4]OCI!$F$14)/1000</f>
        <v>-12870.176099999999</v>
      </c>
      <c r="I150" s="124">
        <v>-1270</v>
      </c>
      <c r="J150" s="110"/>
      <c r="K150" s="124">
        <v>33271</v>
      </c>
    </row>
    <row r="151" spans="2:11" ht="23.1" hidden="1" customHeight="1">
      <c r="B151" s="98" t="s">
        <v>92</v>
      </c>
      <c r="C151" s="38"/>
      <c r="D151" s="98"/>
      <c r="E151" s="94"/>
      <c r="K151" s="123"/>
    </row>
    <row r="152" spans="2:11" ht="23.1" hidden="1" customHeight="1">
      <c r="B152" s="75" t="s">
        <v>123</v>
      </c>
      <c r="C152" s="98"/>
      <c r="D152" s="98"/>
      <c r="E152" s="94"/>
    </row>
    <row r="153" spans="2:11" ht="23.1" hidden="1" customHeight="1">
      <c r="B153" s="38"/>
      <c r="C153" s="75" t="s">
        <v>120</v>
      </c>
      <c r="D153" s="98"/>
      <c r="E153" s="94"/>
      <c r="G153" s="124"/>
      <c r="I153" s="124">
        <v>0</v>
      </c>
      <c r="K153" s="124">
        <v>0</v>
      </c>
    </row>
    <row r="154" spans="2:11" ht="23.1" customHeight="1">
      <c r="B154" s="64" t="s">
        <v>124</v>
      </c>
      <c r="C154" s="98"/>
      <c r="D154" s="98"/>
      <c r="E154" s="94"/>
      <c r="G154" s="119">
        <f>SUM(G150:G153)</f>
        <v>-12870.176099999999</v>
      </c>
      <c r="I154" s="119">
        <f>SUM(I150:I153)</f>
        <v>-1270</v>
      </c>
      <c r="K154" s="119">
        <f>SUM(K150:K153)</f>
        <v>33271</v>
      </c>
    </row>
    <row r="155" spans="2:11" ht="5.0999999999999996" customHeight="1">
      <c r="B155" s="55"/>
      <c r="C155" s="3"/>
      <c r="E155" s="94"/>
      <c r="G155" s="123"/>
      <c r="I155" s="123"/>
      <c r="K155" s="123"/>
    </row>
    <row r="156" spans="2:11" s="86" customFormat="1" ht="24" customHeight="1">
      <c r="B156" s="53" t="s">
        <v>101</v>
      </c>
      <c r="C156" s="14"/>
      <c r="D156" s="46"/>
      <c r="E156" s="105"/>
      <c r="G156" s="33">
        <f>G146+G154</f>
        <v>-12871.971099999999</v>
      </c>
      <c r="I156" s="33">
        <f>I146+I154</f>
        <v>55153</v>
      </c>
      <c r="J156" s="106"/>
      <c r="K156" s="33">
        <f>K146+K154</f>
        <v>27633</v>
      </c>
    </row>
    <row r="157" spans="2:11" s="86" customFormat="1" ht="5.0999999999999996" customHeight="1">
      <c r="B157" s="53"/>
      <c r="C157" s="14"/>
      <c r="D157" s="46"/>
      <c r="E157" s="105"/>
      <c r="G157" s="7"/>
      <c r="I157" s="7"/>
      <c r="J157" s="106"/>
      <c r="K157" s="7"/>
    </row>
    <row r="158" spans="2:11" s="86" customFormat="1" ht="23.1" customHeight="1" thickBot="1">
      <c r="B158" s="53" t="s">
        <v>102</v>
      </c>
      <c r="C158" s="14"/>
      <c r="D158" s="46"/>
      <c r="E158" s="105"/>
      <c r="G158" s="35">
        <f>G135+G156</f>
        <v>553278.92189302994</v>
      </c>
      <c r="I158" s="35">
        <f>I135+I156</f>
        <v>396990</v>
      </c>
      <c r="J158" s="106"/>
      <c r="K158" s="35">
        <f>K135+K156</f>
        <v>548596</v>
      </c>
    </row>
    <row r="159" spans="2:11" s="86" customFormat="1" ht="9.9499999999999993" customHeight="1" thickTop="1">
      <c r="B159" s="55"/>
      <c r="C159" s="3"/>
      <c r="D159" s="46"/>
      <c r="E159" s="105"/>
      <c r="G159" s="38"/>
      <c r="I159" s="38"/>
      <c r="J159" s="106"/>
      <c r="K159" s="38"/>
    </row>
    <row r="160" spans="2:11" s="86" customFormat="1" ht="23.1" customHeight="1">
      <c r="B160" s="29" t="s">
        <v>88</v>
      </c>
      <c r="C160" s="69"/>
      <c r="D160" s="46"/>
      <c r="E160" s="105"/>
      <c r="G160" s="38"/>
      <c r="I160" s="38"/>
      <c r="J160" s="106"/>
      <c r="K160" s="38"/>
    </row>
    <row r="161" spans="2:14" s="86" customFormat="1" ht="23.1" customHeight="1">
      <c r="B161" s="29"/>
      <c r="C161" s="69" t="s">
        <v>75</v>
      </c>
      <c r="D161" s="46"/>
      <c r="E161" s="105"/>
      <c r="G161" s="17">
        <f>G158-G162</f>
        <v>524623.21043041092</v>
      </c>
      <c r="I161" s="17">
        <v>355129</v>
      </c>
      <c r="J161" s="106"/>
      <c r="K161" s="17">
        <v>504464</v>
      </c>
      <c r="L161" s="150"/>
    </row>
    <row r="162" spans="2:14" s="86" customFormat="1" ht="23.1" customHeight="1">
      <c r="B162" s="29"/>
      <c r="C162" s="63" t="s">
        <v>63</v>
      </c>
      <c r="D162" s="46"/>
      <c r="E162" s="105"/>
      <c r="G162" s="123">
        <f>G123-('[5]Y2017 (After adj)'!$M$165/1000)</f>
        <v>28655.711462619027</v>
      </c>
      <c r="I162" s="123">
        <v>41861</v>
      </c>
      <c r="J162" s="106"/>
      <c r="K162" s="123">
        <v>44132</v>
      </c>
      <c r="L162" s="151"/>
      <c r="N162" s="151"/>
    </row>
    <row r="163" spans="2:14" s="86" customFormat="1" ht="24" customHeight="1" thickBot="1">
      <c r="B163" s="71"/>
      <c r="C163" s="72"/>
      <c r="D163" s="46"/>
      <c r="E163" s="105"/>
      <c r="G163" s="126">
        <f>SUM(G161:G162)</f>
        <v>553278.92189302994</v>
      </c>
      <c r="I163" s="126">
        <f>SUM(I161:I162)</f>
        <v>396990</v>
      </c>
      <c r="J163" s="106"/>
      <c r="K163" s="126">
        <f>SUM(K161:K162)</f>
        <v>548596</v>
      </c>
    </row>
    <row r="164" spans="2:14" ht="9.9499999999999993" customHeight="1" thickTop="1">
      <c r="G164" s="119"/>
      <c r="I164" s="119">
        <f>I158-I163</f>
        <v>0</v>
      </c>
      <c r="K164" s="144">
        <f>K158-K163</f>
        <v>0</v>
      </c>
    </row>
  </sheetData>
  <phoneticPr fontId="6" type="noConversion"/>
  <pageMargins left="0.82677165354330695" right="0.59055118110236204" top="0.59055118110236204" bottom="0.59055118110236204" header="0.59055118110236204" footer="0.39370078740157499"/>
  <pageSetup paperSize="9" scale="88" firstPageNumber="4" orientation="portrait" blackAndWhite="1" cellComments="asDisplayed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  <rowBreaks count="4" manualBreakCount="4">
    <brk id="35" max="16383" man="1"/>
    <brk id="64" max="16383" man="1"/>
    <brk id="93" min="1" max="8" man="1"/>
    <brk id="128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3"/>
  <sheetViews>
    <sheetView tabSelected="1" view="pageBreakPreview" zoomScale="85" zoomScaleNormal="100" zoomScaleSheetLayoutView="85" workbookViewId="0">
      <selection activeCell="A132" sqref="A132"/>
    </sheetView>
  </sheetViews>
  <sheetFormatPr defaultColWidth="9.140625" defaultRowHeight="21.75"/>
  <cols>
    <col min="1" max="1" width="1.7109375" style="78" customWidth="1"/>
    <col min="2" max="2" width="2.7109375" style="79" customWidth="1"/>
    <col min="3" max="3" width="2.7109375" style="80" customWidth="1"/>
    <col min="4" max="4" width="55.85546875" style="80" customWidth="1"/>
    <col min="5" max="5" width="8.7109375" style="220" customWidth="1"/>
    <col min="6" max="6" width="1.7109375" style="169" customWidth="1"/>
    <col min="7" max="7" width="13" style="174" bestFit="1" customWidth="1"/>
    <col min="8" max="8" width="1.7109375" style="174" customWidth="1"/>
    <col min="9" max="9" width="13.85546875" style="174" customWidth="1"/>
    <col min="10" max="10" width="1.7109375" style="175" customWidth="1"/>
    <col min="11" max="11" width="13.42578125" style="174" customWidth="1"/>
    <col min="12" max="12" width="9.42578125" style="78" customWidth="1"/>
    <col min="13" max="13" width="2.7109375" style="78" customWidth="1"/>
    <col min="14" max="14" width="12.85546875" style="78" bestFit="1" customWidth="1"/>
    <col min="15" max="16384" width="9.140625" style="78"/>
  </cols>
  <sheetData>
    <row r="1" spans="2:11" ht="23.1" customHeight="1">
      <c r="B1" s="155" t="s">
        <v>319</v>
      </c>
      <c r="C1" s="60"/>
      <c r="D1" s="60"/>
    </row>
    <row r="2" spans="2:11" ht="23.1" customHeight="1">
      <c r="B2" s="156" t="s">
        <v>175</v>
      </c>
      <c r="C2" s="84"/>
      <c r="D2" s="60"/>
    </row>
    <row r="3" spans="2:11" ht="23.1" customHeight="1">
      <c r="B3" s="157" t="s">
        <v>176</v>
      </c>
      <c r="C3" s="61"/>
      <c r="D3" s="61"/>
    </row>
    <row r="4" spans="2:11" ht="20.100000000000001" customHeight="1">
      <c r="B4" s="56"/>
      <c r="C4" s="1"/>
      <c r="D4" s="1"/>
    </row>
    <row r="5" spans="2:11" ht="23.1" customHeight="1">
      <c r="B5" s="156" t="s">
        <v>177</v>
      </c>
      <c r="C5" s="14"/>
      <c r="D5" s="14"/>
      <c r="E5" s="221"/>
      <c r="G5" s="176">
        <v>2017</v>
      </c>
      <c r="I5" s="176">
        <v>2016</v>
      </c>
      <c r="J5" s="177"/>
      <c r="K5" s="176">
        <v>2015</v>
      </c>
    </row>
    <row r="6" spans="2:11" ht="21" customHeight="1">
      <c r="B6" s="53"/>
      <c r="C6" s="14"/>
      <c r="D6" s="14"/>
      <c r="E6" s="221"/>
      <c r="F6" s="170"/>
      <c r="G6" s="179"/>
      <c r="H6" s="178"/>
      <c r="I6" s="180" t="s">
        <v>178</v>
      </c>
      <c r="J6" s="181"/>
      <c r="K6" s="182"/>
    </row>
    <row r="7" spans="2:11" ht="21.95" customHeight="1">
      <c r="B7" s="158" t="s">
        <v>179</v>
      </c>
      <c r="C7" s="224"/>
      <c r="D7" s="16"/>
      <c r="E7" s="221"/>
      <c r="F7" s="171"/>
      <c r="G7" s="183"/>
      <c r="H7" s="184"/>
      <c r="I7" s="183"/>
      <c r="J7" s="185"/>
      <c r="K7" s="183"/>
    </row>
    <row r="8" spans="2:11" ht="21.95" customHeight="1">
      <c r="B8" s="159" t="s">
        <v>180</v>
      </c>
      <c r="C8" s="225"/>
      <c r="E8" s="221"/>
      <c r="F8" s="171"/>
      <c r="G8" s="186">
        <v>1222405</v>
      </c>
      <c r="H8" s="184"/>
      <c r="I8" s="186">
        <v>872091</v>
      </c>
      <c r="J8" s="187"/>
      <c r="K8" s="186">
        <v>756033</v>
      </c>
    </row>
    <row r="9" spans="2:11" ht="21.95" customHeight="1">
      <c r="B9" s="160" t="s">
        <v>181</v>
      </c>
      <c r="C9" s="226"/>
      <c r="E9" s="221"/>
      <c r="F9" s="171"/>
      <c r="G9" s="186">
        <v>1586258</v>
      </c>
      <c r="H9" s="184"/>
      <c r="I9" s="186">
        <v>1748317</v>
      </c>
      <c r="J9" s="187"/>
      <c r="K9" s="186">
        <v>1767926</v>
      </c>
    </row>
    <row r="10" spans="2:11" ht="21.95" customHeight="1">
      <c r="B10" s="160" t="s">
        <v>182</v>
      </c>
      <c r="C10" s="226"/>
      <c r="D10" s="82"/>
      <c r="E10" s="221"/>
      <c r="F10" s="171"/>
      <c r="G10" s="186">
        <v>119136</v>
      </c>
      <c r="H10" s="184"/>
      <c r="I10" s="186">
        <v>98314</v>
      </c>
      <c r="J10" s="187"/>
      <c r="K10" s="186">
        <v>51933</v>
      </c>
    </row>
    <row r="11" spans="2:11" ht="21.95" customHeight="1">
      <c r="B11" s="160" t="s">
        <v>183</v>
      </c>
      <c r="C11" s="225"/>
      <c r="E11" s="221"/>
      <c r="F11" s="171"/>
      <c r="G11" s="186">
        <v>3553505</v>
      </c>
      <c r="H11" s="184"/>
      <c r="I11" s="186">
        <v>3783111</v>
      </c>
      <c r="J11" s="187"/>
      <c r="K11" s="186">
        <v>3321537</v>
      </c>
    </row>
    <row r="12" spans="2:11" ht="21.95" customHeight="1">
      <c r="B12" s="160" t="s">
        <v>184</v>
      </c>
      <c r="C12" s="225"/>
      <c r="E12" s="221"/>
      <c r="F12" s="171"/>
      <c r="G12" s="186">
        <v>2056</v>
      </c>
      <c r="H12" s="184"/>
      <c r="I12" s="186">
        <v>14732</v>
      </c>
      <c r="J12" s="187"/>
      <c r="K12" s="186">
        <v>7198</v>
      </c>
    </row>
    <row r="13" spans="2:11" s="5" customFormat="1" ht="23.1" customHeight="1">
      <c r="B13" s="161" t="s">
        <v>185</v>
      </c>
      <c r="C13" s="227"/>
      <c r="D13" s="14"/>
      <c r="E13" s="221"/>
      <c r="F13" s="171"/>
      <c r="G13" s="188">
        <f>SUM(G8:G12)</f>
        <v>6483360</v>
      </c>
      <c r="H13" s="184"/>
      <c r="I13" s="188">
        <f>SUM(I8:I12)</f>
        <v>6516565</v>
      </c>
      <c r="J13" s="189"/>
      <c r="K13" s="188">
        <f>SUM(K8:K12)</f>
        <v>5904627</v>
      </c>
    </row>
    <row r="14" spans="2:11" ht="9.9499999999999993" customHeight="1">
      <c r="B14" s="53"/>
      <c r="C14" s="14"/>
      <c r="D14" s="14"/>
      <c r="E14" s="221"/>
      <c r="F14" s="171"/>
      <c r="G14" s="186"/>
      <c r="H14" s="184"/>
      <c r="I14" s="186"/>
      <c r="J14" s="187"/>
      <c r="K14" s="186"/>
    </row>
    <row r="15" spans="2:11" ht="21.95" customHeight="1">
      <c r="B15" s="162" t="s">
        <v>186</v>
      </c>
      <c r="C15" s="224"/>
      <c r="D15" s="16"/>
      <c r="E15" s="221"/>
      <c r="F15" s="171"/>
      <c r="G15" s="186"/>
      <c r="H15" s="184"/>
      <c r="I15" s="186"/>
      <c r="J15" s="187"/>
      <c r="K15" s="186"/>
    </row>
    <row r="16" spans="2:11" ht="21.95" customHeight="1">
      <c r="B16" s="160" t="s">
        <v>318</v>
      </c>
      <c r="C16" s="225"/>
      <c r="E16" s="221"/>
      <c r="F16" s="171"/>
      <c r="G16" s="186">
        <v>0</v>
      </c>
      <c r="H16" s="184"/>
      <c r="I16" s="186">
        <v>0</v>
      </c>
      <c r="J16" s="187"/>
      <c r="K16" s="186">
        <v>446921</v>
      </c>
    </row>
    <row r="17" spans="2:11" ht="21.95" customHeight="1">
      <c r="B17" s="160" t="s">
        <v>187</v>
      </c>
      <c r="C17" s="225"/>
      <c r="E17" s="221"/>
      <c r="F17" s="171"/>
      <c r="G17" s="186">
        <v>16874</v>
      </c>
      <c r="H17" s="184"/>
      <c r="I17" s="186">
        <v>16868</v>
      </c>
      <c r="J17" s="187"/>
      <c r="K17" s="186">
        <v>16857</v>
      </c>
    </row>
    <row r="18" spans="2:11" ht="21.95" customHeight="1">
      <c r="B18" s="160" t="s">
        <v>188</v>
      </c>
      <c r="C18" s="225"/>
      <c r="E18" s="221"/>
      <c r="F18" s="171"/>
      <c r="G18" s="186">
        <v>151240</v>
      </c>
      <c r="H18" s="184"/>
      <c r="I18" s="186">
        <v>169416</v>
      </c>
      <c r="J18" s="187"/>
      <c r="K18" s="186">
        <v>191081</v>
      </c>
    </row>
    <row r="19" spans="2:11" ht="21.95" customHeight="1">
      <c r="B19" s="160" t="s">
        <v>189</v>
      </c>
      <c r="C19" s="225"/>
      <c r="D19" s="3"/>
      <c r="E19" s="221"/>
      <c r="F19" s="171"/>
      <c r="G19" s="186">
        <v>493429</v>
      </c>
      <c r="H19" s="184"/>
      <c r="I19" s="186">
        <v>500578</v>
      </c>
      <c r="J19" s="187"/>
      <c r="K19" s="186">
        <v>475374</v>
      </c>
    </row>
    <row r="20" spans="2:11" ht="21.95" customHeight="1">
      <c r="B20" s="160" t="s">
        <v>190</v>
      </c>
      <c r="C20" s="225"/>
      <c r="E20" s="221"/>
      <c r="F20" s="171"/>
      <c r="G20" s="186">
        <v>5865717</v>
      </c>
      <c r="H20" s="184"/>
      <c r="I20" s="186">
        <v>5763096</v>
      </c>
      <c r="J20" s="187"/>
      <c r="K20" s="186">
        <v>6154500</v>
      </c>
    </row>
    <row r="21" spans="2:11" ht="21.95" customHeight="1">
      <c r="B21" s="160" t="s">
        <v>191</v>
      </c>
      <c r="C21" s="225"/>
      <c r="E21" s="221"/>
      <c r="F21" s="171"/>
      <c r="G21" s="186">
        <v>84933</v>
      </c>
      <c r="H21" s="184"/>
      <c r="I21" s="186">
        <v>85194</v>
      </c>
      <c r="J21" s="187"/>
      <c r="K21" s="186">
        <v>90091</v>
      </c>
    </row>
    <row r="22" spans="2:11" ht="21.95" customHeight="1">
      <c r="B22" s="160" t="s">
        <v>192</v>
      </c>
      <c r="C22" s="225"/>
      <c r="E22" s="221"/>
      <c r="F22" s="171"/>
      <c r="G22" s="186">
        <v>146581</v>
      </c>
      <c r="H22" s="184"/>
      <c r="I22" s="186">
        <v>187851</v>
      </c>
      <c r="J22" s="187"/>
      <c r="K22" s="186">
        <v>200865</v>
      </c>
    </row>
    <row r="23" spans="2:11" ht="21.95" customHeight="1">
      <c r="B23" s="160" t="s">
        <v>193</v>
      </c>
      <c r="C23" s="225"/>
      <c r="E23" s="221"/>
      <c r="F23" s="171"/>
      <c r="G23" s="186">
        <v>54857</v>
      </c>
      <c r="H23" s="184"/>
      <c r="I23" s="186">
        <v>60071</v>
      </c>
      <c r="J23" s="187"/>
      <c r="K23" s="186">
        <v>63602</v>
      </c>
    </row>
    <row r="24" spans="2:11" s="5" customFormat="1" ht="23.1" customHeight="1">
      <c r="B24" s="161" t="s">
        <v>194</v>
      </c>
      <c r="C24" s="227"/>
      <c r="D24" s="14"/>
      <c r="E24" s="221"/>
      <c r="F24" s="171"/>
      <c r="G24" s="188">
        <f>SUM(G16:G23)</f>
        <v>6813631</v>
      </c>
      <c r="H24" s="184"/>
      <c r="I24" s="188">
        <f>SUM(I16:I23)</f>
        <v>6783074</v>
      </c>
      <c r="J24" s="189"/>
      <c r="K24" s="188">
        <f>SUM(K16:K23)</f>
        <v>7639291</v>
      </c>
    </row>
    <row r="25" spans="2:11" s="5" customFormat="1" ht="5.0999999999999996" customHeight="1">
      <c r="B25" s="228"/>
      <c r="C25" s="227"/>
      <c r="D25" s="14"/>
      <c r="E25" s="221"/>
      <c r="F25" s="171"/>
      <c r="G25" s="190"/>
      <c r="H25" s="184"/>
      <c r="I25" s="190"/>
      <c r="J25" s="189"/>
      <c r="K25" s="190"/>
    </row>
    <row r="26" spans="2:11" s="5" customFormat="1" ht="23.1" customHeight="1" thickBot="1">
      <c r="B26" s="161" t="s">
        <v>195</v>
      </c>
      <c r="C26" s="227"/>
      <c r="D26" s="14"/>
      <c r="E26" s="221"/>
      <c r="F26" s="171"/>
      <c r="G26" s="191">
        <f>G13+G24</f>
        <v>13296991</v>
      </c>
      <c r="H26" s="184"/>
      <c r="I26" s="191">
        <f>SUM(I13+I24)</f>
        <v>13299639</v>
      </c>
      <c r="J26" s="189"/>
      <c r="K26" s="191">
        <f>SUM(K13+K24)</f>
        <v>13543918</v>
      </c>
    </row>
    <row r="27" spans="2:11" ht="9.9499999999999993" customHeight="1" thickTop="1">
      <c r="B27" s="53"/>
      <c r="C27" s="14"/>
      <c r="D27" s="14"/>
      <c r="E27" s="221"/>
      <c r="F27" s="171"/>
      <c r="G27" s="183"/>
      <c r="H27" s="184"/>
      <c r="I27" s="183"/>
      <c r="J27" s="185"/>
      <c r="K27" s="183"/>
    </row>
    <row r="28" spans="2:11" ht="23.1" customHeight="1">
      <c r="B28" s="155" t="str">
        <f>B1</f>
        <v>New Public Company Limited and its Subsidiary</v>
      </c>
      <c r="C28" s="60"/>
      <c r="D28" s="60"/>
    </row>
    <row r="29" spans="2:11" ht="23.1" customHeight="1">
      <c r="B29" s="156" t="str">
        <f>B2</f>
        <v>Pro forma consolidated statement of financial position</v>
      </c>
      <c r="C29" s="84"/>
      <c r="D29" s="60"/>
    </row>
    <row r="30" spans="2:11" ht="23.1" customHeight="1">
      <c r="B30" s="157" t="str">
        <f>$B$3</f>
        <v>As at 31 December 2017 2016 and 2015</v>
      </c>
      <c r="C30" s="61"/>
      <c r="D30" s="61"/>
    </row>
    <row r="31" spans="2:11" ht="20.100000000000001" customHeight="1">
      <c r="B31" s="83"/>
      <c r="C31" s="60"/>
      <c r="D31" s="60"/>
    </row>
    <row r="32" spans="2:11" s="5" customFormat="1" ht="23.1" customHeight="1">
      <c r="B32" s="156" t="s">
        <v>196</v>
      </c>
      <c r="C32" s="1"/>
      <c r="D32" s="1"/>
      <c r="E32" s="221"/>
      <c r="F32" s="170"/>
      <c r="G32" s="176">
        <f>G5</f>
        <v>2017</v>
      </c>
      <c r="H32" s="178"/>
      <c r="I32" s="176">
        <f>I5</f>
        <v>2016</v>
      </c>
      <c r="J32" s="192"/>
      <c r="K32" s="176">
        <f>K5</f>
        <v>2015</v>
      </c>
    </row>
    <row r="33" spans="2:13" ht="21" customHeight="1">
      <c r="B33" s="53"/>
      <c r="C33" s="14"/>
      <c r="D33" s="14"/>
      <c r="E33" s="221"/>
      <c r="F33" s="170"/>
      <c r="G33" s="179"/>
      <c r="H33" s="178"/>
      <c r="I33" s="180" t="str">
        <f>I6</f>
        <v>(in thousand Baht)</v>
      </c>
      <c r="J33" s="181"/>
      <c r="K33" s="182"/>
    </row>
    <row r="34" spans="2:13" s="5" customFormat="1" ht="21.95" customHeight="1">
      <c r="B34" s="162" t="s">
        <v>197</v>
      </c>
      <c r="C34" s="16"/>
      <c r="D34" s="16"/>
      <c r="E34" s="221"/>
      <c r="F34" s="172"/>
      <c r="G34" s="183"/>
      <c r="H34" s="193"/>
      <c r="I34" s="183"/>
      <c r="J34" s="185"/>
      <c r="K34" s="183"/>
    </row>
    <row r="35" spans="2:13" ht="21.95" customHeight="1">
      <c r="B35" s="159" t="s">
        <v>198</v>
      </c>
      <c r="C35" s="3"/>
      <c r="D35" s="3"/>
      <c r="E35" s="221"/>
      <c r="F35" s="171"/>
      <c r="G35" s="186">
        <v>2908</v>
      </c>
      <c r="H35" s="184"/>
      <c r="I35" s="186">
        <v>14560</v>
      </c>
      <c r="K35" s="186">
        <v>112779</v>
      </c>
      <c r="L35" s="21"/>
      <c r="M35" s="21"/>
    </row>
    <row r="36" spans="2:13" ht="21.95" customHeight="1">
      <c r="B36" s="160" t="s">
        <v>199</v>
      </c>
      <c r="E36" s="221"/>
      <c r="F36" s="171"/>
      <c r="G36" s="186">
        <v>1742837</v>
      </c>
      <c r="H36" s="184"/>
      <c r="I36" s="186">
        <v>2018426</v>
      </c>
      <c r="K36" s="186">
        <v>2020389</v>
      </c>
      <c r="L36" s="21"/>
      <c r="M36" s="21"/>
    </row>
    <row r="37" spans="2:13" ht="21.95" customHeight="1">
      <c r="B37" s="160" t="s">
        <v>200</v>
      </c>
      <c r="E37" s="221"/>
      <c r="F37" s="171"/>
      <c r="G37" s="186">
        <v>2262459</v>
      </c>
      <c r="H37" s="184"/>
      <c r="I37" s="186">
        <v>2218593</v>
      </c>
      <c r="K37" s="186">
        <v>2442863</v>
      </c>
      <c r="L37" s="21"/>
      <c r="M37" s="21"/>
    </row>
    <row r="38" spans="2:13" ht="21.95" customHeight="1">
      <c r="B38" s="160" t="s">
        <v>201</v>
      </c>
      <c r="E38" s="221"/>
      <c r="F38" s="171"/>
      <c r="G38" s="186">
        <v>30645</v>
      </c>
      <c r="H38" s="184"/>
      <c r="I38" s="186">
        <v>31621</v>
      </c>
      <c r="K38" s="186">
        <v>23729</v>
      </c>
      <c r="L38" s="21"/>
      <c r="M38" s="21"/>
    </row>
    <row r="39" spans="2:13" ht="21.95" customHeight="1">
      <c r="B39" s="160" t="s">
        <v>202</v>
      </c>
      <c r="E39" s="221"/>
      <c r="F39" s="171"/>
      <c r="G39" s="186">
        <v>16600</v>
      </c>
      <c r="H39" s="184"/>
      <c r="I39" s="186">
        <v>14821</v>
      </c>
      <c r="K39" s="186">
        <v>15219</v>
      </c>
      <c r="L39" s="21"/>
      <c r="M39" s="21"/>
    </row>
    <row r="40" spans="2:13" s="5" customFormat="1" ht="23.1" customHeight="1">
      <c r="B40" s="161" t="s">
        <v>203</v>
      </c>
      <c r="C40" s="14"/>
      <c r="D40" s="14"/>
      <c r="E40" s="221"/>
      <c r="F40" s="171"/>
      <c r="G40" s="194">
        <f>SUM(G35:G39)</f>
        <v>4055449</v>
      </c>
      <c r="H40" s="184"/>
      <c r="I40" s="194">
        <f>SUM(I35:I39)</f>
        <v>4298021</v>
      </c>
      <c r="J40" s="175"/>
      <c r="K40" s="194">
        <f>SUM(K35:K39)</f>
        <v>4614979</v>
      </c>
      <c r="L40" s="15"/>
      <c r="M40" s="15"/>
    </row>
    <row r="41" spans="2:13" ht="9.9499999999999993" customHeight="1">
      <c r="B41" s="53"/>
      <c r="C41" s="14"/>
      <c r="D41" s="14"/>
      <c r="E41" s="221"/>
      <c r="F41" s="171"/>
      <c r="G41" s="186"/>
      <c r="H41" s="184"/>
      <c r="I41" s="186"/>
      <c r="J41" s="187"/>
      <c r="K41" s="186"/>
    </row>
    <row r="42" spans="2:13" ht="21.95" customHeight="1">
      <c r="B42" s="162" t="s">
        <v>204</v>
      </c>
      <c r="C42" s="16"/>
      <c r="D42" s="16"/>
      <c r="E42" s="221"/>
      <c r="F42" s="171"/>
      <c r="G42" s="186"/>
      <c r="H42" s="184"/>
      <c r="I42" s="186"/>
      <c r="J42" s="187"/>
      <c r="K42" s="186"/>
    </row>
    <row r="43" spans="2:13" ht="21.95" customHeight="1">
      <c r="B43" s="160" t="s">
        <v>205</v>
      </c>
      <c r="C43" s="46"/>
      <c r="E43" s="221"/>
      <c r="F43" s="171"/>
      <c r="G43" s="186">
        <v>457588</v>
      </c>
      <c r="H43" s="184"/>
      <c r="I43" s="186">
        <v>442579</v>
      </c>
      <c r="J43" s="187"/>
      <c r="K43" s="186">
        <v>422438</v>
      </c>
    </row>
    <row r="44" spans="2:13" ht="21.95" customHeight="1">
      <c r="B44" s="160" t="s">
        <v>206</v>
      </c>
      <c r="E44" s="221"/>
      <c r="F44" s="171"/>
      <c r="G44" s="186">
        <v>18752</v>
      </c>
      <c r="H44" s="184"/>
      <c r="I44" s="186">
        <v>20722</v>
      </c>
      <c r="J44" s="187"/>
      <c r="K44" s="186">
        <v>21594</v>
      </c>
    </row>
    <row r="45" spans="2:13" s="5" customFormat="1" ht="21.95" customHeight="1">
      <c r="B45" s="161" t="s">
        <v>207</v>
      </c>
      <c r="C45" s="14"/>
      <c r="D45" s="14"/>
      <c r="E45" s="221"/>
      <c r="F45" s="171"/>
      <c r="G45" s="188">
        <f>SUM(G43:G44)</f>
        <v>476340</v>
      </c>
      <c r="H45" s="184"/>
      <c r="I45" s="188">
        <f>SUM(I43:I44)</f>
        <v>463301</v>
      </c>
      <c r="J45" s="189"/>
      <c r="K45" s="188">
        <f>SUM(K43:K44)</f>
        <v>444032</v>
      </c>
    </row>
    <row r="46" spans="2:13" s="5" customFormat="1" ht="5.0999999999999996" customHeight="1">
      <c r="B46" s="159"/>
      <c r="C46" s="3"/>
      <c r="D46" s="3"/>
      <c r="E46" s="221"/>
      <c r="F46" s="171"/>
      <c r="G46" s="190"/>
      <c r="H46" s="184"/>
      <c r="I46" s="190"/>
      <c r="J46" s="189"/>
      <c r="K46" s="190"/>
    </row>
    <row r="47" spans="2:13" s="5" customFormat="1" ht="23.1" customHeight="1">
      <c r="B47" s="161" t="s">
        <v>208</v>
      </c>
      <c r="C47" s="14"/>
      <c r="D47" s="14"/>
      <c r="E47" s="221"/>
      <c r="F47" s="171"/>
      <c r="G47" s="195">
        <f>G40+G45</f>
        <v>4531789</v>
      </c>
      <c r="H47" s="184"/>
      <c r="I47" s="195">
        <f>SUM(I40+I45)</f>
        <v>4761322</v>
      </c>
      <c r="J47" s="189"/>
      <c r="K47" s="195">
        <f>SUM(K40+K45)</f>
        <v>5059011</v>
      </c>
    </row>
    <row r="48" spans="2:13" ht="9.9499999999999993" customHeight="1">
      <c r="B48" s="53"/>
      <c r="C48" s="14"/>
      <c r="D48" s="14"/>
      <c r="E48" s="221"/>
      <c r="F48" s="171"/>
      <c r="G48" s="183"/>
      <c r="H48" s="184"/>
      <c r="I48" s="183"/>
      <c r="J48" s="185"/>
      <c r="K48" s="183"/>
    </row>
    <row r="49" spans="2:11" ht="23.1" customHeight="1">
      <c r="B49" s="155" t="str">
        <f>B28</f>
        <v>New Public Company Limited and its Subsidiary</v>
      </c>
      <c r="C49" s="60"/>
      <c r="D49" s="60"/>
    </row>
    <row r="50" spans="2:11" ht="23.1" customHeight="1">
      <c r="B50" s="156" t="str">
        <f>B2</f>
        <v>Pro forma consolidated statement of financial position</v>
      </c>
      <c r="C50" s="84"/>
      <c r="D50" s="60"/>
    </row>
    <row r="51" spans="2:11" ht="23.1" customHeight="1">
      <c r="B51" s="157" t="str">
        <f>$B$3</f>
        <v>As at 31 December 2017 2016 and 2015</v>
      </c>
      <c r="C51" s="61"/>
      <c r="D51" s="61"/>
    </row>
    <row r="52" spans="2:11" ht="20.100000000000001" customHeight="1">
      <c r="B52" s="83"/>
      <c r="C52" s="60"/>
      <c r="D52" s="60"/>
    </row>
    <row r="53" spans="2:11" s="5" customFormat="1" ht="23.1" customHeight="1">
      <c r="B53" s="156" t="s">
        <v>196</v>
      </c>
      <c r="C53" s="1"/>
      <c r="D53" s="1"/>
      <c r="E53" s="221" t="s">
        <v>209</v>
      </c>
      <c r="F53" s="169"/>
      <c r="G53" s="176">
        <f>G32</f>
        <v>2017</v>
      </c>
      <c r="H53" s="174"/>
      <c r="I53" s="176">
        <f>I5</f>
        <v>2016</v>
      </c>
      <c r="J53" s="192"/>
      <c r="K53" s="176">
        <f>K5</f>
        <v>2015</v>
      </c>
    </row>
    <row r="54" spans="2:11" ht="21" customHeight="1">
      <c r="C54" s="78"/>
      <c r="D54" s="78"/>
      <c r="E54" s="174"/>
      <c r="F54" s="170"/>
      <c r="G54" s="179"/>
      <c r="H54" s="178"/>
      <c r="I54" s="180" t="str">
        <f>I33</f>
        <v>(in thousand Baht)</v>
      </c>
      <c r="J54" s="181"/>
      <c r="K54" s="182"/>
    </row>
    <row r="55" spans="2:11" ht="21.95" customHeight="1">
      <c r="B55" s="162" t="s">
        <v>210</v>
      </c>
      <c r="C55" s="16"/>
      <c r="D55" s="16"/>
      <c r="E55" s="221"/>
      <c r="F55" s="171"/>
      <c r="G55" s="183"/>
      <c r="H55" s="184"/>
      <c r="I55" s="183"/>
      <c r="J55" s="185"/>
      <c r="K55" s="183"/>
    </row>
    <row r="56" spans="2:11" ht="21.95" customHeight="1">
      <c r="B56" s="160" t="s">
        <v>211</v>
      </c>
      <c r="C56" s="2"/>
      <c r="D56" s="2"/>
      <c r="E56" s="221"/>
      <c r="F56" s="171"/>
      <c r="G56" s="183"/>
      <c r="H56" s="184"/>
      <c r="I56" s="183"/>
      <c r="J56" s="185"/>
      <c r="K56" s="183"/>
    </row>
    <row r="57" spans="2:11" ht="21.95" customHeight="1">
      <c r="B57" s="57"/>
      <c r="C57" s="163" t="s">
        <v>212</v>
      </c>
      <c r="D57" s="2"/>
      <c r="E57" s="221"/>
      <c r="F57" s="171"/>
      <c r="G57" s="183"/>
      <c r="H57" s="184"/>
      <c r="I57" s="183"/>
      <c r="J57" s="185"/>
      <c r="K57" s="183"/>
    </row>
    <row r="58" spans="2:11" s="5" customFormat="1" ht="21.95" customHeight="1" thickBot="1">
      <c r="B58" s="79"/>
      <c r="D58" s="164" t="s">
        <v>213</v>
      </c>
      <c r="E58" s="221"/>
      <c r="F58" s="171"/>
      <c r="G58" s="191">
        <f>I58</f>
        <v>5962621</v>
      </c>
      <c r="H58" s="184"/>
      <c r="I58" s="191">
        <f>I60</f>
        <v>5962621</v>
      </c>
      <c r="J58" s="187"/>
      <c r="K58" s="191">
        <f>K60</f>
        <v>5912621</v>
      </c>
    </row>
    <row r="59" spans="2:11" s="5" customFormat="1" ht="21.95" customHeight="1" thickTop="1">
      <c r="B59" s="79"/>
      <c r="C59" s="163" t="s">
        <v>214</v>
      </c>
      <c r="E59" s="221"/>
      <c r="F59" s="171"/>
      <c r="G59" s="196"/>
      <c r="H59" s="184"/>
      <c r="I59" s="196"/>
      <c r="J59" s="187"/>
      <c r="K59" s="196"/>
    </row>
    <row r="60" spans="2:11" ht="21.95" customHeight="1">
      <c r="B60" s="55"/>
      <c r="D60" s="164" t="s">
        <v>213</v>
      </c>
      <c r="E60" s="221"/>
      <c r="F60" s="171"/>
      <c r="G60" s="186">
        <v>5962621</v>
      </c>
      <c r="H60" s="184"/>
      <c r="I60" s="186">
        <v>5962621</v>
      </c>
      <c r="J60" s="187"/>
      <c r="K60" s="186">
        <v>5912621</v>
      </c>
    </row>
    <row r="61" spans="2:11" ht="21.95" customHeight="1">
      <c r="B61" s="159" t="s">
        <v>215</v>
      </c>
      <c r="E61" s="221"/>
      <c r="F61" s="171"/>
      <c r="G61" s="186">
        <v>1133594</v>
      </c>
      <c r="H61" s="184"/>
      <c r="I61" s="186">
        <v>1133594</v>
      </c>
      <c r="J61" s="187"/>
      <c r="K61" s="186">
        <v>1133594</v>
      </c>
    </row>
    <row r="62" spans="2:11" ht="21.95" customHeight="1">
      <c r="B62" s="160" t="s">
        <v>220</v>
      </c>
      <c r="C62" s="163"/>
      <c r="E62" s="221"/>
      <c r="F62" s="171"/>
      <c r="G62" s="186"/>
      <c r="H62" s="184"/>
      <c r="I62" s="186"/>
      <c r="J62" s="187"/>
      <c r="K62" s="186"/>
    </row>
    <row r="63" spans="2:11" ht="21.95" customHeight="1">
      <c r="B63" s="78"/>
      <c r="C63" s="160" t="s">
        <v>221</v>
      </c>
      <c r="E63" s="221">
        <v>2.1</v>
      </c>
      <c r="F63" s="171"/>
      <c r="G63" s="186">
        <v>-324185</v>
      </c>
      <c r="H63" s="184"/>
      <c r="I63" s="186">
        <v>-324185</v>
      </c>
      <c r="J63" s="187"/>
      <c r="K63" s="186">
        <v>-324185</v>
      </c>
    </row>
    <row r="64" spans="2:11" ht="21.95" customHeight="1">
      <c r="B64" s="160" t="s">
        <v>216</v>
      </c>
      <c r="C64" s="2"/>
      <c r="D64" s="2"/>
      <c r="E64" s="221"/>
      <c r="F64" s="171"/>
      <c r="G64" s="186"/>
      <c r="H64" s="184"/>
      <c r="I64" s="186"/>
      <c r="J64" s="187"/>
      <c r="K64" s="186"/>
    </row>
    <row r="65" spans="2:14" ht="21.95" customHeight="1">
      <c r="C65" s="163" t="s">
        <v>217</v>
      </c>
      <c r="E65" s="221"/>
      <c r="F65" s="171"/>
      <c r="G65" s="186"/>
      <c r="H65" s="184"/>
      <c r="I65" s="186"/>
      <c r="J65" s="187"/>
      <c r="K65" s="186"/>
    </row>
    <row r="66" spans="2:14" ht="21.95" customHeight="1">
      <c r="D66" s="160" t="s">
        <v>218</v>
      </c>
      <c r="E66" s="221"/>
      <c r="F66" s="171"/>
      <c r="G66" s="186">
        <v>200150</v>
      </c>
      <c r="H66" s="184"/>
      <c r="I66" s="186">
        <v>189780</v>
      </c>
      <c r="J66" s="187"/>
      <c r="K66" s="186">
        <v>178982</v>
      </c>
    </row>
    <row r="67" spans="2:14" ht="21.95" customHeight="1">
      <c r="C67" s="163" t="s">
        <v>219</v>
      </c>
      <c r="E67" s="221"/>
      <c r="F67" s="171"/>
      <c r="G67" s="186">
        <v>1273521</v>
      </c>
      <c r="H67" s="184"/>
      <c r="I67" s="186">
        <v>1067783</v>
      </c>
      <c r="J67" s="187"/>
      <c r="K67" s="186">
        <v>1136536</v>
      </c>
    </row>
    <row r="68" spans="2:14" ht="21.95" customHeight="1">
      <c r="B68" s="160" t="s">
        <v>222</v>
      </c>
      <c r="C68" s="46"/>
      <c r="E68" s="221"/>
      <c r="F68" s="171"/>
      <c r="G68" s="186">
        <v>90</v>
      </c>
      <c r="H68" s="184"/>
      <c r="I68" s="186">
        <v>92</v>
      </c>
      <c r="J68" s="187"/>
      <c r="K68" s="186">
        <v>-56331</v>
      </c>
    </row>
    <row r="69" spans="2:14" s="5" customFormat="1" ht="23.1" customHeight="1">
      <c r="B69" s="161" t="s">
        <v>223</v>
      </c>
      <c r="C69" s="14"/>
      <c r="D69" s="14"/>
      <c r="E69" s="221"/>
      <c r="F69" s="171"/>
      <c r="G69" s="197">
        <f>SUM(G60:G68)</f>
        <v>8245791</v>
      </c>
      <c r="H69" s="184"/>
      <c r="I69" s="197">
        <f>SUM(I60:I68)</f>
        <v>8029685</v>
      </c>
      <c r="J69" s="189"/>
      <c r="K69" s="197">
        <f>SUM(K60:K68)</f>
        <v>7981217</v>
      </c>
    </row>
    <row r="70" spans="2:14" ht="5.0999999999999996" customHeight="1">
      <c r="B70" s="53"/>
      <c r="C70" s="14"/>
      <c r="D70" s="14"/>
      <c r="E70" s="221"/>
      <c r="F70" s="171"/>
      <c r="G70" s="198"/>
      <c r="H70" s="184"/>
      <c r="I70" s="198"/>
      <c r="J70" s="187"/>
      <c r="K70" s="198"/>
    </row>
    <row r="71" spans="2:14" ht="21.95" customHeight="1">
      <c r="B71" s="160" t="s">
        <v>224</v>
      </c>
      <c r="C71" s="46"/>
      <c r="D71" s="16"/>
      <c r="E71" s="221"/>
      <c r="F71" s="171"/>
      <c r="G71" s="186">
        <v>519411</v>
      </c>
      <c r="H71" s="184"/>
      <c r="I71" s="186">
        <v>508632</v>
      </c>
      <c r="J71" s="187"/>
      <c r="K71" s="186">
        <v>503690</v>
      </c>
    </row>
    <row r="72" spans="2:14" s="5" customFormat="1" ht="23.1" customHeight="1">
      <c r="B72" s="161" t="s">
        <v>225</v>
      </c>
      <c r="C72" s="14"/>
      <c r="D72" s="14"/>
      <c r="E72" s="221"/>
      <c r="F72" s="171"/>
      <c r="G72" s="194">
        <f>G69+G71</f>
        <v>8765202</v>
      </c>
      <c r="H72" s="184"/>
      <c r="I72" s="194">
        <f>SUM(I69:I71)</f>
        <v>8538317</v>
      </c>
      <c r="J72" s="189"/>
      <c r="K72" s="194">
        <f>SUM(K69:K71)</f>
        <v>8484907</v>
      </c>
    </row>
    <row r="73" spans="2:14" s="5" customFormat="1" ht="5.0999999999999996" customHeight="1">
      <c r="B73" s="53"/>
      <c r="C73" s="14"/>
      <c r="D73" s="14"/>
      <c r="E73" s="221"/>
      <c r="F73" s="171"/>
      <c r="G73" s="190"/>
      <c r="H73" s="184"/>
      <c r="I73" s="190"/>
      <c r="J73" s="189"/>
      <c r="K73" s="190"/>
    </row>
    <row r="74" spans="2:14" s="5" customFormat="1" ht="23.1" customHeight="1" thickBot="1">
      <c r="B74" s="161" t="s">
        <v>226</v>
      </c>
      <c r="C74" s="14"/>
      <c r="D74" s="14"/>
      <c r="E74" s="221"/>
      <c r="F74" s="171"/>
      <c r="G74" s="191">
        <f>G47+G72</f>
        <v>13296991</v>
      </c>
      <c r="H74" s="184"/>
      <c r="I74" s="191">
        <f>I47+I72</f>
        <v>13299639</v>
      </c>
      <c r="J74" s="189"/>
      <c r="K74" s="191">
        <f>K47+K72</f>
        <v>13543918</v>
      </c>
      <c r="L74" s="28">
        <f>G74-G26</f>
        <v>0</v>
      </c>
    </row>
    <row r="75" spans="2:14" ht="9.9499999999999993" customHeight="1" thickTop="1">
      <c r="B75" s="53"/>
      <c r="C75" s="14"/>
      <c r="D75" s="14"/>
      <c r="L75" s="119">
        <f>I26-I74</f>
        <v>0</v>
      </c>
      <c r="M75" s="106"/>
      <c r="N75" s="144">
        <f>K26-K74</f>
        <v>0</v>
      </c>
    </row>
    <row r="76" spans="2:14" ht="23.1" customHeight="1">
      <c r="B76" s="155" t="str">
        <f>B49</f>
        <v>New Public Company Limited and its Subsidiary</v>
      </c>
      <c r="C76" s="60"/>
      <c r="D76" s="60"/>
      <c r="E76" s="222"/>
      <c r="K76" s="199"/>
    </row>
    <row r="77" spans="2:14" ht="23.1" customHeight="1">
      <c r="B77" s="156" t="s">
        <v>227</v>
      </c>
      <c r="C77" s="84"/>
      <c r="D77" s="60"/>
      <c r="E77" s="222" t="s">
        <v>14</v>
      </c>
      <c r="K77" s="199"/>
    </row>
    <row r="78" spans="2:14" ht="23.1" customHeight="1">
      <c r="B78" s="157" t="s">
        <v>228</v>
      </c>
      <c r="C78" s="61"/>
      <c r="D78" s="61"/>
    </row>
    <row r="79" spans="2:14" ht="20.100000000000001" customHeight="1">
      <c r="B79" s="53"/>
      <c r="C79" s="14"/>
      <c r="D79" s="14"/>
      <c r="E79" s="221"/>
      <c r="G79" s="200"/>
      <c r="I79" s="200"/>
      <c r="J79" s="201"/>
      <c r="K79" s="200"/>
    </row>
    <row r="80" spans="2:14" ht="23.1" customHeight="1">
      <c r="B80" s="53"/>
      <c r="C80" s="14"/>
      <c r="D80" s="14"/>
      <c r="E80" s="221" t="s">
        <v>209</v>
      </c>
      <c r="G80" s="202">
        <f>G53</f>
        <v>2017</v>
      </c>
      <c r="I80" s="202">
        <f>I5</f>
        <v>2016</v>
      </c>
      <c r="J80" s="185"/>
      <c r="K80" s="202">
        <f>K5</f>
        <v>2015</v>
      </c>
    </row>
    <row r="81" spans="2:13" ht="23.1" customHeight="1">
      <c r="B81" s="53"/>
      <c r="C81" s="14"/>
      <c r="D81" s="14"/>
      <c r="E81" s="221"/>
      <c r="F81" s="170"/>
      <c r="G81" s="179"/>
      <c r="H81" s="178"/>
      <c r="I81" s="180" t="str">
        <f>I54</f>
        <v>(in thousand Baht)</v>
      </c>
      <c r="J81" s="203"/>
      <c r="K81" s="204"/>
    </row>
    <row r="82" spans="2:13" ht="23.1" customHeight="1">
      <c r="B82" s="160" t="s">
        <v>229</v>
      </c>
      <c r="C82" s="48"/>
      <c r="E82" s="221"/>
      <c r="G82" s="205">
        <v>12977140</v>
      </c>
      <c r="I82" s="205">
        <v>13575142</v>
      </c>
      <c r="K82" s="205">
        <v>14849300</v>
      </c>
      <c r="L82" s="21"/>
      <c r="M82" s="21"/>
    </row>
    <row r="83" spans="2:13" ht="23.1" customHeight="1">
      <c r="B83" s="160" t="s">
        <v>230</v>
      </c>
      <c r="E83" s="221"/>
      <c r="G83" s="206">
        <v>-9085098</v>
      </c>
      <c r="I83" s="206">
        <v>-9616471</v>
      </c>
      <c r="K83" s="206">
        <v>-10635888</v>
      </c>
      <c r="L83" s="21"/>
      <c r="M83" s="21"/>
    </row>
    <row r="84" spans="2:13" s="5" customFormat="1" ht="23.1" customHeight="1">
      <c r="B84" s="161" t="s">
        <v>231</v>
      </c>
      <c r="C84" s="14"/>
      <c r="D84" s="14"/>
      <c r="E84" s="221"/>
      <c r="F84" s="169"/>
      <c r="G84" s="207">
        <f>SUM(G82:G83)</f>
        <v>3892042</v>
      </c>
      <c r="H84" s="174"/>
      <c r="I84" s="207">
        <f>SUM(I82:I83)</f>
        <v>3958671</v>
      </c>
      <c r="J84" s="175"/>
      <c r="K84" s="207">
        <f>SUM(K82:K83)</f>
        <v>4213412</v>
      </c>
      <c r="L84" s="15"/>
      <c r="M84" s="15"/>
    </row>
    <row r="85" spans="2:13" ht="5.0999999999999996" customHeight="1">
      <c r="B85" s="53"/>
      <c r="C85" s="14"/>
      <c r="D85" s="14"/>
      <c r="E85" s="221"/>
      <c r="G85" s="205"/>
      <c r="I85" s="205"/>
      <c r="K85" s="205"/>
      <c r="L85" s="21"/>
      <c r="M85" s="21"/>
    </row>
    <row r="86" spans="2:13" ht="23.1" customHeight="1">
      <c r="B86" s="160" t="s">
        <v>232</v>
      </c>
      <c r="E86" s="221"/>
      <c r="G86" s="206">
        <v>177502</v>
      </c>
      <c r="I86" s="206">
        <v>150324</v>
      </c>
      <c r="K86" s="206">
        <v>261773</v>
      </c>
      <c r="L86" s="21"/>
      <c r="M86" s="21"/>
    </row>
    <row r="87" spans="2:13" s="5" customFormat="1" ht="23.1" customHeight="1">
      <c r="B87" s="161" t="s">
        <v>233</v>
      </c>
      <c r="C87" s="14"/>
      <c r="D87" s="3"/>
      <c r="E87" s="221"/>
      <c r="F87" s="169"/>
      <c r="G87" s="207">
        <f>SUM(G84:G86)</f>
        <v>4069544</v>
      </c>
      <c r="H87" s="174"/>
      <c r="I87" s="207">
        <f>SUM(I84:I86)</f>
        <v>4108995</v>
      </c>
      <c r="J87" s="175"/>
      <c r="K87" s="207">
        <f>SUM(K84:K86)</f>
        <v>4475185</v>
      </c>
      <c r="L87" s="4"/>
      <c r="M87" s="4"/>
    </row>
    <row r="88" spans="2:13" ht="5.0999999999999996" customHeight="1">
      <c r="B88" s="53"/>
      <c r="C88" s="14"/>
      <c r="D88" s="14"/>
      <c r="E88" s="221"/>
      <c r="G88" s="205"/>
      <c r="I88" s="205"/>
      <c r="K88" s="205"/>
      <c r="L88" s="21"/>
      <c r="M88" s="21"/>
    </row>
    <row r="89" spans="2:13" ht="23.1" customHeight="1">
      <c r="B89" s="160" t="s">
        <v>234</v>
      </c>
      <c r="E89" s="221"/>
      <c r="G89" s="205">
        <v>-2094414</v>
      </c>
      <c r="I89" s="205">
        <v>-2259750</v>
      </c>
      <c r="K89" s="205">
        <v>-2299965</v>
      </c>
      <c r="L89" s="21"/>
      <c r="M89" s="21"/>
    </row>
    <row r="90" spans="2:13" ht="23.1" customHeight="1">
      <c r="B90" s="160" t="s">
        <v>235</v>
      </c>
      <c r="E90" s="221"/>
      <c r="G90" s="205">
        <v>-1303172</v>
      </c>
      <c r="I90" s="205">
        <v>-1419867</v>
      </c>
      <c r="K90" s="205">
        <v>-1373902</v>
      </c>
      <c r="L90" s="21"/>
      <c r="M90" s="21"/>
    </row>
    <row r="91" spans="2:13" s="5" customFormat="1" ht="23.1" customHeight="1">
      <c r="B91" s="161" t="s">
        <v>236</v>
      </c>
      <c r="C91" s="14"/>
      <c r="D91" s="14"/>
      <c r="E91" s="221"/>
      <c r="F91" s="169"/>
      <c r="G91" s="208">
        <f>SUM(G89:G90)</f>
        <v>-3397586</v>
      </c>
      <c r="H91" s="174"/>
      <c r="I91" s="208">
        <f>SUM(I89:I90)</f>
        <v>-3679617</v>
      </c>
      <c r="J91" s="175"/>
      <c r="K91" s="208">
        <f>SUM(K89:K90)</f>
        <v>-3673867</v>
      </c>
      <c r="L91" s="15"/>
      <c r="M91" s="15"/>
    </row>
    <row r="92" spans="2:13" s="5" customFormat="1" ht="5.0999999999999996" customHeight="1">
      <c r="B92" s="53"/>
      <c r="C92" s="14"/>
      <c r="D92" s="14"/>
      <c r="E92" s="221"/>
      <c r="F92" s="169"/>
      <c r="G92" s="205"/>
      <c r="H92" s="174"/>
      <c r="I92" s="205"/>
      <c r="J92" s="175"/>
      <c r="K92" s="205"/>
      <c r="L92" s="15"/>
      <c r="M92" s="15"/>
    </row>
    <row r="93" spans="2:13" s="5" customFormat="1" ht="23.1" customHeight="1">
      <c r="B93" s="161" t="s">
        <v>237</v>
      </c>
      <c r="C93" s="14"/>
      <c r="D93" s="14"/>
      <c r="E93" s="221"/>
      <c r="F93" s="169"/>
      <c r="G93" s="207">
        <f>G87+G91</f>
        <v>671958</v>
      </c>
      <c r="H93" s="174"/>
      <c r="I93" s="207">
        <f>I87+I91</f>
        <v>429378</v>
      </c>
      <c r="J93" s="175"/>
      <c r="K93" s="207">
        <f>K87+K91</f>
        <v>801318</v>
      </c>
      <c r="L93" s="15"/>
      <c r="M93" s="15"/>
    </row>
    <row r="94" spans="2:13" s="5" customFormat="1" ht="5.0999999999999996" customHeight="1">
      <c r="B94" s="53"/>
      <c r="C94" s="14"/>
      <c r="D94" s="14"/>
      <c r="E94" s="221"/>
      <c r="F94" s="169"/>
      <c r="G94" s="205"/>
      <c r="H94" s="174"/>
      <c r="I94" s="205"/>
      <c r="J94" s="175"/>
      <c r="K94" s="205"/>
      <c r="L94" s="15"/>
      <c r="M94" s="15"/>
    </row>
    <row r="95" spans="2:13" s="5" customFormat="1" ht="23.1" customHeight="1">
      <c r="B95" s="160" t="s">
        <v>238</v>
      </c>
      <c r="C95" s="3"/>
      <c r="D95" s="14"/>
      <c r="E95" s="221"/>
      <c r="F95" s="169"/>
      <c r="G95" s="205">
        <v>-64255</v>
      </c>
      <c r="H95" s="174"/>
      <c r="I95" s="205">
        <v>-61946</v>
      </c>
      <c r="J95" s="175"/>
      <c r="K95" s="205">
        <v>-182455</v>
      </c>
      <c r="L95" s="15"/>
      <c r="M95" s="15"/>
    </row>
    <row r="96" spans="2:13" ht="23.1" customHeight="1">
      <c r="B96" s="160" t="s">
        <v>313</v>
      </c>
      <c r="C96" s="48"/>
      <c r="E96" s="221">
        <v>3</v>
      </c>
      <c r="G96" s="206">
        <v>0</v>
      </c>
      <c r="I96" s="206">
        <v>24588</v>
      </c>
      <c r="K96" s="206">
        <v>10739</v>
      </c>
      <c r="L96" s="21"/>
      <c r="M96" s="21"/>
    </row>
    <row r="97" spans="2:13" s="5" customFormat="1" ht="5.0999999999999996" customHeight="1">
      <c r="B97" s="53"/>
      <c r="C97" s="14"/>
      <c r="D97" s="14"/>
      <c r="E97" s="221"/>
      <c r="F97" s="169"/>
      <c r="G97" s="205"/>
      <c r="H97" s="174"/>
      <c r="I97" s="205"/>
      <c r="J97" s="175"/>
      <c r="K97" s="205"/>
      <c r="L97" s="15"/>
      <c r="M97" s="15"/>
    </row>
    <row r="98" spans="2:13" s="5" customFormat="1" ht="23.1" customHeight="1">
      <c r="B98" s="165" t="s">
        <v>239</v>
      </c>
      <c r="C98" s="14"/>
      <c r="D98" s="14"/>
      <c r="E98" s="221"/>
      <c r="F98" s="169"/>
      <c r="G98" s="207">
        <f>SUM(G93:G97)</f>
        <v>607703</v>
      </c>
      <c r="H98" s="174"/>
      <c r="I98" s="207">
        <f>SUM(I93:I97)</f>
        <v>392020</v>
      </c>
      <c r="J98" s="175"/>
      <c r="K98" s="207">
        <f>SUM(K93:K96)</f>
        <v>629602</v>
      </c>
      <c r="L98" s="15"/>
      <c r="M98" s="15"/>
    </row>
    <row r="99" spans="2:13" s="5" customFormat="1" ht="5.0999999999999996" customHeight="1">
      <c r="B99" s="53"/>
      <c r="C99" s="14"/>
      <c r="D99" s="14"/>
      <c r="E99" s="221"/>
      <c r="F99" s="169"/>
      <c r="G99" s="205"/>
      <c r="H99" s="174"/>
      <c r="I99" s="205"/>
      <c r="J99" s="175"/>
      <c r="K99" s="205"/>
      <c r="L99" s="15"/>
      <c r="M99" s="15"/>
    </row>
    <row r="100" spans="2:13" ht="23.1" customHeight="1">
      <c r="B100" s="160" t="s">
        <v>316</v>
      </c>
      <c r="C100" s="3"/>
      <c r="D100" s="3"/>
      <c r="E100" s="221"/>
      <c r="G100" s="206">
        <v>-107948</v>
      </c>
      <c r="I100" s="206">
        <v>-112064</v>
      </c>
      <c r="K100" s="206">
        <v>-149050</v>
      </c>
      <c r="L100" s="21"/>
      <c r="M100" s="21"/>
    </row>
    <row r="101" spans="2:13" s="5" customFormat="1" ht="24" customHeight="1" thickBot="1">
      <c r="B101" s="161" t="s">
        <v>240</v>
      </c>
      <c r="C101" s="101"/>
      <c r="D101" s="14"/>
      <c r="E101" s="221"/>
      <c r="F101" s="171"/>
      <c r="G101" s="209">
        <f>G98+G100</f>
        <v>499755</v>
      </c>
      <c r="H101" s="184"/>
      <c r="I101" s="209">
        <f>SUM(I98:I100)</f>
        <v>279956</v>
      </c>
      <c r="J101" s="175"/>
      <c r="K101" s="209">
        <f>SUM(K98:K100)</f>
        <v>480552</v>
      </c>
      <c r="L101" s="15"/>
      <c r="M101" s="15"/>
    </row>
    <row r="102" spans="2:13" ht="9.9499999999999993" customHeight="1" thickTop="1">
      <c r="B102" s="53"/>
      <c r="C102" s="14"/>
      <c r="D102" s="14"/>
      <c r="E102" s="221"/>
      <c r="G102" s="205"/>
      <c r="I102" s="205"/>
      <c r="J102" s="185"/>
      <c r="K102" s="205"/>
    </row>
    <row r="103" spans="2:13" ht="23.1" customHeight="1">
      <c r="B103" s="160" t="s">
        <v>241</v>
      </c>
      <c r="C103" s="69"/>
      <c r="D103" s="14"/>
      <c r="E103" s="221"/>
      <c r="G103" s="205"/>
      <c r="I103" s="205"/>
      <c r="J103" s="185"/>
      <c r="K103" s="205"/>
    </row>
    <row r="104" spans="2:13" s="5" customFormat="1" ht="23.1" customHeight="1">
      <c r="B104" s="102"/>
      <c r="C104" s="161" t="s">
        <v>242</v>
      </c>
      <c r="D104" s="14"/>
      <c r="E104" s="221"/>
      <c r="F104" s="169"/>
      <c r="G104" s="207">
        <v>469897</v>
      </c>
      <c r="H104" s="174"/>
      <c r="I104" s="207">
        <v>238094</v>
      </c>
      <c r="J104" s="210"/>
      <c r="K104" s="207">
        <v>439813</v>
      </c>
    </row>
    <row r="105" spans="2:13" ht="23.1" customHeight="1">
      <c r="B105" s="102"/>
      <c r="C105" s="160" t="s">
        <v>224</v>
      </c>
      <c r="D105" s="14"/>
      <c r="E105" s="221"/>
      <c r="G105" s="205">
        <v>29858</v>
      </c>
      <c r="I105" s="205">
        <v>41862</v>
      </c>
      <c r="J105" s="185"/>
      <c r="K105" s="205">
        <v>40739</v>
      </c>
    </row>
    <row r="106" spans="2:13" ht="24" customHeight="1" thickBot="1">
      <c r="B106" s="103"/>
      <c r="C106" s="101"/>
      <c r="D106" s="14"/>
      <c r="E106" s="221"/>
      <c r="G106" s="211">
        <f>SUM(G104:G105)</f>
        <v>499755</v>
      </c>
      <c r="I106" s="211">
        <f>SUM(I104:I105)</f>
        <v>279956</v>
      </c>
      <c r="J106" s="185"/>
      <c r="K106" s="211">
        <f>SUM(K104:K105)</f>
        <v>480552</v>
      </c>
    </row>
    <row r="107" spans="2:13" ht="9.9499999999999993" customHeight="1" thickTop="1">
      <c r="B107" s="53"/>
      <c r="C107" s="14"/>
      <c r="D107" s="14"/>
      <c r="E107" s="221"/>
      <c r="G107" s="205"/>
      <c r="I107" s="205"/>
      <c r="J107" s="185"/>
      <c r="K107" s="205"/>
    </row>
    <row r="108" spans="2:13" ht="23.1" customHeight="1">
      <c r="B108" s="162" t="s">
        <v>243</v>
      </c>
      <c r="C108" s="16"/>
      <c r="D108" s="14"/>
      <c r="F108" s="171"/>
      <c r="G108" s="205"/>
      <c r="H108" s="184"/>
      <c r="I108" s="205"/>
      <c r="K108" s="205"/>
    </row>
    <row r="109" spans="2:13" s="5" customFormat="1" ht="23.1" customHeight="1" thickBot="1">
      <c r="B109" s="161" t="s">
        <v>244</v>
      </c>
      <c r="C109" s="101"/>
      <c r="D109" s="14"/>
      <c r="E109" s="221"/>
      <c r="F109" s="171"/>
      <c r="G109" s="212">
        <f>G104/G60</f>
        <v>7.880712190159328E-2</v>
      </c>
      <c r="H109" s="184"/>
      <c r="I109" s="212">
        <f>I104/I60</f>
        <v>3.993109741504617E-2</v>
      </c>
      <c r="J109" s="213"/>
      <c r="K109" s="212">
        <f>K104/K60</f>
        <v>7.4385454437211521E-2</v>
      </c>
    </row>
    <row r="110" spans="2:13" ht="9.9499999999999993" customHeight="1" thickTop="1">
      <c r="B110" s="55"/>
      <c r="C110" s="3"/>
      <c r="D110" s="3"/>
    </row>
    <row r="111" spans="2:13" ht="23.1" customHeight="1">
      <c r="B111" s="155" t="str">
        <f>B76</f>
        <v>New Public Company Limited and its Subsidiary</v>
      </c>
      <c r="C111" s="60"/>
      <c r="D111" s="60"/>
      <c r="E111" s="222"/>
      <c r="K111" s="199"/>
    </row>
    <row r="112" spans="2:13" ht="23.1" customHeight="1">
      <c r="B112" s="156" t="s">
        <v>245</v>
      </c>
      <c r="C112" s="84"/>
      <c r="D112" s="60"/>
      <c r="E112" s="222"/>
      <c r="K112" s="199"/>
    </row>
    <row r="113" spans="2:12" ht="23.1" customHeight="1">
      <c r="B113" s="157" t="str">
        <f>$B$78</f>
        <v>For the year ended 31 December 2017 2016 and 2015</v>
      </c>
      <c r="C113" s="61"/>
      <c r="D113" s="61"/>
    </row>
    <row r="114" spans="2:12" ht="20.100000000000001" customHeight="1">
      <c r="B114" s="53"/>
      <c r="C114" s="14"/>
      <c r="D114" s="14"/>
      <c r="E114" s="221"/>
      <c r="G114" s="200"/>
      <c r="I114" s="200"/>
      <c r="J114" s="201"/>
      <c r="K114" s="200"/>
    </row>
    <row r="115" spans="2:12" ht="23.1" customHeight="1">
      <c r="B115" s="53"/>
      <c r="C115" s="14"/>
      <c r="D115" s="14"/>
      <c r="E115" s="221" t="s">
        <v>209</v>
      </c>
      <c r="G115" s="202">
        <f>G80</f>
        <v>2017</v>
      </c>
      <c r="I115" s="202">
        <f>I5</f>
        <v>2016</v>
      </c>
      <c r="J115" s="185"/>
      <c r="K115" s="202">
        <f>K5</f>
        <v>2015</v>
      </c>
    </row>
    <row r="116" spans="2:12" ht="23.1" customHeight="1">
      <c r="B116" s="53"/>
      <c r="C116" s="14"/>
      <c r="D116" s="14"/>
      <c r="E116" s="221"/>
      <c r="F116" s="170"/>
      <c r="G116" s="179"/>
      <c r="H116" s="178"/>
      <c r="I116" s="180" t="str">
        <f>I81</f>
        <v>(in thousand Baht)</v>
      </c>
      <c r="J116" s="203"/>
      <c r="K116" s="204"/>
    </row>
    <row r="117" spans="2:12" ht="23.1" customHeight="1">
      <c r="B117" s="161" t="s">
        <v>240</v>
      </c>
      <c r="C117" s="14"/>
      <c r="G117" s="207">
        <f t="shared" ref="G117:K117" si="0">G106</f>
        <v>499755</v>
      </c>
      <c r="I117" s="207">
        <f t="shared" si="0"/>
        <v>279956</v>
      </c>
      <c r="J117" s="210"/>
      <c r="K117" s="207">
        <f t="shared" si="0"/>
        <v>480552</v>
      </c>
    </row>
    <row r="118" spans="2:12" ht="9.9499999999999993" customHeight="1">
      <c r="B118" s="55"/>
      <c r="C118" s="3"/>
    </row>
    <row r="119" spans="2:12" ht="23.1" customHeight="1">
      <c r="B119" s="161" t="s">
        <v>246</v>
      </c>
      <c r="C119" s="14"/>
      <c r="E119" s="221"/>
    </row>
    <row r="120" spans="2:12" ht="23.1" customHeight="1">
      <c r="B120" s="166" t="s">
        <v>247</v>
      </c>
      <c r="C120" s="14"/>
      <c r="E120" s="221"/>
    </row>
    <row r="121" spans="2:12" ht="23.1" customHeight="1">
      <c r="B121" s="104"/>
      <c r="C121" s="166" t="s">
        <v>248</v>
      </c>
      <c r="D121" s="98"/>
      <c r="E121" s="221"/>
    </row>
    <row r="122" spans="2:12" ht="23.1" customHeight="1">
      <c r="B122" s="160" t="s">
        <v>249</v>
      </c>
      <c r="C122" s="98"/>
      <c r="D122" s="98"/>
      <c r="E122" s="221"/>
      <c r="G122" s="205">
        <v>-2</v>
      </c>
      <c r="I122" s="205">
        <v>11</v>
      </c>
      <c r="J122" s="185"/>
      <c r="K122" s="205">
        <v>-8</v>
      </c>
    </row>
    <row r="123" spans="2:12" ht="23.1" customHeight="1">
      <c r="B123" s="160" t="s">
        <v>315</v>
      </c>
      <c r="C123" s="152"/>
      <c r="D123" s="98"/>
      <c r="E123" s="221">
        <v>3</v>
      </c>
      <c r="G123" s="214">
        <v>0</v>
      </c>
      <c r="I123" s="205">
        <v>-10388</v>
      </c>
      <c r="K123" s="205">
        <v>-5630</v>
      </c>
    </row>
    <row r="124" spans="2:12" ht="23.1" customHeight="1">
      <c r="B124" s="38" t="s">
        <v>314</v>
      </c>
      <c r="C124" s="152"/>
      <c r="D124" s="98"/>
      <c r="E124" s="221"/>
      <c r="G124" s="214"/>
      <c r="I124" s="205"/>
      <c r="K124" s="205"/>
    </row>
    <row r="125" spans="2:12" ht="23.1" customHeight="1">
      <c r="B125" s="38"/>
      <c r="C125" s="152" t="s">
        <v>250</v>
      </c>
      <c r="D125" s="98"/>
      <c r="E125" s="174"/>
      <c r="G125" s="206">
        <v>0</v>
      </c>
      <c r="I125" s="206">
        <v>66800</v>
      </c>
      <c r="J125" s="215"/>
      <c r="K125" s="206">
        <v>0</v>
      </c>
      <c r="L125" s="38"/>
    </row>
    <row r="126" spans="2:12" ht="23.1" customHeight="1">
      <c r="B126" s="167" t="s">
        <v>251</v>
      </c>
      <c r="C126" s="98"/>
      <c r="D126" s="98"/>
      <c r="E126" s="221"/>
      <c r="G126" s="205"/>
      <c r="I126" s="205"/>
      <c r="K126" s="205"/>
    </row>
    <row r="127" spans="2:12" ht="23.1" customHeight="1">
      <c r="B127" s="64"/>
      <c r="C127" s="161" t="s">
        <v>248</v>
      </c>
      <c r="D127" s="98"/>
      <c r="E127" s="221"/>
      <c r="G127" s="190">
        <f>SUM(G122:G125)</f>
        <v>-2</v>
      </c>
      <c r="I127" s="190">
        <f>SUM(I122:I125)</f>
        <v>56423</v>
      </c>
      <c r="K127" s="190">
        <f>SUM(K122:K125)</f>
        <v>-5638</v>
      </c>
    </row>
    <row r="128" spans="2:12" ht="5.45" customHeight="1">
      <c r="B128" s="75"/>
      <c r="C128" s="98"/>
      <c r="D128" s="98"/>
      <c r="E128" s="221"/>
    </row>
    <row r="129" spans="2:14" ht="23.1" customHeight="1">
      <c r="B129" s="166" t="s">
        <v>247</v>
      </c>
      <c r="C129" s="160"/>
      <c r="D129" s="98"/>
      <c r="E129" s="221"/>
    </row>
    <row r="130" spans="2:14" ht="23.1" customHeight="1">
      <c r="B130" s="166"/>
      <c r="C130" s="166" t="s">
        <v>252</v>
      </c>
      <c r="D130" s="98"/>
      <c r="E130" s="221"/>
    </row>
    <row r="131" spans="2:14" ht="23.1" customHeight="1">
      <c r="B131" s="160" t="s">
        <v>317</v>
      </c>
      <c r="C131" s="98"/>
      <c r="D131" s="98"/>
      <c r="E131" s="221"/>
      <c r="G131" s="206">
        <v>-7614</v>
      </c>
      <c r="I131" s="206">
        <v>-1270</v>
      </c>
      <c r="J131" s="185"/>
      <c r="K131" s="206">
        <v>33271</v>
      </c>
    </row>
    <row r="132" spans="2:14" ht="23.1" customHeight="1">
      <c r="B132" s="168" t="s">
        <v>251</v>
      </c>
      <c r="C132" s="168"/>
      <c r="D132" s="98"/>
      <c r="E132" s="221"/>
      <c r="G132" s="205"/>
      <c r="I132" s="205"/>
      <c r="K132" s="205"/>
    </row>
    <row r="133" spans="2:14" ht="23.1" customHeight="1">
      <c r="B133" s="168"/>
      <c r="C133" s="168" t="s">
        <v>252</v>
      </c>
      <c r="D133" s="98"/>
      <c r="E133" s="221"/>
      <c r="G133" s="186">
        <f>SUM(G131:G131)</f>
        <v>-7614</v>
      </c>
      <c r="I133" s="186">
        <f>SUM(I131:I131)</f>
        <v>-1270</v>
      </c>
      <c r="K133" s="186">
        <f>SUM(K131:K131)</f>
        <v>33271</v>
      </c>
    </row>
    <row r="134" spans="2:14" ht="5.0999999999999996" customHeight="1">
      <c r="B134" s="55"/>
      <c r="C134" s="3"/>
      <c r="E134" s="221"/>
      <c r="G134" s="205"/>
      <c r="I134" s="205"/>
      <c r="K134" s="205"/>
    </row>
    <row r="135" spans="2:14" s="86" customFormat="1" ht="24" customHeight="1">
      <c r="B135" s="161" t="s">
        <v>253</v>
      </c>
      <c r="C135" s="14"/>
      <c r="D135" s="46"/>
      <c r="E135" s="223"/>
      <c r="F135" s="173"/>
      <c r="G135" s="216">
        <f>G127+G133</f>
        <v>-7616</v>
      </c>
      <c r="H135" s="217"/>
      <c r="I135" s="216">
        <f>I127+I133</f>
        <v>55153</v>
      </c>
      <c r="J135" s="175"/>
      <c r="K135" s="216">
        <f>K127+K133</f>
        <v>27633</v>
      </c>
    </row>
    <row r="136" spans="2:14" s="86" customFormat="1" ht="5.0999999999999996" customHeight="1">
      <c r="B136" s="53"/>
      <c r="C136" s="14"/>
      <c r="D136" s="46"/>
      <c r="E136" s="223"/>
      <c r="F136" s="173"/>
      <c r="G136" s="190"/>
      <c r="H136" s="217"/>
      <c r="I136" s="190"/>
      <c r="J136" s="175"/>
      <c r="K136" s="190"/>
    </row>
    <row r="137" spans="2:14" s="86" customFormat="1" ht="23.1" customHeight="1" thickBot="1">
      <c r="B137" s="161" t="s">
        <v>254</v>
      </c>
      <c r="C137" s="14"/>
      <c r="D137" s="46"/>
      <c r="E137" s="223"/>
      <c r="F137" s="173"/>
      <c r="G137" s="218">
        <f>G117+G135</f>
        <v>492139</v>
      </c>
      <c r="H137" s="217"/>
      <c r="I137" s="218">
        <f>I117+I135</f>
        <v>335109</v>
      </c>
      <c r="J137" s="175"/>
      <c r="K137" s="218">
        <f>K117+K135</f>
        <v>508185</v>
      </c>
    </row>
    <row r="138" spans="2:14" s="86" customFormat="1" ht="9.9499999999999993" customHeight="1" thickTop="1">
      <c r="B138" s="55"/>
      <c r="C138" s="3"/>
      <c r="D138" s="46"/>
      <c r="E138" s="223"/>
      <c r="F138" s="173"/>
      <c r="G138" s="174"/>
      <c r="H138" s="217"/>
      <c r="I138" s="174"/>
      <c r="J138" s="175"/>
      <c r="K138" s="174"/>
    </row>
    <row r="139" spans="2:14" s="86" customFormat="1" ht="23.1" customHeight="1">
      <c r="B139" s="160" t="s">
        <v>255</v>
      </c>
      <c r="C139" s="69"/>
      <c r="D139" s="46"/>
      <c r="E139" s="223"/>
      <c r="F139" s="173"/>
      <c r="G139" s="174"/>
      <c r="H139" s="217"/>
      <c r="I139" s="174"/>
      <c r="J139" s="175"/>
      <c r="K139" s="174"/>
    </row>
    <row r="140" spans="2:14" s="86" customFormat="1" ht="23.1" customHeight="1">
      <c r="B140" s="29"/>
      <c r="C140" s="161" t="s">
        <v>242</v>
      </c>
      <c r="D140" s="46"/>
      <c r="E140" s="223"/>
      <c r="F140" s="173"/>
      <c r="G140" s="207">
        <v>462915</v>
      </c>
      <c r="H140" s="217"/>
      <c r="I140" s="207">
        <v>293277</v>
      </c>
      <c r="J140" s="175"/>
      <c r="K140" s="207">
        <v>464053</v>
      </c>
      <c r="L140" s="150"/>
    </row>
    <row r="141" spans="2:14" s="86" customFormat="1" ht="23.1" customHeight="1">
      <c r="B141" s="29"/>
      <c r="C141" s="160" t="s">
        <v>224</v>
      </c>
      <c r="D141" s="46"/>
      <c r="E141" s="223"/>
      <c r="F141" s="173"/>
      <c r="G141" s="205">
        <v>29224</v>
      </c>
      <c r="H141" s="217"/>
      <c r="I141" s="205">
        <v>41832</v>
      </c>
      <c r="J141" s="175"/>
      <c r="K141" s="205">
        <v>44132</v>
      </c>
      <c r="L141" s="151"/>
      <c r="N141" s="151"/>
    </row>
    <row r="142" spans="2:14" s="86" customFormat="1" ht="24" customHeight="1" thickBot="1">
      <c r="B142" s="71"/>
      <c r="C142" s="72"/>
      <c r="D142" s="46"/>
      <c r="E142" s="223"/>
      <c r="F142" s="173"/>
      <c r="G142" s="219">
        <f>SUM(G140:G141)</f>
        <v>492139</v>
      </c>
      <c r="H142" s="217"/>
      <c r="I142" s="219">
        <f>SUM(I140:I141)</f>
        <v>335109</v>
      </c>
      <c r="J142" s="175"/>
      <c r="K142" s="219">
        <f>SUM(K140:K141)</f>
        <v>508185</v>
      </c>
    </row>
    <row r="143" spans="2:14" ht="9.9499999999999993" customHeight="1" thickTop="1">
      <c r="G143" s="186"/>
      <c r="I143" s="186">
        <f>I137-I142</f>
        <v>0</v>
      </c>
      <c r="K143" s="214">
        <f>K137-K142</f>
        <v>0</v>
      </c>
    </row>
  </sheetData>
  <pageMargins left="0.7" right="0.7" top="0.59050000000000002" bottom="0.47239999999999999" header="0.59050000000000002" footer="0.39369999999999999"/>
  <pageSetup paperSize="9" scale="84" firstPageNumber="4" orientation="portrait" useFirstPageNumber="1" horizontalDpi="300" verticalDpi="300" r:id="rId1"/>
  <headerFooter>
    <oddFooter>&amp;L&amp;"Times New Roman,Regular"&amp;11The accompanying notes are an integral part of  these pro forma consolidated financial inforation.
&amp;C&amp;"Times New Roman,Regular"&amp;11&amp;P</oddFooter>
  </headerFooter>
  <rowBreaks count="4" manualBreakCount="4">
    <brk id="27" min="1" max="10" man="1"/>
    <brk id="48" min="1" max="10" man="1"/>
    <brk id="75" min="1" max="10" man="1"/>
    <brk id="110" min="1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O83"/>
  <sheetViews>
    <sheetView showGridLines="0" view="pageBreakPreview" zoomScale="80" zoomScaleNormal="70" zoomScaleSheetLayoutView="80" workbookViewId="0">
      <selection sqref="A1:XFD1048576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47.5703125" style="6" customWidth="1"/>
    <col min="5" max="5" width="7.7109375" style="11" customWidth="1"/>
    <col min="6" max="6" width="14.28515625" style="23" bestFit="1" customWidth="1"/>
    <col min="7" max="7" width="1.28515625" style="23" customWidth="1"/>
    <col min="8" max="8" width="14.28515625" style="23" customWidth="1"/>
    <col min="9" max="9" width="1" style="23" customWidth="1"/>
    <col min="10" max="10" width="14.28515625" style="23" customWidth="1"/>
    <col min="11" max="11" width="0.85546875" style="54" customWidth="1"/>
    <col min="12" max="12" width="14.28515625" style="23" bestFit="1" customWidth="1"/>
    <col min="13" max="13" width="0.85546875" style="139" customWidth="1"/>
    <col min="14" max="14" width="12.5703125" style="23" hidden="1" customWidth="1"/>
    <col min="15" max="15" width="0.85546875" style="139" customWidth="1"/>
    <col min="16" max="16" width="14.28515625" style="23" bestFit="1" customWidth="1"/>
    <col min="17" max="17" width="0.85546875" style="139" customWidth="1"/>
    <col min="18" max="18" width="11.5703125" style="23" hidden="1" customWidth="1"/>
    <col min="19" max="19" width="0.85546875" style="139" customWidth="1"/>
    <col min="20" max="20" width="11.5703125" style="23" customWidth="1"/>
    <col min="21" max="21" width="0.85546875" style="139" customWidth="1"/>
    <col min="22" max="22" width="12.5703125" style="139" bestFit="1" customWidth="1"/>
    <col min="23" max="23" width="0.85546875" style="139" customWidth="1"/>
    <col min="24" max="24" width="11.5703125" style="139" hidden="1" customWidth="1"/>
    <col min="25" max="25" width="0.85546875" style="139" customWidth="1"/>
    <col min="26" max="26" width="12.85546875" style="139" customWidth="1"/>
    <col min="27" max="27" width="0.85546875" style="139" customWidth="1"/>
    <col min="28" max="28" width="14.28515625" style="23" bestFit="1" customWidth="1"/>
    <col min="29" max="29" width="0.85546875" style="139" customWidth="1"/>
    <col min="30" max="30" width="12.7109375" style="23" customWidth="1"/>
    <col min="31" max="31" width="0.85546875" style="139" customWidth="1"/>
    <col min="32" max="32" width="14.28515625" style="23" bestFit="1" customWidth="1"/>
    <col min="33" max="33" width="2.7109375" style="23" customWidth="1"/>
    <col min="34" max="34" width="7.85546875" style="23" customWidth="1"/>
    <col min="35" max="145" width="9" style="23" customWidth="1"/>
    <col min="146" max="16384" width="9.140625" style="54"/>
  </cols>
  <sheetData>
    <row r="1" spans="2:135" s="6" customFormat="1" ht="23.1" customHeight="1">
      <c r="B1" s="128" t="str">
        <f>'1'!B129</f>
        <v>บริษัท ใหม่ จำกัด (มหาชน) และบริษัทย่อย</v>
      </c>
      <c r="C1" s="128"/>
      <c r="D1" s="128"/>
      <c r="E1" s="128"/>
      <c r="F1" s="128"/>
      <c r="G1" s="128"/>
      <c r="H1" s="128"/>
      <c r="I1" s="128"/>
      <c r="J1" s="128"/>
      <c r="K1" s="128"/>
      <c r="L1" s="24"/>
      <c r="M1" s="49"/>
      <c r="N1" s="24"/>
      <c r="O1" s="49"/>
      <c r="P1" s="24"/>
      <c r="Q1" s="49"/>
      <c r="R1" s="128"/>
      <c r="S1" s="128"/>
      <c r="T1" s="128"/>
      <c r="U1" s="49"/>
      <c r="V1" s="49"/>
      <c r="W1" s="49"/>
      <c r="X1" s="49"/>
      <c r="Y1" s="49"/>
      <c r="Z1" s="49"/>
      <c r="AA1" s="49"/>
      <c r="AB1" s="24"/>
      <c r="AC1" s="49"/>
      <c r="AD1" s="24"/>
      <c r="AE1" s="49"/>
      <c r="AF1" s="25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</row>
    <row r="2" spans="2:135" s="6" customFormat="1" ht="23.1" customHeight="1">
      <c r="B2" s="61" t="s">
        <v>164</v>
      </c>
      <c r="C2" s="61"/>
      <c r="D2" s="61"/>
      <c r="E2" s="129"/>
      <c r="F2" s="130"/>
      <c r="G2" s="130"/>
      <c r="H2" s="130"/>
      <c r="I2" s="130"/>
      <c r="J2" s="130"/>
      <c r="K2" s="61"/>
      <c r="L2" s="24"/>
      <c r="M2" s="49"/>
      <c r="N2" s="24"/>
      <c r="O2" s="49"/>
      <c r="P2" s="24"/>
      <c r="Q2" s="49"/>
      <c r="R2" s="130"/>
      <c r="S2" s="131"/>
      <c r="T2" s="130"/>
      <c r="U2" s="49"/>
      <c r="V2" s="49"/>
      <c r="W2" s="49"/>
      <c r="X2" s="49"/>
      <c r="Y2" s="49"/>
      <c r="Z2" s="49"/>
      <c r="AA2" s="49"/>
      <c r="AB2" s="24"/>
      <c r="AC2" s="49"/>
      <c r="AD2" s="24"/>
      <c r="AE2" s="49"/>
      <c r="AF2" s="132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</row>
    <row r="3" spans="2:135" s="87" customFormat="1" ht="23.1" customHeight="1">
      <c r="B3" s="83" t="str">
        <f>'1'!$B$3</f>
        <v>ณ วันที่ 31 ธันวาคม 2560 2559 และ 2558</v>
      </c>
      <c r="C3" s="61"/>
      <c r="D3" s="61"/>
      <c r="E3" s="88"/>
      <c r="F3" s="89"/>
      <c r="G3" s="89"/>
      <c r="H3" s="89"/>
      <c r="I3" s="89"/>
      <c r="J3" s="89"/>
      <c r="K3" s="133"/>
      <c r="L3" s="22"/>
      <c r="M3" s="134"/>
      <c r="N3" s="22"/>
      <c r="O3" s="134"/>
      <c r="P3" s="22"/>
      <c r="Q3" s="134"/>
      <c r="AA3" s="134"/>
      <c r="AB3" s="22"/>
      <c r="AC3" s="134"/>
      <c r="AD3" s="22"/>
      <c r="AE3" s="134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</row>
    <row r="4" spans="2:135" s="87" customFormat="1" ht="23.1" customHeight="1">
      <c r="B4" s="83"/>
      <c r="C4" s="61"/>
      <c r="D4" s="61"/>
      <c r="E4" s="88"/>
      <c r="F4" s="89"/>
      <c r="G4" s="89"/>
      <c r="H4" s="89"/>
      <c r="I4" s="89"/>
      <c r="J4" s="89"/>
      <c r="K4" s="133"/>
      <c r="L4" s="22"/>
      <c r="M4" s="134"/>
      <c r="N4" s="22"/>
      <c r="O4" s="134"/>
      <c r="P4" s="22"/>
      <c r="Q4" s="134"/>
      <c r="R4" s="135" t="s">
        <v>58</v>
      </c>
      <c r="S4" s="135"/>
      <c r="T4" s="135" t="s">
        <v>58</v>
      </c>
      <c r="U4" s="135"/>
      <c r="V4" s="135"/>
      <c r="W4" s="135"/>
      <c r="X4" s="135"/>
      <c r="Y4" s="135"/>
      <c r="Z4" s="135"/>
      <c r="AA4" s="134"/>
      <c r="AB4" s="22"/>
      <c r="AC4" s="134"/>
      <c r="AD4" s="22"/>
      <c r="AE4" s="134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</row>
    <row r="5" spans="2:135" s="87" customFormat="1" ht="23.1" customHeight="1">
      <c r="B5" s="61"/>
      <c r="C5" s="61"/>
      <c r="D5" s="133"/>
      <c r="E5" s="88"/>
      <c r="F5" s="89"/>
      <c r="G5" s="89"/>
      <c r="H5" s="89"/>
      <c r="I5" s="89"/>
      <c r="J5" s="89"/>
      <c r="K5" s="133"/>
      <c r="L5" s="18" t="s">
        <v>29</v>
      </c>
      <c r="M5" s="39"/>
      <c r="N5" s="18"/>
      <c r="O5" s="39"/>
      <c r="P5" s="39"/>
      <c r="Q5" s="38"/>
      <c r="R5" s="30" t="s">
        <v>59</v>
      </c>
      <c r="S5" s="39"/>
      <c r="T5" s="18" t="s">
        <v>59</v>
      </c>
      <c r="U5" s="40"/>
      <c r="V5" s="40"/>
      <c r="Z5" s="77"/>
      <c r="AA5" s="134"/>
      <c r="AB5" s="22"/>
      <c r="AC5" s="134"/>
      <c r="AD5" s="22"/>
      <c r="AE5" s="134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</row>
    <row r="6" spans="2:135" s="76" customFormat="1" ht="22.5" customHeight="1">
      <c r="B6" s="90"/>
      <c r="C6" s="90"/>
      <c r="D6" s="136"/>
      <c r="E6" s="11"/>
      <c r="K6" s="90"/>
      <c r="L6" s="42" t="s">
        <v>23</v>
      </c>
      <c r="M6" s="42"/>
      <c r="N6" s="42"/>
      <c r="O6" s="41"/>
      <c r="P6" s="42" t="s">
        <v>21</v>
      </c>
      <c r="Q6" s="43"/>
      <c r="R6" s="45"/>
      <c r="T6" s="45"/>
      <c r="W6" s="43"/>
      <c r="X6" s="36" t="s">
        <v>125</v>
      </c>
      <c r="Y6" s="43"/>
      <c r="Z6" s="36" t="s">
        <v>126</v>
      </c>
      <c r="AA6" s="43"/>
      <c r="AB6" s="36"/>
      <c r="AC6" s="43"/>
      <c r="AD6" s="36"/>
      <c r="AE6" s="91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</row>
    <row r="7" spans="2:135" s="76" customFormat="1" ht="22.5" customHeight="1">
      <c r="B7" s="90"/>
      <c r="C7" s="90"/>
      <c r="D7" s="90"/>
      <c r="E7" s="11"/>
      <c r="J7" s="45" t="s">
        <v>151</v>
      </c>
      <c r="K7" s="90"/>
      <c r="Q7" s="43"/>
      <c r="S7" s="49"/>
      <c r="T7" s="45"/>
      <c r="U7" s="43"/>
      <c r="V7" s="45" t="s">
        <v>79</v>
      </c>
      <c r="W7" s="43"/>
      <c r="X7" s="36" t="s">
        <v>127</v>
      </c>
      <c r="Y7" s="43"/>
      <c r="Z7" s="36" t="s">
        <v>128</v>
      </c>
      <c r="AA7" s="43"/>
      <c r="AB7" s="36"/>
      <c r="AC7" s="43"/>
      <c r="AD7" s="44"/>
      <c r="AE7" s="91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</row>
    <row r="8" spans="2:135" s="76" customFormat="1" ht="22.5" customHeight="1">
      <c r="B8" s="90"/>
      <c r="C8" s="90"/>
      <c r="D8" s="90"/>
      <c r="E8" s="11"/>
      <c r="F8" s="44"/>
      <c r="G8" s="44"/>
      <c r="H8" s="44"/>
      <c r="I8" s="44"/>
      <c r="J8" s="44" t="s">
        <v>152</v>
      </c>
      <c r="K8" s="90"/>
      <c r="O8" s="36"/>
      <c r="P8" s="36"/>
      <c r="Q8" s="36"/>
      <c r="R8" s="73"/>
      <c r="S8" s="49"/>
      <c r="T8" s="73"/>
      <c r="U8" s="43"/>
      <c r="V8" s="77" t="s">
        <v>84</v>
      </c>
      <c r="W8" s="43"/>
      <c r="X8" s="36" t="s">
        <v>129</v>
      </c>
      <c r="Y8" s="43"/>
      <c r="Z8" s="45" t="s">
        <v>130</v>
      </c>
      <c r="AA8" s="43"/>
      <c r="AB8" s="25" t="s">
        <v>43</v>
      </c>
      <c r="AC8" s="43"/>
      <c r="AD8" s="45" t="s">
        <v>34</v>
      </c>
      <c r="AE8" s="38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</row>
    <row r="9" spans="2:135" s="45" customFormat="1" ht="22.5" customHeight="1">
      <c r="E9" s="11"/>
      <c r="F9" s="44" t="s">
        <v>82</v>
      </c>
      <c r="G9" s="44"/>
      <c r="H9" s="44" t="s">
        <v>144</v>
      </c>
      <c r="I9" s="44"/>
      <c r="J9" s="36" t="s">
        <v>153</v>
      </c>
      <c r="L9" s="44" t="s">
        <v>51</v>
      </c>
      <c r="M9" s="44"/>
      <c r="N9" s="44" t="s">
        <v>51</v>
      </c>
      <c r="O9" s="36"/>
      <c r="P9" s="36"/>
      <c r="Q9" s="36"/>
      <c r="R9" s="73" t="s">
        <v>77</v>
      </c>
      <c r="S9" s="49"/>
      <c r="T9" s="74" t="s">
        <v>76</v>
      </c>
      <c r="U9" s="43"/>
      <c r="V9" s="36" t="s">
        <v>69</v>
      </c>
      <c r="W9" s="43"/>
      <c r="X9" s="36" t="s">
        <v>131</v>
      </c>
      <c r="Y9" s="43"/>
      <c r="Z9" s="45" t="s">
        <v>132</v>
      </c>
      <c r="AA9" s="43"/>
      <c r="AB9" s="25" t="s">
        <v>44</v>
      </c>
      <c r="AC9" s="43"/>
      <c r="AD9" s="44" t="s">
        <v>60</v>
      </c>
      <c r="AE9" s="36"/>
      <c r="AF9" s="45" t="s">
        <v>43</v>
      </c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</row>
    <row r="10" spans="2:135" s="45" customFormat="1" ht="22.5" customHeight="1">
      <c r="E10" s="11" t="s">
        <v>168</v>
      </c>
      <c r="F10" s="36" t="s">
        <v>42</v>
      </c>
      <c r="G10" s="91"/>
      <c r="H10" s="36" t="s">
        <v>145</v>
      </c>
      <c r="I10" s="36"/>
      <c r="J10" s="45" t="s">
        <v>154</v>
      </c>
      <c r="L10" s="36" t="s">
        <v>24</v>
      </c>
      <c r="M10" s="36"/>
      <c r="N10" s="36" t="s">
        <v>52</v>
      </c>
      <c r="R10" s="74" t="s">
        <v>81</v>
      </c>
      <c r="T10" s="74" t="s">
        <v>68</v>
      </c>
      <c r="V10" s="44" t="s">
        <v>70</v>
      </c>
      <c r="W10" s="43"/>
      <c r="X10" s="45" t="s">
        <v>133</v>
      </c>
      <c r="Y10" s="43"/>
      <c r="Z10" s="36" t="s">
        <v>44</v>
      </c>
      <c r="AA10" s="43"/>
      <c r="AB10" s="74" t="s">
        <v>78</v>
      </c>
      <c r="AC10" s="43"/>
      <c r="AD10" s="45" t="s">
        <v>61</v>
      </c>
      <c r="AE10" s="36"/>
      <c r="AF10" s="44" t="s">
        <v>44</v>
      </c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</row>
    <row r="11" spans="2:135" s="93" customFormat="1" ht="22.5" customHeight="1">
      <c r="B11" s="92"/>
      <c r="C11" s="92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</row>
    <row r="12" spans="2:135" s="93" customFormat="1" ht="22.5" hidden="1" customHeight="1">
      <c r="B12" s="13" t="s">
        <v>99</v>
      </c>
      <c r="C12" s="92"/>
      <c r="E12" s="11"/>
      <c r="F12" s="9">
        <v>1200000</v>
      </c>
      <c r="G12" s="9"/>
      <c r="H12" s="9"/>
      <c r="I12" s="9"/>
      <c r="J12" s="9"/>
      <c r="K12" s="9"/>
      <c r="L12" s="9">
        <v>160000</v>
      </c>
      <c r="M12" s="7"/>
      <c r="N12" s="9">
        <v>10516000</v>
      </c>
      <c r="O12" s="8"/>
      <c r="P12" s="9">
        <v>174573404</v>
      </c>
      <c r="Q12" s="12"/>
      <c r="R12" s="9">
        <v>-3421781</v>
      </c>
      <c r="S12" s="7"/>
      <c r="T12" s="9">
        <v>823046</v>
      </c>
      <c r="U12" s="7"/>
      <c r="V12" s="12">
        <v>-377564</v>
      </c>
      <c r="W12" s="7"/>
      <c r="X12" s="7"/>
      <c r="Y12" s="7"/>
      <c r="Z12" s="7">
        <v>-6190055</v>
      </c>
      <c r="AA12" s="7"/>
      <c r="AB12" s="9">
        <v>177283050</v>
      </c>
      <c r="AC12" s="7"/>
      <c r="AD12" s="9">
        <v>32033984</v>
      </c>
      <c r="AE12" s="7"/>
      <c r="AF12" s="7">
        <v>209317034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</row>
    <row r="13" spans="2:135" s="93" customFormat="1" ht="22.5" hidden="1" customHeight="1">
      <c r="B13" s="121" t="s">
        <v>86</v>
      </c>
      <c r="C13" s="92"/>
      <c r="E13" s="11"/>
      <c r="F13" s="51">
        <v>0</v>
      </c>
      <c r="G13" s="26"/>
      <c r="H13" s="26"/>
      <c r="I13" s="26"/>
      <c r="J13" s="26"/>
      <c r="K13" s="27"/>
      <c r="L13" s="51">
        <v>0</v>
      </c>
      <c r="M13" s="28"/>
      <c r="N13" s="51">
        <v>0</v>
      </c>
      <c r="O13" s="28"/>
      <c r="P13" s="51">
        <v>0</v>
      </c>
      <c r="Q13" s="26"/>
      <c r="R13" s="51">
        <v>0</v>
      </c>
      <c r="S13" s="28"/>
      <c r="T13" s="51">
        <v>0</v>
      </c>
      <c r="U13" s="28"/>
      <c r="V13" s="51">
        <v>0</v>
      </c>
      <c r="W13" s="28"/>
      <c r="X13" s="28"/>
      <c r="Y13" s="28"/>
      <c r="Z13" s="52">
        <v>0</v>
      </c>
      <c r="AA13" s="28"/>
      <c r="AB13" s="52">
        <v>0</v>
      </c>
      <c r="AC13" s="28"/>
      <c r="AD13" s="51">
        <v>0</v>
      </c>
      <c r="AE13" s="28"/>
      <c r="AF13" s="52">
        <v>0</v>
      </c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</row>
    <row r="14" spans="2:135" s="6" customFormat="1" ht="22.5" customHeight="1">
      <c r="B14" s="13" t="s">
        <v>142</v>
      </c>
      <c r="C14" s="13"/>
      <c r="E14" s="11"/>
      <c r="F14" s="9">
        <v>5912621</v>
      </c>
      <c r="G14" s="9">
        <v>0</v>
      </c>
      <c r="H14" s="9">
        <v>1133594</v>
      </c>
      <c r="I14" s="9"/>
      <c r="J14" s="9">
        <v>0</v>
      </c>
      <c r="K14" s="9">
        <v>0</v>
      </c>
      <c r="L14" s="9">
        <v>163665</v>
      </c>
      <c r="M14" s="7">
        <v>0</v>
      </c>
      <c r="N14" s="9">
        <v>0</v>
      </c>
      <c r="O14" s="8">
        <v>0</v>
      </c>
      <c r="P14" s="9">
        <f>764470+217501+9593</f>
        <v>991564</v>
      </c>
      <c r="Q14" s="12">
        <v>0</v>
      </c>
      <c r="R14" s="9">
        <v>0</v>
      </c>
      <c r="S14" s="7">
        <v>0</v>
      </c>
      <c r="T14" s="9">
        <v>89</v>
      </c>
      <c r="U14" s="7">
        <v>0</v>
      </c>
      <c r="V14" s="12">
        <v>0</v>
      </c>
      <c r="W14" s="7">
        <f>'[6]Change in Equity'!U12</f>
        <v>0</v>
      </c>
      <c r="X14" s="7">
        <f>'[6]Change in Equity'!V12/1000</f>
        <v>0</v>
      </c>
      <c r="Y14" s="7"/>
      <c r="Z14" s="9">
        <f>SUM(R14:X14)</f>
        <v>89</v>
      </c>
      <c r="AA14" s="7"/>
      <c r="AB14" s="9">
        <f>SUM(F14,H14,L14,N14,P14,Z14,J14)</f>
        <v>8201533</v>
      </c>
      <c r="AC14" s="7"/>
      <c r="AD14" s="9">
        <v>0</v>
      </c>
      <c r="AE14" s="7"/>
      <c r="AF14" s="7">
        <f>SUM(AB14:AD14)</f>
        <v>8201533</v>
      </c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</row>
    <row r="15" spans="2:135" s="6" customFormat="1" ht="22.5" customHeight="1">
      <c r="B15" s="76" t="s">
        <v>169</v>
      </c>
      <c r="C15" s="76"/>
      <c r="D15" s="76"/>
      <c r="E15" s="11">
        <v>2.1</v>
      </c>
      <c r="F15" s="146">
        <v>0</v>
      </c>
      <c r="G15" s="146"/>
      <c r="H15" s="146">
        <v>0</v>
      </c>
      <c r="I15" s="146"/>
      <c r="J15" s="146">
        <v>-324185</v>
      </c>
      <c r="K15" s="146"/>
      <c r="L15" s="146">
        <v>0</v>
      </c>
      <c r="M15" s="119"/>
      <c r="N15" s="146"/>
      <c r="O15" s="43"/>
      <c r="P15" s="146">
        <v>0</v>
      </c>
      <c r="Q15" s="147"/>
      <c r="R15" s="146"/>
      <c r="S15" s="119"/>
      <c r="T15" s="146">
        <v>0</v>
      </c>
      <c r="U15" s="119"/>
      <c r="V15" s="147">
        <v>0</v>
      </c>
      <c r="W15" s="119"/>
      <c r="X15" s="119"/>
      <c r="Y15" s="119"/>
      <c r="Z15" s="146">
        <f>SUM(R15:X15)</f>
        <v>0</v>
      </c>
      <c r="AA15" s="119"/>
      <c r="AB15" s="146">
        <f>SUM(F15,H15,L15,N15,P15,Z15,J15)</f>
        <v>-324185</v>
      </c>
      <c r="AC15" s="119"/>
      <c r="AD15" s="146">
        <f>713949-217501</f>
        <v>496448</v>
      </c>
      <c r="AE15" s="119"/>
      <c r="AF15" s="119">
        <f>SUM(AB15:AD15)</f>
        <v>172263</v>
      </c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</row>
    <row r="16" spans="2:135" s="6" customFormat="1" ht="22.5" customHeight="1">
      <c r="B16" s="76" t="s">
        <v>158</v>
      </c>
      <c r="C16" s="76"/>
      <c r="D16" s="76"/>
      <c r="E16" s="11">
        <v>2.2000000000000002</v>
      </c>
      <c r="F16" s="146">
        <v>0</v>
      </c>
      <c r="G16" s="146"/>
      <c r="H16" s="146">
        <v>0</v>
      </c>
      <c r="I16" s="146"/>
      <c r="J16" s="146">
        <v>0</v>
      </c>
      <c r="K16" s="146"/>
      <c r="L16" s="146">
        <v>0</v>
      </c>
      <c r="M16" s="119"/>
      <c r="N16" s="146"/>
      <c r="O16" s="43"/>
      <c r="P16" s="146">
        <v>-9593</v>
      </c>
      <c r="Q16" s="147"/>
      <c r="R16" s="146"/>
      <c r="S16" s="119"/>
      <c r="T16" s="146">
        <v>0</v>
      </c>
      <c r="U16" s="119"/>
      <c r="V16" s="147">
        <v>-50782</v>
      </c>
      <c r="W16" s="119"/>
      <c r="X16" s="119"/>
      <c r="Y16" s="119"/>
      <c r="Z16" s="146">
        <f>SUM(R16:X16)</f>
        <v>-50782</v>
      </c>
      <c r="AA16" s="119"/>
      <c r="AB16" s="146">
        <f>SUM(F16,H16,L16,N16,P16,Z16,J16)</f>
        <v>-60375</v>
      </c>
      <c r="AC16" s="119"/>
      <c r="AD16" s="146">
        <v>0</v>
      </c>
      <c r="AE16" s="119"/>
      <c r="AF16" s="119">
        <f>SUM(AB16:AD16)</f>
        <v>-60375</v>
      </c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</row>
    <row r="17" spans="2:145" s="6" customFormat="1" ht="22.5" customHeight="1">
      <c r="B17" s="13" t="s">
        <v>159</v>
      </c>
      <c r="C17" s="13"/>
      <c r="E17" s="11"/>
      <c r="F17" s="141">
        <f>SUM(F14:F16)</f>
        <v>5912621</v>
      </c>
      <c r="G17" s="9"/>
      <c r="H17" s="141">
        <f>SUM(H14:H16)</f>
        <v>1133594</v>
      </c>
      <c r="I17" s="9"/>
      <c r="J17" s="141">
        <f>SUM(J14:J16)</f>
        <v>-324185</v>
      </c>
      <c r="K17" s="9"/>
      <c r="L17" s="141">
        <f>SUM(L14:L16)</f>
        <v>163665</v>
      </c>
      <c r="M17" s="7"/>
      <c r="N17" s="9"/>
      <c r="O17" s="8"/>
      <c r="P17" s="141">
        <f>SUM(P14:P16)</f>
        <v>981971</v>
      </c>
      <c r="Q17" s="12"/>
      <c r="R17" s="9"/>
      <c r="S17" s="7"/>
      <c r="T17" s="141">
        <f>SUM(T14:T16)</f>
        <v>89</v>
      </c>
      <c r="U17" s="7"/>
      <c r="V17" s="141">
        <f>SUM(V14:V16)</f>
        <v>-50782</v>
      </c>
      <c r="W17" s="7"/>
      <c r="X17" s="7"/>
      <c r="Y17" s="7"/>
      <c r="Z17" s="141">
        <f>SUM(Z14:Z16)</f>
        <v>-50693</v>
      </c>
      <c r="AA17" s="7"/>
      <c r="AB17" s="141">
        <f>SUM(AB14:AB16)</f>
        <v>7816973</v>
      </c>
      <c r="AC17" s="7"/>
      <c r="AD17" s="141">
        <f>SUM(AD14:AD16)</f>
        <v>496448</v>
      </c>
      <c r="AE17" s="7"/>
      <c r="AF17" s="141">
        <f>SUM(AF14:AF16)</f>
        <v>8313421</v>
      </c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</row>
    <row r="18" spans="2:145" s="6" customFormat="1" ht="22.5" customHeight="1">
      <c r="B18" s="69" t="s">
        <v>67</v>
      </c>
      <c r="C18" s="69"/>
      <c r="E18" s="11"/>
      <c r="F18" s="9"/>
      <c r="G18" s="9"/>
      <c r="H18" s="9"/>
      <c r="I18" s="9"/>
      <c r="J18" s="9"/>
      <c r="K18" s="9"/>
      <c r="L18" s="9"/>
      <c r="M18" s="7"/>
      <c r="N18" s="9"/>
      <c r="O18" s="8"/>
      <c r="P18" s="9"/>
      <c r="Q18" s="12"/>
      <c r="R18" s="9"/>
      <c r="S18" s="7"/>
      <c r="T18" s="9"/>
      <c r="U18" s="7"/>
      <c r="V18" s="12"/>
      <c r="W18" s="7"/>
      <c r="X18" s="7"/>
      <c r="Y18" s="7"/>
      <c r="Z18" s="9"/>
      <c r="AA18" s="7"/>
      <c r="AB18" s="9"/>
      <c r="AC18" s="7"/>
      <c r="AD18" s="9"/>
      <c r="AE18" s="7"/>
      <c r="AF18" s="7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</row>
    <row r="19" spans="2:145" s="6" customFormat="1" ht="22.5" customHeight="1">
      <c r="B19" s="70"/>
      <c r="C19" s="70" t="s">
        <v>134</v>
      </c>
      <c r="D19" s="50"/>
      <c r="E19" s="11"/>
      <c r="F19" s="9"/>
      <c r="G19" s="9"/>
      <c r="H19" s="9"/>
      <c r="I19" s="9"/>
      <c r="J19" s="9"/>
      <c r="K19" s="9"/>
      <c r="L19" s="9"/>
      <c r="M19" s="7"/>
      <c r="N19" s="9"/>
      <c r="O19" s="8"/>
      <c r="P19" s="9"/>
      <c r="Q19" s="12"/>
      <c r="R19" s="9"/>
      <c r="S19" s="7"/>
      <c r="T19" s="9"/>
      <c r="U19" s="7"/>
      <c r="V19" s="12"/>
      <c r="W19" s="7"/>
      <c r="X19" s="7"/>
      <c r="Y19" s="7"/>
      <c r="Z19" s="9"/>
      <c r="AA19" s="7"/>
      <c r="AB19" s="9"/>
      <c r="AC19" s="7"/>
      <c r="AD19" s="9"/>
      <c r="AE19" s="7"/>
      <c r="AF19" s="7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</row>
    <row r="20" spans="2:145" s="6" customFormat="1" ht="22.5" customHeight="1">
      <c r="B20" s="70"/>
      <c r="C20" s="70"/>
      <c r="D20" s="50" t="s">
        <v>135</v>
      </c>
      <c r="E20" s="11"/>
      <c r="F20" s="9"/>
      <c r="G20" s="9"/>
      <c r="H20" s="9"/>
      <c r="I20" s="9"/>
      <c r="J20" s="9"/>
      <c r="K20" s="9"/>
      <c r="L20" s="9"/>
      <c r="M20" s="7"/>
      <c r="N20" s="9"/>
      <c r="O20" s="8"/>
      <c r="P20" s="9"/>
      <c r="Q20" s="12"/>
      <c r="R20" s="9"/>
      <c r="S20" s="7"/>
      <c r="T20" s="9"/>
      <c r="U20" s="7"/>
      <c r="V20" s="12"/>
      <c r="W20" s="7"/>
      <c r="X20" s="7"/>
      <c r="Y20" s="7"/>
      <c r="Z20" s="9"/>
      <c r="AA20" s="7"/>
      <c r="AB20" s="9"/>
      <c r="AC20" s="7"/>
      <c r="AD20" s="9"/>
      <c r="AE20" s="7"/>
      <c r="AF20" s="7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</row>
    <row r="21" spans="2:145" ht="22.5" customHeight="1">
      <c r="B21" s="54"/>
      <c r="C21" s="54" t="s">
        <v>45</v>
      </c>
      <c r="D21" s="54"/>
      <c r="F21" s="51">
        <v>0</v>
      </c>
      <c r="G21" s="26">
        <v>0</v>
      </c>
      <c r="H21" s="51">
        <v>0</v>
      </c>
      <c r="I21" s="26"/>
      <c r="J21" s="51">
        <v>0</v>
      </c>
      <c r="K21" s="27">
        <v>0</v>
      </c>
      <c r="L21" s="51">
        <v>0</v>
      </c>
      <c r="M21" s="28">
        <v>0</v>
      </c>
      <c r="N21" s="51">
        <v>0</v>
      </c>
      <c r="O21" s="28">
        <v>0</v>
      </c>
      <c r="P21" s="51">
        <v>-299809</v>
      </c>
      <c r="Q21" s="26">
        <v>0</v>
      </c>
      <c r="R21" s="51">
        <v>0</v>
      </c>
      <c r="S21" s="28">
        <v>0</v>
      </c>
      <c r="T21" s="51">
        <v>0</v>
      </c>
      <c r="U21" s="28">
        <v>0</v>
      </c>
      <c r="V21" s="51">
        <v>0</v>
      </c>
      <c r="W21" s="28">
        <f>'[6]Change in Equity'!U16</f>
        <v>0</v>
      </c>
      <c r="X21" s="52">
        <f>'[6]Change in Equity'!V16/1000</f>
        <v>0</v>
      </c>
      <c r="Y21" s="28"/>
      <c r="Z21" s="52">
        <f t="shared" ref="Z21:Z23" si="0">SUM(R21:X21)</f>
        <v>0</v>
      </c>
      <c r="AA21" s="28"/>
      <c r="AB21" s="52">
        <f>SUM(F21,H21,L21,N21,P21,Z21,J21)</f>
        <v>-299809</v>
      </c>
      <c r="AC21" s="28"/>
      <c r="AD21" s="51">
        <v>-36890</v>
      </c>
      <c r="AE21" s="28"/>
      <c r="AF21" s="52">
        <f>SUM(AB21:AD21)</f>
        <v>-336699</v>
      </c>
      <c r="EF21" s="54"/>
      <c r="EG21" s="54"/>
      <c r="EH21" s="54"/>
      <c r="EI21" s="54"/>
      <c r="EJ21" s="54"/>
      <c r="EK21" s="54"/>
      <c r="EL21" s="54"/>
      <c r="EM21" s="54"/>
      <c r="EN21" s="54"/>
      <c r="EO21" s="54"/>
    </row>
    <row r="22" spans="2:145" ht="22.5" customHeight="1">
      <c r="B22" s="54"/>
      <c r="C22" s="70" t="s">
        <v>136</v>
      </c>
      <c r="D22" s="76"/>
      <c r="F22" s="26"/>
      <c r="G22" s="26"/>
      <c r="H22" s="26"/>
      <c r="I22" s="26"/>
      <c r="J22" s="26"/>
      <c r="K22" s="28"/>
      <c r="L22" s="26"/>
      <c r="M22" s="28"/>
      <c r="N22" s="26"/>
      <c r="O22" s="28"/>
      <c r="P22" s="26"/>
      <c r="Q22" s="26"/>
      <c r="R22" s="26"/>
      <c r="S22" s="28"/>
      <c r="T22" s="26"/>
      <c r="U22" s="28"/>
      <c r="V22" s="26"/>
      <c r="W22" s="28"/>
      <c r="X22" s="28"/>
      <c r="Y22" s="28"/>
      <c r="Z22" s="28"/>
      <c r="AA22" s="28"/>
      <c r="AB22" s="28"/>
      <c r="AC22" s="28"/>
      <c r="AD22" s="26"/>
      <c r="AE22" s="28"/>
      <c r="AF22" s="28"/>
      <c r="EF22" s="54"/>
      <c r="EG22" s="54"/>
      <c r="EH22" s="54"/>
      <c r="EI22" s="54"/>
      <c r="EJ22" s="54"/>
      <c r="EK22" s="54"/>
      <c r="EL22" s="54"/>
      <c r="EM22" s="54"/>
      <c r="EN22" s="54"/>
      <c r="EO22" s="54"/>
    </row>
    <row r="23" spans="2:145" s="6" customFormat="1" ht="22.5" customHeight="1">
      <c r="B23" s="70"/>
      <c r="C23" s="70"/>
      <c r="D23" s="70" t="s">
        <v>135</v>
      </c>
      <c r="E23" s="11"/>
      <c r="F23" s="33">
        <f t="shared" ref="F23:X23" si="1">SUM(F21)</f>
        <v>0</v>
      </c>
      <c r="G23" s="7">
        <f t="shared" si="1"/>
        <v>0</v>
      </c>
      <c r="H23" s="33">
        <f t="shared" si="1"/>
        <v>0</v>
      </c>
      <c r="I23" s="7"/>
      <c r="J23" s="33">
        <f t="shared" si="1"/>
        <v>0</v>
      </c>
      <c r="K23" s="9">
        <f t="shared" si="1"/>
        <v>0</v>
      </c>
      <c r="L23" s="33">
        <f t="shared" si="1"/>
        <v>0</v>
      </c>
      <c r="M23" s="7">
        <f t="shared" si="1"/>
        <v>0</v>
      </c>
      <c r="N23" s="33">
        <f t="shared" si="1"/>
        <v>0</v>
      </c>
      <c r="O23" s="8">
        <f t="shared" si="1"/>
        <v>0</v>
      </c>
      <c r="P23" s="33">
        <f t="shared" si="1"/>
        <v>-299809</v>
      </c>
      <c r="Q23" s="12">
        <f t="shared" si="1"/>
        <v>0</v>
      </c>
      <c r="R23" s="33">
        <f t="shared" si="1"/>
        <v>0</v>
      </c>
      <c r="S23" s="7">
        <f t="shared" si="1"/>
        <v>0</v>
      </c>
      <c r="T23" s="33">
        <f t="shared" si="1"/>
        <v>0</v>
      </c>
      <c r="U23" s="7">
        <f t="shared" si="1"/>
        <v>0</v>
      </c>
      <c r="V23" s="34">
        <f t="shared" si="1"/>
        <v>0</v>
      </c>
      <c r="W23" s="7">
        <f t="shared" si="1"/>
        <v>0</v>
      </c>
      <c r="X23" s="34">
        <f t="shared" si="1"/>
        <v>0</v>
      </c>
      <c r="Y23" s="7"/>
      <c r="Z23" s="33">
        <f t="shared" si="0"/>
        <v>0</v>
      </c>
      <c r="AA23" s="7"/>
      <c r="AB23" s="33">
        <f>SUM(F23,H23,L23,N23,P23,Z23,J23)</f>
        <v>-299809</v>
      </c>
      <c r="AC23" s="7"/>
      <c r="AD23" s="33">
        <f>SUM(AD21)</f>
        <v>-36890</v>
      </c>
      <c r="AE23" s="7"/>
      <c r="AF23" s="33">
        <f t="shared" ref="AF23:AF33" si="2">SUM(AB23:AD23)</f>
        <v>-336699</v>
      </c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</row>
    <row r="24" spans="2:145" s="6" customFormat="1" ht="22.5" hidden="1" customHeight="1">
      <c r="B24" s="50"/>
      <c r="C24" s="50" t="s">
        <v>96</v>
      </c>
      <c r="D24" s="54"/>
      <c r="E24" s="11"/>
      <c r="F24" s="9"/>
      <c r="G24" s="9"/>
      <c r="H24" s="9"/>
      <c r="I24" s="9"/>
      <c r="J24" s="9"/>
      <c r="K24" s="9"/>
      <c r="L24" s="9"/>
      <c r="M24" s="7"/>
      <c r="N24" s="9"/>
      <c r="O24" s="8"/>
      <c r="P24" s="9"/>
      <c r="Q24" s="12"/>
      <c r="R24" s="9"/>
      <c r="S24" s="7"/>
      <c r="T24" s="9"/>
      <c r="U24" s="7"/>
      <c r="V24" s="12"/>
      <c r="W24" s="7"/>
      <c r="X24" s="7"/>
      <c r="Y24" s="7"/>
      <c r="Z24" s="9"/>
      <c r="AA24" s="7"/>
      <c r="AB24" s="9">
        <f>SUM(F24,H24,L24,N24,P24,Z24)</f>
        <v>0</v>
      </c>
      <c r="AC24" s="7"/>
      <c r="AD24" s="9"/>
      <c r="AE24" s="7"/>
      <c r="AF24" s="7">
        <f t="shared" si="2"/>
        <v>0</v>
      </c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</row>
    <row r="25" spans="2:145" s="6" customFormat="1" ht="22.5" hidden="1" customHeight="1">
      <c r="B25" s="54"/>
      <c r="C25" s="76" t="s">
        <v>137</v>
      </c>
      <c r="D25" s="76"/>
      <c r="E25" s="11"/>
      <c r="F25" s="27">
        <f>'[6]Change in Equity'!F20/1000</f>
        <v>0</v>
      </c>
      <c r="G25" s="27">
        <f>'[6]Change in Equity'!G20</f>
        <v>0</v>
      </c>
      <c r="H25" s="27">
        <f>'[6]Change in Equity'!H20/1000</f>
        <v>0</v>
      </c>
      <c r="I25" s="27"/>
      <c r="J25" s="27"/>
      <c r="K25" s="27">
        <f>'[6]Change in Equity'!I20</f>
        <v>0</v>
      </c>
      <c r="L25" s="27">
        <f>'[6]Change in Equity'!J20/1000</f>
        <v>0</v>
      </c>
      <c r="M25" s="28">
        <f>'[6]Change in Equity'!K20</f>
        <v>0</v>
      </c>
      <c r="N25" s="27">
        <f>'[6]Change in Equity'!L20/1000</f>
        <v>0</v>
      </c>
      <c r="O25" s="49">
        <f>'[6]Change in Equity'!M20</f>
        <v>0</v>
      </c>
      <c r="P25" s="27">
        <v>0</v>
      </c>
      <c r="Q25" s="26">
        <f>'[6]Change in Equity'!O20</f>
        <v>0</v>
      </c>
      <c r="R25" s="27">
        <f>'[6]Change in Equity'!P20/1000</f>
        <v>0</v>
      </c>
      <c r="S25" s="28">
        <f>'[6]Change in Equity'!Q20</f>
        <v>0</v>
      </c>
      <c r="T25" s="27">
        <f>'[6]Change in Equity'!R20/1000</f>
        <v>0</v>
      </c>
      <c r="U25" s="28">
        <f>'[6]Change in Equity'!S20</f>
        <v>0</v>
      </c>
      <c r="V25" s="26">
        <f>'[6]Change in Equity'!T20/1000</f>
        <v>0</v>
      </c>
      <c r="W25" s="28">
        <f>'[6]Change in Equity'!U20</f>
        <v>0</v>
      </c>
      <c r="X25" s="28">
        <f>'[6]Change in Equity'!V20/1000</f>
        <v>0</v>
      </c>
      <c r="Y25" s="28">
        <f>'[6]Change in Equity'!W20</f>
        <v>0</v>
      </c>
      <c r="Z25" s="27">
        <f t="shared" ref="Z25:Z33" si="3">SUM(R25:X25)</f>
        <v>0</v>
      </c>
      <c r="AA25" s="28"/>
      <c r="AB25" s="27">
        <f>SUM(F25,H25,L25,N25,P25,Z25)</f>
        <v>0</v>
      </c>
      <c r="AC25" s="28"/>
      <c r="AD25" s="27">
        <f>'[6]Change in Equity'!AB20/1000</f>
        <v>0</v>
      </c>
      <c r="AE25" s="28"/>
      <c r="AF25" s="28">
        <f t="shared" si="2"/>
        <v>0</v>
      </c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</row>
    <row r="26" spans="2:145" s="6" customFormat="1" ht="22.5" hidden="1" customHeight="1">
      <c r="B26" s="50"/>
      <c r="C26" s="76" t="s">
        <v>138</v>
      </c>
      <c r="D26" s="76"/>
      <c r="E26" s="11"/>
      <c r="F26" s="27">
        <f>'[6]Change in Equity'!F21/1000</f>
        <v>0</v>
      </c>
      <c r="G26" s="27">
        <f>'[6]Change in Equity'!G21</f>
        <v>0</v>
      </c>
      <c r="H26" s="27">
        <f>'[6]Change in Equity'!H21/1000</f>
        <v>0</v>
      </c>
      <c r="I26" s="27"/>
      <c r="J26" s="27"/>
      <c r="K26" s="27">
        <f>'[6]Change in Equity'!I21</f>
        <v>0</v>
      </c>
      <c r="L26" s="27">
        <f>'[6]Change in Equity'!J21/1000</f>
        <v>0</v>
      </c>
      <c r="M26" s="28">
        <f>'[6]Change in Equity'!K21</f>
        <v>0</v>
      </c>
      <c r="N26" s="27">
        <f>'[6]Change in Equity'!L21/1000</f>
        <v>0</v>
      </c>
      <c r="O26" s="49">
        <f>'[6]Change in Equity'!M21</f>
        <v>0</v>
      </c>
      <c r="P26" s="27">
        <f>'[6]Change in Equity'!N21/1000</f>
        <v>0</v>
      </c>
      <c r="Q26" s="26">
        <f>'[6]Change in Equity'!O21</f>
        <v>0</v>
      </c>
      <c r="R26" s="27">
        <f>'[6]Change in Equity'!P21/1000</f>
        <v>0</v>
      </c>
      <c r="S26" s="28">
        <f>'[6]Change in Equity'!Q21</f>
        <v>0</v>
      </c>
      <c r="T26" s="27">
        <f>'[6]Change in Equity'!R21/1000</f>
        <v>0</v>
      </c>
      <c r="U26" s="28">
        <f>'[6]Change in Equity'!S21</f>
        <v>0</v>
      </c>
      <c r="V26" s="26">
        <f>'[6]Change in Equity'!T21/1000</f>
        <v>0</v>
      </c>
      <c r="W26" s="28">
        <f>'[6]Change in Equity'!U21</f>
        <v>0</v>
      </c>
      <c r="X26" s="52">
        <f>'[6]Change in Equity'!V21/1000</f>
        <v>0</v>
      </c>
      <c r="Y26" s="28">
        <f>'[6]Change in Equity'!W21</f>
        <v>0</v>
      </c>
      <c r="Z26" s="27">
        <f t="shared" si="3"/>
        <v>0</v>
      </c>
      <c r="AA26" s="28"/>
      <c r="AB26" s="27">
        <f>SUM(F26,H26,L26,N26,P26,Z26)</f>
        <v>0</v>
      </c>
      <c r="AC26" s="28"/>
      <c r="AD26" s="27">
        <f>'[6]Change in Equity'!AB21/1000</f>
        <v>0</v>
      </c>
      <c r="AE26" s="7"/>
      <c r="AF26" s="28">
        <f t="shared" si="2"/>
        <v>0</v>
      </c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</row>
    <row r="27" spans="2:145" s="6" customFormat="1" ht="22.5" hidden="1" customHeight="1">
      <c r="B27" s="70"/>
      <c r="C27" s="70" t="s">
        <v>97</v>
      </c>
      <c r="D27" s="54"/>
      <c r="E27" s="11"/>
      <c r="F27" s="31">
        <f t="shared" ref="F27:O27" si="4">SUM(F25,F26)</f>
        <v>0</v>
      </c>
      <c r="G27" s="7">
        <f t="shared" si="4"/>
        <v>0</v>
      </c>
      <c r="H27" s="31">
        <f t="shared" si="4"/>
        <v>0</v>
      </c>
      <c r="I27" s="7"/>
      <c r="J27" s="7"/>
      <c r="K27" s="9">
        <f t="shared" si="4"/>
        <v>0</v>
      </c>
      <c r="L27" s="31">
        <f t="shared" si="4"/>
        <v>0</v>
      </c>
      <c r="M27" s="7">
        <f t="shared" si="4"/>
        <v>0</v>
      </c>
      <c r="N27" s="31">
        <f t="shared" si="4"/>
        <v>0</v>
      </c>
      <c r="O27" s="8">
        <f t="shared" si="4"/>
        <v>0</v>
      </c>
      <c r="P27" s="31">
        <f>SUM(P25,P26)</f>
        <v>0</v>
      </c>
      <c r="Q27" s="12">
        <f t="shared" ref="Q27:X27" si="5">SUM(Q25,Q26)</f>
        <v>0</v>
      </c>
      <c r="R27" s="31">
        <f t="shared" si="5"/>
        <v>0</v>
      </c>
      <c r="S27" s="7">
        <f t="shared" si="5"/>
        <v>0</v>
      </c>
      <c r="T27" s="31">
        <f t="shared" si="5"/>
        <v>0</v>
      </c>
      <c r="U27" s="7">
        <f t="shared" si="5"/>
        <v>0</v>
      </c>
      <c r="V27" s="32">
        <f t="shared" si="5"/>
        <v>0</v>
      </c>
      <c r="W27" s="7">
        <f t="shared" si="5"/>
        <v>0</v>
      </c>
      <c r="X27" s="32">
        <f t="shared" si="5"/>
        <v>0</v>
      </c>
      <c r="Y27" s="7"/>
      <c r="Z27" s="31">
        <f t="shared" si="3"/>
        <v>0</v>
      </c>
      <c r="AA27" s="7"/>
      <c r="AB27" s="31">
        <f>SUM(F27,H27,L27,N27,P27,Z27)</f>
        <v>0</v>
      </c>
      <c r="AC27" s="7"/>
      <c r="AD27" s="31">
        <f>SUM(AD25,AD26)</f>
        <v>0</v>
      </c>
      <c r="AE27" s="7"/>
      <c r="AF27" s="31">
        <f t="shared" si="2"/>
        <v>0</v>
      </c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</row>
    <row r="28" spans="2:145" s="6" customFormat="1" ht="22.5" customHeight="1">
      <c r="B28" s="69" t="s">
        <v>139</v>
      </c>
      <c r="C28" s="70"/>
      <c r="D28" s="54"/>
      <c r="E28" s="11"/>
      <c r="F28" s="7"/>
      <c r="G28" s="7"/>
      <c r="H28" s="7"/>
      <c r="I28" s="7"/>
      <c r="J28" s="7"/>
      <c r="K28" s="7"/>
      <c r="L28" s="7"/>
      <c r="M28" s="7"/>
      <c r="N28" s="7"/>
      <c r="O28" s="8"/>
      <c r="P28" s="7"/>
      <c r="Q28" s="12"/>
      <c r="R28" s="7"/>
      <c r="S28" s="7"/>
      <c r="T28" s="7"/>
      <c r="U28" s="7"/>
      <c r="V28" s="12"/>
      <c r="W28" s="7"/>
      <c r="X28" s="12"/>
      <c r="Y28" s="7"/>
      <c r="Z28" s="7"/>
      <c r="AA28" s="7"/>
      <c r="AB28" s="7"/>
      <c r="AC28" s="7"/>
      <c r="AD28" s="7"/>
      <c r="AE28" s="7"/>
      <c r="AF28" s="7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</row>
    <row r="29" spans="2:145" s="6" customFormat="1" ht="22.5" customHeight="1">
      <c r="B29" s="69"/>
      <c r="C29" s="69" t="s">
        <v>140</v>
      </c>
      <c r="E29" s="11"/>
      <c r="F29" s="33">
        <f t="shared" ref="F29:O29" si="6">SUM(F23,F27)</f>
        <v>0</v>
      </c>
      <c r="G29" s="7">
        <f t="shared" si="6"/>
        <v>0</v>
      </c>
      <c r="H29" s="33">
        <f t="shared" si="6"/>
        <v>0</v>
      </c>
      <c r="I29" s="7"/>
      <c r="J29" s="33">
        <f t="shared" si="6"/>
        <v>0</v>
      </c>
      <c r="K29" s="9">
        <f t="shared" si="6"/>
        <v>0</v>
      </c>
      <c r="L29" s="33">
        <f t="shared" si="6"/>
        <v>0</v>
      </c>
      <c r="M29" s="7">
        <f t="shared" si="6"/>
        <v>0</v>
      </c>
      <c r="N29" s="33">
        <f t="shared" si="6"/>
        <v>0</v>
      </c>
      <c r="O29" s="8">
        <f t="shared" si="6"/>
        <v>0</v>
      </c>
      <c r="P29" s="33">
        <f>SUM(P23,P27)</f>
        <v>-299809</v>
      </c>
      <c r="Q29" s="12">
        <f t="shared" ref="Q29:V29" si="7">SUM(Q23,Q27)</f>
        <v>0</v>
      </c>
      <c r="R29" s="33">
        <f t="shared" si="7"/>
        <v>0</v>
      </c>
      <c r="S29" s="7">
        <f t="shared" si="7"/>
        <v>0</v>
      </c>
      <c r="T29" s="33">
        <f t="shared" si="7"/>
        <v>0</v>
      </c>
      <c r="U29" s="7">
        <f t="shared" si="7"/>
        <v>0</v>
      </c>
      <c r="V29" s="34">
        <f t="shared" si="7"/>
        <v>0</v>
      </c>
      <c r="W29" s="7"/>
      <c r="X29" s="34">
        <f>SUM(X23,X27)</f>
        <v>0</v>
      </c>
      <c r="Y29" s="7"/>
      <c r="Z29" s="33">
        <f t="shared" si="3"/>
        <v>0</v>
      </c>
      <c r="AA29" s="7"/>
      <c r="AB29" s="33">
        <f>SUM(F29,H29,L29,N29,P29,Z29,J29)</f>
        <v>-299809</v>
      </c>
      <c r="AC29" s="7"/>
      <c r="AD29" s="33">
        <f>SUM(AD23,AD27)</f>
        <v>-36890</v>
      </c>
      <c r="AE29" s="7"/>
      <c r="AF29" s="33">
        <f t="shared" si="2"/>
        <v>-336699</v>
      </c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</row>
    <row r="30" spans="2:145" s="6" customFormat="1" ht="22.5" customHeight="1">
      <c r="B30" s="69" t="s">
        <v>102</v>
      </c>
      <c r="C30" s="69"/>
      <c r="E30" s="11"/>
      <c r="F30" s="9"/>
      <c r="G30" s="9"/>
      <c r="H30" s="9"/>
      <c r="I30" s="9"/>
      <c r="J30" s="9"/>
      <c r="K30" s="9"/>
      <c r="L30" s="9"/>
      <c r="M30" s="7"/>
      <c r="N30" s="9"/>
      <c r="O30" s="8"/>
      <c r="P30" s="9"/>
      <c r="Q30" s="12"/>
      <c r="R30" s="9"/>
      <c r="S30" s="7"/>
      <c r="T30" s="9"/>
      <c r="U30" s="7"/>
      <c r="V30" s="12"/>
      <c r="W30" s="7"/>
      <c r="X30" s="7"/>
      <c r="Y30" s="7"/>
      <c r="Z30" s="9"/>
      <c r="AA30" s="7"/>
      <c r="AB30" s="9"/>
      <c r="AC30" s="7"/>
      <c r="AD30" s="9"/>
      <c r="AE30" s="7"/>
      <c r="AF30" s="7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</row>
    <row r="31" spans="2:145" s="6" customFormat="1" ht="22.5" customHeight="1">
      <c r="B31" s="72"/>
      <c r="C31" s="63" t="s">
        <v>80</v>
      </c>
      <c r="E31" s="11"/>
      <c r="F31" s="27">
        <v>0</v>
      </c>
      <c r="G31" s="27">
        <v>0</v>
      </c>
      <c r="H31" s="27">
        <v>0</v>
      </c>
      <c r="I31" s="27"/>
      <c r="J31" s="27">
        <v>0</v>
      </c>
      <c r="K31" s="27">
        <v>0</v>
      </c>
      <c r="L31" s="27">
        <v>0</v>
      </c>
      <c r="M31" s="28">
        <v>0</v>
      </c>
      <c r="N31" s="27">
        <v>0</v>
      </c>
      <c r="O31" s="49">
        <v>0</v>
      </c>
      <c r="P31" s="27">
        <v>480224</v>
      </c>
      <c r="Q31" s="26">
        <v>0</v>
      </c>
      <c r="R31" s="27">
        <v>0</v>
      </c>
      <c r="S31" s="28">
        <v>0</v>
      </c>
      <c r="T31" s="27">
        <v>0</v>
      </c>
      <c r="U31" s="28">
        <v>0</v>
      </c>
      <c r="V31" s="26">
        <v>0</v>
      </c>
      <c r="W31" s="28">
        <f>'[6]Change in Equity'!U26</f>
        <v>0</v>
      </c>
      <c r="X31" s="28">
        <f>'[6]Change in Equity'!V26/1000</f>
        <v>0</v>
      </c>
      <c r="Y31" s="28">
        <f>'[6]Change in Equity'!W26</f>
        <v>0</v>
      </c>
      <c r="Z31" s="27">
        <f t="shared" si="3"/>
        <v>0</v>
      </c>
      <c r="AA31" s="28"/>
      <c r="AB31" s="27">
        <f>SUM(F31,H31,L31,N31,P31,Z31,J31)</f>
        <v>480224</v>
      </c>
      <c r="AC31" s="28"/>
      <c r="AD31" s="27">
        <v>40739</v>
      </c>
      <c r="AE31" s="28"/>
      <c r="AF31" s="28">
        <f t="shared" si="2"/>
        <v>520963</v>
      </c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</row>
    <row r="32" spans="2:145" s="6" customFormat="1" ht="22.5" customHeight="1">
      <c r="B32" s="72"/>
      <c r="C32" s="63" t="s">
        <v>59</v>
      </c>
      <c r="E32" s="11"/>
      <c r="F32" s="27">
        <v>0</v>
      </c>
      <c r="G32" s="27">
        <v>0</v>
      </c>
      <c r="H32" s="27">
        <v>0</v>
      </c>
      <c r="I32" s="27"/>
      <c r="J32" s="27">
        <v>0</v>
      </c>
      <c r="K32" s="27">
        <v>0</v>
      </c>
      <c r="L32" s="27">
        <v>0</v>
      </c>
      <c r="M32" s="28">
        <v>0</v>
      </c>
      <c r="N32" s="27">
        <v>0</v>
      </c>
      <c r="O32" s="49">
        <v>0</v>
      </c>
      <c r="P32" s="27">
        <v>29878</v>
      </c>
      <c r="Q32" s="26">
        <v>0</v>
      </c>
      <c r="R32" s="27">
        <v>0</v>
      </c>
      <c r="S32" s="28">
        <v>0</v>
      </c>
      <c r="T32" s="27">
        <v>-8</v>
      </c>
      <c r="U32" s="28">
        <v>0</v>
      </c>
      <c r="V32" s="26">
        <v>-5630</v>
      </c>
      <c r="W32" s="28">
        <f>'[6]Change in Equity'!U27</f>
        <v>0</v>
      </c>
      <c r="X32" s="28">
        <f>'[6]Change in Equity'!V27/1000</f>
        <v>0</v>
      </c>
      <c r="Y32" s="28">
        <f>'[6]Change in Equity'!W27</f>
        <v>0</v>
      </c>
      <c r="Z32" s="27">
        <f t="shared" si="3"/>
        <v>-5638</v>
      </c>
      <c r="AA32" s="28"/>
      <c r="AB32" s="27">
        <f>SUM(F32,H32,L32,N32,P32,Z32,J32)</f>
        <v>24240</v>
      </c>
      <c r="AC32" s="28"/>
      <c r="AD32" s="27">
        <v>3393</v>
      </c>
      <c r="AE32" s="28"/>
      <c r="AF32" s="28">
        <f t="shared" si="2"/>
        <v>27633</v>
      </c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</row>
    <row r="33" spans="2:145" s="6" customFormat="1" ht="22.5" customHeight="1">
      <c r="B33" s="69" t="s">
        <v>104</v>
      </c>
      <c r="C33" s="63"/>
      <c r="E33" s="11"/>
      <c r="F33" s="141">
        <f t="shared" ref="F33:O33" si="8">SUM(F31:F32)</f>
        <v>0</v>
      </c>
      <c r="G33" s="7">
        <f t="shared" si="8"/>
        <v>0</v>
      </c>
      <c r="H33" s="141">
        <f t="shared" si="8"/>
        <v>0</v>
      </c>
      <c r="I33" s="7"/>
      <c r="J33" s="141">
        <f t="shared" si="8"/>
        <v>0</v>
      </c>
      <c r="K33" s="9">
        <f t="shared" si="8"/>
        <v>0</v>
      </c>
      <c r="L33" s="141">
        <f t="shared" si="8"/>
        <v>0</v>
      </c>
      <c r="M33" s="7">
        <f t="shared" si="8"/>
        <v>0</v>
      </c>
      <c r="N33" s="31">
        <f t="shared" si="8"/>
        <v>0</v>
      </c>
      <c r="O33" s="8">
        <f t="shared" si="8"/>
        <v>0</v>
      </c>
      <c r="P33" s="141">
        <f>SUM(P31:P32)</f>
        <v>510102</v>
      </c>
      <c r="Q33" s="12">
        <f t="shared" ref="Q33:X33" si="9">SUM(Q31:Q32)</f>
        <v>0</v>
      </c>
      <c r="R33" s="31">
        <f t="shared" si="9"/>
        <v>0</v>
      </c>
      <c r="S33" s="7">
        <f t="shared" si="9"/>
        <v>0</v>
      </c>
      <c r="T33" s="141">
        <f t="shared" si="9"/>
        <v>-8</v>
      </c>
      <c r="U33" s="7">
        <f t="shared" si="9"/>
        <v>0</v>
      </c>
      <c r="V33" s="142">
        <f t="shared" si="9"/>
        <v>-5630</v>
      </c>
      <c r="W33" s="7">
        <f t="shared" si="9"/>
        <v>0</v>
      </c>
      <c r="X33" s="32">
        <f t="shared" si="9"/>
        <v>0</v>
      </c>
      <c r="Y33" s="7"/>
      <c r="Z33" s="141">
        <f t="shared" si="3"/>
        <v>-5638</v>
      </c>
      <c r="AA33" s="7"/>
      <c r="AB33" s="141">
        <f>SUM(F33,H33,L33,N33,P33,Z33,J33)</f>
        <v>504464</v>
      </c>
      <c r="AC33" s="7"/>
      <c r="AD33" s="141">
        <f>SUM(AD31:AD32)</f>
        <v>44132</v>
      </c>
      <c r="AE33" s="7"/>
      <c r="AF33" s="141">
        <f t="shared" si="2"/>
        <v>548596</v>
      </c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</row>
    <row r="34" spans="2:145" s="6" customFormat="1" ht="22.5" customHeight="1">
      <c r="B34" s="69"/>
      <c r="C34" s="140" t="s">
        <v>147</v>
      </c>
      <c r="D34" s="76"/>
      <c r="E34" s="11"/>
      <c r="F34" s="148">
        <v>0</v>
      </c>
      <c r="G34" s="119"/>
      <c r="H34" s="148">
        <v>0</v>
      </c>
      <c r="I34" s="119"/>
      <c r="J34" s="148">
        <v>0</v>
      </c>
      <c r="K34" s="146"/>
      <c r="L34" s="148">
        <v>15317</v>
      </c>
      <c r="M34" s="119"/>
      <c r="N34" s="119">
        <v>0</v>
      </c>
      <c r="O34" s="43"/>
      <c r="P34" s="148">
        <v>-15317</v>
      </c>
      <c r="Q34" s="147"/>
      <c r="R34" s="119">
        <v>0</v>
      </c>
      <c r="S34" s="119"/>
      <c r="T34" s="148">
        <v>0</v>
      </c>
      <c r="U34" s="119"/>
      <c r="V34" s="149">
        <v>0</v>
      </c>
      <c r="W34" s="119"/>
      <c r="X34" s="147">
        <v>0</v>
      </c>
      <c r="Y34" s="119"/>
      <c r="Z34" s="148">
        <v>0</v>
      </c>
      <c r="AA34" s="119"/>
      <c r="AB34" s="148">
        <f>SUM(F34,H34,L34,N34,P34,Z34,J34)</f>
        <v>0</v>
      </c>
      <c r="AC34" s="119"/>
      <c r="AD34" s="148">
        <v>0</v>
      </c>
      <c r="AE34" s="119"/>
      <c r="AF34" s="148">
        <v>0</v>
      </c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</row>
    <row r="35" spans="2:145" ht="22.5" customHeight="1" thickBot="1">
      <c r="B35" s="13" t="s">
        <v>143</v>
      </c>
      <c r="C35" s="13"/>
      <c r="F35" s="35">
        <f>SUM(F17,F29,F33:F34)</f>
        <v>5912621</v>
      </c>
      <c r="G35" s="7">
        <f t="shared" ref="G35:O35" si="10">SUM(G14,G29,G33)</f>
        <v>0</v>
      </c>
      <c r="H35" s="35">
        <f>SUM(H17,H29,H33:H34)</f>
        <v>1133594</v>
      </c>
      <c r="I35" s="7"/>
      <c r="J35" s="35">
        <f>SUM(J17,J29,J33:J34)</f>
        <v>-324185</v>
      </c>
      <c r="K35" s="27">
        <f t="shared" si="10"/>
        <v>0</v>
      </c>
      <c r="L35" s="35">
        <f>SUM(L17,L29,L33:L34)</f>
        <v>178982</v>
      </c>
      <c r="M35" s="7">
        <f t="shared" si="10"/>
        <v>0</v>
      </c>
      <c r="N35" s="35">
        <f>SUM(N14,N29,N33:N34)</f>
        <v>0</v>
      </c>
      <c r="O35" s="7">
        <f t="shared" si="10"/>
        <v>0</v>
      </c>
      <c r="P35" s="35">
        <f>SUM(P17,P29,P33:P34)</f>
        <v>1176947</v>
      </c>
      <c r="Q35" s="7">
        <f t="shared" ref="Q35:W35" si="11">SUM(Q14,Q29,Q33)</f>
        <v>0</v>
      </c>
      <c r="R35" s="35">
        <f>SUM(R14,R29,R33:R34)</f>
        <v>0</v>
      </c>
      <c r="S35" s="7">
        <f t="shared" si="11"/>
        <v>0</v>
      </c>
      <c r="T35" s="35">
        <f>SUM(T17,T29,T33:T34)</f>
        <v>81</v>
      </c>
      <c r="U35" s="7">
        <f t="shared" si="11"/>
        <v>0</v>
      </c>
      <c r="V35" s="35">
        <f>SUM(V17,V29,V33:V34)</f>
        <v>-56412</v>
      </c>
      <c r="W35" s="7">
        <f t="shared" si="11"/>
        <v>0</v>
      </c>
      <c r="X35" s="35">
        <f>SUM(X14,X29,X33:X34)</f>
        <v>0</v>
      </c>
      <c r="Y35" s="7"/>
      <c r="Z35" s="35">
        <f>SUM(Z17,Z29,Z33:Z34)</f>
        <v>-56331</v>
      </c>
      <c r="AA35" s="7"/>
      <c r="AB35" s="35">
        <f>SUM(AB17,AB29,AB33:AB34)</f>
        <v>8021628</v>
      </c>
      <c r="AC35" s="7"/>
      <c r="AD35" s="35">
        <f>SUM(AD17,AD29,AD33:AD34)</f>
        <v>503690</v>
      </c>
      <c r="AE35" s="7"/>
      <c r="AF35" s="35">
        <f>SUM(AF17,AF29,AF33:AF34)</f>
        <v>8525318</v>
      </c>
      <c r="AH35" s="23">
        <f>AF35-'1'!K90</f>
        <v>0</v>
      </c>
      <c r="EF35" s="54"/>
      <c r="EG35" s="54"/>
      <c r="EH35" s="54"/>
      <c r="EI35" s="54"/>
      <c r="EJ35" s="54"/>
      <c r="EK35" s="54"/>
      <c r="EL35" s="54"/>
      <c r="EM35" s="54"/>
      <c r="EN35" s="54"/>
      <c r="EO35" s="54"/>
    </row>
    <row r="36" spans="2:145" s="93" customFormat="1" ht="9.9499999999999993" customHeight="1" thickTop="1">
      <c r="B36" s="25"/>
      <c r="C36" s="25"/>
      <c r="D36" s="25"/>
      <c r="E36" s="11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</row>
    <row r="37" spans="2:145" s="6" customFormat="1" ht="22.5" customHeight="1">
      <c r="B37" s="13" t="s">
        <v>98</v>
      </c>
      <c r="C37" s="13"/>
      <c r="E37" s="11"/>
      <c r="F37" s="9">
        <f>F35</f>
        <v>5912621</v>
      </c>
      <c r="G37" s="9"/>
      <c r="H37" s="9">
        <f>H35</f>
        <v>1133594</v>
      </c>
      <c r="I37" s="9"/>
      <c r="J37" s="9">
        <f>J35</f>
        <v>-324185</v>
      </c>
      <c r="K37" s="9"/>
      <c r="L37" s="9">
        <f>L35</f>
        <v>178982</v>
      </c>
      <c r="M37" s="7"/>
      <c r="N37" s="9">
        <f>N35</f>
        <v>0</v>
      </c>
      <c r="O37" s="8"/>
      <c r="P37" s="9">
        <f>P35</f>
        <v>1176947</v>
      </c>
      <c r="Q37" s="12"/>
      <c r="R37" s="9">
        <f>R35</f>
        <v>0</v>
      </c>
      <c r="S37" s="9">
        <f>S35</f>
        <v>0</v>
      </c>
      <c r="T37" s="9">
        <f>T35</f>
        <v>81</v>
      </c>
      <c r="U37" s="7"/>
      <c r="V37" s="9">
        <f>V35</f>
        <v>-56412</v>
      </c>
      <c r="W37" s="7"/>
      <c r="X37" s="9">
        <f>X35</f>
        <v>0</v>
      </c>
      <c r="Y37" s="7"/>
      <c r="Z37" s="9">
        <f>Z35</f>
        <v>-56331</v>
      </c>
      <c r="AA37" s="7"/>
      <c r="AB37" s="9">
        <f>AB35</f>
        <v>8021628</v>
      </c>
      <c r="AC37" s="7"/>
      <c r="AD37" s="9">
        <f>AD35</f>
        <v>503690</v>
      </c>
      <c r="AE37" s="7"/>
      <c r="AF37" s="9">
        <f>AF35</f>
        <v>8525318</v>
      </c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</row>
    <row r="38" spans="2:145" s="6" customFormat="1" ht="22.5" customHeight="1">
      <c r="B38" s="76" t="s">
        <v>158</v>
      </c>
      <c r="C38" s="76"/>
      <c r="D38" s="76"/>
      <c r="E38" s="11"/>
      <c r="F38" s="146">
        <v>0</v>
      </c>
      <c r="G38" s="146"/>
      <c r="H38" s="146">
        <v>0</v>
      </c>
      <c r="I38" s="146"/>
      <c r="J38" s="146">
        <v>0</v>
      </c>
      <c r="K38" s="146"/>
      <c r="L38" s="146">
        <v>0</v>
      </c>
      <c r="M38" s="119"/>
      <c r="N38" s="146">
        <v>0</v>
      </c>
      <c r="O38" s="43"/>
      <c r="P38" s="153">
        <v>598</v>
      </c>
      <c r="Q38" s="147"/>
      <c r="R38" s="146">
        <v>0</v>
      </c>
      <c r="S38" s="146"/>
      <c r="T38" s="146">
        <v>0</v>
      </c>
      <c r="U38" s="119"/>
      <c r="V38" s="146">
        <v>0</v>
      </c>
      <c r="W38" s="119"/>
      <c r="X38" s="146">
        <v>0</v>
      </c>
      <c r="Y38" s="119"/>
      <c r="Z38" s="146">
        <f t="shared" ref="Z38" si="12">SUM(R38:X38)</f>
        <v>0</v>
      </c>
      <c r="AA38" s="119"/>
      <c r="AB38" s="146">
        <f>SUM(F38,H38,L38,N38,P38,Z38,J38)</f>
        <v>598</v>
      </c>
      <c r="AC38" s="119"/>
      <c r="AD38" s="146">
        <v>0</v>
      </c>
      <c r="AE38" s="119"/>
      <c r="AF38" s="146">
        <f t="shared" ref="AF38" si="13">SUM(AB38:AD38)</f>
        <v>598</v>
      </c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</row>
    <row r="39" spans="2:145" s="6" customFormat="1" ht="22.5" customHeight="1">
      <c r="B39" s="13" t="s">
        <v>160</v>
      </c>
      <c r="C39" s="13"/>
      <c r="E39" s="11"/>
      <c r="F39" s="141">
        <f>SUM(F37:F38)</f>
        <v>5912621</v>
      </c>
      <c r="G39" s="9"/>
      <c r="H39" s="141">
        <f>SUM(H37:H38)</f>
        <v>1133594</v>
      </c>
      <c r="I39" s="7"/>
      <c r="J39" s="141">
        <f>SUM(J37:J38)</f>
        <v>-324185</v>
      </c>
      <c r="K39" s="9"/>
      <c r="L39" s="141">
        <f>SUM(L37:L38)</f>
        <v>178982</v>
      </c>
      <c r="M39" s="7"/>
      <c r="N39" s="141">
        <f>SUM(N37:N38)</f>
        <v>0</v>
      </c>
      <c r="O39" s="8"/>
      <c r="P39" s="141">
        <f>SUM(P37:P38)</f>
        <v>1177545</v>
      </c>
      <c r="Q39" s="12"/>
      <c r="R39" s="141">
        <f>SUM(R37:R38)</f>
        <v>0</v>
      </c>
      <c r="S39" s="9"/>
      <c r="T39" s="141">
        <f>SUM(T37:T38)</f>
        <v>81</v>
      </c>
      <c r="U39" s="7"/>
      <c r="V39" s="141">
        <f>SUM(V37:V38)</f>
        <v>-56412</v>
      </c>
      <c r="W39" s="7"/>
      <c r="X39" s="141">
        <f>SUM(X37:X38)</f>
        <v>0</v>
      </c>
      <c r="Y39" s="7"/>
      <c r="Z39" s="141">
        <f>SUM(Z37:Z38)</f>
        <v>-56331</v>
      </c>
      <c r="AA39" s="7"/>
      <c r="AB39" s="141">
        <f>SUM(AB37:AB38)</f>
        <v>8022226</v>
      </c>
      <c r="AC39" s="7"/>
      <c r="AD39" s="141">
        <f>SUM(AD37:AD38)</f>
        <v>503690</v>
      </c>
      <c r="AE39" s="7"/>
      <c r="AF39" s="141">
        <f>SUM(AF37:AF38)</f>
        <v>8525916</v>
      </c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</row>
    <row r="40" spans="2:145" s="6" customFormat="1" ht="22.5" customHeight="1">
      <c r="B40" s="69" t="s">
        <v>67</v>
      </c>
      <c r="C40" s="69"/>
      <c r="E40" s="11"/>
      <c r="F40" s="9"/>
      <c r="G40" s="9"/>
      <c r="H40" s="9"/>
      <c r="I40" s="9"/>
      <c r="J40" s="9"/>
      <c r="K40" s="9"/>
      <c r="L40" s="9"/>
      <c r="M40" s="7"/>
      <c r="N40" s="9"/>
      <c r="O40" s="8"/>
      <c r="P40" s="9"/>
      <c r="Q40" s="12"/>
      <c r="R40" s="9"/>
      <c r="S40" s="7"/>
      <c r="T40" s="9"/>
      <c r="U40" s="7"/>
      <c r="V40" s="12"/>
      <c r="W40" s="7"/>
      <c r="X40" s="7"/>
      <c r="Y40" s="7"/>
      <c r="Z40" s="9"/>
      <c r="AA40" s="7"/>
      <c r="AB40" s="9"/>
      <c r="AC40" s="7"/>
      <c r="AD40" s="9"/>
      <c r="AE40" s="7"/>
      <c r="AF40" s="7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</row>
    <row r="41" spans="2:145" s="6" customFormat="1" ht="22.5" customHeight="1">
      <c r="B41" s="70"/>
      <c r="C41" s="70" t="s">
        <v>134</v>
      </c>
      <c r="D41" s="50"/>
      <c r="E41" s="11"/>
      <c r="F41" s="9"/>
      <c r="G41" s="9"/>
      <c r="H41" s="9"/>
      <c r="I41" s="9"/>
      <c r="J41" s="9"/>
      <c r="K41" s="9"/>
      <c r="L41" s="9"/>
      <c r="M41" s="7"/>
      <c r="N41" s="9"/>
      <c r="O41" s="8"/>
      <c r="P41" s="9"/>
      <c r="Q41" s="12"/>
      <c r="R41" s="9"/>
      <c r="S41" s="7"/>
      <c r="T41" s="9"/>
      <c r="U41" s="7"/>
      <c r="V41" s="12"/>
      <c r="W41" s="7"/>
      <c r="X41" s="7"/>
      <c r="Y41" s="7"/>
      <c r="Z41" s="9"/>
      <c r="AA41" s="7"/>
      <c r="AB41" s="9"/>
      <c r="AC41" s="7"/>
      <c r="AD41" s="9"/>
      <c r="AE41" s="7"/>
      <c r="AF41" s="7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</row>
    <row r="42" spans="2:145" s="6" customFormat="1" ht="22.5" customHeight="1">
      <c r="B42" s="70"/>
      <c r="C42" s="70"/>
      <c r="D42" s="50" t="s">
        <v>135</v>
      </c>
      <c r="E42" s="11"/>
      <c r="F42" s="9"/>
      <c r="G42" s="9"/>
      <c r="H42" s="9"/>
      <c r="I42" s="9"/>
      <c r="J42" s="9"/>
      <c r="K42" s="9"/>
      <c r="L42" s="9"/>
      <c r="M42" s="7"/>
      <c r="N42" s="9"/>
      <c r="O42" s="8"/>
      <c r="P42" s="9"/>
      <c r="Q42" s="12"/>
      <c r="R42" s="9"/>
      <c r="S42" s="7"/>
      <c r="T42" s="9"/>
      <c r="U42" s="7"/>
      <c r="V42" s="12"/>
      <c r="W42" s="7"/>
      <c r="X42" s="7"/>
      <c r="Y42" s="7"/>
      <c r="Z42" s="9"/>
      <c r="AA42" s="7"/>
      <c r="AB42" s="9"/>
      <c r="AC42" s="7"/>
      <c r="AD42" s="9"/>
      <c r="AE42" s="7"/>
      <c r="AF42" s="7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</row>
    <row r="43" spans="2:145" s="76" customFormat="1" ht="22.5" customHeight="1">
      <c r="B43" s="154"/>
      <c r="C43" s="76" t="s">
        <v>146</v>
      </c>
      <c r="E43" s="11"/>
      <c r="F43" s="146">
        <v>50000</v>
      </c>
      <c r="G43" s="146"/>
      <c r="H43" s="146">
        <v>0</v>
      </c>
      <c r="I43" s="146"/>
      <c r="J43" s="146">
        <v>0</v>
      </c>
      <c r="K43" s="146"/>
      <c r="L43" s="146">
        <v>0</v>
      </c>
      <c r="M43" s="119"/>
      <c r="N43" s="146">
        <v>0</v>
      </c>
      <c r="O43" s="43"/>
      <c r="P43" s="146">
        <v>0</v>
      </c>
      <c r="Q43" s="147"/>
      <c r="R43" s="146">
        <v>0</v>
      </c>
      <c r="S43" s="119"/>
      <c r="T43" s="146">
        <v>0</v>
      </c>
      <c r="U43" s="119"/>
      <c r="V43" s="147">
        <v>0</v>
      </c>
      <c r="W43" s="119"/>
      <c r="X43" s="119">
        <v>0</v>
      </c>
      <c r="Y43" s="119"/>
      <c r="Z43" s="146">
        <f t="shared" ref="Z43:Z44" si="14">SUM(R43:X43)</f>
        <v>0</v>
      </c>
      <c r="AA43" s="119"/>
      <c r="AB43" s="146">
        <f>SUM(F43,H43,L43,N43,P43,Z43,J43)</f>
        <v>50000</v>
      </c>
      <c r="AC43" s="119"/>
      <c r="AD43" s="146">
        <v>0</v>
      </c>
      <c r="AE43" s="119"/>
      <c r="AF43" s="119">
        <f t="shared" ref="AF43:AF44" si="15">SUM(AB43:AD43)</f>
        <v>50000</v>
      </c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</row>
    <row r="44" spans="2:145" ht="22.5" customHeight="1">
      <c r="B44" s="54"/>
      <c r="C44" s="54" t="s">
        <v>45</v>
      </c>
      <c r="D44" s="54"/>
      <c r="F44" s="51">
        <v>0</v>
      </c>
      <c r="G44" s="26">
        <v>0</v>
      </c>
      <c r="H44" s="51">
        <v>0</v>
      </c>
      <c r="I44" s="26"/>
      <c r="J44" s="51">
        <v>0</v>
      </c>
      <c r="K44" s="27">
        <v>0</v>
      </c>
      <c r="L44" s="51">
        <v>0</v>
      </c>
      <c r="M44" s="28">
        <v>0</v>
      </c>
      <c r="N44" s="51">
        <v>0</v>
      </c>
      <c r="O44" s="28">
        <v>0</v>
      </c>
      <c r="P44" s="51">
        <v>-294809</v>
      </c>
      <c r="Q44" s="26">
        <v>0</v>
      </c>
      <c r="R44" s="51">
        <v>0</v>
      </c>
      <c r="S44" s="28">
        <v>0</v>
      </c>
      <c r="T44" s="51">
        <v>0</v>
      </c>
      <c r="U44" s="28">
        <v>0</v>
      </c>
      <c r="V44" s="51">
        <v>0</v>
      </c>
      <c r="W44" s="28">
        <f>'[6]Change in Equity'!U35</f>
        <v>0</v>
      </c>
      <c r="X44" s="52">
        <f>'[6]Change in Equity'!V35/1000</f>
        <v>0</v>
      </c>
      <c r="Y44" s="28"/>
      <c r="Z44" s="52">
        <f t="shared" si="14"/>
        <v>0</v>
      </c>
      <c r="AA44" s="28"/>
      <c r="AB44" s="52">
        <f>SUM(F44,H44,L44,N44,P44,Z44,J44)</f>
        <v>-294809</v>
      </c>
      <c r="AC44" s="28"/>
      <c r="AD44" s="51">
        <v>-36890</v>
      </c>
      <c r="AE44" s="28"/>
      <c r="AF44" s="52">
        <f t="shared" si="15"/>
        <v>-331699</v>
      </c>
      <c r="EF44" s="54"/>
      <c r="EG44" s="54"/>
      <c r="EH44" s="54"/>
      <c r="EI44" s="54"/>
      <c r="EJ44" s="54"/>
      <c r="EK44" s="54"/>
      <c r="EL44" s="54"/>
      <c r="EM44" s="54"/>
      <c r="EN44" s="54"/>
      <c r="EO44" s="54"/>
    </row>
    <row r="45" spans="2:145" ht="22.5" customHeight="1">
      <c r="B45" s="54"/>
      <c r="C45" s="70" t="s">
        <v>136</v>
      </c>
      <c r="D45" s="76"/>
      <c r="F45" s="26"/>
      <c r="G45" s="26"/>
      <c r="H45" s="26"/>
      <c r="I45" s="26"/>
      <c r="J45" s="26"/>
      <c r="K45" s="28"/>
      <c r="L45" s="26"/>
      <c r="M45" s="28"/>
      <c r="N45" s="26"/>
      <c r="O45" s="28"/>
      <c r="P45" s="26"/>
      <c r="Q45" s="26"/>
      <c r="R45" s="26"/>
      <c r="S45" s="28"/>
      <c r="T45" s="26"/>
      <c r="U45" s="28"/>
      <c r="V45" s="26"/>
      <c r="W45" s="28"/>
      <c r="X45" s="28"/>
      <c r="Y45" s="28"/>
      <c r="Z45" s="28"/>
      <c r="AA45" s="28"/>
      <c r="AB45" s="28"/>
      <c r="AC45" s="28"/>
      <c r="AD45" s="26"/>
      <c r="AE45" s="28"/>
      <c r="AF45" s="28"/>
      <c r="EF45" s="54"/>
      <c r="EG45" s="54"/>
      <c r="EH45" s="54"/>
      <c r="EI45" s="54"/>
      <c r="EJ45" s="54"/>
      <c r="EK45" s="54"/>
      <c r="EL45" s="54"/>
      <c r="EM45" s="54"/>
      <c r="EN45" s="54"/>
      <c r="EO45" s="54"/>
    </row>
    <row r="46" spans="2:145" s="6" customFormat="1" ht="22.5" customHeight="1">
      <c r="B46" s="70"/>
      <c r="C46" s="70"/>
      <c r="D46" s="70" t="s">
        <v>135</v>
      </c>
      <c r="E46" s="11"/>
      <c r="F46" s="33">
        <f>SUM(F43:F44)</f>
        <v>50000</v>
      </c>
      <c r="G46" s="7">
        <f t="shared" ref="G46:W46" si="16">SUM(G44)</f>
        <v>0</v>
      </c>
      <c r="H46" s="33">
        <f>SUM(H43:H44)</f>
        <v>0</v>
      </c>
      <c r="I46" s="7"/>
      <c r="J46" s="33">
        <f>SUM(J43:J44)</f>
        <v>0</v>
      </c>
      <c r="K46" s="9">
        <f t="shared" si="16"/>
        <v>0</v>
      </c>
      <c r="L46" s="33">
        <f>SUM(L43:L44)</f>
        <v>0</v>
      </c>
      <c r="M46" s="7">
        <f t="shared" si="16"/>
        <v>0</v>
      </c>
      <c r="N46" s="33">
        <f>SUM(N43:N44)</f>
        <v>0</v>
      </c>
      <c r="O46" s="8">
        <f t="shared" si="16"/>
        <v>0</v>
      </c>
      <c r="P46" s="33">
        <f>SUM(P43:P44)</f>
        <v>-294809</v>
      </c>
      <c r="Q46" s="12">
        <f t="shared" si="16"/>
        <v>0</v>
      </c>
      <c r="R46" s="33">
        <f>SUM(R43:R44)</f>
        <v>0</v>
      </c>
      <c r="S46" s="7">
        <f t="shared" si="16"/>
        <v>0</v>
      </c>
      <c r="T46" s="33">
        <f>SUM(T43:T44)</f>
        <v>0</v>
      </c>
      <c r="U46" s="7">
        <f t="shared" si="16"/>
        <v>0</v>
      </c>
      <c r="V46" s="33">
        <f>SUM(V43:V44)</f>
        <v>0</v>
      </c>
      <c r="W46" s="7">
        <f t="shared" si="16"/>
        <v>0</v>
      </c>
      <c r="X46" s="33">
        <f>SUM(X43:X44)</f>
        <v>0</v>
      </c>
      <c r="Y46" s="7"/>
      <c r="Z46" s="33">
        <f>SUM(Z43:Z44)</f>
        <v>0</v>
      </c>
      <c r="AA46" s="7"/>
      <c r="AB46" s="33">
        <f>SUM(F46,H46,L46,N46,P46,Z46,J46)</f>
        <v>-244809</v>
      </c>
      <c r="AC46" s="7"/>
      <c r="AD46" s="33">
        <f>SUM(AD43:AD44)</f>
        <v>-36890</v>
      </c>
      <c r="AE46" s="7"/>
      <c r="AF46" s="33">
        <f>SUM(AF43:AF44)</f>
        <v>-281699</v>
      </c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</row>
    <row r="47" spans="2:145" s="6" customFormat="1" ht="22.5" hidden="1" customHeight="1">
      <c r="B47" s="50"/>
      <c r="C47" s="50" t="s">
        <v>96</v>
      </c>
      <c r="D47" s="54"/>
      <c r="E47" s="11"/>
      <c r="F47" s="9"/>
      <c r="G47" s="9"/>
      <c r="H47" s="9"/>
      <c r="I47" s="9"/>
      <c r="J47" s="9"/>
      <c r="K47" s="9"/>
      <c r="L47" s="9"/>
      <c r="M47" s="7"/>
      <c r="N47" s="9"/>
      <c r="O47" s="8"/>
      <c r="P47" s="9"/>
      <c r="Q47" s="12"/>
      <c r="R47" s="9"/>
      <c r="S47" s="7"/>
      <c r="T47" s="9"/>
      <c r="U47" s="7"/>
      <c r="V47" s="12"/>
      <c r="W47" s="7"/>
      <c r="X47" s="7"/>
      <c r="Y47" s="7"/>
      <c r="Z47" s="9"/>
      <c r="AA47" s="7"/>
      <c r="AB47" s="9">
        <f>SUM(F47,H47,L47,N47,P47,Z47)</f>
        <v>0</v>
      </c>
      <c r="AC47" s="7"/>
      <c r="AD47" s="9"/>
      <c r="AE47" s="7"/>
      <c r="AF47" s="7">
        <f t="shared" ref="AF47:AF57" si="17">SUM(AB47:AD47)</f>
        <v>0</v>
      </c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</row>
    <row r="48" spans="2:145" s="6" customFormat="1" ht="22.5" hidden="1" customHeight="1">
      <c r="B48" s="54"/>
      <c r="C48" s="76" t="s">
        <v>137</v>
      </c>
      <c r="D48" s="76"/>
      <c r="E48" s="11"/>
      <c r="F48" s="27">
        <v>0</v>
      </c>
      <c r="G48" s="27">
        <f>'[6]Change in Equity'!G39</f>
        <v>0</v>
      </c>
      <c r="H48" s="27">
        <f>'[6]Change in Equity'!H39/1000</f>
        <v>0</v>
      </c>
      <c r="I48" s="27"/>
      <c r="J48" s="27"/>
      <c r="K48" s="27">
        <f>'[6]Change in Equity'!I39</f>
        <v>0</v>
      </c>
      <c r="L48" s="27">
        <v>0</v>
      </c>
      <c r="M48" s="28">
        <f>'[6]Change in Equity'!K39</f>
        <v>0</v>
      </c>
      <c r="N48" s="27">
        <f>'[6]Change in Equity'!L39/1000</f>
        <v>0</v>
      </c>
      <c r="O48" s="49">
        <f>'[6]Change in Equity'!M39</f>
        <v>0</v>
      </c>
      <c r="P48" s="27">
        <v>0</v>
      </c>
      <c r="Q48" s="26">
        <f>'[6]Change in Equity'!O39</f>
        <v>0</v>
      </c>
      <c r="R48" s="27">
        <f>'[6]Change in Equity'!P39/1000</f>
        <v>0</v>
      </c>
      <c r="S48" s="28">
        <f>'[6]Change in Equity'!Q39</f>
        <v>0</v>
      </c>
      <c r="T48" s="27">
        <f>'[6]Change in Equity'!R39/1000</f>
        <v>0</v>
      </c>
      <c r="U48" s="28">
        <f>'[6]Change in Equity'!S39</f>
        <v>0</v>
      </c>
      <c r="V48" s="26">
        <f>'[6]Change in Equity'!T39/1000</f>
        <v>0</v>
      </c>
      <c r="W48" s="28">
        <f>'[6]Change in Equity'!U39</f>
        <v>0</v>
      </c>
      <c r="X48" s="28">
        <f>'[6]Change in Equity'!V39/1000</f>
        <v>0</v>
      </c>
      <c r="Y48" s="28"/>
      <c r="Z48" s="27">
        <f t="shared" ref="Z48" si="18">SUM(R48:X48)</f>
        <v>0</v>
      </c>
      <c r="AA48" s="28"/>
      <c r="AB48" s="27">
        <f>SUM(F48,H48,L48,N48,P48,Z48)</f>
        <v>0</v>
      </c>
      <c r="AC48" s="28"/>
      <c r="AD48" s="27">
        <f>'[6]Change in Equity'!AB39/1000</f>
        <v>0</v>
      </c>
      <c r="AE48" s="28"/>
      <c r="AF48" s="28">
        <f t="shared" si="17"/>
        <v>0</v>
      </c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</row>
    <row r="49" spans="2:145" s="6" customFormat="1" ht="22.5" hidden="1" customHeight="1">
      <c r="B49" s="50"/>
      <c r="C49" s="76" t="s">
        <v>138</v>
      </c>
      <c r="D49" s="76"/>
      <c r="E49" s="11"/>
      <c r="F49" s="27">
        <f>'[6]Change in Equity'!F40/1000</f>
        <v>0</v>
      </c>
      <c r="G49" s="27">
        <f>'[6]Change in Equity'!G40</f>
        <v>0</v>
      </c>
      <c r="H49" s="27">
        <f>'[6]Change in Equity'!H40/1000</f>
        <v>0</v>
      </c>
      <c r="I49" s="27"/>
      <c r="J49" s="27"/>
      <c r="K49" s="27">
        <f>'[6]Change in Equity'!I40</f>
        <v>0</v>
      </c>
      <c r="L49" s="27">
        <f>'[6]Change in Equity'!J40/1000</f>
        <v>0</v>
      </c>
      <c r="M49" s="28">
        <f>'[6]Change in Equity'!K40</f>
        <v>0</v>
      </c>
      <c r="N49" s="27">
        <f>'[6]Change in Equity'!L40/1000</f>
        <v>0</v>
      </c>
      <c r="O49" s="49">
        <f>'[6]Change in Equity'!M40</f>
        <v>0</v>
      </c>
      <c r="P49" s="27">
        <f>'[6]Change in Equity'!N40/1000</f>
        <v>0</v>
      </c>
      <c r="Q49" s="26">
        <f>'[6]Change in Equity'!O40</f>
        <v>0</v>
      </c>
      <c r="R49" s="27">
        <f>'[6]Change in Equity'!P40/1000</f>
        <v>0</v>
      </c>
      <c r="S49" s="28">
        <f>'[6]Change in Equity'!Q40</f>
        <v>0</v>
      </c>
      <c r="T49" s="27">
        <f>'[6]Change in Equity'!R40/1000</f>
        <v>0</v>
      </c>
      <c r="U49" s="28">
        <f>'[6]Change in Equity'!S40</f>
        <v>0</v>
      </c>
      <c r="V49" s="26">
        <f>'[6]Change in Equity'!T40/1000</f>
        <v>0</v>
      </c>
      <c r="W49" s="28">
        <f>'[6]Change in Equity'!U40</f>
        <v>0</v>
      </c>
      <c r="X49" s="52">
        <f>'[6]Change in Equity'!V40/1000</f>
        <v>0</v>
      </c>
      <c r="Y49" s="28"/>
      <c r="Z49" s="27">
        <f t="shared" ref="Z49" si="19">SUM(R49:X49)</f>
        <v>0</v>
      </c>
      <c r="AA49" s="28"/>
      <c r="AB49" s="27">
        <f>SUM(F49,H49,L49,N49,P49,Z49)</f>
        <v>0</v>
      </c>
      <c r="AC49" s="28"/>
      <c r="AD49" s="27">
        <f>'[6]Change in Equity'!AB40/1000</f>
        <v>0</v>
      </c>
      <c r="AE49" s="7"/>
      <c r="AF49" s="28">
        <f t="shared" si="17"/>
        <v>0</v>
      </c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</row>
    <row r="50" spans="2:145" s="6" customFormat="1" ht="22.5" hidden="1" customHeight="1">
      <c r="B50" s="70"/>
      <c r="C50" s="70" t="s">
        <v>97</v>
      </c>
      <c r="D50" s="54"/>
      <c r="E50" s="11"/>
      <c r="F50" s="31">
        <f t="shared" ref="F50" si="20">SUM(F48,F49)</f>
        <v>0</v>
      </c>
      <c r="G50" s="7">
        <f t="shared" ref="G50" si="21">SUM(G48,G49)</f>
        <v>0</v>
      </c>
      <c r="H50" s="31">
        <f t="shared" ref="H50" si="22">SUM(H48,H49)</f>
        <v>0</v>
      </c>
      <c r="I50" s="7"/>
      <c r="J50" s="7"/>
      <c r="K50" s="9">
        <f t="shared" ref="K50" si="23">SUM(K48,K49)</f>
        <v>0</v>
      </c>
      <c r="L50" s="31">
        <f t="shared" ref="L50" si="24">SUM(L48,L49)</f>
        <v>0</v>
      </c>
      <c r="M50" s="7">
        <f t="shared" ref="M50" si="25">SUM(M48,M49)</f>
        <v>0</v>
      </c>
      <c r="N50" s="31">
        <f t="shared" ref="N50" si="26">SUM(N48,N49)</f>
        <v>0</v>
      </c>
      <c r="O50" s="8">
        <f t="shared" ref="O50" si="27">SUM(O48,O49)</f>
        <v>0</v>
      </c>
      <c r="P50" s="31">
        <f>SUM(P48,P49)</f>
        <v>0</v>
      </c>
      <c r="Q50" s="12">
        <f t="shared" ref="Q50" si="28">SUM(Q48,Q49)</f>
        <v>0</v>
      </c>
      <c r="R50" s="31">
        <f t="shared" ref="R50" si="29">SUM(R48,R49)</f>
        <v>0</v>
      </c>
      <c r="S50" s="7">
        <f t="shared" ref="S50" si="30">SUM(S48,S49)</f>
        <v>0</v>
      </c>
      <c r="T50" s="31">
        <f t="shared" ref="T50" si="31">SUM(T48,T49)</f>
        <v>0</v>
      </c>
      <c r="U50" s="7">
        <f t="shared" ref="U50" si="32">SUM(U48,U49)</f>
        <v>0</v>
      </c>
      <c r="V50" s="32">
        <f t="shared" ref="V50" si="33">SUM(V48,V49)</f>
        <v>0</v>
      </c>
      <c r="W50" s="7">
        <f t="shared" ref="W50" si="34">SUM(W48,W49)</f>
        <v>0</v>
      </c>
      <c r="X50" s="32">
        <f t="shared" ref="X50" si="35">SUM(X48,X49)</f>
        <v>0</v>
      </c>
      <c r="Y50" s="7"/>
      <c r="Z50" s="31">
        <f t="shared" ref="Z50" si="36">SUM(R50:X50)</f>
        <v>0</v>
      </c>
      <c r="AA50" s="7"/>
      <c r="AB50" s="31">
        <f>SUM(F50,H50,L50,N50,P50,Z50)</f>
        <v>0</v>
      </c>
      <c r="AC50" s="7"/>
      <c r="AD50" s="31">
        <f>SUM(AD48,AD49)</f>
        <v>0</v>
      </c>
      <c r="AE50" s="7"/>
      <c r="AF50" s="31">
        <f t="shared" si="17"/>
        <v>0</v>
      </c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</row>
    <row r="51" spans="2:145" s="6" customFormat="1" ht="22.5" customHeight="1">
      <c r="B51" s="69" t="s">
        <v>139</v>
      </c>
      <c r="C51" s="70"/>
      <c r="D51" s="54"/>
      <c r="E51" s="11"/>
      <c r="F51" s="7"/>
      <c r="G51" s="7"/>
      <c r="H51" s="7"/>
      <c r="I51" s="7"/>
      <c r="J51" s="7"/>
      <c r="K51" s="7"/>
      <c r="L51" s="7"/>
      <c r="M51" s="7"/>
      <c r="N51" s="7"/>
      <c r="O51" s="8"/>
      <c r="P51" s="7"/>
      <c r="Q51" s="12"/>
      <c r="R51" s="7"/>
      <c r="S51" s="7"/>
      <c r="T51" s="7"/>
      <c r="U51" s="7"/>
      <c r="V51" s="12"/>
      <c r="W51" s="7"/>
      <c r="X51" s="12"/>
      <c r="Y51" s="7"/>
      <c r="Z51" s="7"/>
      <c r="AA51" s="7"/>
      <c r="AB51" s="7">
        <f>SUM(F51,H51,L51,N51,P51,Z51)</f>
        <v>0</v>
      </c>
      <c r="AC51" s="7"/>
      <c r="AD51" s="7"/>
      <c r="AE51" s="7"/>
      <c r="AF51" s="7">
        <f t="shared" si="17"/>
        <v>0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</row>
    <row r="52" spans="2:145" s="6" customFormat="1" ht="22.5" customHeight="1">
      <c r="B52" s="69"/>
      <c r="C52" s="69" t="s">
        <v>140</v>
      </c>
      <c r="E52" s="11"/>
      <c r="F52" s="33">
        <f t="shared" ref="F52:O52" si="37">SUM(F46,F50)</f>
        <v>50000</v>
      </c>
      <c r="G52" s="7">
        <f t="shared" si="37"/>
        <v>0</v>
      </c>
      <c r="H52" s="33">
        <f t="shared" si="37"/>
        <v>0</v>
      </c>
      <c r="I52" s="7"/>
      <c r="J52" s="33">
        <f t="shared" si="37"/>
        <v>0</v>
      </c>
      <c r="K52" s="9">
        <f t="shared" si="37"/>
        <v>0</v>
      </c>
      <c r="L52" s="33">
        <f t="shared" si="37"/>
        <v>0</v>
      </c>
      <c r="M52" s="7">
        <f t="shared" si="37"/>
        <v>0</v>
      </c>
      <c r="N52" s="33">
        <f t="shared" si="37"/>
        <v>0</v>
      </c>
      <c r="O52" s="8">
        <f t="shared" si="37"/>
        <v>0</v>
      </c>
      <c r="P52" s="33">
        <f>SUM(P46,P50)</f>
        <v>-294809</v>
      </c>
      <c r="Q52" s="12">
        <f t="shared" ref="Q52:V52" si="38">SUM(Q46,Q50)</f>
        <v>0</v>
      </c>
      <c r="R52" s="33">
        <f t="shared" si="38"/>
        <v>0</v>
      </c>
      <c r="S52" s="7">
        <f t="shared" si="38"/>
        <v>0</v>
      </c>
      <c r="T52" s="33">
        <f t="shared" si="38"/>
        <v>0</v>
      </c>
      <c r="U52" s="7">
        <f t="shared" si="38"/>
        <v>0</v>
      </c>
      <c r="V52" s="34">
        <f t="shared" si="38"/>
        <v>0</v>
      </c>
      <c r="W52" s="7"/>
      <c r="X52" s="34">
        <f>SUM(X46,X50)</f>
        <v>0</v>
      </c>
      <c r="Y52" s="7"/>
      <c r="Z52" s="33">
        <f t="shared" ref="Z52" si="39">SUM(R52:X52)</f>
        <v>0</v>
      </c>
      <c r="AA52" s="7"/>
      <c r="AB52" s="33">
        <f>SUM(F52,H52,L52,N52,P52,Z52,J52)</f>
        <v>-244809</v>
      </c>
      <c r="AC52" s="7"/>
      <c r="AD52" s="33">
        <f>SUM(AD46,AD50)</f>
        <v>-36890</v>
      </c>
      <c r="AE52" s="7"/>
      <c r="AF52" s="33">
        <f t="shared" si="17"/>
        <v>-281699</v>
      </c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</row>
    <row r="53" spans="2:145" s="6" customFormat="1" ht="22.5" customHeight="1">
      <c r="B53" s="69" t="s">
        <v>102</v>
      </c>
      <c r="C53" s="69"/>
      <c r="E53" s="11"/>
      <c r="F53" s="9"/>
      <c r="G53" s="9"/>
      <c r="H53" s="9"/>
      <c r="I53" s="9"/>
      <c r="J53" s="9"/>
      <c r="K53" s="9"/>
      <c r="L53" s="9"/>
      <c r="M53" s="7"/>
      <c r="N53" s="9"/>
      <c r="O53" s="8"/>
      <c r="P53" s="9"/>
      <c r="Q53" s="12"/>
      <c r="R53" s="9"/>
      <c r="S53" s="7"/>
      <c r="T53" s="9"/>
      <c r="U53" s="7"/>
      <c r="V53" s="12"/>
      <c r="W53" s="7"/>
      <c r="X53" s="7"/>
      <c r="Y53" s="7"/>
      <c r="Z53" s="9"/>
      <c r="AA53" s="7"/>
      <c r="AB53" s="9"/>
      <c r="AC53" s="7"/>
      <c r="AD53" s="9"/>
      <c r="AE53" s="7"/>
      <c r="AF53" s="7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</row>
    <row r="54" spans="2:145" s="6" customFormat="1" ht="22.5" customHeight="1">
      <c r="B54" s="72"/>
      <c r="C54" s="63" t="s">
        <v>80</v>
      </c>
      <c r="E54" s="11"/>
      <c r="F54" s="27">
        <v>0</v>
      </c>
      <c r="G54" s="27">
        <v>0</v>
      </c>
      <c r="H54" s="27">
        <v>0</v>
      </c>
      <c r="I54" s="27"/>
      <c r="J54" s="27">
        <v>0</v>
      </c>
      <c r="K54" s="27">
        <v>0</v>
      </c>
      <c r="L54" s="27">
        <v>0</v>
      </c>
      <c r="M54" s="28">
        <v>0</v>
      </c>
      <c r="N54" s="27">
        <v>0</v>
      </c>
      <c r="O54" s="49">
        <v>0</v>
      </c>
      <c r="P54" s="27">
        <v>299946</v>
      </c>
      <c r="Q54" s="26">
        <v>0</v>
      </c>
      <c r="R54" s="27">
        <v>0</v>
      </c>
      <c r="S54" s="28">
        <v>0</v>
      </c>
      <c r="T54" s="27">
        <v>0</v>
      </c>
      <c r="U54" s="28">
        <v>0</v>
      </c>
      <c r="V54" s="26">
        <v>0</v>
      </c>
      <c r="W54" s="28">
        <f>'[6]Change in Equity'!U45</f>
        <v>0</v>
      </c>
      <c r="X54" s="28">
        <f>'[6]Change in Equity'!V45/1000</f>
        <v>0</v>
      </c>
      <c r="Y54" s="28"/>
      <c r="Z54" s="27">
        <f>SUM(R54:X54)</f>
        <v>0</v>
      </c>
      <c r="AA54" s="28"/>
      <c r="AB54" s="27">
        <f>SUM(F54,H54,L54,N54,P54,Z54,J54)</f>
        <v>299946</v>
      </c>
      <c r="AC54" s="28"/>
      <c r="AD54" s="27">
        <v>41891</v>
      </c>
      <c r="AE54" s="28"/>
      <c r="AF54" s="28">
        <f t="shared" si="17"/>
        <v>341837</v>
      </c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</row>
    <row r="55" spans="2:145" s="6" customFormat="1" ht="22.5" customHeight="1">
      <c r="B55" s="72"/>
      <c r="C55" s="63" t="s">
        <v>59</v>
      </c>
      <c r="E55" s="11"/>
      <c r="F55" s="27">
        <v>0</v>
      </c>
      <c r="G55" s="27">
        <v>0</v>
      </c>
      <c r="H55" s="27">
        <v>0</v>
      </c>
      <c r="I55" s="27"/>
      <c r="J55" s="27">
        <v>0</v>
      </c>
      <c r="K55" s="27">
        <v>0</v>
      </c>
      <c r="L55" s="27">
        <v>0</v>
      </c>
      <c r="M55" s="28">
        <v>0</v>
      </c>
      <c r="N55" s="27">
        <v>0</v>
      </c>
      <c r="O55" s="49">
        <v>0</v>
      </c>
      <c r="P55" s="27">
        <v>-1240</v>
      </c>
      <c r="Q55" s="26">
        <v>0</v>
      </c>
      <c r="R55" s="27">
        <v>0</v>
      </c>
      <c r="S55" s="28">
        <v>0</v>
      </c>
      <c r="T55" s="27">
        <v>11</v>
      </c>
      <c r="U55" s="28">
        <v>0</v>
      </c>
      <c r="V55" s="26">
        <v>56412</v>
      </c>
      <c r="W55" s="28">
        <f>'[6]Change in Equity'!U46</f>
        <v>0</v>
      </c>
      <c r="X55" s="52">
        <f>'[6]Change in Equity'!V46/1000</f>
        <v>0</v>
      </c>
      <c r="Y55" s="28"/>
      <c r="Z55" s="27">
        <f>SUM(R55:X55)</f>
        <v>56423</v>
      </c>
      <c r="AA55" s="28"/>
      <c r="AB55" s="27">
        <f>SUM(F55,H55,L55,N55,P55,Z55,J55)</f>
        <v>55183</v>
      </c>
      <c r="AC55" s="28"/>
      <c r="AD55" s="27">
        <v>-30</v>
      </c>
      <c r="AE55" s="28"/>
      <c r="AF55" s="28">
        <f t="shared" si="17"/>
        <v>55153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</row>
    <row r="56" spans="2:145" s="6" customFormat="1" ht="22.5" customHeight="1">
      <c r="B56" s="69" t="s">
        <v>104</v>
      </c>
      <c r="C56" s="63"/>
      <c r="E56" s="11"/>
      <c r="F56" s="141">
        <f t="shared" ref="F56" si="40">SUM(F54:F55)</f>
        <v>0</v>
      </c>
      <c r="G56" s="7">
        <f t="shared" ref="G56" si="41">SUM(G54:G55)</f>
        <v>0</v>
      </c>
      <c r="H56" s="141">
        <f t="shared" ref="H56:J56" si="42">SUM(H54:H55)</f>
        <v>0</v>
      </c>
      <c r="I56" s="7"/>
      <c r="J56" s="141">
        <f t="shared" si="42"/>
        <v>0</v>
      </c>
      <c r="K56" s="9">
        <f t="shared" ref="K56" si="43">SUM(K54:K55)</f>
        <v>0</v>
      </c>
      <c r="L56" s="141">
        <f t="shared" ref="L56" si="44">SUM(L54:L55)</f>
        <v>0</v>
      </c>
      <c r="M56" s="7">
        <f t="shared" ref="M56" si="45">SUM(M54:M55)</f>
        <v>0</v>
      </c>
      <c r="N56" s="31">
        <f t="shared" ref="N56" si="46">SUM(N54:N55)</f>
        <v>0</v>
      </c>
      <c r="O56" s="8">
        <f t="shared" ref="O56" si="47">SUM(O54:O55)</f>
        <v>0</v>
      </c>
      <c r="P56" s="141">
        <f>SUM(P54:P55)</f>
        <v>298706</v>
      </c>
      <c r="Q56" s="12">
        <f t="shared" ref="Q56" si="48">SUM(Q54:Q55)</f>
        <v>0</v>
      </c>
      <c r="R56" s="31">
        <f t="shared" ref="R56" si="49">SUM(R54:R55)</f>
        <v>0</v>
      </c>
      <c r="S56" s="7">
        <f t="shared" ref="S56" si="50">SUM(S54:S55)</f>
        <v>0</v>
      </c>
      <c r="T56" s="141">
        <f t="shared" ref="T56" si="51">SUM(T54:T55)</f>
        <v>11</v>
      </c>
      <c r="U56" s="7">
        <f t="shared" ref="U56" si="52">SUM(U54:U55)</f>
        <v>0</v>
      </c>
      <c r="V56" s="142">
        <f t="shared" ref="V56" si="53">SUM(V54:V55)</f>
        <v>56412</v>
      </c>
      <c r="W56" s="7">
        <f t="shared" ref="W56" si="54">SUM(W54:W55)</f>
        <v>0</v>
      </c>
      <c r="X56" s="32">
        <f t="shared" ref="X56" si="55">SUM(X54:X55)</f>
        <v>0</v>
      </c>
      <c r="Y56" s="7"/>
      <c r="Z56" s="141">
        <f>SUM(R56:X56)</f>
        <v>56423</v>
      </c>
      <c r="AA56" s="7"/>
      <c r="AB56" s="141">
        <f>SUM(F56,H56,L56,N56,P56,Z56,J56)</f>
        <v>355129</v>
      </c>
      <c r="AC56" s="7"/>
      <c r="AD56" s="141">
        <f>SUM(AD54:AD55)</f>
        <v>41861</v>
      </c>
      <c r="AE56" s="7"/>
      <c r="AF56" s="141">
        <f>SUM(AB56:AD56)</f>
        <v>396990</v>
      </c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</row>
    <row r="57" spans="2:145" s="6" customFormat="1" ht="22.5" customHeight="1">
      <c r="B57" s="69"/>
      <c r="C57" s="140" t="s">
        <v>147</v>
      </c>
      <c r="D57" s="76"/>
      <c r="E57" s="11"/>
      <c r="F57" s="148">
        <v>0</v>
      </c>
      <c r="G57" s="119"/>
      <c r="H57" s="148">
        <v>0</v>
      </c>
      <c r="I57" s="119"/>
      <c r="J57" s="148">
        <v>0</v>
      </c>
      <c r="K57" s="146"/>
      <c r="L57" s="148">
        <v>10798</v>
      </c>
      <c r="M57" s="119"/>
      <c r="N57" s="119">
        <v>0</v>
      </c>
      <c r="O57" s="43"/>
      <c r="P57" s="148">
        <v>-10798</v>
      </c>
      <c r="Q57" s="147"/>
      <c r="R57" s="119">
        <v>0</v>
      </c>
      <c r="S57" s="119"/>
      <c r="T57" s="148">
        <v>0</v>
      </c>
      <c r="U57" s="119"/>
      <c r="V57" s="149">
        <v>0</v>
      </c>
      <c r="W57" s="119"/>
      <c r="X57" s="147">
        <v>0</v>
      </c>
      <c r="Y57" s="119"/>
      <c r="Z57" s="148">
        <v>0</v>
      </c>
      <c r="AA57" s="119"/>
      <c r="AB57" s="148">
        <f>SUM(F57,H57,L57,N57,P57,Z57,J57)</f>
        <v>0</v>
      </c>
      <c r="AC57" s="119"/>
      <c r="AD57" s="148">
        <v>0</v>
      </c>
      <c r="AE57" s="119"/>
      <c r="AF57" s="148">
        <f t="shared" si="17"/>
        <v>0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</row>
    <row r="58" spans="2:145" ht="22.5" customHeight="1" thickBot="1">
      <c r="B58" s="13" t="s">
        <v>100</v>
      </c>
      <c r="C58" s="13"/>
      <c r="F58" s="35">
        <f>SUM(F39,F52,F56:F57)</f>
        <v>5962621</v>
      </c>
      <c r="G58" s="7">
        <f>SUM(G37,G52,G56)</f>
        <v>0</v>
      </c>
      <c r="H58" s="35">
        <f>SUM(H39,H52,H56:H57)</f>
        <v>1133594</v>
      </c>
      <c r="I58" s="7"/>
      <c r="J58" s="35">
        <f>SUM(J39,J52,J56:J57)</f>
        <v>-324185</v>
      </c>
      <c r="K58" s="27">
        <f>SUM(K37,K52,K56)</f>
        <v>0</v>
      </c>
      <c r="L58" s="35">
        <f>SUM(L39,L52,L56:L57)</f>
        <v>189780</v>
      </c>
      <c r="M58" s="7">
        <f>SUM(M37,M52,M56)</f>
        <v>0</v>
      </c>
      <c r="N58" s="35">
        <f>SUM(N39,N52,N56:N57)</f>
        <v>0</v>
      </c>
      <c r="O58" s="7">
        <f>SUM(O37,O52,O56)</f>
        <v>0</v>
      </c>
      <c r="P58" s="35">
        <f>SUM(P39,P52,P56:P57)</f>
        <v>1170644</v>
      </c>
      <c r="Q58" s="7">
        <f>SUM(Q37,Q52,Q56)</f>
        <v>0</v>
      </c>
      <c r="R58" s="35">
        <f>SUM(R39,R52,R56:R57)</f>
        <v>0</v>
      </c>
      <c r="S58" s="7">
        <f>SUM(S37,S52,S56)</f>
        <v>0</v>
      </c>
      <c r="T58" s="35">
        <f>SUM(T39,T52,T56:T57)</f>
        <v>92</v>
      </c>
      <c r="U58" s="7">
        <f>SUM(U37,U52,U56)</f>
        <v>0</v>
      </c>
      <c r="V58" s="35">
        <f>SUM(V39,V52,V56:V57)</f>
        <v>0</v>
      </c>
      <c r="W58" s="7">
        <f>SUM(W37,W52,W56)</f>
        <v>0</v>
      </c>
      <c r="X58" s="35">
        <f>SUM(X39,X52,X56:X57)</f>
        <v>0</v>
      </c>
      <c r="Y58" s="7"/>
      <c r="Z58" s="35">
        <f>SUM(Z39,Z52,Z56:Z57)</f>
        <v>92</v>
      </c>
      <c r="AA58" s="7"/>
      <c r="AB58" s="35">
        <f>SUM(F58,H58,L58,N58,P58,Z58,J58)</f>
        <v>8132546</v>
      </c>
      <c r="AC58" s="7"/>
      <c r="AD58" s="35">
        <f>SUM(AD39,AD52,AD56:AD57)</f>
        <v>508661</v>
      </c>
      <c r="AE58" s="7"/>
      <c r="AF58" s="35">
        <f>SUM(AF39,AF52,AF56:AF57)</f>
        <v>8641207</v>
      </c>
      <c r="AH58" s="23">
        <f>AF58-'1'!I90</f>
        <v>0</v>
      </c>
      <c r="EF58" s="54"/>
      <c r="EG58" s="54"/>
      <c r="EH58" s="54"/>
      <c r="EI58" s="54"/>
      <c r="EJ58" s="54"/>
      <c r="EK58" s="54"/>
      <c r="EL58" s="54"/>
      <c r="EM58" s="54"/>
      <c r="EN58" s="54"/>
      <c r="EO58" s="54"/>
    </row>
    <row r="59" spans="2:145" ht="5.0999999999999996" customHeight="1" thickTop="1"/>
    <row r="60" spans="2:145" ht="22.7" customHeight="1">
      <c r="B60" s="13" t="s">
        <v>165</v>
      </c>
      <c r="C60" s="13"/>
      <c r="F60" s="9">
        <f>F58</f>
        <v>5962621</v>
      </c>
      <c r="G60" s="9"/>
      <c r="H60" s="9">
        <f>H58</f>
        <v>1133594</v>
      </c>
      <c r="I60" s="9"/>
      <c r="J60" s="9">
        <f>J58</f>
        <v>-324185</v>
      </c>
      <c r="K60" s="9"/>
      <c r="L60" s="9">
        <f>L58</f>
        <v>189780</v>
      </c>
      <c r="M60" s="7"/>
      <c r="N60" s="9"/>
      <c r="O60" s="8"/>
      <c r="P60" s="9">
        <f>P58</f>
        <v>1170644</v>
      </c>
      <c r="Q60" s="12"/>
      <c r="R60" s="9"/>
      <c r="S60" s="9"/>
      <c r="T60" s="9">
        <f>T58</f>
        <v>92</v>
      </c>
      <c r="U60" s="7"/>
      <c r="V60" s="9">
        <f>V58</f>
        <v>0</v>
      </c>
      <c r="W60" s="7"/>
      <c r="X60" s="9"/>
      <c r="Y60" s="7"/>
      <c r="Z60" s="9">
        <f>Z58</f>
        <v>92</v>
      </c>
      <c r="AA60" s="7"/>
      <c r="AB60" s="9">
        <f>AB58</f>
        <v>8132546</v>
      </c>
      <c r="AC60" s="7"/>
      <c r="AD60" s="9">
        <f>AD58</f>
        <v>508661</v>
      </c>
      <c r="AE60" s="7"/>
      <c r="AF60" s="9">
        <f>AF58</f>
        <v>8641207</v>
      </c>
    </row>
    <row r="61" spans="2:145" s="76" customFormat="1" ht="22.7" customHeight="1">
      <c r="B61" s="76" t="s">
        <v>158</v>
      </c>
      <c r="E61" s="11"/>
      <c r="F61" s="146">
        <v>0</v>
      </c>
      <c r="G61" s="146"/>
      <c r="H61" s="146">
        <v>0</v>
      </c>
      <c r="I61" s="146"/>
      <c r="J61" s="146">
        <v>0</v>
      </c>
      <c r="K61" s="146"/>
      <c r="L61" s="146">
        <v>0</v>
      </c>
      <c r="M61" s="119"/>
      <c r="N61" s="146"/>
      <c r="O61" s="43"/>
      <c r="P61" s="146">
        <f>'[7]Change audit'!$P$59/1000</f>
        <v>1233.2894300000003</v>
      </c>
      <c r="Q61" s="147"/>
      <c r="R61" s="146"/>
      <c r="S61" s="146"/>
      <c r="T61" s="146">
        <v>0</v>
      </c>
      <c r="U61" s="119"/>
      <c r="V61" s="146">
        <v>0</v>
      </c>
      <c r="W61" s="119"/>
      <c r="X61" s="146"/>
      <c r="Y61" s="119"/>
      <c r="Z61" s="146">
        <f>SUM(R61:X61)</f>
        <v>0</v>
      </c>
      <c r="AA61" s="119"/>
      <c r="AB61" s="146">
        <f>SUM(F61,H61,L61,N61,P61,Z61,J61)</f>
        <v>1233.2894300000003</v>
      </c>
      <c r="AC61" s="119"/>
      <c r="AD61" s="146">
        <v>0</v>
      </c>
      <c r="AE61" s="119"/>
      <c r="AF61" s="146">
        <f>SUM(AB61:AD61)</f>
        <v>1233.2894300000003</v>
      </c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</row>
    <row r="62" spans="2:145" ht="22.7" customHeight="1">
      <c r="B62" s="13" t="s">
        <v>166</v>
      </c>
      <c r="C62" s="13"/>
      <c r="F62" s="141">
        <f>SUM(F60:F61)</f>
        <v>5962621</v>
      </c>
      <c r="G62" s="9"/>
      <c r="H62" s="141">
        <f>SUM(H60:H61)</f>
        <v>1133594</v>
      </c>
      <c r="I62" s="7"/>
      <c r="J62" s="141">
        <f>SUM(J60:J61)</f>
        <v>-324185</v>
      </c>
      <c r="K62" s="9"/>
      <c r="L62" s="141">
        <f>SUM(L60:L61)</f>
        <v>189780</v>
      </c>
      <c r="M62" s="7"/>
      <c r="N62" s="141"/>
      <c r="O62" s="8"/>
      <c r="P62" s="141">
        <f>SUM(P60:P61)</f>
        <v>1171877.2894299999</v>
      </c>
      <c r="Q62" s="12"/>
      <c r="R62" s="141"/>
      <c r="S62" s="9"/>
      <c r="T62" s="141">
        <f>SUM(T60:T61)</f>
        <v>92</v>
      </c>
      <c r="U62" s="7"/>
      <c r="V62" s="141">
        <f>SUM(V60:V61)</f>
        <v>0</v>
      </c>
      <c r="W62" s="7"/>
      <c r="X62" s="141"/>
      <c r="Y62" s="7"/>
      <c r="Z62" s="141">
        <f>SUM(Z60:Z61)</f>
        <v>92</v>
      </c>
      <c r="AA62" s="7"/>
      <c r="AB62" s="141">
        <f>SUM(AB60:AB61)</f>
        <v>8133779.2894299999</v>
      </c>
      <c r="AC62" s="7"/>
      <c r="AD62" s="141">
        <f>SUM(AD60:AD61)</f>
        <v>508661</v>
      </c>
      <c r="AE62" s="7"/>
      <c r="AF62" s="141">
        <f>SUM(AF60:AF61)</f>
        <v>8642440.2894299999</v>
      </c>
    </row>
    <row r="63" spans="2:145" ht="22.7" customHeight="1">
      <c r="B63" s="69" t="s">
        <v>67</v>
      </c>
      <c r="C63" s="69"/>
      <c r="F63" s="9"/>
      <c r="G63" s="9"/>
      <c r="H63" s="9"/>
      <c r="I63" s="9"/>
      <c r="J63" s="9"/>
      <c r="K63" s="9"/>
      <c r="L63" s="9"/>
      <c r="M63" s="7"/>
      <c r="N63" s="9"/>
      <c r="O63" s="8"/>
      <c r="P63" s="9"/>
      <c r="Q63" s="12"/>
      <c r="R63" s="9"/>
      <c r="S63" s="7"/>
      <c r="T63" s="9"/>
      <c r="U63" s="7"/>
      <c r="V63" s="12"/>
      <c r="W63" s="7"/>
      <c r="X63" s="7"/>
      <c r="Y63" s="7"/>
      <c r="Z63" s="9"/>
      <c r="AA63" s="7"/>
      <c r="AB63" s="9"/>
      <c r="AC63" s="7"/>
      <c r="AD63" s="9"/>
      <c r="AE63" s="7"/>
      <c r="AF63" s="7"/>
    </row>
    <row r="64" spans="2:145" ht="22.7" customHeight="1">
      <c r="B64" s="70"/>
      <c r="C64" s="70" t="s">
        <v>134</v>
      </c>
      <c r="D64" s="50"/>
      <c r="F64" s="9"/>
      <c r="G64" s="9"/>
      <c r="H64" s="9"/>
      <c r="I64" s="9"/>
      <c r="J64" s="9"/>
      <c r="K64" s="9"/>
      <c r="L64" s="9"/>
      <c r="M64" s="7"/>
      <c r="N64" s="9"/>
      <c r="O64" s="8"/>
      <c r="P64" s="9"/>
      <c r="Q64" s="12"/>
      <c r="R64" s="9"/>
      <c r="S64" s="7"/>
      <c r="T64" s="9"/>
      <c r="U64" s="7"/>
      <c r="V64" s="12"/>
      <c r="W64" s="7"/>
      <c r="X64" s="7"/>
      <c r="Y64" s="7"/>
      <c r="Z64" s="9"/>
      <c r="AA64" s="7"/>
      <c r="AB64" s="9"/>
      <c r="AC64" s="7"/>
      <c r="AD64" s="9"/>
      <c r="AE64" s="7"/>
      <c r="AF64" s="7"/>
    </row>
    <row r="65" spans="2:34" ht="22.7" customHeight="1">
      <c r="B65" s="70"/>
      <c r="C65" s="70"/>
      <c r="D65" s="50" t="s">
        <v>135</v>
      </c>
      <c r="F65" s="9"/>
      <c r="G65" s="9"/>
      <c r="H65" s="9"/>
      <c r="I65" s="9"/>
      <c r="J65" s="9"/>
      <c r="K65" s="9"/>
      <c r="L65" s="9"/>
      <c r="M65" s="7"/>
      <c r="N65" s="9"/>
      <c r="O65" s="8"/>
      <c r="P65" s="9"/>
      <c r="Q65" s="12"/>
      <c r="R65" s="9"/>
      <c r="S65" s="7"/>
      <c r="T65" s="9"/>
      <c r="U65" s="7"/>
      <c r="V65" s="12"/>
      <c r="W65" s="7"/>
      <c r="X65" s="7"/>
      <c r="Y65" s="7"/>
      <c r="Z65" s="9"/>
      <c r="AA65" s="7"/>
      <c r="AB65" s="9"/>
      <c r="AC65" s="7"/>
      <c r="AD65" s="9"/>
      <c r="AE65" s="7"/>
      <c r="AF65" s="7"/>
    </row>
    <row r="66" spans="2:34" ht="22.7" hidden="1" customHeight="1">
      <c r="B66" s="70"/>
      <c r="C66" s="54" t="s">
        <v>146</v>
      </c>
      <c r="D66" s="54"/>
      <c r="F66" s="9"/>
      <c r="G66" s="9"/>
      <c r="H66" s="9"/>
      <c r="I66" s="9"/>
      <c r="J66" s="9"/>
      <c r="K66" s="9"/>
      <c r="L66" s="9"/>
      <c r="M66" s="7"/>
      <c r="N66" s="9"/>
      <c r="O66" s="8"/>
      <c r="P66" s="9"/>
      <c r="Q66" s="12"/>
      <c r="R66" s="9"/>
      <c r="S66" s="7"/>
      <c r="T66" s="9"/>
      <c r="U66" s="7"/>
      <c r="V66" s="12"/>
      <c r="W66" s="7"/>
      <c r="X66" s="7"/>
      <c r="Y66" s="7"/>
      <c r="Z66" s="9"/>
      <c r="AA66" s="7"/>
      <c r="AB66" s="9"/>
      <c r="AC66" s="7"/>
      <c r="AD66" s="9"/>
      <c r="AE66" s="7"/>
      <c r="AF66" s="7"/>
    </row>
    <row r="67" spans="2:34" ht="22.7" customHeight="1">
      <c r="B67" s="54"/>
      <c r="C67" s="54" t="s">
        <v>45</v>
      </c>
      <c r="D67" s="54"/>
      <c r="F67" s="51">
        <v>0</v>
      </c>
      <c r="G67" s="26"/>
      <c r="H67" s="51">
        <v>0</v>
      </c>
      <c r="I67" s="26"/>
      <c r="J67" s="51">
        <v>0</v>
      </c>
      <c r="K67" s="27"/>
      <c r="L67" s="51">
        <v>0</v>
      </c>
      <c r="M67" s="28"/>
      <c r="N67" s="51"/>
      <c r="O67" s="28"/>
      <c r="P67" s="51">
        <f>'[7]Change audit'!$P$64/1000</f>
        <v>-246809.45064</v>
      </c>
      <c r="Q67" s="26"/>
      <c r="R67" s="51"/>
      <c r="S67" s="28"/>
      <c r="T67" s="51">
        <v>0</v>
      </c>
      <c r="U67" s="28"/>
      <c r="V67" s="51">
        <v>0</v>
      </c>
      <c r="W67" s="28"/>
      <c r="X67" s="52"/>
      <c r="Y67" s="28"/>
      <c r="Z67" s="52">
        <f>SUM(R67:X67)</f>
        <v>0</v>
      </c>
      <c r="AA67" s="28"/>
      <c r="AB67" s="52">
        <f>SUM(F67,H67,L67,N67,P67,Z67,J67)</f>
        <v>-246809.45064</v>
      </c>
      <c r="AC67" s="28"/>
      <c r="AD67" s="51">
        <f>'[7]Change audit'!$AD$64/1000</f>
        <v>-18445</v>
      </c>
      <c r="AE67" s="28"/>
      <c r="AF67" s="52">
        <f>SUM(AB67:AD67)</f>
        <v>-265254.45064</v>
      </c>
    </row>
    <row r="68" spans="2:34" ht="22.7" customHeight="1">
      <c r="B68" s="54"/>
      <c r="C68" s="70" t="s">
        <v>136</v>
      </c>
      <c r="D68" s="76"/>
      <c r="F68" s="26"/>
      <c r="G68" s="26"/>
      <c r="H68" s="26"/>
      <c r="I68" s="26"/>
      <c r="J68" s="26"/>
      <c r="K68" s="28"/>
      <c r="L68" s="26"/>
      <c r="M68" s="28"/>
      <c r="N68" s="26"/>
      <c r="O68" s="28"/>
      <c r="P68" s="26"/>
      <c r="Q68" s="26"/>
      <c r="R68" s="26"/>
      <c r="S68" s="28"/>
      <c r="T68" s="26"/>
      <c r="U68" s="28"/>
      <c r="V68" s="26"/>
      <c r="W68" s="28"/>
      <c r="X68" s="28"/>
      <c r="Y68" s="28"/>
      <c r="Z68" s="28"/>
      <c r="AA68" s="28"/>
      <c r="AB68" s="28"/>
      <c r="AC68" s="28"/>
      <c r="AD68" s="26"/>
      <c r="AE68" s="28"/>
      <c r="AF68" s="28"/>
    </row>
    <row r="69" spans="2:34" ht="22.7" customHeight="1">
      <c r="B69" s="70"/>
      <c r="C69" s="70"/>
      <c r="D69" s="70" t="s">
        <v>135</v>
      </c>
      <c r="F69" s="33">
        <f>F67</f>
        <v>0</v>
      </c>
      <c r="G69" s="7"/>
      <c r="H69" s="33">
        <f>H67</f>
        <v>0</v>
      </c>
      <c r="I69" s="7"/>
      <c r="J69" s="33">
        <f>J67</f>
        <v>0</v>
      </c>
      <c r="K69" s="9"/>
      <c r="L69" s="33">
        <f>L67</f>
        <v>0</v>
      </c>
      <c r="M69" s="7"/>
      <c r="N69" s="33"/>
      <c r="O69" s="8"/>
      <c r="P69" s="33">
        <f>P67</f>
        <v>-246809.45064</v>
      </c>
      <c r="Q69" s="12"/>
      <c r="R69" s="33"/>
      <c r="S69" s="7"/>
      <c r="T69" s="33">
        <f>T67</f>
        <v>0</v>
      </c>
      <c r="U69" s="7"/>
      <c r="V69" s="33">
        <f>V67</f>
        <v>0</v>
      </c>
      <c r="W69" s="7"/>
      <c r="X69" s="33"/>
      <c r="Y69" s="7"/>
      <c r="Z69" s="33">
        <f>Z67</f>
        <v>0</v>
      </c>
      <c r="AA69" s="7"/>
      <c r="AB69" s="33">
        <f>AB67</f>
        <v>-246809.45064</v>
      </c>
      <c r="AC69" s="7"/>
      <c r="AD69" s="33">
        <f>AD67</f>
        <v>-18445</v>
      </c>
      <c r="AE69" s="7"/>
      <c r="AF69" s="33">
        <f>AF67</f>
        <v>-265254.45064</v>
      </c>
    </row>
    <row r="70" spans="2:34" ht="22.7" hidden="1" customHeight="1">
      <c r="B70" s="50"/>
      <c r="C70" s="50" t="s">
        <v>96</v>
      </c>
      <c r="D70" s="54"/>
      <c r="F70" s="9"/>
      <c r="G70" s="9"/>
      <c r="H70" s="9"/>
      <c r="I70" s="9"/>
      <c r="J70" s="9"/>
      <c r="K70" s="9"/>
      <c r="L70" s="9"/>
      <c r="M70" s="7"/>
      <c r="N70" s="9"/>
      <c r="O70" s="8"/>
      <c r="P70" s="9"/>
      <c r="Q70" s="12"/>
      <c r="R70" s="9"/>
      <c r="S70" s="7"/>
      <c r="T70" s="9"/>
      <c r="U70" s="7"/>
      <c r="V70" s="12"/>
      <c r="W70" s="7"/>
      <c r="X70" s="7"/>
      <c r="Y70" s="7"/>
      <c r="Z70" s="9"/>
      <c r="AA70" s="7"/>
      <c r="AB70" s="9"/>
      <c r="AC70" s="7"/>
      <c r="AD70" s="9"/>
      <c r="AE70" s="7"/>
      <c r="AF70" s="7"/>
    </row>
    <row r="71" spans="2:34" ht="22.7" hidden="1" customHeight="1">
      <c r="B71" s="54"/>
      <c r="C71" s="76" t="s">
        <v>137</v>
      </c>
      <c r="D71" s="76"/>
      <c r="F71" s="27"/>
      <c r="G71" s="27"/>
      <c r="H71" s="27"/>
      <c r="I71" s="27"/>
      <c r="J71" s="27"/>
      <c r="K71" s="27"/>
      <c r="L71" s="27"/>
      <c r="M71" s="28"/>
      <c r="N71" s="27"/>
      <c r="O71" s="49"/>
      <c r="P71" s="27"/>
      <c r="Q71" s="26"/>
      <c r="R71" s="27"/>
      <c r="S71" s="28"/>
      <c r="T71" s="27"/>
      <c r="U71" s="28"/>
      <c r="V71" s="26"/>
      <c r="W71" s="28"/>
      <c r="X71" s="28"/>
      <c r="Y71" s="28"/>
      <c r="Z71" s="27"/>
      <c r="AA71" s="28"/>
      <c r="AB71" s="27"/>
      <c r="AC71" s="28"/>
      <c r="AD71" s="27"/>
      <c r="AE71" s="28"/>
      <c r="AF71" s="28"/>
    </row>
    <row r="72" spans="2:34" ht="22.7" hidden="1" customHeight="1">
      <c r="B72" s="50"/>
      <c r="C72" s="76" t="s">
        <v>138</v>
      </c>
      <c r="D72" s="76"/>
      <c r="F72" s="27"/>
      <c r="G72" s="27"/>
      <c r="H72" s="27"/>
      <c r="I72" s="27"/>
      <c r="J72" s="27"/>
      <c r="K72" s="27"/>
      <c r="L72" s="27"/>
      <c r="M72" s="28"/>
      <c r="N72" s="27"/>
      <c r="O72" s="49"/>
      <c r="P72" s="27"/>
      <c r="Q72" s="26"/>
      <c r="R72" s="27"/>
      <c r="S72" s="28"/>
      <c r="T72" s="27"/>
      <c r="U72" s="28"/>
      <c r="V72" s="26"/>
      <c r="W72" s="28"/>
      <c r="X72" s="52"/>
      <c r="Y72" s="28"/>
      <c r="Z72" s="27"/>
      <c r="AA72" s="28"/>
      <c r="AB72" s="27"/>
      <c r="AC72" s="28"/>
      <c r="AD72" s="27"/>
      <c r="AE72" s="7"/>
      <c r="AF72" s="28"/>
    </row>
    <row r="73" spans="2:34" ht="22.7" hidden="1" customHeight="1">
      <c r="B73" s="70"/>
      <c r="C73" s="70" t="s">
        <v>97</v>
      </c>
      <c r="D73" s="54"/>
      <c r="F73" s="31"/>
      <c r="G73" s="7"/>
      <c r="H73" s="31"/>
      <c r="I73" s="7"/>
      <c r="J73" s="31"/>
      <c r="K73" s="9"/>
      <c r="L73" s="31"/>
      <c r="M73" s="7"/>
      <c r="N73" s="31"/>
      <c r="O73" s="8"/>
      <c r="P73" s="31"/>
      <c r="Q73" s="12"/>
      <c r="R73" s="31"/>
      <c r="S73" s="7"/>
      <c r="T73" s="31"/>
      <c r="U73" s="7"/>
      <c r="V73" s="32"/>
      <c r="W73" s="7"/>
      <c r="X73" s="32"/>
      <c r="Y73" s="7"/>
      <c r="Z73" s="31"/>
      <c r="AA73" s="7"/>
      <c r="AB73" s="31"/>
      <c r="AC73" s="7"/>
      <c r="AD73" s="31"/>
      <c r="AE73" s="7"/>
      <c r="AF73" s="31"/>
    </row>
    <row r="74" spans="2:34" ht="22.7" customHeight="1">
      <c r="B74" s="69" t="s">
        <v>139</v>
      </c>
      <c r="C74" s="70"/>
      <c r="D74" s="54"/>
      <c r="F74" s="7"/>
      <c r="G74" s="7"/>
      <c r="H74" s="7"/>
      <c r="I74" s="7"/>
      <c r="J74" s="7"/>
      <c r="K74" s="7"/>
      <c r="L74" s="7"/>
      <c r="M74" s="7"/>
      <c r="N74" s="7"/>
      <c r="O74" s="8"/>
      <c r="P74" s="7"/>
      <c r="Q74" s="12"/>
      <c r="R74" s="7"/>
      <c r="S74" s="7"/>
      <c r="T74" s="7"/>
      <c r="U74" s="7"/>
      <c r="V74" s="12"/>
      <c r="W74" s="7"/>
      <c r="X74" s="12"/>
      <c r="Y74" s="7"/>
      <c r="Z74" s="7"/>
      <c r="AA74" s="7"/>
      <c r="AB74" s="7"/>
      <c r="AC74" s="7"/>
      <c r="AD74" s="7"/>
      <c r="AE74" s="7"/>
      <c r="AF74" s="7"/>
    </row>
    <row r="75" spans="2:34" ht="22.7" customHeight="1">
      <c r="B75" s="69"/>
      <c r="C75" s="69" t="s">
        <v>140</v>
      </c>
      <c r="F75" s="33">
        <f>F69</f>
        <v>0</v>
      </c>
      <c r="G75" s="7"/>
      <c r="H75" s="33">
        <f>H69</f>
        <v>0</v>
      </c>
      <c r="I75" s="7"/>
      <c r="J75" s="33">
        <f>J69</f>
        <v>0</v>
      </c>
      <c r="K75" s="9"/>
      <c r="L75" s="33">
        <f>L69</f>
        <v>0</v>
      </c>
      <c r="M75" s="7"/>
      <c r="N75" s="33"/>
      <c r="O75" s="8"/>
      <c r="P75" s="33">
        <f>P69</f>
        <v>-246809.45064</v>
      </c>
      <c r="Q75" s="12"/>
      <c r="R75" s="33"/>
      <c r="S75" s="7"/>
      <c r="T75" s="33">
        <f>T69</f>
        <v>0</v>
      </c>
      <c r="U75" s="7"/>
      <c r="V75" s="34">
        <f>V69</f>
        <v>0</v>
      </c>
      <c r="W75" s="7"/>
      <c r="X75" s="34"/>
      <c r="Y75" s="7"/>
      <c r="Z75" s="33">
        <f>Z69</f>
        <v>0</v>
      </c>
      <c r="AA75" s="7"/>
      <c r="AB75" s="33">
        <f>AB69</f>
        <v>-246809.45064</v>
      </c>
      <c r="AC75" s="7"/>
      <c r="AD75" s="33">
        <f>AD69</f>
        <v>-18445</v>
      </c>
      <c r="AE75" s="7"/>
      <c r="AF75" s="33">
        <f>AF69</f>
        <v>-265254.45064</v>
      </c>
    </row>
    <row r="76" spans="2:34" ht="22.7" customHeight="1">
      <c r="B76" s="69" t="s">
        <v>102</v>
      </c>
      <c r="C76" s="69"/>
      <c r="F76" s="9"/>
      <c r="G76" s="9"/>
      <c r="H76" s="9"/>
      <c r="I76" s="9"/>
      <c r="J76" s="9"/>
      <c r="K76" s="9"/>
      <c r="L76" s="9"/>
      <c r="M76" s="7"/>
      <c r="N76" s="9"/>
      <c r="O76" s="8"/>
      <c r="P76" s="9"/>
      <c r="Q76" s="12"/>
      <c r="R76" s="9"/>
      <c r="S76" s="7"/>
      <c r="T76" s="9"/>
      <c r="U76" s="7"/>
      <c r="V76" s="12"/>
      <c r="W76" s="7"/>
      <c r="X76" s="7"/>
      <c r="Y76" s="7"/>
      <c r="Z76" s="9"/>
      <c r="AA76" s="7"/>
      <c r="AB76" s="9"/>
      <c r="AC76" s="7"/>
      <c r="AD76" s="9"/>
      <c r="AE76" s="7"/>
      <c r="AF76" s="7"/>
    </row>
    <row r="77" spans="2:34" ht="22.7" customHeight="1">
      <c r="B77" s="72"/>
      <c r="C77" s="63" t="s">
        <v>80</v>
      </c>
      <c r="F77" s="27">
        <v>0</v>
      </c>
      <c r="G77" s="27"/>
      <c r="H77" s="27">
        <v>0</v>
      </c>
      <c r="I77" s="27"/>
      <c r="J77" s="27">
        <v>0</v>
      </c>
      <c r="K77" s="27"/>
      <c r="L77" s="27">
        <v>0</v>
      </c>
      <c r="M77" s="28"/>
      <c r="N77" s="27"/>
      <c r="O77" s="49"/>
      <c r="P77" s="27">
        <f>'[7]Change audit'!$P$74/1000</f>
        <v>536861.54535041121</v>
      </c>
      <c r="Q77" s="26"/>
      <c r="R77" s="27"/>
      <c r="S77" s="28"/>
      <c r="T77" s="27">
        <v>0</v>
      </c>
      <c r="U77" s="28"/>
      <c r="V77" s="26">
        <v>0</v>
      </c>
      <c r="W77" s="28"/>
      <c r="X77" s="28"/>
      <c r="Y77" s="28"/>
      <c r="Z77" s="27">
        <f>SUM(R77:X77)</f>
        <v>0</v>
      </c>
      <c r="AA77" s="28"/>
      <c r="AB77" s="27">
        <f>SUM(F77,H77,L77,N77,P77,Z77,J77)</f>
        <v>536861.54535041121</v>
      </c>
      <c r="AC77" s="28"/>
      <c r="AD77" s="27">
        <f>'[7]Change audit'!$AD$74/1000</f>
        <v>29289.347642619028</v>
      </c>
      <c r="AE77" s="28"/>
      <c r="AF77" s="28">
        <f t="shared" ref="AF77:AF80" si="56">SUM(AB77:AD77)</f>
        <v>566150.89299303025</v>
      </c>
      <c r="AH77" s="23">
        <f>AF77-'1'!G119</f>
        <v>0</v>
      </c>
    </row>
    <row r="78" spans="2:34" ht="22.7" customHeight="1">
      <c r="B78" s="72"/>
      <c r="C78" s="63" t="s">
        <v>59</v>
      </c>
      <c r="F78" s="27">
        <v>0</v>
      </c>
      <c r="G78" s="27"/>
      <c r="H78" s="27">
        <v>0</v>
      </c>
      <c r="I78" s="27"/>
      <c r="J78" s="27">
        <v>0</v>
      </c>
      <c r="K78" s="27"/>
      <c r="L78" s="27">
        <v>0</v>
      </c>
      <c r="M78" s="28"/>
      <c r="N78" s="27"/>
      <c r="O78" s="49"/>
      <c r="P78" s="27">
        <f>'[7]Change audit'!$P$75/1000</f>
        <v>-12236.539920000001</v>
      </c>
      <c r="Q78" s="26"/>
      <c r="R78" s="27"/>
      <c r="S78" s="28"/>
      <c r="T78" s="27">
        <v>0</v>
      </c>
      <c r="U78" s="28"/>
      <c r="V78" s="26">
        <f>'[7]Change audit'!$T$75/1000</f>
        <v>-1.7949999999999999</v>
      </c>
      <c r="W78" s="28"/>
      <c r="X78" s="52"/>
      <c r="Y78" s="28"/>
      <c r="Z78" s="27">
        <f>SUM(R78:X78)</f>
        <v>-1.7949999999999999</v>
      </c>
      <c r="AA78" s="28"/>
      <c r="AB78" s="27">
        <f>SUM(F78,H78,L78,N78,P78,Z78,J78)</f>
        <v>-12238.334920000001</v>
      </c>
      <c r="AC78" s="28"/>
      <c r="AD78" s="27">
        <f>'[7]Change audit'!$AD$75/1000</f>
        <v>-633.63618000000008</v>
      </c>
      <c r="AE78" s="28"/>
      <c r="AF78" s="28">
        <f t="shared" si="56"/>
        <v>-12871.971100000001</v>
      </c>
      <c r="AH78" s="23">
        <f>AF78-'1'!G156</f>
        <v>0</v>
      </c>
    </row>
    <row r="79" spans="2:34" ht="22.7" customHeight="1">
      <c r="B79" s="69" t="s">
        <v>104</v>
      </c>
      <c r="C79" s="63"/>
      <c r="F79" s="141">
        <f>SUM(F77:F78)</f>
        <v>0</v>
      </c>
      <c r="G79" s="7"/>
      <c r="H79" s="141">
        <f>SUM(H77:H78)</f>
        <v>0</v>
      </c>
      <c r="I79" s="7"/>
      <c r="J79" s="141">
        <f>SUM(J77:J78)</f>
        <v>0</v>
      </c>
      <c r="K79" s="9"/>
      <c r="L79" s="141">
        <f>SUM(L77:L78)</f>
        <v>0</v>
      </c>
      <c r="M79" s="7"/>
      <c r="N79" s="31"/>
      <c r="O79" s="8"/>
      <c r="P79" s="141">
        <f>SUM(P77:P78)</f>
        <v>524625.0054304112</v>
      </c>
      <c r="Q79" s="12"/>
      <c r="R79" s="31"/>
      <c r="S79" s="7"/>
      <c r="T79" s="141">
        <f>SUM(T77:T78)</f>
        <v>0</v>
      </c>
      <c r="U79" s="7"/>
      <c r="V79" s="142">
        <f>SUM(V77:V78)</f>
        <v>-1.7949999999999999</v>
      </c>
      <c r="W79" s="7"/>
      <c r="X79" s="32"/>
      <c r="Y79" s="7"/>
      <c r="Z79" s="141">
        <f>SUM(Z77:Z78)</f>
        <v>-1.7949999999999999</v>
      </c>
      <c r="AA79" s="7"/>
      <c r="AB79" s="141">
        <f>SUM(AB77:AB78)</f>
        <v>524623.21043041116</v>
      </c>
      <c r="AC79" s="7"/>
      <c r="AD79" s="141">
        <f>SUM(AD77:AD78)</f>
        <v>28655.711462619027</v>
      </c>
      <c r="AE79" s="7"/>
      <c r="AF79" s="141">
        <f>SUM(AF77:AF78)</f>
        <v>553278.92189303029</v>
      </c>
      <c r="AH79" s="23">
        <f>AF79-'1'!G158</f>
        <v>0</v>
      </c>
    </row>
    <row r="80" spans="2:34" ht="22.7" customHeight="1">
      <c r="B80" s="69"/>
      <c r="C80" s="140" t="s">
        <v>147</v>
      </c>
      <c r="D80" s="76"/>
      <c r="F80" s="148">
        <v>0</v>
      </c>
      <c r="G80" s="119"/>
      <c r="H80" s="148">
        <v>0</v>
      </c>
      <c r="I80" s="119"/>
      <c r="J80" s="148">
        <v>0</v>
      </c>
      <c r="K80" s="146"/>
      <c r="L80" s="148">
        <f>-P80</f>
        <v>10370.449000000001</v>
      </c>
      <c r="M80" s="119"/>
      <c r="N80" s="119"/>
      <c r="O80" s="43"/>
      <c r="P80" s="148">
        <f>'[7]Change audit'!$P$77/1000</f>
        <v>-10370.449000000001</v>
      </c>
      <c r="Q80" s="147"/>
      <c r="R80" s="119"/>
      <c r="S80" s="119"/>
      <c r="T80" s="148">
        <v>0</v>
      </c>
      <c r="U80" s="119"/>
      <c r="V80" s="149">
        <v>0</v>
      </c>
      <c r="W80" s="119"/>
      <c r="X80" s="147"/>
      <c r="Y80" s="119"/>
      <c r="Z80" s="148">
        <f>SUM(R80:X80)</f>
        <v>0</v>
      </c>
      <c r="AA80" s="119"/>
      <c r="AB80" s="148">
        <f>SUM(F80,H80,L80,N80,P80,Z80,J80)</f>
        <v>0</v>
      </c>
      <c r="AC80" s="119"/>
      <c r="AD80" s="148">
        <v>0</v>
      </c>
      <c r="AE80" s="119"/>
      <c r="AF80" s="148">
        <f t="shared" si="56"/>
        <v>0</v>
      </c>
    </row>
    <row r="81" spans="2:32" ht="22.7" customHeight="1" thickBot="1">
      <c r="B81" s="13" t="s">
        <v>167</v>
      </c>
      <c r="C81" s="13"/>
      <c r="F81" s="35">
        <f>F62+F75+F79+F80</f>
        <v>5962621</v>
      </c>
      <c r="G81" s="7"/>
      <c r="H81" s="35">
        <f>H62+H75+H79+H80</f>
        <v>1133594</v>
      </c>
      <c r="I81" s="7"/>
      <c r="J81" s="35">
        <f>J62+J75+J79+J80</f>
        <v>-324185</v>
      </c>
      <c r="K81" s="27"/>
      <c r="L81" s="35">
        <f>L62+L75+L79+L80</f>
        <v>200150.44899999999</v>
      </c>
      <c r="M81" s="7"/>
      <c r="N81" s="35"/>
      <c r="O81" s="7"/>
      <c r="P81" s="35">
        <f>P62+P75+P79+P80</f>
        <v>1439322.395220411</v>
      </c>
      <c r="Q81" s="7"/>
      <c r="R81" s="35"/>
      <c r="S81" s="7"/>
      <c r="T81" s="35">
        <f>T62+T75+T79+T80</f>
        <v>92</v>
      </c>
      <c r="U81" s="7"/>
      <c r="V81" s="35">
        <f>V62+V75+V79+V80</f>
        <v>-1.7949999999999999</v>
      </c>
      <c r="W81" s="7"/>
      <c r="X81" s="35"/>
      <c r="Y81" s="7"/>
      <c r="Z81" s="35">
        <f>Z62+Z75+Z79+Z80</f>
        <v>90.204999999999998</v>
      </c>
      <c r="AA81" s="7"/>
      <c r="AB81" s="35">
        <f>AB62+AB75+AB79+AB80</f>
        <v>8411593.0492204111</v>
      </c>
      <c r="AC81" s="7"/>
      <c r="AD81" s="35">
        <f>AD62+AD75+AD79+AD80</f>
        <v>518871.71146261902</v>
      </c>
      <c r="AE81" s="7"/>
      <c r="AF81" s="35">
        <f>AF62+AF75+AF79+AF80</f>
        <v>8930464.7606830299</v>
      </c>
    </row>
    <row r="82" spans="2:32" ht="5.45" customHeight="1" thickTop="1"/>
    <row r="83" spans="2:32" ht="22.7" customHeight="1">
      <c r="F83" s="23">
        <f>F81-'1'!G78</f>
        <v>-0.23300000000745058</v>
      </c>
      <c r="H83" s="23">
        <f>H81-'1'!G79</f>
        <v>0.25355999986641109</v>
      </c>
      <c r="J83" s="23">
        <f>J81-'1'!G85</f>
        <v>0.27836280013434589</v>
      </c>
      <c r="L83" s="23">
        <f>L81-'1'!G82</f>
        <v>0.201310000004014</v>
      </c>
      <c r="P83" s="23">
        <f>P81-'1'!G84</f>
        <v>-0.47800696291960776</v>
      </c>
      <c r="Z83" s="139">
        <f>Z81-'1'!G86</f>
        <v>-6.0000000000002274E-2</v>
      </c>
      <c r="AB83" s="23">
        <f>AB81-'1'!G87</f>
        <v>-3.7774164229631424E-2</v>
      </c>
      <c r="AD83" s="23">
        <f>AD81-'1'!G89</f>
        <v>-0.46172189695062116</v>
      </c>
      <c r="AF83" s="23">
        <f>AF81-'1'!G90</f>
        <v>-0.49949606135487556</v>
      </c>
    </row>
  </sheetData>
  <phoneticPr fontId="6" type="noConversion"/>
  <printOptions horizontalCentered="1"/>
  <pageMargins left="0.39370078740157499" right="0.39370078740157499" top="0.59055118110236204" bottom="0.39370078740157499" header="0.59055118110236204" footer="0.196850393700787"/>
  <pageSetup paperSize="9" scale="69" firstPageNumber="9" fitToHeight="2" orientation="landscape" blackAndWhite="1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  <rowBreaks count="2" manualBreakCount="2">
    <brk id="36" max="16383" man="1"/>
    <brk id="59" min="1" max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I32"/>
  <sheetViews>
    <sheetView showGridLines="0" view="pageBreakPreview" topLeftCell="A22" zoomScale="70" zoomScaleNormal="70" zoomScaleSheetLayoutView="70" workbookViewId="0">
      <selection activeCell="V13" sqref="V13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50.5703125" style="6" customWidth="1"/>
    <col min="5" max="5" width="7.7109375" style="180" customWidth="1"/>
    <col min="6" max="6" width="15.28515625" style="247" bestFit="1" customWidth="1"/>
    <col min="7" max="7" width="1.28515625" style="247" customWidth="1"/>
    <col min="8" max="8" width="14.28515625" style="247" customWidth="1"/>
    <col min="9" max="9" width="1" style="247" customWidth="1"/>
    <col min="10" max="10" width="14.28515625" style="247" customWidth="1"/>
    <col min="11" max="11" width="0.85546875" style="164" customWidth="1"/>
    <col min="12" max="12" width="14.42578125" style="247" bestFit="1" customWidth="1"/>
    <col min="13" max="13" width="0.85546875" style="248" customWidth="1"/>
    <col min="14" max="14" width="18.42578125" style="247" bestFit="1" customWidth="1"/>
    <col min="15" max="15" width="0.85546875" style="248" customWidth="1"/>
    <col min="16" max="16" width="11.5703125" style="247" customWidth="1"/>
    <col min="17" max="17" width="0.85546875" style="248" customWidth="1"/>
    <col min="18" max="18" width="14" style="248" bestFit="1" customWidth="1"/>
    <col min="19" max="19" width="0.85546875" style="248" customWidth="1"/>
    <col min="20" max="20" width="12.85546875" style="248" customWidth="1"/>
    <col min="21" max="21" width="0.85546875" style="248" customWidth="1"/>
    <col min="22" max="22" width="18.42578125" style="247" bestFit="1" customWidth="1"/>
    <col min="23" max="23" width="0.85546875" style="248" customWidth="1"/>
    <col min="24" max="24" width="12.7109375" style="247" customWidth="1"/>
    <col min="25" max="25" width="0.85546875" style="248" customWidth="1"/>
    <col min="26" max="26" width="18.42578125" style="247" bestFit="1" customWidth="1"/>
    <col min="27" max="27" width="2.7109375" style="23" customWidth="1"/>
    <col min="28" max="28" width="7.85546875" style="23" customWidth="1"/>
    <col min="29" max="139" width="9" style="23" customWidth="1"/>
    <col min="140" max="16384" width="9.140625" style="54"/>
  </cols>
  <sheetData>
    <row r="1" spans="2:129" s="6" customFormat="1" ht="23.1" customHeight="1">
      <c r="B1" s="155" t="s">
        <v>319</v>
      </c>
      <c r="C1" s="128"/>
      <c r="D1" s="128"/>
      <c r="E1" s="167"/>
      <c r="F1" s="167"/>
      <c r="G1" s="167"/>
      <c r="H1" s="167"/>
      <c r="I1" s="167"/>
      <c r="J1" s="167"/>
      <c r="K1" s="167"/>
      <c r="L1" s="247"/>
      <c r="M1" s="248"/>
      <c r="N1" s="247"/>
      <c r="O1" s="248"/>
      <c r="P1" s="167"/>
      <c r="Q1" s="248"/>
      <c r="R1" s="248"/>
      <c r="S1" s="248"/>
      <c r="T1" s="248"/>
      <c r="U1" s="248"/>
      <c r="V1" s="247"/>
      <c r="W1" s="248"/>
      <c r="X1" s="247"/>
      <c r="Y1" s="248"/>
      <c r="Z1" s="176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</row>
    <row r="2" spans="2:129" s="6" customFormat="1" ht="23.1" customHeight="1">
      <c r="B2" s="156" t="s">
        <v>256</v>
      </c>
      <c r="C2" s="61"/>
      <c r="D2" s="61"/>
      <c r="E2" s="249"/>
      <c r="F2" s="250"/>
      <c r="G2" s="250"/>
      <c r="H2" s="250"/>
      <c r="I2" s="250"/>
      <c r="J2" s="250"/>
      <c r="K2" s="251"/>
      <c r="L2" s="247"/>
      <c r="M2" s="248"/>
      <c r="N2" s="247"/>
      <c r="O2" s="248"/>
      <c r="P2" s="250"/>
      <c r="Q2" s="248"/>
      <c r="R2" s="248"/>
      <c r="S2" s="248"/>
      <c r="T2" s="248"/>
      <c r="U2" s="248"/>
      <c r="V2" s="247"/>
      <c r="W2" s="248"/>
      <c r="X2" s="247"/>
      <c r="Y2" s="248"/>
      <c r="Z2" s="199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</row>
    <row r="3" spans="2:129" s="87" customFormat="1" ht="23.1" customHeight="1">
      <c r="B3" s="157" t="s">
        <v>176</v>
      </c>
      <c r="C3" s="61"/>
      <c r="D3" s="61"/>
      <c r="E3" s="180"/>
      <c r="F3" s="247"/>
      <c r="G3" s="247"/>
      <c r="H3" s="247"/>
      <c r="I3" s="247"/>
      <c r="J3" s="247"/>
      <c r="K3" s="164"/>
      <c r="L3" s="247"/>
      <c r="M3" s="248"/>
      <c r="N3" s="247"/>
      <c r="O3" s="248"/>
      <c r="P3" s="164"/>
      <c r="Q3" s="164"/>
      <c r="R3" s="164"/>
      <c r="S3" s="164"/>
      <c r="T3" s="164"/>
      <c r="U3" s="248"/>
      <c r="V3" s="247"/>
      <c r="W3" s="248"/>
      <c r="X3" s="247"/>
      <c r="Y3" s="248"/>
      <c r="Z3" s="247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</row>
    <row r="4" spans="2:129" s="87" customFormat="1" ht="23.1" customHeight="1">
      <c r="B4" s="83"/>
      <c r="C4" s="61"/>
      <c r="D4" s="61"/>
      <c r="E4" s="180"/>
      <c r="F4" s="247"/>
      <c r="G4" s="247"/>
      <c r="H4" s="247"/>
      <c r="I4" s="247"/>
      <c r="J4" s="247"/>
      <c r="K4" s="164"/>
      <c r="L4" s="247"/>
      <c r="M4" s="248"/>
      <c r="N4" s="247"/>
      <c r="O4" s="248"/>
      <c r="P4" s="229" t="s">
        <v>222</v>
      </c>
      <c r="Q4" s="229"/>
      <c r="R4" s="229"/>
      <c r="S4" s="229"/>
      <c r="T4" s="229"/>
      <c r="U4" s="248"/>
      <c r="V4" s="247"/>
      <c r="W4" s="248"/>
      <c r="X4" s="247"/>
      <c r="Y4" s="248"/>
      <c r="Z4" s="247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</row>
    <row r="5" spans="2:129" s="87" customFormat="1" ht="23.1" customHeight="1">
      <c r="B5" s="61"/>
      <c r="C5" s="61"/>
      <c r="D5" s="133"/>
      <c r="E5" s="180"/>
      <c r="F5" s="247"/>
      <c r="G5" s="247"/>
      <c r="H5" s="247"/>
      <c r="I5" s="247"/>
      <c r="J5" s="247"/>
      <c r="K5" s="164"/>
      <c r="L5" s="229" t="s">
        <v>257</v>
      </c>
      <c r="M5" s="253"/>
      <c r="N5" s="253"/>
      <c r="O5" s="174"/>
      <c r="P5" s="229" t="s">
        <v>258</v>
      </c>
      <c r="Q5" s="254"/>
      <c r="R5" s="254"/>
      <c r="S5" s="164"/>
      <c r="T5" s="233"/>
      <c r="U5" s="248"/>
      <c r="V5" s="247"/>
      <c r="W5" s="248"/>
      <c r="X5" s="247"/>
      <c r="Y5" s="248"/>
      <c r="Z5" s="247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</row>
    <row r="6" spans="2:129" s="76" customFormat="1" ht="22.5" customHeight="1">
      <c r="B6" s="90"/>
      <c r="C6" s="90"/>
      <c r="D6" s="136"/>
      <c r="E6" s="180"/>
      <c r="F6" s="164"/>
      <c r="G6" s="164"/>
      <c r="H6" s="164"/>
      <c r="I6" s="164"/>
      <c r="J6" s="160" t="s">
        <v>266</v>
      </c>
      <c r="K6" s="255"/>
      <c r="L6" s="230" t="s">
        <v>217</v>
      </c>
      <c r="M6" s="230"/>
      <c r="N6" s="230" t="s">
        <v>259</v>
      </c>
      <c r="O6" s="248"/>
      <c r="P6" s="176"/>
      <c r="Q6" s="164"/>
      <c r="R6" s="164"/>
      <c r="S6" s="248"/>
      <c r="T6" s="238" t="s">
        <v>281</v>
      </c>
      <c r="U6" s="248"/>
      <c r="V6" s="233"/>
      <c r="W6" s="248"/>
      <c r="X6" s="233"/>
      <c r="Y6" s="256"/>
      <c r="Z6" s="24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</row>
    <row r="7" spans="2:129" s="76" customFormat="1" ht="22.5" customHeight="1">
      <c r="B7" s="90"/>
      <c r="C7" s="90"/>
      <c r="D7" s="90"/>
      <c r="E7" s="180"/>
      <c r="F7" s="164"/>
      <c r="G7" s="164"/>
      <c r="H7" s="164"/>
      <c r="I7" s="164"/>
      <c r="J7" s="176" t="s">
        <v>267</v>
      </c>
      <c r="K7" s="255"/>
      <c r="L7" s="164"/>
      <c r="M7" s="164"/>
      <c r="N7" s="164"/>
      <c r="O7" s="248"/>
      <c r="P7" s="235" t="s">
        <v>273</v>
      </c>
      <c r="Q7" s="248"/>
      <c r="R7" s="237" t="s">
        <v>277</v>
      </c>
      <c r="S7" s="248"/>
      <c r="T7" s="236" t="s">
        <v>282</v>
      </c>
      <c r="U7" s="248"/>
      <c r="V7" s="236" t="s">
        <v>286</v>
      </c>
      <c r="W7" s="248"/>
      <c r="X7" s="178"/>
      <c r="Y7" s="256"/>
      <c r="Z7" s="24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</row>
    <row r="8" spans="2:129" s="76" customFormat="1" ht="22.5" customHeight="1">
      <c r="B8" s="90"/>
      <c r="C8" s="90"/>
      <c r="D8" s="90"/>
      <c r="E8" s="180"/>
      <c r="F8" s="231" t="s">
        <v>260</v>
      </c>
      <c r="G8" s="178"/>
      <c r="H8" s="178" t="s">
        <v>263</v>
      </c>
      <c r="I8" s="178"/>
      <c r="J8" s="178" t="s">
        <v>268</v>
      </c>
      <c r="K8" s="255"/>
      <c r="L8" s="164"/>
      <c r="M8" s="164"/>
      <c r="N8" s="233"/>
      <c r="O8" s="233"/>
      <c r="P8" s="235" t="s">
        <v>274</v>
      </c>
      <c r="Q8" s="248"/>
      <c r="R8" s="236" t="s">
        <v>278</v>
      </c>
      <c r="S8" s="248"/>
      <c r="T8" s="235" t="s">
        <v>283</v>
      </c>
      <c r="U8" s="248"/>
      <c r="V8" s="235" t="s">
        <v>287</v>
      </c>
      <c r="W8" s="248"/>
      <c r="X8" s="239" t="s">
        <v>290</v>
      </c>
      <c r="Y8" s="174"/>
      <c r="Z8" s="237" t="s">
        <v>293</v>
      </c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</row>
    <row r="9" spans="2:129" s="45" customFormat="1" ht="22.5" customHeight="1">
      <c r="E9" s="180"/>
      <c r="F9" s="231" t="s">
        <v>261</v>
      </c>
      <c r="G9" s="178"/>
      <c r="H9" s="176" t="s">
        <v>264</v>
      </c>
      <c r="I9" s="178"/>
      <c r="J9" s="233" t="s">
        <v>269</v>
      </c>
      <c r="K9" s="176"/>
      <c r="L9" s="231" t="s">
        <v>271</v>
      </c>
      <c r="M9" s="178"/>
      <c r="N9" s="233"/>
      <c r="O9" s="233"/>
      <c r="P9" s="236" t="s">
        <v>275</v>
      </c>
      <c r="Q9" s="248"/>
      <c r="R9" s="236" t="s">
        <v>279</v>
      </c>
      <c r="S9" s="248"/>
      <c r="T9" s="239" t="s">
        <v>284</v>
      </c>
      <c r="U9" s="248"/>
      <c r="V9" s="239" t="s">
        <v>288</v>
      </c>
      <c r="W9" s="248"/>
      <c r="X9" s="235" t="s">
        <v>291</v>
      </c>
      <c r="Y9" s="233"/>
      <c r="Z9" s="239" t="s">
        <v>284</v>
      </c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</row>
    <row r="10" spans="2:129" s="45" customFormat="1" ht="22.5" customHeight="1">
      <c r="E10" s="180" t="s">
        <v>209</v>
      </c>
      <c r="F10" s="232" t="s">
        <v>262</v>
      </c>
      <c r="G10" s="256"/>
      <c r="H10" s="233" t="s">
        <v>265</v>
      </c>
      <c r="I10" s="233"/>
      <c r="J10" s="176" t="s">
        <v>270</v>
      </c>
      <c r="K10" s="176"/>
      <c r="L10" s="234" t="s">
        <v>272</v>
      </c>
      <c r="M10" s="233"/>
      <c r="N10" s="176"/>
      <c r="O10" s="176"/>
      <c r="P10" s="236" t="s">
        <v>276</v>
      </c>
      <c r="Q10" s="176"/>
      <c r="R10" s="235" t="s">
        <v>280</v>
      </c>
      <c r="S10" s="248"/>
      <c r="T10" s="236" t="s">
        <v>285</v>
      </c>
      <c r="U10" s="248"/>
      <c r="V10" s="236" t="s">
        <v>289</v>
      </c>
      <c r="W10" s="248"/>
      <c r="X10" s="239" t="s">
        <v>292</v>
      </c>
      <c r="Y10" s="233"/>
      <c r="Z10" s="235" t="s">
        <v>285</v>
      </c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</row>
    <row r="11" spans="2:129" s="93" customFormat="1" ht="22.5" customHeight="1">
      <c r="B11" s="164"/>
      <c r="C11" s="92"/>
      <c r="E11" s="180"/>
      <c r="F11" s="240" t="s">
        <v>178</v>
      </c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</row>
    <row r="12" spans="2:129" s="6" customFormat="1" ht="22.5" customHeight="1">
      <c r="B12" s="241" t="s">
        <v>294</v>
      </c>
      <c r="C12" s="167"/>
      <c r="D12" s="164"/>
      <c r="E12" s="180"/>
      <c r="F12" s="257">
        <v>5912621</v>
      </c>
      <c r="G12" s="257">
        <v>0</v>
      </c>
      <c r="H12" s="257">
        <v>1133594</v>
      </c>
      <c r="I12" s="257"/>
      <c r="J12" s="257">
        <v>0</v>
      </c>
      <c r="K12" s="257">
        <v>0</v>
      </c>
      <c r="L12" s="257">
        <v>163665</v>
      </c>
      <c r="M12" s="190">
        <v>0</v>
      </c>
      <c r="N12" s="257">
        <v>991564</v>
      </c>
      <c r="O12" s="258">
        <v>0</v>
      </c>
      <c r="P12" s="257">
        <v>89</v>
      </c>
      <c r="Q12" s="190">
        <v>0</v>
      </c>
      <c r="R12" s="258">
        <v>0</v>
      </c>
      <c r="S12" s="190">
        <f>'[6]Change in Equity'!U12</f>
        <v>0</v>
      </c>
      <c r="T12" s="257">
        <f>SUM(P12:S12)</f>
        <v>89</v>
      </c>
      <c r="U12" s="190"/>
      <c r="V12" s="257">
        <f>SUM(F12,H12,L12,N12,T12,J12)</f>
        <v>8201533</v>
      </c>
      <c r="W12" s="190"/>
      <c r="X12" s="257">
        <v>0</v>
      </c>
      <c r="Y12" s="190"/>
      <c r="Z12" s="190">
        <f>SUM(V12:X12)</f>
        <v>8201533</v>
      </c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</row>
    <row r="13" spans="2:129" s="6" customFormat="1" ht="22.5" customHeight="1">
      <c r="B13" s="164" t="s">
        <v>321</v>
      </c>
      <c r="C13" s="164"/>
      <c r="D13" s="164"/>
      <c r="E13" s="180">
        <v>2.1</v>
      </c>
      <c r="F13" s="261">
        <v>0</v>
      </c>
      <c r="G13" s="261"/>
      <c r="H13" s="261">
        <v>0</v>
      </c>
      <c r="I13" s="261"/>
      <c r="J13" s="261">
        <v>-324185</v>
      </c>
      <c r="K13" s="261"/>
      <c r="L13" s="261">
        <v>0</v>
      </c>
      <c r="M13" s="186"/>
      <c r="N13" s="261">
        <v>0</v>
      </c>
      <c r="O13" s="260"/>
      <c r="P13" s="261">
        <v>0</v>
      </c>
      <c r="Q13" s="186"/>
      <c r="R13" s="260">
        <v>0</v>
      </c>
      <c r="S13" s="186"/>
      <c r="T13" s="261">
        <f>SUM(P13:S13)</f>
        <v>0</v>
      </c>
      <c r="U13" s="186"/>
      <c r="V13" s="261">
        <f>SUM(F13,H13,L13,N13,T13,J13)</f>
        <v>-324185</v>
      </c>
      <c r="W13" s="186"/>
      <c r="X13" s="261">
        <v>496448</v>
      </c>
      <c r="Y13" s="186"/>
      <c r="Z13" s="186">
        <f>SUM(V13:X13)</f>
        <v>172263</v>
      </c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</row>
    <row r="14" spans="2:129" s="6" customFormat="1" ht="22.5" customHeight="1">
      <c r="B14" s="164" t="s">
        <v>295</v>
      </c>
      <c r="C14" s="164"/>
      <c r="D14" s="164"/>
      <c r="E14" s="180"/>
      <c r="F14" s="261"/>
      <c r="G14" s="261"/>
      <c r="H14" s="261"/>
      <c r="I14" s="261"/>
      <c r="J14" s="261"/>
      <c r="K14" s="261"/>
      <c r="L14" s="261"/>
      <c r="M14" s="186"/>
      <c r="N14" s="261"/>
      <c r="O14" s="260"/>
      <c r="P14" s="261"/>
      <c r="Q14" s="186"/>
      <c r="R14" s="260"/>
      <c r="S14" s="186"/>
      <c r="T14" s="261"/>
      <c r="U14" s="186"/>
      <c r="V14" s="261"/>
      <c r="W14" s="186"/>
      <c r="X14" s="261"/>
      <c r="Y14" s="186"/>
      <c r="Z14" s="186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</row>
    <row r="15" spans="2:129" s="6" customFormat="1" ht="22.5" customHeight="1">
      <c r="C15" s="164" t="s">
        <v>320</v>
      </c>
      <c r="D15" s="164"/>
      <c r="E15" s="180">
        <v>3</v>
      </c>
      <c r="F15" s="261">
        <v>0</v>
      </c>
      <c r="G15" s="261"/>
      <c r="H15" s="261">
        <v>0</v>
      </c>
      <c r="I15" s="261"/>
      <c r="J15" s="261">
        <v>0</v>
      </c>
      <c r="K15" s="261"/>
      <c r="L15" s="261">
        <v>0</v>
      </c>
      <c r="M15" s="186"/>
      <c r="N15" s="261">
        <v>-9593</v>
      </c>
      <c r="O15" s="260"/>
      <c r="P15" s="261">
        <v>0</v>
      </c>
      <c r="Q15" s="186"/>
      <c r="R15" s="260">
        <v>-50782</v>
      </c>
      <c r="S15" s="186"/>
      <c r="T15" s="261">
        <f>SUM(P15:S15)</f>
        <v>-50782</v>
      </c>
      <c r="U15" s="186"/>
      <c r="V15" s="261">
        <f>SUM(F15,H15,L15,N15,T15,J15)</f>
        <v>-60375</v>
      </c>
      <c r="W15" s="186"/>
      <c r="X15" s="261">
        <v>0</v>
      </c>
      <c r="Y15" s="186"/>
      <c r="Z15" s="186">
        <f>SUM(V15:X15)</f>
        <v>-60375</v>
      </c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</row>
    <row r="16" spans="2:129" s="6" customFormat="1" ht="22.5" customHeight="1">
      <c r="B16" s="167" t="s">
        <v>296</v>
      </c>
      <c r="C16" s="167"/>
      <c r="D16" s="164"/>
      <c r="E16" s="180"/>
      <c r="F16" s="263">
        <f>SUM(F12:F15)</f>
        <v>5912621</v>
      </c>
      <c r="G16" s="257"/>
      <c r="H16" s="263">
        <f>SUM(H12:H15)</f>
        <v>1133594</v>
      </c>
      <c r="I16" s="257"/>
      <c r="J16" s="263">
        <f>SUM(J12:J15)</f>
        <v>-324185</v>
      </c>
      <c r="K16" s="257"/>
      <c r="L16" s="263">
        <f>SUM(L12:L15)</f>
        <v>163665</v>
      </c>
      <c r="M16" s="190"/>
      <c r="N16" s="263">
        <f>SUM(N12:N15)</f>
        <v>981971</v>
      </c>
      <c r="O16" s="258"/>
      <c r="P16" s="263">
        <f>SUM(P12:P15)</f>
        <v>89</v>
      </c>
      <c r="Q16" s="190"/>
      <c r="R16" s="263">
        <f>SUM(R12:R15)</f>
        <v>-50782</v>
      </c>
      <c r="S16" s="190"/>
      <c r="T16" s="263">
        <f>SUM(T12:T15)</f>
        <v>-50693</v>
      </c>
      <c r="U16" s="190"/>
      <c r="V16" s="263">
        <f>SUM(F16,H16,L16,N16,T16,J16)</f>
        <v>7816973</v>
      </c>
      <c r="W16" s="190"/>
      <c r="X16" s="263">
        <f>SUM(X12:X15)</f>
        <v>496448</v>
      </c>
      <c r="Y16" s="190"/>
      <c r="Z16" s="263">
        <f>SUM(Z12:Z15)</f>
        <v>8313421</v>
      </c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</row>
    <row r="17" spans="2:139" s="6" customFormat="1" ht="22.5" customHeight="1">
      <c r="B17" s="242" t="s">
        <v>297</v>
      </c>
      <c r="C17" s="242"/>
      <c r="D17" s="164"/>
      <c r="E17" s="180"/>
      <c r="F17" s="257"/>
      <c r="G17" s="257"/>
      <c r="H17" s="257"/>
      <c r="I17" s="257"/>
      <c r="J17" s="257"/>
      <c r="K17" s="257"/>
      <c r="L17" s="257"/>
      <c r="M17" s="190"/>
      <c r="N17" s="257"/>
      <c r="O17" s="258"/>
      <c r="P17" s="257"/>
      <c r="Q17" s="190"/>
      <c r="R17" s="258"/>
      <c r="S17" s="190"/>
      <c r="T17" s="257"/>
      <c r="U17" s="190"/>
      <c r="V17" s="257"/>
      <c r="W17" s="190"/>
      <c r="X17" s="257"/>
      <c r="Y17" s="190"/>
      <c r="Z17" s="190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</row>
    <row r="18" spans="2:139" s="6" customFormat="1" ht="22.5" customHeight="1">
      <c r="B18" s="242"/>
      <c r="C18" s="242" t="s">
        <v>298</v>
      </c>
      <c r="D18" s="164"/>
      <c r="E18" s="180"/>
      <c r="F18" s="257"/>
      <c r="G18" s="257"/>
      <c r="H18" s="257"/>
      <c r="I18" s="257"/>
      <c r="J18" s="257"/>
      <c r="K18" s="257"/>
      <c r="L18" s="257"/>
      <c r="M18" s="190"/>
      <c r="N18" s="257"/>
      <c r="O18" s="258"/>
      <c r="P18" s="257"/>
      <c r="Q18" s="190"/>
      <c r="R18" s="258"/>
      <c r="S18" s="190"/>
      <c r="T18" s="257"/>
      <c r="U18" s="190"/>
      <c r="V18" s="257"/>
      <c r="W18" s="190"/>
      <c r="X18" s="257"/>
      <c r="Y18" s="190"/>
      <c r="Z18" s="190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</row>
    <row r="19" spans="2:139" s="6" customFormat="1" ht="22.5" customHeight="1">
      <c r="B19" s="166"/>
      <c r="C19" s="243" t="s">
        <v>299</v>
      </c>
      <c r="D19" s="244"/>
      <c r="E19" s="180"/>
      <c r="F19" s="257"/>
      <c r="G19" s="257"/>
      <c r="H19" s="257"/>
      <c r="I19" s="257"/>
      <c r="J19" s="257"/>
      <c r="K19" s="257"/>
      <c r="L19" s="257"/>
      <c r="M19" s="190"/>
      <c r="N19" s="257"/>
      <c r="O19" s="258"/>
      <c r="P19" s="257"/>
      <c r="Q19" s="190"/>
      <c r="R19" s="258"/>
      <c r="S19" s="190"/>
      <c r="T19" s="257"/>
      <c r="U19" s="190"/>
      <c r="V19" s="257"/>
      <c r="W19" s="190"/>
      <c r="X19" s="257"/>
      <c r="Y19" s="190"/>
      <c r="Z19" s="190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</row>
    <row r="20" spans="2:139" s="6" customFormat="1" ht="22.5" customHeight="1">
      <c r="B20" s="166"/>
      <c r="C20" s="243"/>
      <c r="D20" s="245" t="s">
        <v>300</v>
      </c>
      <c r="E20" s="180"/>
      <c r="F20" s="257"/>
      <c r="G20" s="257"/>
      <c r="H20" s="257"/>
      <c r="I20" s="257"/>
      <c r="J20" s="257"/>
      <c r="K20" s="257"/>
      <c r="L20" s="257"/>
      <c r="M20" s="190"/>
      <c r="N20" s="257"/>
      <c r="O20" s="258"/>
      <c r="P20" s="257"/>
      <c r="Q20" s="190"/>
      <c r="R20" s="258"/>
      <c r="S20" s="190"/>
      <c r="T20" s="257"/>
      <c r="U20" s="190"/>
      <c r="V20" s="257"/>
      <c r="W20" s="190"/>
      <c r="X20" s="257"/>
      <c r="Y20" s="190"/>
      <c r="Z20" s="190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</row>
    <row r="21" spans="2:139" ht="22.5" customHeight="1">
      <c r="B21" s="164"/>
      <c r="C21" s="244" t="s">
        <v>301</v>
      </c>
      <c r="D21" s="164"/>
      <c r="F21" s="259">
        <v>0</v>
      </c>
      <c r="G21" s="260">
        <v>0</v>
      </c>
      <c r="H21" s="259">
        <v>0</v>
      </c>
      <c r="I21" s="260"/>
      <c r="J21" s="259">
        <v>0</v>
      </c>
      <c r="K21" s="261">
        <v>0</v>
      </c>
      <c r="L21" s="259">
        <v>0</v>
      </c>
      <c r="M21" s="186">
        <v>0</v>
      </c>
      <c r="N21" s="259">
        <v>-299809</v>
      </c>
      <c r="O21" s="260">
        <v>0</v>
      </c>
      <c r="P21" s="259">
        <v>0</v>
      </c>
      <c r="Q21" s="186">
        <v>0</v>
      </c>
      <c r="R21" s="259">
        <v>0</v>
      </c>
      <c r="S21" s="186">
        <f>'[6]Change in Equity'!U16</f>
        <v>0</v>
      </c>
      <c r="T21" s="262">
        <f>SUM(P21:S21)</f>
        <v>0</v>
      </c>
      <c r="U21" s="186"/>
      <c r="V21" s="262">
        <f>SUM(F21,H21,L21,N21,T21,J21)</f>
        <v>-299809</v>
      </c>
      <c r="W21" s="186"/>
      <c r="X21" s="259">
        <v>-36890</v>
      </c>
      <c r="Y21" s="186"/>
      <c r="Z21" s="262">
        <f>SUM(V21:X21)</f>
        <v>-336699</v>
      </c>
      <c r="DZ21" s="54"/>
      <c r="EA21" s="54"/>
      <c r="EB21" s="54"/>
      <c r="EC21" s="54"/>
      <c r="ED21" s="54"/>
      <c r="EE21" s="54"/>
      <c r="EF21" s="54"/>
      <c r="EG21" s="54"/>
      <c r="EH21" s="54"/>
      <c r="EI21" s="54"/>
    </row>
    <row r="22" spans="2:139" ht="22.5" customHeight="1">
      <c r="B22" s="164"/>
      <c r="C22" s="243" t="s">
        <v>302</v>
      </c>
      <c r="D22" s="244"/>
      <c r="F22" s="260"/>
      <c r="G22" s="260"/>
      <c r="H22" s="260"/>
      <c r="I22" s="260"/>
      <c r="J22" s="260"/>
      <c r="K22" s="186"/>
      <c r="L22" s="260"/>
      <c r="M22" s="186"/>
      <c r="N22" s="260"/>
      <c r="O22" s="260"/>
      <c r="P22" s="260"/>
      <c r="Q22" s="186"/>
      <c r="R22" s="260"/>
      <c r="S22" s="186"/>
      <c r="T22" s="186"/>
      <c r="U22" s="186"/>
      <c r="V22" s="186"/>
      <c r="W22" s="186"/>
      <c r="X22" s="260"/>
      <c r="Y22" s="186"/>
      <c r="Z22" s="186"/>
      <c r="DZ22" s="54"/>
      <c r="EA22" s="54"/>
      <c r="EB22" s="54"/>
      <c r="EC22" s="54"/>
      <c r="ED22" s="54"/>
      <c r="EE22" s="54"/>
      <c r="EF22" s="54"/>
      <c r="EG22" s="54"/>
      <c r="EH22" s="54"/>
      <c r="EI22" s="54"/>
    </row>
    <row r="23" spans="2:139" s="6" customFormat="1" ht="22.5" customHeight="1">
      <c r="B23" s="166"/>
      <c r="C23" s="243"/>
      <c r="D23" s="245" t="s">
        <v>300</v>
      </c>
      <c r="E23" s="180"/>
      <c r="F23" s="216">
        <f t="shared" ref="F23:S23" si="0">SUM(F21)</f>
        <v>0</v>
      </c>
      <c r="G23" s="190">
        <f t="shared" si="0"/>
        <v>0</v>
      </c>
      <c r="H23" s="216">
        <f t="shared" si="0"/>
        <v>0</v>
      </c>
      <c r="I23" s="190"/>
      <c r="J23" s="216">
        <f t="shared" si="0"/>
        <v>0</v>
      </c>
      <c r="K23" s="257">
        <f t="shared" si="0"/>
        <v>0</v>
      </c>
      <c r="L23" s="216">
        <f t="shared" si="0"/>
        <v>0</v>
      </c>
      <c r="M23" s="190">
        <f t="shared" si="0"/>
        <v>0</v>
      </c>
      <c r="N23" s="216">
        <f t="shared" si="0"/>
        <v>-299809</v>
      </c>
      <c r="O23" s="258">
        <f t="shared" si="0"/>
        <v>0</v>
      </c>
      <c r="P23" s="216">
        <f t="shared" si="0"/>
        <v>0</v>
      </c>
      <c r="Q23" s="190">
        <f t="shared" si="0"/>
        <v>0</v>
      </c>
      <c r="R23" s="264">
        <f t="shared" si="0"/>
        <v>0</v>
      </c>
      <c r="S23" s="190">
        <f t="shared" si="0"/>
        <v>0</v>
      </c>
      <c r="T23" s="216">
        <f>SUM(P23:S23)</f>
        <v>0</v>
      </c>
      <c r="U23" s="190"/>
      <c r="V23" s="216">
        <f>SUM(F23,H23,L23,N23,T23,J23)</f>
        <v>-299809</v>
      </c>
      <c r="W23" s="190"/>
      <c r="X23" s="216">
        <f>SUM(X21)</f>
        <v>-36890</v>
      </c>
      <c r="Y23" s="190"/>
      <c r="Z23" s="216">
        <f t="shared" ref="Z23:Z29" si="1">SUM(V23:X23)</f>
        <v>-336699</v>
      </c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</row>
    <row r="24" spans="2:139" s="6" customFormat="1" ht="22.5" customHeight="1">
      <c r="B24" s="242" t="s">
        <v>303</v>
      </c>
      <c r="C24" s="243"/>
      <c r="D24" s="164"/>
      <c r="E24" s="180"/>
      <c r="F24" s="190"/>
      <c r="G24" s="190"/>
      <c r="H24" s="190"/>
      <c r="I24" s="190"/>
      <c r="J24" s="190"/>
      <c r="K24" s="190"/>
      <c r="L24" s="190"/>
      <c r="M24" s="190"/>
      <c r="N24" s="190"/>
      <c r="O24" s="258"/>
      <c r="P24" s="190"/>
      <c r="Q24" s="190"/>
      <c r="R24" s="258"/>
      <c r="S24" s="190"/>
      <c r="T24" s="190"/>
      <c r="U24" s="190"/>
      <c r="V24" s="190"/>
      <c r="W24" s="190"/>
      <c r="X24" s="190"/>
      <c r="Y24" s="190"/>
      <c r="Z24" s="190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</row>
    <row r="25" spans="2:139" s="6" customFormat="1" ht="22.5" customHeight="1">
      <c r="B25" s="242" t="s">
        <v>304</v>
      </c>
      <c r="C25" s="242" t="s">
        <v>298</v>
      </c>
      <c r="D25" s="164"/>
      <c r="E25" s="180"/>
      <c r="F25" s="216">
        <f>SUM(F23)</f>
        <v>0</v>
      </c>
      <c r="G25" s="190" t="e">
        <f>SUM(G23,#REF!)</f>
        <v>#REF!</v>
      </c>
      <c r="H25" s="216">
        <f>SUM(H23)</f>
        <v>0</v>
      </c>
      <c r="I25" s="190"/>
      <c r="J25" s="216">
        <f>SUM(J23)</f>
        <v>0</v>
      </c>
      <c r="K25" s="257" t="e">
        <f>SUM(K23,#REF!)</f>
        <v>#REF!</v>
      </c>
      <c r="L25" s="216">
        <f>SUM(L23)</f>
        <v>0</v>
      </c>
      <c r="M25" s="190" t="e">
        <f>SUM(M23,#REF!)</f>
        <v>#REF!</v>
      </c>
      <c r="N25" s="216">
        <f>SUM(N23)</f>
        <v>-299809</v>
      </c>
      <c r="O25" s="258" t="e">
        <f>SUM(O23,#REF!)</f>
        <v>#REF!</v>
      </c>
      <c r="P25" s="216">
        <f>SUM(P23)</f>
        <v>0</v>
      </c>
      <c r="Q25" s="190" t="e">
        <f>SUM(Q23,#REF!)</f>
        <v>#REF!</v>
      </c>
      <c r="R25" s="216">
        <f>SUM(R23)</f>
        <v>0</v>
      </c>
      <c r="S25" s="190"/>
      <c r="T25" s="216">
        <f>P25+R25</f>
        <v>0</v>
      </c>
      <c r="U25" s="190"/>
      <c r="V25" s="216">
        <f>SUM(F25,H25,L25,N25,T25,J25)</f>
        <v>-299809</v>
      </c>
      <c r="W25" s="190"/>
      <c r="X25" s="216">
        <f>SUM(X23)</f>
        <v>-36890</v>
      </c>
      <c r="Y25" s="190"/>
      <c r="Z25" s="216">
        <f t="shared" si="1"/>
        <v>-336699</v>
      </c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</row>
    <row r="26" spans="2:139" s="6" customFormat="1" ht="22.5" customHeight="1">
      <c r="B26" s="242" t="s">
        <v>322</v>
      </c>
      <c r="C26" s="251"/>
      <c r="D26" s="164"/>
      <c r="E26" s="180"/>
      <c r="F26" s="257"/>
      <c r="G26" s="257"/>
      <c r="H26" s="257"/>
      <c r="I26" s="257"/>
      <c r="J26" s="257"/>
      <c r="K26" s="257"/>
      <c r="L26" s="257"/>
      <c r="M26" s="190"/>
      <c r="N26" s="257"/>
      <c r="O26" s="258"/>
      <c r="P26" s="257"/>
      <c r="Q26" s="190"/>
      <c r="R26" s="258"/>
      <c r="S26" s="190"/>
      <c r="T26" s="257"/>
      <c r="U26" s="190"/>
      <c r="V26" s="257"/>
      <c r="W26" s="190"/>
      <c r="X26" s="257"/>
      <c r="Y26" s="190"/>
      <c r="Z26" s="190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</row>
    <row r="27" spans="2:139" s="6" customFormat="1" ht="22.5" customHeight="1">
      <c r="B27" s="266"/>
      <c r="C27" s="244" t="s">
        <v>305</v>
      </c>
      <c r="D27" s="164"/>
      <c r="E27" s="180"/>
      <c r="F27" s="261">
        <v>0</v>
      </c>
      <c r="G27" s="261">
        <v>0</v>
      </c>
      <c r="H27" s="261">
        <v>0</v>
      </c>
      <c r="I27" s="261"/>
      <c r="J27" s="261">
        <v>0</v>
      </c>
      <c r="K27" s="261">
        <v>0</v>
      </c>
      <c r="L27" s="261">
        <v>0</v>
      </c>
      <c r="M27" s="186">
        <v>0</v>
      </c>
      <c r="N27" s="261">
        <v>439813</v>
      </c>
      <c r="O27" s="260">
        <v>0</v>
      </c>
      <c r="P27" s="261">
        <v>0</v>
      </c>
      <c r="Q27" s="186">
        <v>0</v>
      </c>
      <c r="R27" s="260">
        <v>0</v>
      </c>
      <c r="S27" s="186">
        <v>0</v>
      </c>
      <c r="T27" s="261">
        <v>0</v>
      </c>
      <c r="U27" s="186"/>
      <c r="V27" s="261">
        <f t="shared" ref="V27:V30" si="2">SUM(F27,H27,L27,N27,T27,J27)</f>
        <v>439813</v>
      </c>
      <c r="W27" s="186"/>
      <c r="X27" s="261">
        <v>40739</v>
      </c>
      <c r="Y27" s="186"/>
      <c r="Z27" s="186">
        <f t="shared" si="1"/>
        <v>480552</v>
      </c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</row>
    <row r="28" spans="2:139" s="6" customFormat="1" ht="22.5" customHeight="1">
      <c r="B28" s="266"/>
      <c r="C28" s="244" t="s">
        <v>258</v>
      </c>
      <c r="D28" s="164"/>
      <c r="E28" s="180"/>
      <c r="F28" s="261">
        <v>0</v>
      </c>
      <c r="G28" s="261">
        <v>0</v>
      </c>
      <c r="H28" s="261">
        <v>0</v>
      </c>
      <c r="I28" s="261"/>
      <c r="J28" s="261">
        <v>0</v>
      </c>
      <c r="K28" s="261">
        <v>0</v>
      </c>
      <c r="L28" s="261">
        <v>0</v>
      </c>
      <c r="M28" s="186">
        <v>0</v>
      </c>
      <c r="N28" s="261">
        <v>29878</v>
      </c>
      <c r="O28" s="260">
        <v>0</v>
      </c>
      <c r="P28" s="261">
        <v>-8</v>
      </c>
      <c r="Q28" s="186">
        <v>0</v>
      </c>
      <c r="R28" s="260">
        <v>-5630</v>
      </c>
      <c r="S28" s="186">
        <v>0</v>
      </c>
      <c r="T28" s="261">
        <v>-5638</v>
      </c>
      <c r="U28" s="186"/>
      <c r="V28" s="261">
        <f t="shared" si="2"/>
        <v>24240</v>
      </c>
      <c r="W28" s="186"/>
      <c r="X28" s="261">
        <v>3393</v>
      </c>
      <c r="Y28" s="186"/>
      <c r="Z28" s="186">
        <f t="shared" si="1"/>
        <v>27633</v>
      </c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</row>
    <row r="29" spans="2:139" s="6" customFormat="1" ht="22.5" customHeight="1">
      <c r="B29" s="242" t="s">
        <v>254</v>
      </c>
      <c r="C29" s="246"/>
      <c r="D29" s="164"/>
      <c r="E29" s="180"/>
      <c r="F29" s="263">
        <f t="shared" ref="F29:M29" si="3">SUM(F27:F28)</f>
        <v>0</v>
      </c>
      <c r="G29" s="190">
        <f t="shared" si="3"/>
        <v>0</v>
      </c>
      <c r="H29" s="263">
        <f t="shared" si="3"/>
        <v>0</v>
      </c>
      <c r="I29" s="190"/>
      <c r="J29" s="263">
        <f t="shared" si="3"/>
        <v>0</v>
      </c>
      <c r="K29" s="257">
        <f t="shared" si="3"/>
        <v>0</v>
      </c>
      <c r="L29" s="263">
        <f t="shared" si="3"/>
        <v>0</v>
      </c>
      <c r="M29" s="190">
        <f t="shared" si="3"/>
        <v>0</v>
      </c>
      <c r="N29" s="263">
        <f>SUM(N27:N28)</f>
        <v>469691</v>
      </c>
      <c r="O29" s="258">
        <f t="shared" ref="O29:S29" si="4">SUM(O27:O28)</f>
        <v>0</v>
      </c>
      <c r="P29" s="263">
        <f t="shared" si="4"/>
        <v>-8</v>
      </c>
      <c r="Q29" s="190">
        <f t="shared" si="4"/>
        <v>0</v>
      </c>
      <c r="R29" s="265">
        <f t="shared" si="4"/>
        <v>-5630</v>
      </c>
      <c r="S29" s="190">
        <f t="shared" si="4"/>
        <v>0</v>
      </c>
      <c r="T29" s="263">
        <f>SUM(P29:S29)</f>
        <v>-5638</v>
      </c>
      <c r="U29" s="190"/>
      <c r="V29" s="263">
        <f t="shared" si="2"/>
        <v>464053</v>
      </c>
      <c r="W29" s="190"/>
      <c r="X29" s="263">
        <f>SUM(X27:X28)</f>
        <v>44132</v>
      </c>
      <c r="Y29" s="190"/>
      <c r="Z29" s="263">
        <f t="shared" si="1"/>
        <v>508185</v>
      </c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</row>
    <row r="30" spans="2:139" s="6" customFormat="1" ht="22.5" customHeight="1">
      <c r="B30" s="251"/>
      <c r="C30" s="246" t="s">
        <v>306</v>
      </c>
      <c r="D30" s="164"/>
      <c r="E30" s="180"/>
      <c r="F30" s="262">
        <v>0</v>
      </c>
      <c r="G30" s="186"/>
      <c r="H30" s="262">
        <v>0</v>
      </c>
      <c r="I30" s="186"/>
      <c r="J30" s="262">
        <v>0</v>
      </c>
      <c r="K30" s="261"/>
      <c r="L30" s="262">
        <v>15317</v>
      </c>
      <c r="M30" s="186"/>
      <c r="N30" s="262">
        <v>-15317</v>
      </c>
      <c r="O30" s="260"/>
      <c r="P30" s="262">
        <v>0</v>
      </c>
      <c r="Q30" s="186"/>
      <c r="R30" s="259">
        <v>0</v>
      </c>
      <c r="S30" s="186"/>
      <c r="T30" s="262">
        <v>0</v>
      </c>
      <c r="U30" s="186"/>
      <c r="V30" s="262">
        <f t="shared" si="2"/>
        <v>0</v>
      </c>
      <c r="W30" s="186"/>
      <c r="X30" s="262">
        <v>0</v>
      </c>
      <c r="Y30" s="186"/>
      <c r="Z30" s="262">
        <v>0</v>
      </c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</row>
    <row r="31" spans="2:139" ht="22.5" customHeight="1" thickBot="1">
      <c r="B31" s="167" t="s">
        <v>307</v>
      </c>
      <c r="C31" s="167"/>
      <c r="D31" s="164"/>
      <c r="F31" s="218">
        <f>SUM(F16,F25,F29:F30)</f>
        <v>5912621</v>
      </c>
      <c r="G31" s="190" t="e">
        <f>SUM(G12,G25,G29)</f>
        <v>#REF!</v>
      </c>
      <c r="H31" s="218">
        <f>SUM(H16,H25,H29:H30)</f>
        <v>1133594</v>
      </c>
      <c r="I31" s="190"/>
      <c r="J31" s="218">
        <f>SUM(J16,J25,J29:J30)</f>
        <v>-324185</v>
      </c>
      <c r="K31" s="261" t="e">
        <f>SUM(K12,K25,K29)</f>
        <v>#REF!</v>
      </c>
      <c r="L31" s="218">
        <f>SUM(L16,L25,L29:L30)</f>
        <v>178982</v>
      </c>
      <c r="M31" s="190" t="e">
        <f>SUM(M12,M25,M29)</f>
        <v>#REF!</v>
      </c>
      <c r="N31" s="218">
        <f>SUM(N16,N25,N29:N30)</f>
        <v>1136536</v>
      </c>
      <c r="O31" s="190" t="e">
        <f>SUM(O12,O25,O29)</f>
        <v>#REF!</v>
      </c>
      <c r="P31" s="218">
        <f>SUM(P16,P25,P29:P30)</f>
        <v>81</v>
      </c>
      <c r="Q31" s="190" t="e">
        <f>SUM(Q12,Q25,Q29)</f>
        <v>#REF!</v>
      </c>
      <c r="R31" s="218">
        <f>SUM(R16,R25,R29:R30)</f>
        <v>-56412</v>
      </c>
      <c r="S31" s="190">
        <f>SUM(S12,S25,S29)</f>
        <v>0</v>
      </c>
      <c r="T31" s="218">
        <f>SUM(T16,T25,T29:T30)</f>
        <v>-56331</v>
      </c>
      <c r="U31" s="190"/>
      <c r="V31" s="218">
        <f>SUM(F31,H31,L31,N31,T31,J31)</f>
        <v>7981217</v>
      </c>
      <c r="W31" s="190"/>
      <c r="X31" s="218">
        <f>SUM(X16,X25,X29:X30)</f>
        <v>503690</v>
      </c>
      <c r="Y31" s="190"/>
      <c r="Z31" s="218">
        <f>SUM(Z16,Z25,Z29:Z30)</f>
        <v>8484907</v>
      </c>
      <c r="AB31" s="23">
        <f>Z31-BS!K72</f>
        <v>0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</row>
    <row r="32" spans="2:139" s="93" customFormat="1" ht="9.9499999999999993" customHeight="1" thickTop="1">
      <c r="B32" s="176"/>
      <c r="C32" s="176"/>
      <c r="D32" s="176"/>
      <c r="E32" s="18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</row>
  </sheetData>
  <printOptions horizontalCentered="1"/>
  <pageMargins left="0.39370078740157499" right="0.39370078740157499" top="0.59055118110236204" bottom="0.47239999999999999" header="0.59055118110236204" footer="0.39369999999999999"/>
  <pageSetup paperSize="9" scale="65" firstPageNumber="9" fitToHeight="2" orientation="landscape" blackAndWhite="1" useFirstPageNumber="1" horizontalDpi="4294967295" verticalDpi="4294967295" r:id="rId1"/>
  <headerFooter alignWithMargins="0">
    <oddFooter>&amp;L&amp;"Times New Roman,Regular"&amp;11The accompanying notes are an integral part of these pro forma consolidated financial inforation.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I29"/>
  <sheetViews>
    <sheetView showGridLines="0" view="pageBreakPreview" topLeftCell="A22" zoomScale="70" zoomScaleNormal="70" zoomScaleSheetLayoutView="70" workbookViewId="0">
      <selection activeCell="X28" activeCellId="1" sqref="F28:R28 X28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50.5703125" style="6" customWidth="1"/>
    <col min="5" max="5" width="7.7109375" style="180" customWidth="1"/>
    <col min="6" max="6" width="15.28515625" style="247" bestFit="1" customWidth="1"/>
    <col min="7" max="7" width="1.28515625" style="247" customWidth="1"/>
    <col min="8" max="8" width="14.28515625" style="247" customWidth="1"/>
    <col min="9" max="9" width="1" style="247" customWidth="1"/>
    <col min="10" max="10" width="14.28515625" style="247" customWidth="1"/>
    <col min="11" max="11" width="0.85546875" style="164" customWidth="1"/>
    <col min="12" max="12" width="14.42578125" style="247" bestFit="1" customWidth="1"/>
    <col min="13" max="13" width="0.85546875" style="248" customWidth="1"/>
    <col min="14" max="14" width="18.42578125" style="247" bestFit="1" customWidth="1"/>
    <col min="15" max="15" width="0.85546875" style="248" customWidth="1"/>
    <col min="16" max="16" width="11.5703125" style="247" customWidth="1"/>
    <col min="17" max="17" width="0.85546875" style="248" customWidth="1"/>
    <col min="18" max="18" width="14" style="248" bestFit="1" customWidth="1"/>
    <col min="19" max="19" width="0.85546875" style="248" customWidth="1"/>
    <col min="20" max="20" width="12.85546875" style="248" customWidth="1"/>
    <col min="21" max="21" width="0.85546875" style="248" customWidth="1"/>
    <col min="22" max="22" width="18.42578125" style="247" bestFit="1" customWidth="1"/>
    <col min="23" max="23" width="0.85546875" style="248" customWidth="1"/>
    <col min="24" max="24" width="12.7109375" style="247" customWidth="1"/>
    <col min="25" max="25" width="0.85546875" style="248" customWidth="1"/>
    <col min="26" max="26" width="18.42578125" style="247" bestFit="1" customWidth="1"/>
    <col min="27" max="27" width="2.7109375" style="23" customWidth="1"/>
    <col min="28" max="28" width="7.85546875" style="273" customWidth="1"/>
    <col min="29" max="139" width="9" style="23" customWidth="1"/>
    <col min="140" max="16384" width="9.140625" style="54"/>
  </cols>
  <sheetData>
    <row r="1" spans="2:129" s="6" customFormat="1" ht="23.1" customHeight="1">
      <c r="B1" s="155" t="s">
        <v>319</v>
      </c>
      <c r="C1" s="128"/>
      <c r="D1" s="128"/>
      <c r="E1" s="167"/>
      <c r="F1" s="167"/>
      <c r="G1" s="167"/>
      <c r="H1" s="167"/>
      <c r="I1" s="167"/>
      <c r="J1" s="167"/>
      <c r="K1" s="167"/>
      <c r="L1" s="247"/>
      <c r="M1" s="248"/>
      <c r="N1" s="247"/>
      <c r="O1" s="167"/>
      <c r="P1" s="167"/>
      <c r="Q1" s="248"/>
      <c r="R1" s="248"/>
      <c r="S1" s="248"/>
      <c r="T1" s="248"/>
      <c r="U1" s="248"/>
      <c r="V1" s="247"/>
      <c r="W1" s="248"/>
      <c r="X1" s="247"/>
      <c r="Y1" s="248"/>
      <c r="Z1" s="176"/>
      <c r="AA1" s="24"/>
      <c r="AB1" s="268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</row>
    <row r="2" spans="2:129" s="6" customFormat="1" ht="23.1" customHeight="1">
      <c r="B2" s="156" t="s">
        <v>256</v>
      </c>
      <c r="C2" s="61"/>
      <c r="D2" s="61"/>
      <c r="E2" s="249"/>
      <c r="F2" s="250"/>
      <c r="G2" s="250"/>
      <c r="H2" s="250"/>
      <c r="I2" s="250"/>
      <c r="J2" s="250"/>
      <c r="K2" s="251"/>
      <c r="L2" s="247"/>
      <c r="M2" s="248"/>
      <c r="N2" s="247"/>
      <c r="O2" s="252"/>
      <c r="P2" s="250"/>
      <c r="Q2" s="248"/>
      <c r="R2" s="248"/>
      <c r="S2" s="248"/>
      <c r="T2" s="248"/>
      <c r="U2" s="248"/>
      <c r="V2" s="247"/>
      <c r="W2" s="248"/>
      <c r="X2" s="247"/>
      <c r="Y2" s="248"/>
      <c r="Z2" s="199"/>
      <c r="AA2" s="24"/>
      <c r="AB2" s="268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</row>
    <row r="3" spans="2:129" s="87" customFormat="1" ht="23.1" customHeight="1">
      <c r="B3" s="157" t="s">
        <v>176</v>
      </c>
      <c r="C3" s="61"/>
      <c r="D3" s="61"/>
      <c r="E3" s="180"/>
      <c r="F3" s="247"/>
      <c r="G3" s="247"/>
      <c r="H3" s="247"/>
      <c r="I3" s="247"/>
      <c r="J3" s="247"/>
      <c r="K3" s="164"/>
      <c r="L3" s="247"/>
      <c r="M3" s="248"/>
      <c r="N3" s="247"/>
      <c r="O3" s="164"/>
      <c r="P3" s="164"/>
      <c r="Q3" s="164"/>
      <c r="R3" s="164"/>
      <c r="S3" s="164"/>
      <c r="T3" s="164"/>
      <c r="U3" s="248"/>
      <c r="V3" s="247"/>
      <c r="W3" s="248"/>
      <c r="X3" s="247"/>
      <c r="Y3" s="248"/>
      <c r="Z3" s="247"/>
      <c r="AA3" s="22"/>
      <c r="AB3" s="269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</row>
    <row r="4" spans="2:129" s="87" customFormat="1" ht="23.1" customHeight="1">
      <c r="B4" s="83"/>
      <c r="C4" s="61"/>
      <c r="D4" s="61"/>
      <c r="E4" s="180"/>
      <c r="F4" s="247"/>
      <c r="G4" s="247"/>
      <c r="H4" s="247"/>
      <c r="I4" s="247"/>
      <c r="J4" s="247"/>
      <c r="K4" s="164"/>
      <c r="L4" s="247"/>
      <c r="M4" s="248"/>
      <c r="N4" s="247"/>
      <c r="O4" s="229"/>
      <c r="P4" s="229" t="s">
        <v>222</v>
      </c>
      <c r="Q4" s="229"/>
      <c r="R4" s="229"/>
      <c r="S4" s="229"/>
      <c r="T4" s="229"/>
      <c r="U4" s="248"/>
      <c r="V4" s="247"/>
      <c r="W4" s="248"/>
      <c r="X4" s="247"/>
      <c r="Y4" s="248"/>
      <c r="Z4" s="247"/>
      <c r="AA4" s="22"/>
      <c r="AB4" s="269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</row>
    <row r="5" spans="2:129" s="87" customFormat="1" ht="23.1" customHeight="1">
      <c r="B5" s="61"/>
      <c r="C5" s="61"/>
      <c r="D5" s="133"/>
      <c r="E5" s="180"/>
      <c r="F5" s="247"/>
      <c r="G5" s="247"/>
      <c r="H5" s="247"/>
      <c r="I5" s="247"/>
      <c r="J5" s="247"/>
      <c r="K5" s="164"/>
      <c r="L5" s="229" t="s">
        <v>257</v>
      </c>
      <c r="M5" s="253"/>
      <c r="N5" s="253"/>
      <c r="O5" s="253"/>
      <c r="P5" s="229" t="s">
        <v>258</v>
      </c>
      <c r="Q5" s="254"/>
      <c r="R5" s="254"/>
      <c r="S5" s="164"/>
      <c r="T5" s="233"/>
      <c r="U5" s="248"/>
      <c r="V5" s="247"/>
      <c r="W5" s="248"/>
      <c r="X5" s="247"/>
      <c r="Y5" s="248"/>
      <c r="Z5" s="247"/>
      <c r="AA5" s="22"/>
      <c r="AB5" s="269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</row>
    <row r="6" spans="2:129" s="76" customFormat="1" ht="22.5" customHeight="1">
      <c r="B6" s="90"/>
      <c r="C6" s="90"/>
      <c r="D6" s="136"/>
      <c r="E6" s="180"/>
      <c r="F6" s="164"/>
      <c r="G6" s="164"/>
      <c r="H6" s="164"/>
      <c r="I6" s="164"/>
      <c r="J6" s="160" t="s">
        <v>266</v>
      </c>
      <c r="K6" s="255"/>
      <c r="L6" s="230" t="s">
        <v>217</v>
      </c>
      <c r="M6" s="230"/>
      <c r="N6" s="230" t="s">
        <v>259</v>
      </c>
      <c r="O6" s="164"/>
      <c r="P6" s="176"/>
      <c r="Q6" s="164"/>
      <c r="R6" s="164"/>
      <c r="S6" s="248"/>
      <c r="T6" s="238" t="s">
        <v>281</v>
      </c>
      <c r="U6" s="248"/>
      <c r="V6" s="233"/>
      <c r="W6" s="248"/>
      <c r="X6" s="233"/>
      <c r="Y6" s="256"/>
      <c r="Z6" s="247"/>
      <c r="AA6" s="37"/>
      <c r="AB6" s="270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</row>
    <row r="7" spans="2:129" s="76" customFormat="1" ht="22.5" customHeight="1">
      <c r="B7" s="90"/>
      <c r="C7" s="90"/>
      <c r="D7" s="90"/>
      <c r="E7" s="180"/>
      <c r="F7" s="164"/>
      <c r="G7" s="164"/>
      <c r="H7" s="164"/>
      <c r="I7" s="164"/>
      <c r="J7" s="176" t="s">
        <v>267</v>
      </c>
      <c r="K7" s="255"/>
      <c r="L7" s="164"/>
      <c r="M7" s="164"/>
      <c r="N7" s="164"/>
      <c r="O7" s="248"/>
      <c r="P7" s="235" t="s">
        <v>273</v>
      </c>
      <c r="Q7" s="248"/>
      <c r="R7" s="237" t="s">
        <v>277</v>
      </c>
      <c r="S7" s="248"/>
      <c r="T7" s="236" t="s">
        <v>282</v>
      </c>
      <c r="U7" s="248"/>
      <c r="V7" s="236" t="s">
        <v>286</v>
      </c>
      <c r="W7" s="248"/>
      <c r="X7" s="178"/>
      <c r="Y7" s="256"/>
      <c r="Z7" s="247"/>
      <c r="AA7" s="37"/>
      <c r="AB7" s="270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</row>
    <row r="8" spans="2:129" s="76" customFormat="1" ht="22.5" customHeight="1">
      <c r="B8" s="90"/>
      <c r="C8" s="90"/>
      <c r="D8" s="90"/>
      <c r="E8" s="180"/>
      <c r="F8" s="231" t="s">
        <v>260</v>
      </c>
      <c r="G8" s="178"/>
      <c r="H8" s="178" t="s">
        <v>263</v>
      </c>
      <c r="I8" s="178"/>
      <c r="J8" s="178" t="s">
        <v>268</v>
      </c>
      <c r="K8" s="255"/>
      <c r="L8" s="164"/>
      <c r="M8" s="164"/>
      <c r="N8" s="233"/>
      <c r="O8" s="248"/>
      <c r="P8" s="235" t="s">
        <v>274</v>
      </c>
      <c r="Q8" s="248"/>
      <c r="R8" s="236" t="s">
        <v>278</v>
      </c>
      <c r="S8" s="248"/>
      <c r="T8" s="235" t="s">
        <v>283</v>
      </c>
      <c r="U8" s="248"/>
      <c r="V8" s="235" t="s">
        <v>287</v>
      </c>
      <c r="W8" s="248"/>
      <c r="X8" s="239" t="s">
        <v>290</v>
      </c>
      <c r="Y8" s="174"/>
      <c r="Z8" s="237" t="s">
        <v>293</v>
      </c>
      <c r="AA8" s="37"/>
      <c r="AB8" s="270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</row>
    <row r="9" spans="2:129" s="45" customFormat="1" ht="22.5" customHeight="1">
      <c r="E9" s="180"/>
      <c r="F9" s="231" t="s">
        <v>261</v>
      </c>
      <c r="G9" s="178"/>
      <c r="H9" s="176" t="s">
        <v>264</v>
      </c>
      <c r="I9" s="178"/>
      <c r="J9" s="233" t="s">
        <v>269</v>
      </c>
      <c r="K9" s="176"/>
      <c r="L9" s="231" t="s">
        <v>271</v>
      </c>
      <c r="M9" s="178"/>
      <c r="N9" s="233"/>
      <c r="O9" s="248"/>
      <c r="P9" s="236" t="s">
        <v>275</v>
      </c>
      <c r="Q9" s="248"/>
      <c r="R9" s="236" t="s">
        <v>279</v>
      </c>
      <c r="S9" s="248"/>
      <c r="T9" s="239" t="s">
        <v>284</v>
      </c>
      <c r="U9" s="248"/>
      <c r="V9" s="239" t="s">
        <v>288</v>
      </c>
      <c r="W9" s="248"/>
      <c r="X9" s="235" t="s">
        <v>291</v>
      </c>
      <c r="Y9" s="233"/>
      <c r="Z9" s="239" t="s">
        <v>284</v>
      </c>
      <c r="AA9" s="137"/>
      <c r="AB9" s="271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</row>
    <row r="10" spans="2:129" s="45" customFormat="1" ht="22.5" customHeight="1">
      <c r="E10" s="180"/>
      <c r="F10" s="232" t="s">
        <v>262</v>
      </c>
      <c r="G10" s="256"/>
      <c r="H10" s="233" t="s">
        <v>265</v>
      </c>
      <c r="I10" s="233"/>
      <c r="J10" s="176" t="s">
        <v>270</v>
      </c>
      <c r="K10" s="176"/>
      <c r="L10" s="234" t="s">
        <v>272</v>
      </c>
      <c r="M10" s="233"/>
      <c r="N10" s="176"/>
      <c r="O10" s="176"/>
      <c r="P10" s="236" t="s">
        <v>276</v>
      </c>
      <c r="Q10" s="176"/>
      <c r="R10" s="235" t="s">
        <v>280</v>
      </c>
      <c r="S10" s="248"/>
      <c r="T10" s="236" t="s">
        <v>285</v>
      </c>
      <c r="U10" s="248"/>
      <c r="V10" s="236" t="s">
        <v>289</v>
      </c>
      <c r="W10" s="248"/>
      <c r="X10" s="239" t="s">
        <v>292</v>
      </c>
      <c r="Y10" s="233"/>
      <c r="Z10" s="235" t="s">
        <v>285</v>
      </c>
      <c r="AA10" s="137"/>
      <c r="AB10" s="271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</row>
    <row r="11" spans="2:129" s="93" customFormat="1" ht="22.5" customHeight="1">
      <c r="B11" s="164"/>
      <c r="C11" s="92"/>
      <c r="E11" s="180"/>
      <c r="F11" s="240" t="s">
        <v>178</v>
      </c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138"/>
      <c r="AB11" s="272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</row>
    <row r="12" spans="2:129" s="6" customFormat="1" ht="22.5" customHeight="1">
      <c r="B12" s="241" t="s">
        <v>308</v>
      </c>
      <c r="C12" s="167"/>
      <c r="D12" s="164"/>
      <c r="E12" s="180"/>
      <c r="F12" s="257">
        <v>5912621</v>
      </c>
      <c r="G12" s="257"/>
      <c r="H12" s="257">
        <v>1133594</v>
      </c>
      <c r="I12" s="257"/>
      <c r="J12" s="257">
        <v>-324185</v>
      </c>
      <c r="K12" s="257"/>
      <c r="L12" s="257">
        <v>178982</v>
      </c>
      <c r="M12" s="190"/>
      <c r="N12" s="257">
        <v>1136536</v>
      </c>
      <c r="O12" s="257" t="e">
        <v>#REF!</v>
      </c>
      <c r="P12" s="257">
        <v>81</v>
      </c>
      <c r="Q12" s="190"/>
      <c r="R12" s="257">
        <v>-56412</v>
      </c>
      <c r="S12" s="190"/>
      <c r="T12" s="257">
        <v>-56331</v>
      </c>
      <c r="U12" s="190"/>
      <c r="V12" s="257">
        <v>7981217</v>
      </c>
      <c r="W12" s="190"/>
      <c r="X12" s="257">
        <v>503690</v>
      </c>
      <c r="Y12" s="190"/>
      <c r="Z12" s="257">
        <v>8484907</v>
      </c>
      <c r="AA12" s="24"/>
      <c r="AB12" s="268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</row>
    <row r="13" spans="2:129" s="6" customFormat="1" ht="22.5" customHeight="1">
      <c r="B13" s="242" t="s">
        <v>297</v>
      </c>
      <c r="C13" s="242"/>
      <c r="D13" s="164"/>
      <c r="E13" s="180"/>
      <c r="F13" s="257"/>
      <c r="G13" s="257"/>
      <c r="H13" s="257"/>
      <c r="I13" s="257"/>
      <c r="J13" s="257"/>
      <c r="K13" s="257"/>
      <c r="L13" s="257"/>
      <c r="M13" s="190"/>
      <c r="N13" s="257"/>
      <c r="O13" s="190"/>
      <c r="P13" s="257"/>
      <c r="Q13" s="190"/>
      <c r="R13" s="258"/>
      <c r="S13" s="190"/>
      <c r="T13" s="257"/>
      <c r="U13" s="190"/>
      <c r="V13" s="257"/>
      <c r="W13" s="190"/>
      <c r="X13" s="257"/>
      <c r="Y13" s="190"/>
      <c r="Z13" s="190"/>
      <c r="AA13" s="24"/>
      <c r="AB13" s="268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</row>
    <row r="14" spans="2:129" s="6" customFormat="1" ht="22.5" customHeight="1">
      <c r="B14" s="242"/>
      <c r="C14" s="242" t="s">
        <v>298</v>
      </c>
      <c r="D14" s="164"/>
      <c r="E14" s="180"/>
      <c r="F14" s="257"/>
      <c r="G14" s="257"/>
      <c r="H14" s="257"/>
      <c r="I14" s="257"/>
      <c r="J14" s="257"/>
      <c r="K14" s="257"/>
      <c r="L14" s="257"/>
      <c r="M14" s="190"/>
      <c r="N14" s="257"/>
      <c r="O14" s="190"/>
      <c r="P14" s="257"/>
      <c r="Q14" s="190"/>
      <c r="R14" s="258"/>
      <c r="S14" s="190"/>
      <c r="T14" s="257"/>
      <c r="U14" s="190"/>
      <c r="V14" s="257"/>
      <c r="W14" s="190"/>
      <c r="X14" s="257"/>
      <c r="Y14" s="190"/>
      <c r="Z14" s="190"/>
      <c r="AA14" s="24"/>
      <c r="AB14" s="268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</row>
    <row r="15" spans="2:129" s="6" customFormat="1" ht="22.5" customHeight="1">
      <c r="B15" s="166"/>
      <c r="C15" s="243" t="s">
        <v>299</v>
      </c>
      <c r="D15" s="244"/>
      <c r="E15" s="180"/>
      <c r="F15" s="257"/>
      <c r="G15" s="257"/>
      <c r="H15" s="257"/>
      <c r="I15" s="257"/>
      <c r="J15" s="257"/>
      <c r="K15" s="257"/>
      <c r="L15" s="257"/>
      <c r="M15" s="190"/>
      <c r="N15" s="257"/>
      <c r="O15" s="190"/>
      <c r="P15" s="257"/>
      <c r="Q15" s="190"/>
      <c r="R15" s="258"/>
      <c r="S15" s="190"/>
      <c r="T15" s="257"/>
      <c r="U15" s="190"/>
      <c r="V15" s="257"/>
      <c r="W15" s="190"/>
      <c r="X15" s="257"/>
      <c r="Y15" s="190"/>
      <c r="Z15" s="190"/>
      <c r="AA15" s="24"/>
      <c r="AB15" s="268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</row>
    <row r="16" spans="2:129" s="6" customFormat="1" ht="22.5" customHeight="1">
      <c r="B16" s="166"/>
      <c r="C16" s="243"/>
      <c r="D16" s="245" t="s">
        <v>300</v>
      </c>
      <c r="E16" s="180"/>
      <c r="F16" s="257"/>
      <c r="G16" s="257"/>
      <c r="H16" s="257"/>
      <c r="I16" s="257"/>
      <c r="J16" s="257"/>
      <c r="K16" s="257"/>
      <c r="L16" s="257"/>
      <c r="M16" s="190"/>
      <c r="N16" s="257"/>
      <c r="O16" s="190"/>
      <c r="P16" s="257"/>
      <c r="Q16" s="190"/>
      <c r="R16" s="258"/>
      <c r="S16" s="190"/>
      <c r="T16" s="257"/>
      <c r="U16" s="190"/>
      <c r="V16" s="257"/>
      <c r="W16" s="190"/>
      <c r="X16" s="257"/>
      <c r="Y16" s="190"/>
      <c r="Z16" s="190"/>
      <c r="AA16" s="24"/>
      <c r="AB16" s="268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</row>
    <row r="17" spans="2:139" s="76" customFormat="1" ht="22.5" customHeight="1">
      <c r="B17" s="267"/>
      <c r="C17" s="164" t="s">
        <v>309</v>
      </c>
      <c r="D17" s="164"/>
      <c r="E17" s="180"/>
      <c r="F17" s="261">
        <v>50000</v>
      </c>
      <c r="G17" s="261"/>
      <c r="H17" s="261">
        <v>0</v>
      </c>
      <c r="I17" s="261"/>
      <c r="J17" s="261">
        <v>0</v>
      </c>
      <c r="K17" s="261"/>
      <c r="L17" s="261">
        <v>0</v>
      </c>
      <c r="M17" s="186"/>
      <c r="N17" s="261">
        <v>0</v>
      </c>
      <c r="O17" s="186"/>
      <c r="P17" s="261">
        <v>0</v>
      </c>
      <c r="Q17" s="186"/>
      <c r="R17" s="260">
        <v>0</v>
      </c>
      <c r="S17" s="186"/>
      <c r="T17" s="261">
        <v>0</v>
      </c>
      <c r="U17" s="186"/>
      <c r="V17" s="261">
        <v>50000</v>
      </c>
      <c r="W17" s="186"/>
      <c r="X17" s="261">
        <v>0</v>
      </c>
      <c r="Y17" s="186"/>
      <c r="Z17" s="186">
        <v>50000</v>
      </c>
      <c r="AA17" s="37"/>
      <c r="AB17" s="270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</row>
    <row r="18" spans="2:139" ht="22.5" customHeight="1">
      <c r="B18" s="164"/>
      <c r="C18" s="244" t="s">
        <v>301</v>
      </c>
      <c r="D18" s="164"/>
      <c r="F18" s="259">
        <v>0</v>
      </c>
      <c r="G18" s="260">
        <v>0</v>
      </c>
      <c r="H18" s="259">
        <v>0</v>
      </c>
      <c r="I18" s="260"/>
      <c r="J18" s="259">
        <v>0</v>
      </c>
      <c r="K18" s="261">
        <v>0</v>
      </c>
      <c r="L18" s="259">
        <v>0</v>
      </c>
      <c r="M18" s="186">
        <v>0</v>
      </c>
      <c r="N18" s="259">
        <v>-294809</v>
      </c>
      <c r="O18" s="186">
        <v>0</v>
      </c>
      <c r="P18" s="259">
        <v>0</v>
      </c>
      <c r="Q18" s="186">
        <v>0</v>
      </c>
      <c r="R18" s="259">
        <v>0</v>
      </c>
      <c r="S18" s="186">
        <v>0</v>
      </c>
      <c r="T18" s="262">
        <v>0</v>
      </c>
      <c r="U18" s="186"/>
      <c r="V18" s="262">
        <v>-294809</v>
      </c>
      <c r="W18" s="186"/>
      <c r="X18" s="259">
        <v>-36890</v>
      </c>
      <c r="Y18" s="186"/>
      <c r="Z18" s="262">
        <v>-331699</v>
      </c>
      <c r="DZ18" s="54"/>
      <c r="EA18" s="54"/>
      <c r="EB18" s="54"/>
      <c r="EC18" s="54"/>
      <c r="ED18" s="54"/>
      <c r="EE18" s="54"/>
      <c r="EF18" s="54"/>
      <c r="EG18" s="54"/>
      <c r="EH18" s="54"/>
      <c r="EI18" s="54"/>
    </row>
    <row r="19" spans="2:139" ht="22.5" customHeight="1">
      <c r="B19" s="164"/>
      <c r="C19" s="243" t="s">
        <v>302</v>
      </c>
      <c r="D19" s="244"/>
      <c r="F19" s="260"/>
      <c r="G19" s="260"/>
      <c r="H19" s="260"/>
      <c r="I19" s="260"/>
      <c r="J19" s="260"/>
      <c r="K19" s="186"/>
      <c r="L19" s="260"/>
      <c r="M19" s="186"/>
      <c r="N19" s="260"/>
      <c r="O19" s="186"/>
      <c r="P19" s="260"/>
      <c r="Q19" s="186"/>
      <c r="R19" s="260"/>
      <c r="S19" s="186"/>
      <c r="T19" s="186"/>
      <c r="U19" s="186"/>
      <c r="V19" s="186"/>
      <c r="W19" s="186"/>
      <c r="X19" s="260"/>
      <c r="Y19" s="186"/>
      <c r="Z19" s="186"/>
      <c r="DZ19" s="54"/>
      <c r="EA19" s="54"/>
      <c r="EB19" s="54"/>
      <c r="EC19" s="54"/>
      <c r="ED19" s="54"/>
      <c r="EE19" s="54"/>
      <c r="EF19" s="54"/>
      <c r="EG19" s="54"/>
      <c r="EH19" s="54"/>
      <c r="EI19" s="54"/>
    </row>
    <row r="20" spans="2:139" s="6" customFormat="1" ht="22.5" customHeight="1">
      <c r="B20" s="166"/>
      <c r="C20" s="243"/>
      <c r="D20" s="245" t="s">
        <v>300</v>
      </c>
      <c r="E20" s="180"/>
      <c r="F20" s="216">
        <v>50000</v>
      </c>
      <c r="G20" s="190">
        <v>0</v>
      </c>
      <c r="H20" s="216">
        <v>0</v>
      </c>
      <c r="I20" s="190"/>
      <c r="J20" s="216">
        <v>0</v>
      </c>
      <c r="K20" s="257">
        <v>0</v>
      </c>
      <c r="L20" s="216">
        <v>0</v>
      </c>
      <c r="M20" s="190">
        <v>0</v>
      </c>
      <c r="N20" s="216">
        <v>-294809</v>
      </c>
      <c r="O20" s="190">
        <v>0</v>
      </c>
      <c r="P20" s="216">
        <v>0</v>
      </c>
      <c r="Q20" s="190">
        <v>0</v>
      </c>
      <c r="R20" s="216">
        <v>0</v>
      </c>
      <c r="S20" s="190">
        <v>0</v>
      </c>
      <c r="T20" s="216">
        <v>0</v>
      </c>
      <c r="U20" s="190"/>
      <c r="V20" s="216">
        <v>-244809</v>
      </c>
      <c r="W20" s="190"/>
      <c r="X20" s="216">
        <v>-36890</v>
      </c>
      <c r="Y20" s="190"/>
      <c r="Z20" s="216">
        <v>-281699</v>
      </c>
      <c r="AA20" s="24"/>
      <c r="AB20" s="268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</row>
    <row r="21" spans="2:139" s="6" customFormat="1" ht="22.5" customHeight="1">
      <c r="B21" s="242" t="s">
        <v>303</v>
      </c>
      <c r="C21" s="243"/>
      <c r="D21" s="164"/>
      <c r="E21" s="18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258"/>
      <c r="S21" s="190"/>
      <c r="T21" s="190"/>
      <c r="U21" s="190"/>
      <c r="V21" s="190"/>
      <c r="W21" s="190"/>
      <c r="X21" s="190"/>
      <c r="Y21" s="190"/>
      <c r="Z21" s="190"/>
      <c r="AA21" s="24"/>
      <c r="AB21" s="268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</row>
    <row r="22" spans="2:139" s="6" customFormat="1" ht="22.5" customHeight="1">
      <c r="B22" s="242" t="s">
        <v>304</v>
      </c>
      <c r="C22" s="242" t="s">
        <v>298</v>
      </c>
      <c r="D22" s="164"/>
      <c r="E22" s="180"/>
      <c r="F22" s="216">
        <v>50000</v>
      </c>
      <c r="G22" s="190" t="e">
        <v>#REF!</v>
      </c>
      <c r="H22" s="216">
        <v>0</v>
      </c>
      <c r="I22" s="190"/>
      <c r="J22" s="216">
        <v>0</v>
      </c>
      <c r="K22" s="257" t="e">
        <v>#REF!</v>
      </c>
      <c r="L22" s="216">
        <v>0</v>
      </c>
      <c r="M22" s="190" t="e">
        <v>#REF!</v>
      </c>
      <c r="N22" s="216">
        <v>-294809</v>
      </c>
      <c r="O22" s="190" t="e">
        <v>#REF!</v>
      </c>
      <c r="P22" s="216">
        <v>0</v>
      </c>
      <c r="Q22" s="190" t="e">
        <v>#REF!</v>
      </c>
      <c r="R22" s="216">
        <v>0</v>
      </c>
      <c r="S22" s="190"/>
      <c r="T22" s="216">
        <v>0</v>
      </c>
      <c r="U22" s="190"/>
      <c r="V22" s="216">
        <v>-244809</v>
      </c>
      <c r="W22" s="190"/>
      <c r="X22" s="216">
        <v>-36890</v>
      </c>
      <c r="Y22" s="190"/>
      <c r="Z22" s="216">
        <v>-281699</v>
      </c>
      <c r="AA22" s="24"/>
      <c r="AB22" s="268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</row>
    <row r="23" spans="2:139" s="6" customFormat="1" ht="22.5" customHeight="1">
      <c r="B23" s="242" t="s">
        <v>322</v>
      </c>
      <c r="C23" s="251"/>
      <c r="D23" s="164"/>
      <c r="E23" s="180"/>
      <c r="F23" s="257"/>
      <c r="G23" s="257"/>
      <c r="H23" s="257"/>
      <c r="I23" s="257"/>
      <c r="J23" s="257"/>
      <c r="K23" s="257"/>
      <c r="L23" s="257"/>
      <c r="M23" s="190"/>
      <c r="N23" s="257"/>
      <c r="O23" s="190"/>
      <c r="P23" s="257"/>
      <c r="Q23" s="190"/>
      <c r="R23" s="258"/>
      <c r="S23" s="190"/>
      <c r="T23" s="257"/>
      <c r="U23" s="190"/>
      <c r="V23" s="257"/>
      <c r="W23" s="190"/>
      <c r="X23" s="257"/>
      <c r="Y23" s="190"/>
      <c r="Z23" s="190"/>
      <c r="AA23" s="24"/>
      <c r="AB23" s="268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</row>
    <row r="24" spans="2:139" s="6" customFormat="1" ht="22.5" customHeight="1">
      <c r="B24" s="266"/>
      <c r="C24" s="244" t="s">
        <v>305</v>
      </c>
      <c r="D24" s="164"/>
      <c r="E24" s="180"/>
      <c r="F24" s="261">
        <v>0</v>
      </c>
      <c r="G24" s="261">
        <v>0</v>
      </c>
      <c r="H24" s="261">
        <v>0</v>
      </c>
      <c r="I24" s="261"/>
      <c r="J24" s="261">
        <v>0</v>
      </c>
      <c r="K24" s="261">
        <v>0</v>
      </c>
      <c r="L24" s="261">
        <v>0</v>
      </c>
      <c r="M24" s="186">
        <v>0</v>
      </c>
      <c r="N24" s="261">
        <v>238094</v>
      </c>
      <c r="O24" s="186">
        <v>0</v>
      </c>
      <c r="P24" s="261">
        <v>0</v>
      </c>
      <c r="Q24" s="186">
        <v>0</v>
      </c>
      <c r="R24" s="260">
        <v>0</v>
      </c>
      <c r="S24" s="186">
        <v>0</v>
      </c>
      <c r="T24" s="261">
        <v>0</v>
      </c>
      <c r="U24" s="186"/>
      <c r="V24" s="261">
        <v>238094</v>
      </c>
      <c r="W24" s="186"/>
      <c r="X24" s="261">
        <v>41862</v>
      </c>
      <c r="Y24" s="186"/>
      <c r="Z24" s="186">
        <v>279956</v>
      </c>
      <c r="AA24" s="24"/>
      <c r="AB24" s="268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</row>
    <row r="25" spans="2:139" s="6" customFormat="1" ht="22.5" customHeight="1">
      <c r="B25" s="266"/>
      <c r="C25" s="244" t="s">
        <v>258</v>
      </c>
      <c r="D25" s="164"/>
      <c r="E25" s="180"/>
      <c r="F25" s="261">
        <v>0</v>
      </c>
      <c r="G25" s="261">
        <v>0</v>
      </c>
      <c r="H25" s="261">
        <v>0</v>
      </c>
      <c r="I25" s="261"/>
      <c r="J25" s="261">
        <v>0</v>
      </c>
      <c r="K25" s="261">
        <v>0</v>
      </c>
      <c r="L25" s="261">
        <v>0</v>
      </c>
      <c r="M25" s="186">
        <v>0</v>
      </c>
      <c r="N25" s="261">
        <v>-1240</v>
      </c>
      <c r="O25" s="186">
        <v>0</v>
      </c>
      <c r="P25" s="261">
        <v>11</v>
      </c>
      <c r="Q25" s="186">
        <v>0</v>
      </c>
      <c r="R25" s="260">
        <v>56412</v>
      </c>
      <c r="S25" s="186">
        <v>0</v>
      </c>
      <c r="T25" s="261">
        <v>56423</v>
      </c>
      <c r="U25" s="186"/>
      <c r="V25" s="261">
        <v>55183</v>
      </c>
      <c r="W25" s="186"/>
      <c r="X25" s="261">
        <v>-30</v>
      </c>
      <c r="Y25" s="186"/>
      <c r="Z25" s="186">
        <v>55153</v>
      </c>
      <c r="AA25" s="24"/>
      <c r="AB25" s="268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</row>
    <row r="26" spans="2:139" s="6" customFormat="1" ht="22.5" customHeight="1">
      <c r="B26" s="242" t="s">
        <v>254</v>
      </c>
      <c r="C26" s="246"/>
      <c r="D26" s="164"/>
      <c r="E26" s="180"/>
      <c r="F26" s="263">
        <v>0</v>
      </c>
      <c r="G26" s="190">
        <v>0</v>
      </c>
      <c r="H26" s="263">
        <v>0</v>
      </c>
      <c r="I26" s="190"/>
      <c r="J26" s="263">
        <v>0</v>
      </c>
      <c r="K26" s="257">
        <v>0</v>
      </c>
      <c r="L26" s="263">
        <v>0</v>
      </c>
      <c r="M26" s="190">
        <v>0</v>
      </c>
      <c r="N26" s="263">
        <v>236854</v>
      </c>
      <c r="O26" s="190">
        <v>0</v>
      </c>
      <c r="P26" s="263">
        <v>11</v>
      </c>
      <c r="Q26" s="190">
        <v>0</v>
      </c>
      <c r="R26" s="265">
        <v>56412</v>
      </c>
      <c r="S26" s="190">
        <v>0</v>
      </c>
      <c r="T26" s="263">
        <v>56423</v>
      </c>
      <c r="U26" s="190"/>
      <c r="V26" s="263">
        <v>293277</v>
      </c>
      <c r="W26" s="190"/>
      <c r="X26" s="263">
        <v>41832</v>
      </c>
      <c r="Y26" s="190"/>
      <c r="Z26" s="263">
        <v>335109</v>
      </c>
      <c r="AA26" s="24"/>
      <c r="AB26" s="268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</row>
    <row r="27" spans="2:139" s="6" customFormat="1" ht="22.5" customHeight="1">
      <c r="B27" s="251"/>
      <c r="C27" s="246" t="s">
        <v>306</v>
      </c>
      <c r="D27" s="164"/>
      <c r="E27" s="180"/>
      <c r="F27" s="262">
        <v>0</v>
      </c>
      <c r="G27" s="186"/>
      <c r="H27" s="262">
        <v>0</v>
      </c>
      <c r="I27" s="186"/>
      <c r="J27" s="262">
        <v>0</v>
      </c>
      <c r="K27" s="261"/>
      <c r="L27" s="262">
        <v>10798</v>
      </c>
      <c r="M27" s="186"/>
      <c r="N27" s="262">
        <v>-10798</v>
      </c>
      <c r="O27" s="186"/>
      <c r="P27" s="262">
        <v>0</v>
      </c>
      <c r="Q27" s="186"/>
      <c r="R27" s="259">
        <v>0</v>
      </c>
      <c r="S27" s="186"/>
      <c r="T27" s="262">
        <v>0</v>
      </c>
      <c r="U27" s="186"/>
      <c r="V27" s="262">
        <v>0</v>
      </c>
      <c r="W27" s="186"/>
      <c r="X27" s="262">
        <v>0</v>
      </c>
      <c r="Y27" s="186"/>
      <c r="Z27" s="262">
        <v>0</v>
      </c>
      <c r="AA27" s="24"/>
      <c r="AB27" s="268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</row>
    <row r="28" spans="2:139" ht="22.5" customHeight="1" thickBot="1">
      <c r="B28" s="167" t="s">
        <v>310</v>
      </c>
      <c r="C28" s="167"/>
      <c r="D28" s="164"/>
      <c r="F28" s="218">
        <v>5962621</v>
      </c>
      <c r="G28" s="190" t="e">
        <v>#REF!</v>
      </c>
      <c r="H28" s="218">
        <v>1133594</v>
      </c>
      <c r="I28" s="190"/>
      <c r="J28" s="218">
        <v>-324185</v>
      </c>
      <c r="K28" s="261" t="e">
        <v>#REF!</v>
      </c>
      <c r="L28" s="218">
        <v>189780</v>
      </c>
      <c r="M28" s="190" t="e">
        <v>#REF!</v>
      </c>
      <c r="N28" s="218">
        <v>1067783</v>
      </c>
      <c r="O28" s="190" t="e">
        <v>#REF!</v>
      </c>
      <c r="P28" s="218">
        <v>92</v>
      </c>
      <c r="Q28" s="190" t="e">
        <v>#REF!</v>
      </c>
      <c r="R28" s="218">
        <v>0</v>
      </c>
      <c r="S28" s="190">
        <v>0</v>
      </c>
      <c r="T28" s="218">
        <v>92</v>
      </c>
      <c r="U28" s="190"/>
      <c r="V28" s="218">
        <v>8029685</v>
      </c>
      <c r="W28" s="190"/>
      <c r="X28" s="218">
        <v>508632</v>
      </c>
      <c r="Y28" s="190"/>
      <c r="Z28" s="218">
        <v>8538317</v>
      </c>
      <c r="AB28" s="270">
        <f>Z28-BS!I72</f>
        <v>0</v>
      </c>
      <c r="DZ28" s="54"/>
      <c r="EA28" s="54"/>
      <c r="EB28" s="54"/>
      <c r="EC28" s="54"/>
      <c r="ED28" s="54"/>
      <c r="EE28" s="54"/>
      <c r="EF28" s="54"/>
      <c r="EG28" s="54"/>
      <c r="EH28" s="54"/>
      <c r="EI28" s="54"/>
    </row>
    <row r="29" spans="2:139" ht="5.0999999999999996" customHeight="1" thickTop="1">
      <c r="B29" s="164"/>
      <c r="C29" s="164"/>
      <c r="D29" s="164"/>
    </row>
  </sheetData>
  <printOptions horizontalCentered="1"/>
  <pageMargins left="0.39370078740157499" right="0.39370078740157499" top="0.59055118110236204" bottom="0.47239999999999999" header="0.59055118110236204" footer="0.39369999999999999"/>
  <pageSetup paperSize="9" scale="65" firstPageNumber="10" fitToHeight="2" orientation="landscape" blackAndWhite="1" useFirstPageNumber="1" horizontalDpi="300" verticalDpi="300" r:id="rId1"/>
  <headerFooter alignWithMargins="0">
    <oddFooter>&amp;L&amp;"Times New Roman,Regular"&amp;11The accompanying notes are an integral part of these pro forma consolidated financial inforation.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G29"/>
  <sheetViews>
    <sheetView showGridLines="0" view="pageBreakPreview" zoomScale="70" zoomScaleNormal="70" zoomScaleSheetLayoutView="70" workbookViewId="0">
      <selection activeCell="L21" sqref="L21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50.5703125" style="6" customWidth="1"/>
    <col min="5" max="5" width="7.7109375" style="180" customWidth="1"/>
    <col min="6" max="6" width="15.28515625" style="247" bestFit="1" customWidth="1"/>
    <col min="7" max="7" width="1.28515625" style="247" customWidth="1"/>
    <col min="8" max="8" width="14.28515625" style="247" customWidth="1"/>
    <col min="9" max="9" width="1" style="247" customWidth="1"/>
    <col min="10" max="10" width="14.28515625" style="247" customWidth="1"/>
    <col min="11" max="11" width="0.85546875" style="164" customWidth="1"/>
    <col min="12" max="12" width="14.42578125" style="247" bestFit="1" customWidth="1"/>
    <col min="13" max="13" width="0.85546875" style="248" customWidth="1"/>
    <col min="14" max="14" width="18.42578125" style="247" bestFit="1" customWidth="1"/>
    <col min="15" max="15" width="0.85546875" style="248" customWidth="1"/>
    <col min="16" max="16" width="19.85546875" style="247" customWidth="1"/>
    <col min="17" max="17" width="0.85546875" style="248" customWidth="1"/>
    <col min="18" max="18" width="12.85546875" style="248" customWidth="1"/>
    <col min="19" max="19" width="0.85546875" style="248" customWidth="1"/>
    <col min="20" max="20" width="18.42578125" style="247" bestFit="1" customWidth="1"/>
    <col min="21" max="21" width="0.85546875" style="248" customWidth="1"/>
    <col min="22" max="22" width="12.7109375" style="247" customWidth="1"/>
    <col min="23" max="23" width="0.85546875" style="248" customWidth="1"/>
    <col min="24" max="24" width="18.42578125" style="247" bestFit="1" customWidth="1"/>
    <col min="25" max="25" width="2.7109375" style="23" customWidth="1"/>
    <col min="26" max="26" width="7.85546875" style="273" customWidth="1"/>
    <col min="27" max="137" width="9" style="23" customWidth="1"/>
    <col min="138" max="16384" width="9.140625" style="54"/>
  </cols>
  <sheetData>
    <row r="1" spans="2:127" s="6" customFormat="1" ht="23.1" customHeight="1">
      <c r="B1" s="155" t="s">
        <v>319</v>
      </c>
      <c r="C1" s="128"/>
      <c r="D1" s="128"/>
      <c r="E1" s="167"/>
      <c r="F1" s="167"/>
      <c r="G1" s="167"/>
      <c r="H1" s="167"/>
      <c r="I1" s="167"/>
      <c r="J1" s="167"/>
      <c r="K1" s="167"/>
      <c r="L1" s="247"/>
      <c r="M1" s="248"/>
      <c r="N1" s="247"/>
      <c r="O1" s="248"/>
      <c r="P1" s="167"/>
      <c r="Q1" s="248"/>
      <c r="R1" s="248"/>
      <c r="S1" s="248"/>
      <c r="T1" s="247"/>
      <c r="U1" s="248"/>
      <c r="V1" s="247"/>
      <c r="W1" s="248"/>
      <c r="X1" s="176"/>
      <c r="Y1" s="24"/>
      <c r="Z1" s="268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</row>
    <row r="2" spans="2:127" s="6" customFormat="1" ht="23.1" customHeight="1">
      <c r="B2" s="156" t="s">
        <v>256</v>
      </c>
      <c r="C2" s="61"/>
      <c r="D2" s="61"/>
      <c r="E2" s="249"/>
      <c r="F2" s="250"/>
      <c r="G2" s="250"/>
      <c r="H2" s="250"/>
      <c r="I2" s="250"/>
      <c r="J2" s="250"/>
      <c r="K2" s="251"/>
      <c r="L2" s="247"/>
      <c r="M2" s="248"/>
      <c r="N2" s="247"/>
      <c r="O2" s="248"/>
      <c r="P2" s="250"/>
      <c r="Q2" s="248"/>
      <c r="R2" s="248"/>
      <c r="S2" s="248"/>
      <c r="T2" s="247"/>
      <c r="U2" s="248"/>
      <c r="V2" s="247"/>
      <c r="W2" s="248"/>
      <c r="X2" s="199"/>
      <c r="Y2" s="24"/>
      <c r="Z2" s="268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</row>
    <row r="3" spans="2:127" s="87" customFormat="1" ht="23.1" customHeight="1">
      <c r="B3" s="157" t="s">
        <v>176</v>
      </c>
      <c r="C3" s="61"/>
      <c r="D3" s="61"/>
      <c r="E3" s="180"/>
      <c r="F3" s="247"/>
      <c r="G3" s="247"/>
      <c r="H3" s="247"/>
      <c r="I3" s="247"/>
      <c r="J3" s="247"/>
      <c r="K3" s="164"/>
      <c r="L3" s="247"/>
      <c r="M3" s="248"/>
      <c r="N3" s="247"/>
      <c r="O3" s="248"/>
      <c r="P3" s="164"/>
      <c r="Q3" s="164"/>
      <c r="R3" s="164"/>
      <c r="S3" s="248"/>
      <c r="T3" s="247"/>
      <c r="U3" s="248"/>
      <c r="V3" s="247"/>
      <c r="W3" s="248"/>
      <c r="X3" s="247"/>
      <c r="Y3" s="22"/>
      <c r="Z3" s="269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</row>
    <row r="4" spans="2:127" s="87" customFormat="1" ht="23.1" customHeight="1">
      <c r="B4" s="83"/>
      <c r="C4" s="61"/>
      <c r="D4" s="61"/>
      <c r="E4" s="180"/>
      <c r="F4" s="247"/>
      <c r="G4" s="247"/>
      <c r="H4" s="247"/>
      <c r="I4" s="247"/>
      <c r="J4" s="247"/>
      <c r="K4" s="164"/>
      <c r="L4" s="247"/>
      <c r="M4" s="248"/>
      <c r="N4" s="247"/>
      <c r="O4" s="248"/>
      <c r="P4" s="229" t="s">
        <v>222</v>
      </c>
      <c r="Q4" s="229"/>
      <c r="R4" s="229"/>
      <c r="S4" s="248"/>
      <c r="T4" s="247"/>
      <c r="U4" s="248"/>
      <c r="V4" s="247"/>
      <c r="W4" s="248"/>
      <c r="X4" s="247"/>
      <c r="Y4" s="22"/>
      <c r="Z4" s="269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</row>
    <row r="5" spans="2:127" s="87" customFormat="1" ht="23.1" customHeight="1">
      <c r="B5" s="61"/>
      <c r="C5" s="61"/>
      <c r="D5" s="133"/>
      <c r="E5" s="180"/>
      <c r="F5" s="247"/>
      <c r="G5" s="247"/>
      <c r="H5" s="247"/>
      <c r="I5" s="247"/>
      <c r="J5" s="247"/>
      <c r="K5" s="164"/>
      <c r="L5" s="229" t="s">
        <v>257</v>
      </c>
      <c r="M5" s="253"/>
      <c r="N5" s="253"/>
      <c r="O5" s="174"/>
      <c r="P5" s="229" t="s">
        <v>258</v>
      </c>
      <c r="Q5" s="164"/>
      <c r="R5" s="233"/>
      <c r="S5" s="248"/>
      <c r="T5" s="247"/>
      <c r="U5" s="248"/>
      <c r="V5" s="247"/>
      <c r="W5" s="248"/>
      <c r="X5" s="247"/>
      <c r="Y5" s="22"/>
      <c r="Z5" s="269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</row>
    <row r="6" spans="2:127" s="76" customFormat="1" ht="22.5" customHeight="1">
      <c r="B6" s="90"/>
      <c r="C6" s="90"/>
      <c r="D6" s="136"/>
      <c r="E6" s="180"/>
      <c r="F6" s="164"/>
      <c r="G6" s="164"/>
      <c r="H6" s="164"/>
      <c r="I6" s="164"/>
      <c r="J6" s="160" t="s">
        <v>266</v>
      </c>
      <c r="K6" s="255"/>
      <c r="L6" s="230" t="s">
        <v>217</v>
      </c>
      <c r="M6" s="230"/>
      <c r="N6" s="230" t="s">
        <v>259</v>
      </c>
      <c r="O6" s="248"/>
      <c r="P6" s="176"/>
      <c r="Q6" s="248"/>
      <c r="R6" s="238" t="s">
        <v>281</v>
      </c>
      <c r="S6" s="248"/>
      <c r="T6" s="233"/>
      <c r="U6" s="248"/>
      <c r="V6" s="233"/>
      <c r="W6" s="256"/>
      <c r="X6" s="247"/>
      <c r="Y6" s="37"/>
      <c r="Z6" s="270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</row>
    <row r="7" spans="2:127" s="76" customFormat="1" ht="22.5" customHeight="1">
      <c r="B7" s="90"/>
      <c r="C7" s="90"/>
      <c r="D7" s="90"/>
      <c r="E7" s="180"/>
      <c r="F7" s="164"/>
      <c r="G7" s="164"/>
      <c r="H7" s="164"/>
      <c r="I7" s="164"/>
      <c r="J7" s="176" t="s">
        <v>267</v>
      </c>
      <c r="K7" s="255"/>
      <c r="L7" s="164"/>
      <c r="M7" s="164"/>
      <c r="N7" s="164"/>
      <c r="O7" s="248"/>
      <c r="P7" s="235" t="s">
        <v>273</v>
      </c>
      <c r="Q7" s="248"/>
      <c r="R7" s="236" t="s">
        <v>282</v>
      </c>
      <c r="S7" s="248"/>
      <c r="T7" s="236" t="s">
        <v>286</v>
      </c>
      <c r="U7" s="248"/>
      <c r="V7" s="178"/>
      <c r="W7" s="256"/>
      <c r="X7" s="247"/>
      <c r="Y7" s="37"/>
      <c r="Z7" s="270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</row>
    <row r="8" spans="2:127" s="76" customFormat="1" ht="22.5" customHeight="1">
      <c r="B8" s="90"/>
      <c r="C8" s="90"/>
      <c r="D8" s="90"/>
      <c r="E8" s="180"/>
      <c r="F8" s="231" t="s">
        <v>260</v>
      </c>
      <c r="G8" s="178"/>
      <c r="H8" s="178" t="s">
        <v>263</v>
      </c>
      <c r="I8" s="178"/>
      <c r="J8" s="178" t="s">
        <v>268</v>
      </c>
      <c r="K8" s="255"/>
      <c r="L8" s="164"/>
      <c r="M8" s="164"/>
      <c r="N8" s="233"/>
      <c r="O8" s="233"/>
      <c r="P8" s="235" t="s">
        <v>274</v>
      </c>
      <c r="Q8" s="248"/>
      <c r="R8" s="235" t="s">
        <v>283</v>
      </c>
      <c r="S8" s="248"/>
      <c r="T8" s="235" t="s">
        <v>287</v>
      </c>
      <c r="U8" s="248"/>
      <c r="V8" s="239" t="s">
        <v>290</v>
      </c>
      <c r="W8" s="174"/>
      <c r="X8" s="237" t="s">
        <v>293</v>
      </c>
      <c r="Y8" s="37"/>
      <c r="Z8" s="270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</row>
    <row r="9" spans="2:127" s="45" customFormat="1" ht="22.5" customHeight="1">
      <c r="E9" s="180"/>
      <c r="F9" s="231" t="s">
        <v>261</v>
      </c>
      <c r="G9" s="178"/>
      <c r="H9" s="176" t="s">
        <v>264</v>
      </c>
      <c r="I9" s="178"/>
      <c r="J9" s="233" t="s">
        <v>269</v>
      </c>
      <c r="K9" s="176"/>
      <c r="L9" s="231" t="s">
        <v>271</v>
      </c>
      <c r="M9" s="178"/>
      <c r="N9" s="233"/>
      <c r="O9" s="233"/>
      <c r="P9" s="236" t="s">
        <v>275</v>
      </c>
      <c r="Q9" s="248"/>
      <c r="R9" s="239" t="s">
        <v>284</v>
      </c>
      <c r="S9" s="248"/>
      <c r="T9" s="239" t="s">
        <v>288</v>
      </c>
      <c r="U9" s="248"/>
      <c r="V9" s="235" t="s">
        <v>291</v>
      </c>
      <c r="W9" s="233"/>
      <c r="X9" s="239" t="s">
        <v>284</v>
      </c>
      <c r="Y9" s="137"/>
      <c r="Z9" s="271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</row>
    <row r="10" spans="2:127" s="45" customFormat="1" ht="22.5" customHeight="1">
      <c r="E10" s="180"/>
      <c r="F10" s="232" t="s">
        <v>262</v>
      </c>
      <c r="G10" s="256"/>
      <c r="H10" s="233" t="s">
        <v>265</v>
      </c>
      <c r="I10" s="233"/>
      <c r="J10" s="176" t="s">
        <v>270</v>
      </c>
      <c r="K10" s="176"/>
      <c r="L10" s="234" t="s">
        <v>272</v>
      </c>
      <c r="M10" s="233"/>
      <c r="N10" s="176"/>
      <c r="O10" s="176"/>
      <c r="P10" s="236" t="s">
        <v>276</v>
      </c>
      <c r="Q10" s="248"/>
      <c r="R10" s="236" t="s">
        <v>285</v>
      </c>
      <c r="S10" s="248"/>
      <c r="T10" s="236" t="s">
        <v>289</v>
      </c>
      <c r="U10" s="248"/>
      <c r="V10" s="239" t="s">
        <v>292</v>
      </c>
      <c r="W10" s="233"/>
      <c r="X10" s="235" t="s">
        <v>285</v>
      </c>
      <c r="Y10" s="137"/>
      <c r="Z10" s="271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</row>
    <row r="11" spans="2:127" s="93" customFormat="1" ht="22.5" customHeight="1">
      <c r="B11" s="164"/>
      <c r="C11" s="92"/>
      <c r="E11" s="180"/>
      <c r="F11" s="240" t="s">
        <v>178</v>
      </c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138"/>
      <c r="Z11" s="272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</row>
    <row r="12" spans="2:127" ht="22.7" customHeight="1">
      <c r="B12" s="241" t="s">
        <v>311</v>
      </c>
      <c r="C12" s="167"/>
      <c r="D12" s="164"/>
      <c r="F12" s="257">
        <f>'Change 2016'!F28</f>
        <v>5962621</v>
      </c>
      <c r="G12" s="257"/>
      <c r="H12" s="257">
        <f>'Change 2016'!H28</f>
        <v>1133594</v>
      </c>
      <c r="I12" s="257"/>
      <c r="J12" s="257">
        <f>'Change 2016'!J28</f>
        <v>-324185</v>
      </c>
      <c r="K12" s="257"/>
      <c r="L12" s="257">
        <f>'Change 2016'!L28</f>
        <v>189780</v>
      </c>
      <c r="M12" s="190"/>
      <c r="N12" s="257">
        <f>'Change 2016'!N28</f>
        <v>1067783</v>
      </c>
      <c r="O12" s="258"/>
      <c r="P12" s="257">
        <f>'Change 2016'!P28</f>
        <v>92</v>
      </c>
      <c r="Q12" s="190"/>
      <c r="R12" s="257">
        <f>'Change 2016'!T28</f>
        <v>92</v>
      </c>
      <c r="S12" s="190"/>
      <c r="T12" s="257">
        <f>'Change 2016'!V28</f>
        <v>8029685</v>
      </c>
      <c r="U12" s="190"/>
      <c r="V12" s="257">
        <f>'Change 2016'!X28</f>
        <v>508632</v>
      </c>
      <c r="W12" s="190"/>
      <c r="X12" s="257">
        <f>'Change 2016'!Z28</f>
        <v>8538317</v>
      </c>
    </row>
    <row r="13" spans="2:127" s="23" customFormat="1" ht="22.7" customHeight="1">
      <c r="B13" s="242" t="s">
        <v>297</v>
      </c>
      <c r="C13" s="242"/>
      <c r="D13" s="164"/>
      <c r="E13" s="180"/>
      <c r="F13" s="257"/>
      <c r="G13" s="257"/>
      <c r="H13" s="257"/>
      <c r="I13" s="257"/>
      <c r="J13" s="257"/>
      <c r="K13" s="257"/>
      <c r="L13" s="257"/>
      <c r="M13" s="190"/>
      <c r="N13" s="257"/>
      <c r="O13" s="258"/>
      <c r="P13" s="257"/>
      <c r="Q13" s="190"/>
      <c r="R13" s="257"/>
      <c r="S13" s="190"/>
      <c r="T13" s="257"/>
      <c r="U13" s="190"/>
      <c r="V13" s="257"/>
      <c r="W13" s="190"/>
      <c r="X13" s="190"/>
      <c r="Z13" s="273"/>
    </row>
    <row r="14" spans="2:127" s="23" customFormat="1" ht="22.7" customHeight="1">
      <c r="B14" s="242"/>
      <c r="C14" s="242" t="s">
        <v>298</v>
      </c>
      <c r="D14" s="164"/>
      <c r="E14" s="180"/>
      <c r="F14" s="257"/>
      <c r="G14" s="257"/>
      <c r="H14" s="257"/>
      <c r="I14" s="257"/>
      <c r="J14" s="257"/>
      <c r="K14" s="257"/>
      <c r="L14" s="257"/>
      <c r="M14" s="190"/>
      <c r="N14" s="257"/>
      <c r="O14" s="258"/>
      <c r="P14" s="257"/>
      <c r="Q14" s="190"/>
      <c r="R14" s="257"/>
      <c r="S14" s="190"/>
      <c r="T14" s="257"/>
      <c r="U14" s="190"/>
      <c r="V14" s="257"/>
      <c r="W14" s="190"/>
      <c r="X14" s="190"/>
      <c r="Z14" s="273"/>
    </row>
    <row r="15" spans="2:127" s="23" customFormat="1" ht="22.7" customHeight="1">
      <c r="B15" s="166"/>
      <c r="C15" s="243" t="s">
        <v>299</v>
      </c>
      <c r="D15" s="244"/>
      <c r="E15" s="180"/>
      <c r="F15" s="257"/>
      <c r="G15" s="257"/>
      <c r="H15" s="257"/>
      <c r="I15" s="257"/>
      <c r="J15" s="257"/>
      <c r="K15" s="257"/>
      <c r="L15" s="257"/>
      <c r="M15" s="190"/>
      <c r="N15" s="257"/>
      <c r="O15" s="258"/>
      <c r="P15" s="257"/>
      <c r="Q15" s="190"/>
      <c r="R15" s="257"/>
      <c r="S15" s="190"/>
      <c r="T15" s="257"/>
      <c r="U15" s="190"/>
      <c r="V15" s="257"/>
      <c r="W15" s="190"/>
      <c r="X15" s="190"/>
      <c r="Z15" s="273"/>
    </row>
    <row r="16" spans="2:127" s="23" customFormat="1" ht="22.7" customHeight="1">
      <c r="B16" s="166"/>
      <c r="C16" s="243"/>
      <c r="D16" s="245" t="s">
        <v>300</v>
      </c>
      <c r="E16" s="180"/>
      <c r="F16" s="257"/>
      <c r="G16" s="257"/>
      <c r="H16" s="257"/>
      <c r="I16" s="257"/>
      <c r="J16" s="257"/>
      <c r="K16" s="257"/>
      <c r="L16" s="257"/>
      <c r="M16" s="190"/>
      <c r="N16" s="257"/>
      <c r="O16" s="258"/>
      <c r="P16" s="257"/>
      <c r="Q16" s="190"/>
      <c r="R16" s="257"/>
      <c r="S16" s="190"/>
      <c r="T16" s="257"/>
      <c r="U16" s="190"/>
      <c r="V16" s="257"/>
      <c r="W16" s="190"/>
      <c r="X16" s="190"/>
      <c r="Z16" s="273"/>
    </row>
    <row r="17" spans="2:26" s="23" customFormat="1" ht="22.7" customHeight="1">
      <c r="B17" s="164"/>
      <c r="C17" s="244" t="s">
        <v>301</v>
      </c>
      <c r="D17" s="164"/>
      <c r="E17" s="180"/>
      <c r="F17" s="259">
        <v>0</v>
      </c>
      <c r="G17" s="260"/>
      <c r="H17" s="259">
        <v>0</v>
      </c>
      <c r="I17" s="260"/>
      <c r="J17" s="259">
        <v>0</v>
      </c>
      <c r="K17" s="261"/>
      <c r="L17" s="259">
        <v>0</v>
      </c>
      <c r="M17" s="186"/>
      <c r="N17" s="259">
        <v>-246809</v>
      </c>
      <c r="O17" s="260"/>
      <c r="P17" s="259">
        <v>0</v>
      </c>
      <c r="Q17" s="186"/>
      <c r="R17" s="262">
        <f>SUM(P17:P17)</f>
        <v>0</v>
      </c>
      <c r="S17" s="186"/>
      <c r="T17" s="262">
        <f>SUM(F17,H17,L17,N17,R17,J17)</f>
        <v>-246809</v>
      </c>
      <c r="U17" s="186"/>
      <c r="V17" s="259">
        <v>-18445</v>
      </c>
      <c r="W17" s="186"/>
      <c r="X17" s="262">
        <f>SUM(T17:V17)</f>
        <v>-265254</v>
      </c>
      <c r="Z17" s="273"/>
    </row>
    <row r="18" spans="2:26" s="23" customFormat="1" ht="22.7" customHeight="1">
      <c r="B18" s="164"/>
      <c r="C18" s="243" t="s">
        <v>302</v>
      </c>
      <c r="D18" s="244"/>
      <c r="E18" s="180"/>
      <c r="F18" s="260"/>
      <c r="G18" s="260"/>
      <c r="H18" s="260"/>
      <c r="I18" s="260"/>
      <c r="J18" s="260"/>
      <c r="K18" s="186"/>
      <c r="L18" s="260"/>
      <c r="M18" s="186"/>
      <c r="N18" s="260"/>
      <c r="O18" s="260"/>
      <c r="P18" s="260"/>
      <c r="Q18" s="186"/>
      <c r="R18" s="186"/>
      <c r="S18" s="186"/>
      <c r="T18" s="186"/>
      <c r="U18" s="186"/>
      <c r="V18" s="260"/>
      <c r="W18" s="186"/>
      <c r="X18" s="186"/>
      <c r="Z18" s="273"/>
    </row>
    <row r="19" spans="2:26" s="23" customFormat="1" ht="22.7" customHeight="1">
      <c r="B19" s="166"/>
      <c r="C19" s="243"/>
      <c r="D19" s="245" t="s">
        <v>300</v>
      </c>
      <c r="E19" s="180"/>
      <c r="F19" s="216">
        <f>F17</f>
        <v>0</v>
      </c>
      <c r="G19" s="190"/>
      <c r="H19" s="216">
        <f>H17</f>
        <v>0</v>
      </c>
      <c r="I19" s="190"/>
      <c r="J19" s="216">
        <f>J17</f>
        <v>0</v>
      </c>
      <c r="K19" s="257"/>
      <c r="L19" s="216">
        <f>L17</f>
        <v>0</v>
      </c>
      <c r="M19" s="190"/>
      <c r="N19" s="216">
        <f>N17</f>
        <v>-246809</v>
      </c>
      <c r="O19" s="258"/>
      <c r="P19" s="216">
        <f>P17</f>
        <v>0</v>
      </c>
      <c r="Q19" s="190"/>
      <c r="R19" s="216">
        <f>R17</f>
        <v>0</v>
      </c>
      <c r="S19" s="190"/>
      <c r="T19" s="216">
        <f>SUM(F19,H19,L19,N19,R19,J19)</f>
        <v>-246809</v>
      </c>
      <c r="U19" s="190"/>
      <c r="V19" s="216">
        <f>V17</f>
        <v>-18445</v>
      </c>
      <c r="W19" s="190"/>
      <c r="X19" s="216">
        <f>X17</f>
        <v>-265254</v>
      </c>
      <c r="Z19" s="273"/>
    </row>
    <row r="20" spans="2:26" s="23" customFormat="1" ht="22.7" customHeight="1">
      <c r="B20" s="242" t="s">
        <v>303</v>
      </c>
      <c r="C20" s="243"/>
      <c r="D20" s="164"/>
      <c r="E20" s="180"/>
      <c r="F20" s="190"/>
      <c r="G20" s="190"/>
      <c r="H20" s="190"/>
      <c r="I20" s="190"/>
      <c r="J20" s="190"/>
      <c r="K20" s="190"/>
      <c r="L20" s="190"/>
      <c r="M20" s="190"/>
      <c r="N20" s="190"/>
      <c r="O20" s="258"/>
      <c r="P20" s="190"/>
      <c r="Q20" s="190"/>
      <c r="R20" s="190"/>
      <c r="S20" s="190"/>
      <c r="T20" s="190"/>
      <c r="U20" s="190"/>
      <c r="V20" s="190"/>
      <c r="W20" s="190"/>
      <c r="X20" s="190"/>
      <c r="Z20" s="273"/>
    </row>
    <row r="21" spans="2:26" s="23" customFormat="1" ht="22.7" customHeight="1">
      <c r="B21" s="242" t="s">
        <v>304</v>
      </c>
      <c r="C21" s="242" t="s">
        <v>298</v>
      </c>
      <c r="D21" s="164"/>
      <c r="E21" s="180"/>
      <c r="F21" s="216">
        <f>F19</f>
        <v>0</v>
      </c>
      <c r="G21" s="190"/>
      <c r="H21" s="216">
        <f>H19</f>
        <v>0</v>
      </c>
      <c r="I21" s="190"/>
      <c r="J21" s="216">
        <f>J19</f>
        <v>0</v>
      </c>
      <c r="K21" s="257"/>
      <c r="L21" s="216">
        <f>L19</f>
        <v>0</v>
      </c>
      <c r="M21" s="190"/>
      <c r="N21" s="216">
        <f>N19</f>
        <v>-246809</v>
      </c>
      <c r="O21" s="258"/>
      <c r="P21" s="216">
        <f>P19</f>
        <v>0</v>
      </c>
      <c r="Q21" s="190"/>
      <c r="R21" s="216">
        <f>R19</f>
        <v>0</v>
      </c>
      <c r="S21" s="190"/>
      <c r="T21" s="216">
        <f>SUM(F21,H21,L21,N21,R21,J21)</f>
        <v>-246809</v>
      </c>
      <c r="U21" s="190"/>
      <c r="V21" s="216">
        <f>V19</f>
        <v>-18445</v>
      </c>
      <c r="W21" s="190"/>
      <c r="X21" s="216">
        <f>X19</f>
        <v>-265254</v>
      </c>
      <c r="Z21" s="273"/>
    </row>
    <row r="22" spans="2:26" s="23" customFormat="1" ht="22.7" customHeight="1">
      <c r="B22" s="242" t="s">
        <v>322</v>
      </c>
      <c r="C22" s="251"/>
      <c r="D22" s="164"/>
      <c r="E22" s="180"/>
      <c r="F22" s="257"/>
      <c r="G22" s="257"/>
      <c r="H22" s="257"/>
      <c r="I22" s="257"/>
      <c r="J22" s="257"/>
      <c r="K22" s="257"/>
      <c r="L22" s="257"/>
      <c r="M22" s="190"/>
      <c r="N22" s="257"/>
      <c r="O22" s="258"/>
      <c r="P22" s="257"/>
      <c r="Q22" s="190"/>
      <c r="R22" s="257"/>
      <c r="S22" s="190"/>
      <c r="T22" s="257"/>
      <c r="U22" s="190"/>
      <c r="V22" s="257"/>
      <c r="W22" s="190"/>
      <c r="X22" s="190"/>
      <c r="Z22" s="273"/>
    </row>
    <row r="23" spans="2:26" s="23" customFormat="1" ht="22.7" customHeight="1">
      <c r="B23" s="266"/>
      <c r="C23" s="244" t="s">
        <v>305</v>
      </c>
      <c r="D23" s="164"/>
      <c r="E23" s="180"/>
      <c r="F23" s="261">
        <v>0</v>
      </c>
      <c r="G23" s="261"/>
      <c r="H23" s="261">
        <v>0</v>
      </c>
      <c r="I23" s="261"/>
      <c r="J23" s="261">
        <v>0</v>
      </c>
      <c r="K23" s="261"/>
      <c r="L23" s="261">
        <v>0</v>
      </c>
      <c r="M23" s="186"/>
      <c r="N23" s="261">
        <v>469897</v>
      </c>
      <c r="O23" s="260"/>
      <c r="P23" s="261">
        <v>0</v>
      </c>
      <c r="Q23" s="186"/>
      <c r="R23" s="261">
        <f>SUM(P23:P23)</f>
        <v>0</v>
      </c>
      <c r="S23" s="186"/>
      <c r="T23" s="261">
        <f>SUM(F23,H23,L23,N23,R23,J23)</f>
        <v>469897</v>
      </c>
      <c r="U23" s="186"/>
      <c r="V23" s="261">
        <v>29858</v>
      </c>
      <c r="W23" s="186"/>
      <c r="X23" s="186">
        <f t="shared" ref="X23:X26" si="0">SUM(T23:V23)</f>
        <v>499755</v>
      </c>
      <c r="Z23" s="273">
        <f>X23-BS!G101</f>
        <v>0</v>
      </c>
    </row>
    <row r="24" spans="2:26" s="23" customFormat="1" ht="22.7" customHeight="1">
      <c r="B24" s="266"/>
      <c r="C24" s="244" t="s">
        <v>258</v>
      </c>
      <c r="D24" s="164"/>
      <c r="E24" s="180"/>
      <c r="F24" s="261">
        <v>0</v>
      </c>
      <c r="G24" s="261"/>
      <c r="H24" s="261">
        <v>0</v>
      </c>
      <c r="I24" s="261"/>
      <c r="J24" s="261">
        <v>0</v>
      </c>
      <c r="K24" s="261"/>
      <c r="L24" s="261">
        <v>0</v>
      </c>
      <c r="M24" s="186"/>
      <c r="N24" s="261">
        <v>-6980</v>
      </c>
      <c r="O24" s="260"/>
      <c r="P24" s="261">
        <v>-2</v>
      </c>
      <c r="Q24" s="186"/>
      <c r="R24" s="261">
        <f>SUM(P24:P24)</f>
        <v>-2</v>
      </c>
      <c r="S24" s="186"/>
      <c r="T24" s="261">
        <f>SUM(F24,H24,L24,N24,R24,J24)</f>
        <v>-6982</v>
      </c>
      <c r="U24" s="186"/>
      <c r="V24" s="261">
        <v>-634</v>
      </c>
      <c r="W24" s="186"/>
      <c r="X24" s="186">
        <f t="shared" si="0"/>
        <v>-7616</v>
      </c>
      <c r="Z24" s="273">
        <f>X24-BS!G135</f>
        <v>0</v>
      </c>
    </row>
    <row r="25" spans="2:26" s="23" customFormat="1" ht="22.7" customHeight="1">
      <c r="B25" s="242" t="s">
        <v>254</v>
      </c>
      <c r="C25" s="246"/>
      <c r="D25" s="164"/>
      <c r="E25" s="180"/>
      <c r="F25" s="263">
        <f>SUM(F23:F24)</f>
        <v>0</v>
      </c>
      <c r="G25" s="190"/>
      <c r="H25" s="263">
        <f>SUM(H23:H24)</f>
        <v>0</v>
      </c>
      <c r="I25" s="190"/>
      <c r="J25" s="263">
        <f>SUM(J23:J24)</f>
        <v>0</v>
      </c>
      <c r="K25" s="257"/>
      <c r="L25" s="263">
        <f>SUM(L23:L24)</f>
        <v>0</v>
      </c>
      <c r="M25" s="190"/>
      <c r="N25" s="263">
        <f>SUM(N23:N24)</f>
        <v>462917</v>
      </c>
      <c r="O25" s="258"/>
      <c r="P25" s="263">
        <f>SUM(P23:P24)</f>
        <v>-2</v>
      </c>
      <c r="Q25" s="190"/>
      <c r="R25" s="263">
        <f>SUM(R23:R24)</f>
        <v>-2</v>
      </c>
      <c r="S25" s="190"/>
      <c r="T25" s="263">
        <f>SUM(F25,H25,L25,N25,R25,J25)</f>
        <v>462915</v>
      </c>
      <c r="U25" s="190"/>
      <c r="V25" s="263">
        <f>SUM(V23:V24)</f>
        <v>29224</v>
      </c>
      <c r="W25" s="190"/>
      <c r="X25" s="263">
        <f>SUM(X23:X24)</f>
        <v>492139</v>
      </c>
      <c r="Z25" s="273">
        <f>X25-BS!G137</f>
        <v>0</v>
      </c>
    </row>
    <row r="26" spans="2:26" s="23" customFormat="1" ht="22.7" customHeight="1">
      <c r="B26" s="251"/>
      <c r="C26" s="246" t="s">
        <v>306</v>
      </c>
      <c r="D26" s="164"/>
      <c r="E26" s="180"/>
      <c r="F26" s="262">
        <v>0</v>
      </c>
      <c r="G26" s="186"/>
      <c r="H26" s="262">
        <v>0</v>
      </c>
      <c r="I26" s="186"/>
      <c r="J26" s="262">
        <v>0</v>
      </c>
      <c r="K26" s="261"/>
      <c r="L26" s="262">
        <v>10370</v>
      </c>
      <c r="M26" s="186"/>
      <c r="N26" s="262">
        <v>-10370</v>
      </c>
      <c r="O26" s="260"/>
      <c r="P26" s="262">
        <v>0</v>
      </c>
      <c r="Q26" s="186"/>
      <c r="R26" s="262">
        <f>SUM(P26:P26)</f>
        <v>0</v>
      </c>
      <c r="S26" s="186"/>
      <c r="T26" s="262">
        <f>SUM(F26,H26,L26,N26,R26,J26)</f>
        <v>0</v>
      </c>
      <c r="U26" s="186"/>
      <c r="V26" s="262">
        <v>0</v>
      </c>
      <c r="W26" s="186"/>
      <c r="X26" s="262">
        <f t="shared" si="0"/>
        <v>0</v>
      </c>
      <c r="Z26" s="273"/>
    </row>
    <row r="27" spans="2:26" s="23" customFormat="1" ht="22.7" customHeight="1" thickBot="1">
      <c r="B27" s="167" t="s">
        <v>312</v>
      </c>
      <c r="C27" s="167"/>
      <c r="D27" s="164"/>
      <c r="E27" s="180"/>
      <c r="F27" s="218">
        <f>F12+F21+F25+F26</f>
        <v>5962621</v>
      </c>
      <c r="G27" s="190"/>
      <c r="H27" s="218">
        <f>H12+H21+H25+H26</f>
        <v>1133594</v>
      </c>
      <c r="I27" s="190"/>
      <c r="J27" s="218">
        <f>J12+J21+J25+J26</f>
        <v>-324185</v>
      </c>
      <c r="K27" s="261"/>
      <c r="L27" s="218">
        <f>L12+L21+L25+L26</f>
        <v>200150</v>
      </c>
      <c r="M27" s="190"/>
      <c r="N27" s="218">
        <f>N12+N21+N25+N26</f>
        <v>1273521</v>
      </c>
      <c r="O27" s="190"/>
      <c r="P27" s="218">
        <f>P12+P21+P25+P26</f>
        <v>90</v>
      </c>
      <c r="Q27" s="190"/>
      <c r="R27" s="218">
        <f>R12+R21+R25+R26</f>
        <v>90</v>
      </c>
      <c r="S27" s="190"/>
      <c r="T27" s="218">
        <f>SUM(F27,H27,L27,N27,R27,J27)</f>
        <v>8245791</v>
      </c>
      <c r="U27" s="190"/>
      <c r="V27" s="218">
        <f>V12+V21+V25+V26</f>
        <v>519411</v>
      </c>
      <c r="W27" s="190"/>
      <c r="X27" s="218">
        <f>X12+X21+X25+X26</f>
        <v>8765202</v>
      </c>
      <c r="Z27" s="273">
        <f>X27-BS!G72</f>
        <v>0</v>
      </c>
    </row>
    <row r="28" spans="2:26" s="23" customFormat="1" ht="5.45" customHeight="1" thickTop="1">
      <c r="B28" s="164"/>
      <c r="C28" s="164"/>
      <c r="D28" s="164"/>
      <c r="E28" s="180"/>
      <c r="F28" s="247"/>
      <c r="G28" s="247"/>
      <c r="H28" s="247"/>
      <c r="I28" s="247"/>
      <c r="J28" s="247"/>
      <c r="K28" s="164"/>
      <c r="L28" s="247"/>
      <c r="M28" s="248"/>
      <c r="N28" s="247"/>
      <c r="O28" s="248"/>
      <c r="P28" s="247"/>
      <c r="Q28" s="248"/>
      <c r="R28" s="248"/>
      <c r="S28" s="248"/>
      <c r="T28" s="247"/>
      <c r="U28" s="248"/>
      <c r="V28" s="247"/>
      <c r="W28" s="248"/>
      <c r="X28" s="247"/>
      <c r="Z28" s="273"/>
    </row>
    <row r="29" spans="2:26" s="23" customFormat="1" ht="22.7" customHeight="1">
      <c r="B29" s="6"/>
      <c r="C29" s="6"/>
      <c r="D29" s="6"/>
      <c r="E29" s="180"/>
      <c r="F29" s="247">
        <f>F27-BS!G60</f>
        <v>0</v>
      </c>
      <c r="G29" s="247"/>
      <c r="H29" s="247">
        <f>H27-BS!G61</f>
        <v>0</v>
      </c>
      <c r="I29" s="247"/>
      <c r="J29" s="247">
        <f>J27-BS!G63</f>
        <v>0</v>
      </c>
      <c r="K29" s="164"/>
      <c r="L29" s="247">
        <f>L27-BS!G66</f>
        <v>0</v>
      </c>
      <c r="M29" s="248"/>
      <c r="N29" s="247">
        <f>N27-BS!G67</f>
        <v>0</v>
      </c>
      <c r="O29" s="248"/>
      <c r="P29" s="247"/>
      <c r="Q29" s="248"/>
      <c r="R29" s="248">
        <f>R27-BS!G68</f>
        <v>0</v>
      </c>
      <c r="S29" s="248"/>
      <c r="T29" s="247">
        <f>T27-BS!G69</f>
        <v>0</v>
      </c>
      <c r="U29" s="248"/>
      <c r="V29" s="247">
        <f>V27-BS!G71</f>
        <v>0</v>
      </c>
      <c r="W29" s="248"/>
      <c r="X29" s="247">
        <f>X27-BS!G72</f>
        <v>0</v>
      </c>
      <c r="Z29" s="273"/>
    </row>
  </sheetData>
  <printOptions horizontalCentered="1"/>
  <pageMargins left="0.39370078740157499" right="0.39370078740157499" top="0.59055118110236204" bottom="0.47239999999999999" header="0.59055118110236204" footer="0.39369999999999999"/>
  <pageSetup paperSize="9" scale="65" firstPageNumber="11" fitToHeight="2" orientation="landscape" blackAndWhite="1" useFirstPageNumber="1" horizontalDpi="300" verticalDpi="300" r:id="rId1"/>
  <headerFooter alignWithMargins="0">
    <oddFooter>&amp;L&amp;"Times New Roman,Regular"&amp;11The accompanying notes are an integral part of these pro forma consolidated financial inforation.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1</vt:lpstr>
      <vt:lpstr>BS</vt:lpstr>
      <vt:lpstr>2</vt:lpstr>
      <vt:lpstr>Change 2015</vt:lpstr>
      <vt:lpstr>Change 2016</vt:lpstr>
      <vt:lpstr>Change 2017</vt:lpstr>
      <vt:lpstr>'1'!Print_Area</vt:lpstr>
      <vt:lpstr>'2'!Print_Area</vt:lpstr>
      <vt:lpstr>BS!Print_Area</vt:lpstr>
      <vt:lpstr>'Change 2015'!Print_Area</vt:lpstr>
      <vt:lpstr>'Change 2016'!Print_Area</vt:lpstr>
      <vt:lpstr>'Change 2017'!Print_Area</vt:lpstr>
      <vt:lpstr>'2'!Print_Titles</vt:lpstr>
      <vt:lpstr>'Change 2015'!Print_Titles</vt:lpstr>
      <vt:lpstr>'Change 2016'!Print_Titles</vt:lpstr>
      <vt:lpstr>'Change 2017'!Print_Titles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user</cp:lastModifiedBy>
  <cp:lastPrinted>2018-02-07T04:35:57Z</cp:lastPrinted>
  <dcterms:created xsi:type="dcterms:W3CDTF">2005-01-07T06:39:24Z</dcterms:created>
  <dcterms:modified xsi:type="dcterms:W3CDTF">2018-07-27T14:00:01Z</dcterms:modified>
</cp:coreProperties>
</file>