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8040" yWindow="300" windowWidth="12450" windowHeight="7440"/>
  </bookViews>
  <sheets>
    <sheet name="BS PL" sheetId="1" r:id="rId1"/>
    <sheet name="Change Q2 2017" sheetId="12" r:id="rId2"/>
    <sheet name="Change Q2 2018" sheetId="13" r:id="rId3"/>
  </sheets>
  <externalReferences>
    <externalReference r:id="rId4"/>
  </externalReferences>
  <definedNames>
    <definedName name="_xlnm.Print_Area" localSheetId="0">'BS PL'!$B$1:$I$136</definedName>
    <definedName name="_xlnm.Print_Area" localSheetId="1">'Change Q2 2017'!$B$1:$X$30</definedName>
    <definedName name="_xlnm.Print_Area" localSheetId="2">'Change Q2 2018'!$B$1:$X$28</definedName>
    <definedName name="_xlnm.Print_Titles" localSheetId="1">'Change Q2 2017'!$1:$11</definedName>
    <definedName name="_xlnm.Print_Titles" localSheetId="2">'Change Q2 2018'!$1:$11</definedName>
  </definedNames>
  <calcPr calcId="152511"/>
</workbook>
</file>

<file path=xl/calcChain.xml><?xml version="1.0" encoding="utf-8"?>
<calcChain xmlns="http://schemas.openxmlformats.org/spreadsheetml/2006/main">
  <c r="T29" i="12" l="1"/>
  <c r="T20" i="12"/>
  <c r="V19" i="13" l="1"/>
  <c r="P19" i="13"/>
  <c r="N19" i="13"/>
  <c r="L19" i="13"/>
  <c r="H19" i="13"/>
  <c r="F19" i="13"/>
  <c r="J19" i="13"/>
  <c r="J21" i="13" s="1"/>
  <c r="V23" i="12" l="1"/>
  <c r="P23" i="12"/>
  <c r="L23" i="12"/>
  <c r="H23" i="12"/>
  <c r="F23" i="12"/>
  <c r="J12" i="13" l="1"/>
  <c r="R16" i="13"/>
  <c r="T16" i="13" s="1"/>
  <c r="X16" i="13" l="1"/>
  <c r="J23" i="12"/>
  <c r="N12" i="13"/>
  <c r="N23" i="12" l="1"/>
  <c r="X20" i="12" l="1"/>
  <c r="N27" i="12"/>
  <c r="V23" i="13"/>
  <c r="V25" i="13" s="1"/>
  <c r="N23" i="13"/>
  <c r="M43" i="13" l="1"/>
  <c r="I43" i="13" s="1"/>
  <c r="R15" i="12" l="1"/>
  <c r="R14" i="12"/>
  <c r="R16" i="12" s="1"/>
  <c r="T15" i="12" l="1"/>
  <c r="X15" i="12" s="1"/>
  <c r="O30" i="12" l="1"/>
  <c r="P28" i="12"/>
  <c r="O28" i="12"/>
  <c r="M28" i="12"/>
  <c r="L28" i="12"/>
  <c r="K28" i="12"/>
  <c r="J28" i="12"/>
  <c r="H28" i="12"/>
  <c r="G28" i="12"/>
  <c r="F28" i="12"/>
  <c r="P25" i="12"/>
  <c r="O23" i="12"/>
  <c r="M23" i="12"/>
  <c r="L25" i="12"/>
  <c r="K23" i="12"/>
  <c r="J25" i="12"/>
  <c r="H25" i="12"/>
  <c r="G23" i="12"/>
  <c r="F25" i="12"/>
  <c r="V25" i="12"/>
  <c r="N25" i="12"/>
  <c r="P16" i="12"/>
  <c r="B3" i="12"/>
  <c r="B1" i="12"/>
  <c r="P30" i="12" l="1"/>
  <c r="G25" i="12"/>
  <c r="G30" i="12" s="1"/>
  <c r="R21" i="12"/>
  <c r="T21" i="12" s="1"/>
  <c r="T14" i="12"/>
  <c r="J16" i="12"/>
  <c r="J30" i="12" s="1"/>
  <c r="O25" i="12"/>
  <c r="X29" i="12"/>
  <c r="K25" i="12"/>
  <c r="K30" i="12" s="1"/>
  <c r="M25" i="12"/>
  <c r="M30" i="12" s="1"/>
  <c r="R27" i="12"/>
  <c r="T27" i="12" s="1"/>
  <c r="R23" i="12" l="1"/>
  <c r="R28" i="12"/>
  <c r="R25" i="12" l="1"/>
  <c r="T25" i="12" s="1"/>
  <c r="T23" i="12"/>
  <c r="R30" i="12"/>
  <c r="X21" i="12"/>
  <c r="G34" i="1"/>
  <c r="G56" i="1" s="1"/>
  <c r="X23" i="12" l="1"/>
  <c r="X25" i="12" s="1"/>
  <c r="G117" i="1"/>
  <c r="I117" i="1"/>
  <c r="G62" i="1"/>
  <c r="I48" i="1"/>
  <c r="I26" i="1"/>
  <c r="I15" i="1"/>
  <c r="I28" i="1" l="1"/>
  <c r="R26" i="13"/>
  <c r="T26" i="13" s="1"/>
  <c r="P25" i="13"/>
  <c r="L25" i="13"/>
  <c r="J25" i="13"/>
  <c r="J27" i="13" s="1"/>
  <c r="H25" i="13"/>
  <c r="F25" i="13"/>
  <c r="R24" i="13"/>
  <c r="R23" i="13"/>
  <c r="T23" i="13" s="1"/>
  <c r="V21" i="13"/>
  <c r="V27" i="13" s="1"/>
  <c r="P21" i="13"/>
  <c r="N21" i="13"/>
  <c r="L21" i="13"/>
  <c r="H21" i="13"/>
  <c r="H27" i="13" s="1"/>
  <c r="F21" i="13"/>
  <c r="R17" i="13"/>
  <c r="L27" i="13" l="1"/>
  <c r="R19" i="13"/>
  <c r="T19" i="13" s="1"/>
  <c r="T17" i="13"/>
  <c r="T21" i="13"/>
  <c r="F27" i="13"/>
  <c r="P27" i="13"/>
  <c r="R21" i="13"/>
  <c r="R27" i="13" s="1"/>
  <c r="X26" i="13"/>
  <c r="R25" i="13"/>
  <c r="X17" i="13" l="1"/>
  <c r="X19" i="13" l="1"/>
  <c r="X21" i="13" s="1"/>
  <c r="I94" i="1"/>
  <c r="G127" i="1" l="1"/>
  <c r="G129" i="1" s="1"/>
  <c r="N24" i="13" l="1"/>
  <c r="T24" i="13" s="1"/>
  <c r="B53" i="1" l="1"/>
  <c r="B31" i="1"/>
  <c r="I111" i="1" l="1"/>
  <c r="B115" i="1"/>
  <c r="B3" i="13" s="1"/>
  <c r="B54" i="1"/>
  <c r="B32" i="1"/>
  <c r="B30" i="1" l="1"/>
  <c r="B52" i="1" s="1"/>
  <c r="B79" i="1" s="1"/>
  <c r="B113" i="1" s="1"/>
  <c r="B1" i="13" s="1"/>
  <c r="I127" i="1" l="1"/>
  <c r="I129" i="1" s="1"/>
  <c r="I108" i="1" l="1"/>
  <c r="I87" i="1"/>
  <c r="I90" i="1" l="1"/>
  <c r="I119" i="1"/>
  <c r="I96" i="1" l="1"/>
  <c r="I100" i="1" s="1"/>
  <c r="I131" i="1"/>
  <c r="I103" i="1" l="1"/>
  <c r="I136" i="1" l="1"/>
  <c r="I137" i="1" l="1"/>
  <c r="J29" i="13" l="1"/>
  <c r="F16" i="12" l="1"/>
  <c r="F30" i="12" s="1"/>
  <c r="T12" i="13"/>
  <c r="L16" i="12"/>
  <c r="L30" i="12" s="1"/>
  <c r="H16" i="12"/>
  <c r="H30" i="12" s="1"/>
  <c r="N16" i="12" l="1"/>
  <c r="T12" i="12"/>
  <c r="X24" i="13" l="1"/>
  <c r="T16" i="12"/>
  <c r="Z24" i="13" l="1"/>
  <c r="X12" i="13" l="1"/>
  <c r="I72" i="1" l="1"/>
  <c r="I75" i="1" s="1"/>
  <c r="I43" i="1"/>
  <c r="I50" i="1" s="1"/>
  <c r="I77" i="1" l="1"/>
  <c r="J78" i="1" s="1"/>
  <c r="L29" i="13" l="1"/>
  <c r="F29" i="13" l="1"/>
  <c r="H29" i="13"/>
  <c r="V29" i="13"/>
  <c r="G48" i="1"/>
  <c r="G87" i="1" l="1"/>
  <c r="G90" i="1" s="1"/>
  <c r="G15" i="1"/>
  <c r="G94" i="1"/>
  <c r="G96" i="1" l="1"/>
  <c r="R29" i="13"/>
  <c r="G26" i="1"/>
  <c r="G28" i="1" s="1"/>
  <c r="N25" i="13" l="1"/>
  <c r="N27" i="13" l="1"/>
  <c r="T27" i="13" s="1"/>
  <c r="T25" i="13"/>
  <c r="X23" i="13"/>
  <c r="X25" i="13" s="1"/>
  <c r="X27" i="13" s="1"/>
  <c r="G100" i="1" l="1"/>
  <c r="G103" i="1" s="1"/>
  <c r="Z23" i="13" s="1"/>
  <c r="G72" i="1" l="1"/>
  <c r="N29" i="13"/>
  <c r="G75" i="1" l="1"/>
  <c r="T29" i="13"/>
  <c r="Z27" i="13" l="1"/>
  <c r="X29" i="13"/>
  <c r="G108" i="1" l="1"/>
  <c r="G119" i="1" s="1"/>
  <c r="G131" i="1" s="1"/>
  <c r="G111" i="1"/>
  <c r="G136" i="1" l="1"/>
  <c r="G137" i="1" s="1"/>
  <c r="Z25" i="13"/>
  <c r="V28" i="12" l="1"/>
  <c r="N28" i="12" l="1"/>
  <c r="X27" i="12"/>
  <c r="Z27" i="12" s="1"/>
  <c r="N30" i="12" l="1"/>
  <c r="T30" i="12" s="1"/>
  <c r="T28" i="12"/>
  <c r="X28" i="12"/>
  <c r="X14" i="12" l="1"/>
  <c r="V16" i="12" l="1"/>
  <c r="V30" i="12" s="1"/>
  <c r="X12" i="12"/>
  <c r="X16" i="12" s="1"/>
  <c r="X30" i="12" s="1"/>
  <c r="G43" i="1" l="1"/>
  <c r="G50" i="1" s="1"/>
  <c r="G77" i="1" s="1"/>
  <c r="J77" i="1" s="1"/>
</calcChain>
</file>

<file path=xl/sharedStrings.xml><?xml version="1.0" encoding="utf-8"?>
<sst xmlns="http://schemas.openxmlformats.org/spreadsheetml/2006/main" count="204" uniqueCount="133">
  <si>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</si>
  <si>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</si>
  <si>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</si>
  <si>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</si>
  <si>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</si>
  <si>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</si>
  <si>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</si>
  <si>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</si>
  <si>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</si>
  <si>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</si>
  <si>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</si>
  <si>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</si>
  <si>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</si>
  <si>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</si>
  <si>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</si>
  <si>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</si>
  <si>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</si>
  <si>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</si>
  <si>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 xml:space="preserve">รายได้อื่น 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</si>
  <si>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</si>
  <si>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</si>
  <si>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</si>
  <si>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</si>
  <si>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</si>
  <si>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</si>
  <si>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</si>
  <si>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</si>
  <si>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</si>
  <si>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</si>
  <si>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</si>
  <si>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</si>
  <si>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</si>
  <si>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</si>
  <si>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เงินลงทุนระยะยาวอื่น</t>
  </si>
  <si>
    <t>ส่วนได้เสีย</t>
  </si>
  <si>
    <t>(พันบาท)</t>
  </si>
  <si>
    <t>หนี้สินและส่วนของผู้ถือหุ้น</t>
  </si>
  <si>
    <t>สินค้าคงเหลือ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</si>
  <si>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</si>
  <si>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</si>
  <si>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</si>
  <si>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</si>
  <si>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</si>
  <si>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</si>
  <si>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</si>
  <si>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</si>
  <si>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กำไรก่อนค่าใช้จ่าย</t>
  </si>
  <si>
    <t>รวมค่าใช้จ่าย</t>
  </si>
  <si>
    <t>ทุนสำรอง</t>
  </si>
  <si>
    <t>ต้นทุนทางการเงิน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</si>
  <si>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</si>
  <si>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</si>
  <si>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</si>
  <si>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กำไรขาดทุนเบ็ดเสร็จอื่น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</si>
  <si>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</si>
  <si>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</si>
  <si>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</si>
  <si>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รายได้จากการขาย</t>
  </si>
  <si>
    <t>ทุนสำรองตามกฎหมาย</t>
  </si>
  <si>
    <t>รายการกับผู้ถือหุ้นที่บันทึกโดยตรงเข้าส่วนของผู้ถือหุ้น</t>
  </si>
  <si>
    <t>เผื่อขาย</t>
  </si>
  <si>
    <t>ที่ดิน อาคารและอุปกรณ์</t>
  </si>
  <si>
    <t>รวมส่วนของผู้ถือหุ้นบริษัทใหญ่</t>
  </si>
  <si>
    <t>ส่วนที่เป็นของผู้ถือหุ้นบริษัทใหญ่</t>
  </si>
  <si>
    <t>เงินลงทุน</t>
  </si>
  <si>
    <t>บริษัทใหญ่</t>
  </si>
  <si>
    <t>กำไรหรือขาดทุน</t>
  </si>
  <si>
    <t>ทุนที่ออก</t>
  </si>
  <si>
    <t>การแบ่งปันกำไรขาดทุนเบ็ดเสร็จรวม</t>
  </si>
  <si>
    <t>เงินกู้ยืมระยะสั้น</t>
  </si>
  <si>
    <t>เงินให้กู้ยืมระยะสั้น</t>
  </si>
  <si>
    <t>- หุ้นสามัญ</t>
  </si>
  <si>
    <t>ลูกหนี้การค้าและลูกหนี้หมุนเวียนอื่น</t>
  </si>
  <si>
    <t>ลูกหนี้ไม่หมุนเวียนอื่น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</si>
  <si>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</si>
  <si>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</si>
  <si>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</si>
  <si>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</si>
  <si>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ต้นทุนในการจัดจำหน่าย</t>
  </si>
  <si>
    <t>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</si>
  <si>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</si>
  <si>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</si>
  <si>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</si>
  <si>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รวม</t>
  </si>
  <si>
    <t>องค์ประกอบ</t>
  </si>
  <si>
    <t>อื่น</t>
  </si>
  <si>
    <t>ของส่วน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</si>
  <si>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</si>
  <si>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</si>
  <si>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</si>
  <si>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</si>
  <si>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</si>
  <si>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ส่วนเกินมูลค่าหุ้นสามัญ</t>
  </si>
  <si>
    <t>ส่วนเกินมูลค่า</t>
  </si>
  <si>
    <t>หุ้นสามัญ</t>
  </si>
  <si>
    <t>โอนไปสำรองตามกฎหมาย</t>
  </si>
  <si>
    <t>เงินเบิกเกินบัญชีธนาคาร</t>
  </si>
  <si>
    <t>จากการซื้อธุรกิจ</t>
  </si>
  <si>
    <t>ภายใต้การควบคุม</t>
  </si>
  <si>
    <t>เดียวกัน</t>
  </si>
  <si>
    <t>ค่าใช้จ่ายภาษีเงินได้</t>
  </si>
  <si>
    <t>งบแสดงฐานะการเงินรวมเสมือน</t>
  </si>
  <si>
    <t>งบกำไรขาดทุนรวมเสมือน</t>
  </si>
  <si>
    <t>งบกำไรขาดทุนเบ็ดเสร็จรวมเสมือน</t>
  </si>
  <si>
    <t>งบแสดงการเปลี่ยนแปลงส่วนของผู้ถือหุ้นรวมเสมือน</t>
  </si>
  <si>
    <t>ยอดคงเหลือ ณ วันที่ 1 มกราคม 2560</t>
  </si>
  <si>
    <t>หมายเหตุ</t>
  </si>
  <si>
    <t>31 ธันวาคม</t>
  </si>
  <si>
    <t>ยอดคงเหลือ ณ วันที่ 1 มกราคม 2561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</si>
  <si>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</si>
  <si>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</si>
  <si>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รวมกำไรขาดทุนเบ็ดเสร็จสำหรับงวด</t>
  </si>
  <si>
    <t>ผลขาดทุนจากการประมาณการตามหลักคณิตศาสตร์ประกันภัย</t>
  </si>
  <si>
    <t>บริษัทใหม่ จำกัด (มหาชน) และบริษัทย่อย</t>
  </si>
  <si>
    <t>ณ วันที่ 30 มิถุนายน 2561 (ไม่ได้ตรวจสอบ)</t>
  </si>
  <si>
    <t>30 มิถุนายน</t>
  </si>
  <si>
    <t>ที่ดินพัฒนาแล้วเพื่อขาย</t>
  </si>
  <si>
    <t>สำหรับงวดหกเดือนสิ้นสุดวันที่ 30 มิถุนายน 2561 (ไม่ได้ตรวจสอบ)</t>
  </si>
  <si>
    <t>สำหรับโครงการผลประโยชน์พนักงาน</t>
  </si>
  <si>
    <t>ยอดคงเหลือ ณ วันที่ 30 มิถุนายน 2560</t>
  </si>
  <si>
    <t>ยอดคงเหลือ ณ วันที่ 30 มิถุนายน 2561</t>
  </si>
  <si>
    <t>ผลกระทบจากการปรับปรุงย้อนหลัง</t>
  </si>
  <si>
    <t>ของข้อมูลและเหตุการณ์ที่เกิดขึ้นจริง</t>
  </si>
  <si>
    <t>ผลกระทบจากการปรับปรุงย้อนหลังของข้อสมมติ</t>
  </si>
  <si>
    <t>ยอดคงเหลือ ณ วันที่ 1 มกราคม 2560 - ปรับปรุงใหม่</t>
  </si>
  <si>
    <t>ส่วนเกินกว่าทุนจากการซื้อธุรกิจภายใต้การควบคุมเดียวกัน</t>
  </si>
  <si>
    <t>กำไรจากการดำเนินงาน</t>
  </si>
  <si>
    <t>กำไรก่อนภาษีเงินได้</t>
  </si>
  <si>
    <t>ส่วนเกินกว่าทุน</t>
  </si>
  <si>
    <t>กำไรสำหรับงวด</t>
  </si>
  <si>
    <t>การแบ่งปันกำไร</t>
  </si>
  <si>
    <t>กำไรต่อหุ้นขั้นพื้นฐาน (บาท)</t>
  </si>
  <si>
    <t>ปรับปรุงส่วนต่างจากการซื้อธุรกิจภายใต้การควบคุมเดียวกัน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</si>
</sst>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_(* #,##0_);_(* \(#,##0\);_(* &quot;-&quot;??_);_(@_)"/>
    <numFmt numFmtId="195" formatCode="#,##0;[Red]\(#,##0\)"/>
    <numFmt numFmtId="196" formatCode="_(* #,##0.00000_);_(* \(#,##0.00000\);_(* &quot;-&quot;??_);_(@_)"/>
    <numFmt numFmtId="197" formatCode="0.00_)"/>
    <numFmt numFmtId="198" formatCode="_(* #,##0.0_);_(* \(#,##0.0\);_(* &quot;-&quot;??_);_(@_)"/>
  </numFmts>
  <fonts count="36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indexed="1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5"/>
      <color indexed="12"/>
      <name val="Angsana New"/>
      <family val="1"/>
    </font>
    <font>
      <sz val="18"/>
      <color indexed="10"/>
      <name val="Arial Unicode MS"/>
      <family val="2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5">
    <xf numFmtId="0" fontId="0" fillId="0" borderId="0"/>
    <xf numFmtId="9" fontId="19" fillId="0" borderId="0"/>
    <xf numFmtId="192" fontId="2" fillId="0" borderId="0" applyFont="0" applyFill="0" applyBorder="0" applyAlignment="0" applyProtection="0"/>
    <xf numFmtId="0" fontId="21" fillId="0" borderId="0"/>
    <xf numFmtId="196" fontId="19" fillId="0" borderId="0"/>
    <xf numFmtId="0" fontId="22" fillId="0" borderId="0" applyProtection="0"/>
    <xf numFmtId="193" fontId="23" fillId="0" borderId="0"/>
    <xf numFmtId="2" fontId="22" fillId="0" borderId="0" applyProtection="0"/>
    <xf numFmtId="38" fontId="24" fillId="2" borderId="0" applyNumberFormat="0" applyBorder="0" applyAlignment="0" applyProtection="0"/>
    <xf numFmtId="0" fontId="25" fillId="0" borderId="1" applyNumberFormat="0" applyAlignment="0" applyProtection="0">
      <alignment horizontal="left" vertical="center"/>
    </xf>
    <xf numFmtId="0" fontId="25" fillId="0" borderId="2">
      <alignment horizontal="left" vertical="center"/>
    </xf>
    <xf numFmtId="0" fontId="26" fillId="0" borderId="0" applyProtection="0"/>
    <xf numFmtId="0" fontId="27" fillId="0" borderId="0" applyProtection="0"/>
    <xf numFmtId="10" fontId="24" fillId="3" borderId="3" applyNumberFormat="0" applyBorder="0" applyAlignment="0" applyProtection="0"/>
    <xf numFmtId="37" fontId="28" fillId="0" borderId="0"/>
    <xf numFmtId="197" fontId="29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4" applyNumberFormat="0" applyFill="0" applyAlignment="0" applyProtection="0">
      <alignment horizontal="center" vertical="center"/>
    </xf>
    <xf numFmtId="0" fontId="30" fillId="0" borderId="5" applyAlignment="0">
      <alignment horizontal="centerContinuous"/>
    </xf>
    <xf numFmtId="195" fontId="31" fillId="0" borderId="6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32" fillId="0" borderId="0" applyFont="0" applyFill="0" applyBorder="0" applyAlignment="0" applyProtection="0"/>
    <xf numFmtId="188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32" fillId="0" borderId="0"/>
    <xf numFmtId="38" fontId="6" fillId="2" borderId="0" applyNumberFormat="0" applyBorder="0" applyAlignment="0" applyProtection="0"/>
    <xf numFmtId="0" fontId="25" fillId="0" borderId="0" applyProtection="0"/>
    <xf numFmtId="10" fontId="6" fillId="3" borderId="3" applyNumberFormat="0" applyBorder="0" applyAlignment="0" applyProtection="0"/>
    <xf numFmtId="0" fontId="21" fillId="0" borderId="5" applyAlignment="0">
      <alignment horizontal="centerContinuous"/>
    </xf>
    <xf numFmtId="195" fontId="2" fillId="0" borderId="11" applyFill="0">
      <alignment horizontal="fill" vertical="top" wrapText="1" indent="8" readingOrder="3"/>
      <protection locked="0" hidden="1"/>
    </xf>
    <xf numFmtId="0" fontId="20" fillId="0" borderId="0"/>
    <xf numFmtId="9" fontId="35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96" fontId="35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95" fontId="2" fillId="0" borderId="12" applyFill="0">
      <alignment horizontal="fill" vertical="top" wrapText="1" indent="8" readingOrder="3"/>
      <protection locked="0" hidden="1"/>
    </xf>
    <xf numFmtId="0" fontId="22" fillId="0" borderId="10" applyProtection="0"/>
    <xf numFmtId="0" fontId="20" fillId="0" borderId="0"/>
    <xf numFmtId="0" fontId="20" fillId="0" borderId="0"/>
    <xf numFmtId="0" fontId="1" fillId="0" borderId="0"/>
  </cellStyleXfs>
  <cellXfs count="133">
    <xf numFmtId="0" fontId="0" fillId="0" borderId="0" xfId="0"/>
    <xf numFmtId="49" fontId="4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94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191" fontId="4" fillId="0" borderId="0" xfId="0" applyNumberFormat="1" applyFont="1" applyFill="1" applyBorder="1" applyAlignment="1">
      <alignment vertical="center"/>
    </xf>
    <xf numFmtId="194" fontId="4" fillId="0" borderId="0" xfId="0" applyNumberFormat="1" applyFont="1" applyFill="1" applyAlignment="1">
      <alignment vertical="center"/>
    </xf>
    <xf numFmtId="191" fontId="9" fillId="0" borderId="0" xfId="0" applyNumberFormat="1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vertical="center"/>
    </xf>
    <xf numFmtId="194" fontId="4" fillId="0" borderId="0" xfId="2" applyNumberFormat="1" applyFont="1" applyFill="1" applyBorder="1" applyAlignment="1">
      <alignment vertical="center"/>
    </xf>
    <xf numFmtId="191" fontId="9" fillId="0" borderId="8" xfId="0" applyNumberFormat="1" applyFont="1" applyFill="1" applyBorder="1" applyAlignment="1">
      <alignment horizontal="centerContinuous" vertical="center"/>
    </xf>
    <xf numFmtId="194" fontId="4" fillId="0" borderId="7" xfId="2" applyNumberFormat="1" applyFont="1" applyFill="1" applyBorder="1" applyAlignment="1">
      <alignment vertical="center"/>
    </xf>
    <xf numFmtId="194" fontId="4" fillId="0" borderId="2" xfId="2" applyNumberFormat="1" applyFont="1" applyFill="1" applyBorder="1" applyAlignment="1">
      <alignment vertical="center"/>
    </xf>
    <xf numFmtId="194" fontId="13" fillId="0" borderId="0" xfId="0" applyNumberFormat="1" applyFont="1" applyFill="1" applyBorder="1" applyAlignment="1">
      <alignment horizontal="right" vertical="center"/>
    </xf>
    <xf numFmtId="191" fontId="8" fillId="0" borderId="0" xfId="0" applyNumberFormat="1" applyFont="1" applyFill="1" applyAlignment="1">
      <alignment vertical="center"/>
    </xf>
    <xf numFmtId="191" fontId="13" fillId="0" borderId="0" xfId="0" applyNumberFormat="1" applyFont="1" applyFill="1" applyAlignment="1">
      <alignment vertical="center"/>
    </xf>
    <xf numFmtId="191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94" fontId="5" fillId="0" borderId="0" xfId="0" applyNumberFormat="1" applyFont="1" applyFill="1" applyBorder="1" applyAlignment="1">
      <alignment horizontal="center" vertical="center"/>
    </xf>
    <xf numFmtId="194" fontId="5" fillId="0" borderId="0" xfId="0" applyNumberFormat="1" applyFont="1" applyFill="1" applyAlignment="1">
      <alignment vertical="center"/>
    </xf>
    <xf numFmtId="194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94" fontId="4" fillId="0" borderId="2" xfId="0" applyNumberFormat="1" applyFont="1" applyFill="1" applyBorder="1" applyAlignment="1">
      <alignment vertical="center"/>
    </xf>
    <xf numFmtId="194" fontId="4" fillId="0" borderId="8" xfId="0" applyNumberFormat="1" applyFont="1" applyFill="1" applyBorder="1" applyAlignment="1">
      <alignment vertical="center"/>
    </xf>
    <xf numFmtId="194" fontId="4" fillId="0" borderId="7" xfId="0" applyNumberFormat="1" applyFont="1" applyFill="1" applyBorder="1" applyAlignment="1">
      <alignment vertical="center"/>
    </xf>
    <xf numFmtId="191" fontId="0" fillId="0" borderId="0" xfId="0" applyNumberFormat="1" applyFont="1" applyFill="1" applyBorder="1" applyAlignment="1">
      <alignment horizontal="center" vertical="center"/>
    </xf>
    <xf numFmtId="191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91" fontId="0" fillId="0" borderId="8" xfId="0" applyNumberFormat="1" applyFont="1" applyFill="1" applyBorder="1" applyAlignment="1">
      <alignment horizontal="centerContinuous" vertical="center"/>
    </xf>
    <xf numFmtId="191" fontId="0" fillId="0" borderId="9" xfId="0" applyNumberFormat="1" applyFont="1" applyFill="1" applyBorder="1" applyAlignment="1">
      <alignment vertical="center"/>
    </xf>
    <xf numFmtId="191" fontId="0" fillId="0" borderId="9" xfId="0" applyNumberFormat="1" applyFont="1" applyFill="1" applyBorder="1" applyAlignment="1">
      <alignment horizontal="centerContinuous" vertical="center"/>
    </xf>
    <xf numFmtId="191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15" fillId="0" borderId="0" xfId="0" applyNumberFormat="1" applyFont="1" applyFill="1" applyBorder="1" applyAlignment="1">
      <alignment vertical="center"/>
    </xf>
    <xf numFmtId="49" fontId="18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191" fontId="5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94" fontId="5" fillId="0" borderId="8" xfId="0" applyNumberFormat="1" applyFont="1" applyFill="1" applyBorder="1" applyAlignment="1">
      <alignment horizontal="center" vertical="center"/>
    </xf>
    <xf numFmtId="194" fontId="5" fillId="0" borderId="8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94" fontId="4" fillId="0" borderId="8" xfId="0" applyNumberFormat="1" applyFont="1" applyFill="1" applyBorder="1" applyAlignment="1">
      <alignment horizontal="right" vertical="center"/>
    </xf>
    <xf numFmtId="194" fontId="4" fillId="0" borderId="2" xfId="0" applyNumberFormat="1" applyFont="1" applyFill="1" applyBorder="1" applyAlignment="1">
      <alignment horizontal="right" vertical="center"/>
    </xf>
    <xf numFmtId="194" fontId="4" fillId="0" borderId="9" xfId="0" applyNumberFormat="1" applyFont="1" applyFill="1" applyBorder="1" applyAlignment="1">
      <alignment horizontal="right" vertical="center"/>
    </xf>
    <xf numFmtId="194" fontId="4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6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91" fontId="0" fillId="0" borderId="0" xfId="0" applyNumberForma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49" fontId="3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91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191" fontId="0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 applyAlignment="1"/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92" fontId="4" fillId="0" borderId="7" xfId="2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49" fontId="16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vertical="center"/>
    </xf>
    <xf numFmtId="0" fontId="10" fillId="0" borderId="0" xfId="0" applyFont="1" applyFill="1"/>
    <xf numFmtId="0" fontId="17" fillId="0" borderId="0" xfId="0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right" vertical="center"/>
    </xf>
    <xf numFmtId="194" fontId="0" fillId="0" borderId="0" xfId="0" applyNumberFormat="1" applyFont="1" applyFill="1" applyBorder="1" applyAlignment="1">
      <alignment vertical="center"/>
    </xf>
    <xf numFmtId="194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/>
    <xf numFmtId="0" fontId="0" fillId="0" borderId="0" xfId="0" applyNumberFormat="1" applyFont="1" applyFill="1" applyBorder="1" applyAlignment="1">
      <alignment horizontal="center" vertical="center"/>
    </xf>
    <xf numFmtId="194" fontId="0" fillId="0" borderId="0" xfId="2" applyNumberFormat="1" applyFont="1" applyFill="1" applyBorder="1" applyAlignment="1">
      <alignment vertical="center"/>
    </xf>
    <xf numFmtId="194" fontId="0" fillId="0" borderId="8" xfId="2" applyNumberFormat="1" applyFont="1" applyFill="1" applyBorder="1" applyAlignment="1">
      <alignment vertical="center"/>
    </xf>
    <xf numFmtId="194" fontId="0" fillId="0" borderId="10" xfId="2" applyNumberFormat="1" applyFont="1" applyFill="1" applyBorder="1" applyAlignment="1">
      <alignment vertical="center"/>
    </xf>
    <xf numFmtId="194" fontId="0" fillId="0" borderId="1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91" fontId="3" fillId="0" borderId="0" xfId="0" applyNumberFormat="1" applyFont="1" applyFill="1" applyAlignment="1">
      <alignment horizontal="left" vertical="center"/>
    </xf>
    <xf numFmtId="191" fontId="3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91" fontId="8" fillId="0" borderId="0" xfId="0" applyNumberFormat="1" applyFont="1" applyFill="1" applyBorder="1" applyAlignment="1">
      <alignment vertical="center"/>
    </xf>
    <xf numFmtId="191" fontId="12" fillId="0" borderId="8" xfId="0" applyNumberFormat="1" applyFont="1" applyFill="1" applyBorder="1" applyAlignment="1">
      <alignment horizontal="centerContinuous" vertical="center"/>
    </xf>
    <xf numFmtId="0" fontId="34" fillId="0" borderId="0" xfId="0" applyFont="1" applyFill="1" applyAlignment="1">
      <alignment horizontal="left" vertical="center" readingOrder="2"/>
    </xf>
    <xf numFmtId="191" fontId="0" fillId="0" borderId="0" xfId="0" applyNumberFormat="1" applyFont="1" applyFill="1" applyAlignment="1">
      <alignment horizontal="center" vertical="center"/>
    </xf>
    <xf numFmtId="191" fontId="13" fillId="0" borderId="0" xfId="0" applyNumberFormat="1" applyFont="1" applyFill="1" applyAlignment="1">
      <alignment horizontal="center" vertical="center"/>
    </xf>
    <xf numFmtId="191" fontId="13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194" fontId="4" fillId="0" borderId="9" xfId="0" applyNumberFormat="1" applyFont="1" applyFill="1" applyBorder="1" applyAlignment="1">
      <alignment vertical="center"/>
    </xf>
    <xf numFmtId="192" fontId="0" fillId="0" borderId="0" xfId="2" applyFont="1" applyFill="1" applyBorder="1" applyAlignment="1">
      <alignment vertical="center"/>
    </xf>
    <xf numFmtId="194" fontId="0" fillId="0" borderId="0" xfId="0" applyNumberFormat="1" applyFont="1" applyFill="1" applyAlignment="1">
      <alignment vertical="center"/>
    </xf>
    <xf numFmtId="194" fontId="0" fillId="0" borderId="8" xfId="0" applyNumberFormat="1" applyFont="1" applyFill="1" applyBorder="1" applyAlignment="1">
      <alignment vertical="center"/>
    </xf>
    <xf numFmtId="194" fontId="0" fillId="0" borderId="8" xfId="0" applyNumberFormat="1" applyFont="1" applyFill="1" applyBorder="1" applyAlignment="1">
      <alignment horizontal="center" vertical="center"/>
    </xf>
    <xf numFmtId="194" fontId="15" fillId="0" borderId="0" xfId="0" applyNumberFormat="1" applyFont="1" applyFill="1" applyBorder="1" applyAlignment="1">
      <alignment vertical="center"/>
    </xf>
    <xf numFmtId="192" fontId="15" fillId="0" borderId="0" xfId="0" applyNumberFormat="1" applyFont="1" applyFill="1" applyBorder="1" applyAlignment="1">
      <alignment vertical="center"/>
    </xf>
    <xf numFmtId="198" fontId="13" fillId="0" borderId="0" xfId="0" applyNumberFormat="1" applyFont="1" applyFill="1" applyBorder="1" applyAlignment="1">
      <alignment vertical="center"/>
    </xf>
    <xf numFmtId="192" fontId="13" fillId="0" borderId="0" xfId="2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191" fontId="5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45">
    <cellStyle name="75" xfId="1"/>
    <cellStyle name="75 2" xfId="34"/>
    <cellStyle name="Comma" xfId="2" builtinId="3"/>
    <cellStyle name="Comma 2" xfId="35"/>
    <cellStyle name="comma zerodec" xfId="3"/>
    <cellStyle name="Currency1" xfId="4"/>
    <cellStyle name="Currency1 2" xfId="37"/>
    <cellStyle name="Date" xfId="5"/>
    <cellStyle name="Dollar (zero dec)" xfId="6"/>
    <cellStyle name="Fixed" xfId="7"/>
    <cellStyle name="Grey" xfId="8"/>
    <cellStyle name="Grey 2" xfId="2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Input [yellow] 2" xfId="30"/>
    <cellStyle name="no dec" xfId="14"/>
    <cellStyle name="Normal" xfId="0" builtinId="0"/>
    <cellStyle name="Normal - Style1" xfId="15"/>
    <cellStyle name="Normal 2" xfId="33"/>
    <cellStyle name="Normal 3" xfId="42"/>
    <cellStyle name="Normal 4" xfId="43"/>
    <cellStyle name="Normal 5" xfId="44"/>
    <cellStyle name="Percent [2]" xfId="16"/>
    <cellStyle name="Percent 2" xfId="39"/>
    <cellStyle name="Percent 3" xfId="36"/>
    <cellStyle name="Percent 4" xfId="38"/>
    <cellStyle name="Q" xfId="17"/>
    <cellStyle name="Quantity" xfId="18"/>
    <cellStyle name="small border line" xfId="19"/>
    <cellStyle name="small border line 2" xfId="31"/>
    <cellStyle name="Style 1" xfId="20"/>
    <cellStyle name="Style 1 2" xfId="32"/>
    <cellStyle name="Style 1 3" xfId="40"/>
    <cellStyle name="Total 2" xfId="41"/>
    <cellStyle name="W" xfId="21"/>
    <cellStyle name="น้บะภฒ_95" xfId="22"/>
    <cellStyle name="ฤธถ [0]_95" xfId="23"/>
    <cellStyle name="ฤธถ_95" xfId="24"/>
    <cellStyle name="ล๋ศญ [0]_95" xfId="25"/>
    <cellStyle name="ล๋ศญ_95" xfId="26"/>
    <cellStyle name="วฅมุ_4ฟ๙ฝวภ๛" xfId="27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eesirisan/Desktop/Back%20up/1%20My%20Job/Job%202018/New%20Co%202018/Q2%202018/Draft%20Q2%202018/Draft%20FS%20New%20Co%20Q2%202018%20THv3%20analytic%20for%20P%20Va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L"/>
      <sheetName val="Change Q2 2017"/>
      <sheetName val="Change Q2 2018"/>
      <sheetName val="BS change for P Vai"/>
      <sheetName val="Change for P Vai"/>
      <sheetName val="BS Analytic for P Vai"/>
      <sheetName val="Analytic for P Vai"/>
    </sheetNames>
    <sheetDataSet>
      <sheetData sheetId="0">
        <row r="79">
          <cell r="G79">
            <v>5962621.233</v>
          </cell>
        </row>
        <row r="130">
          <cell r="B130" t="str">
            <v>บริษัทใหม่ จำกัด (มหาชน) และบริษัทย่อย</v>
          </cell>
        </row>
        <row r="132">
          <cell r="B132" t="str">
            <v>สำหรับงวดหกเดือนสิ้นสุดวันที่ 30 มิถุนายน 2561 (ไม่ได้ตรวจสอบ)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7"/>
  <sheetViews>
    <sheetView showGridLines="0" tabSelected="1" view="pageBreakPreview" topLeftCell="B1" zoomScale="85" zoomScaleNormal="100" zoomScaleSheetLayoutView="85" workbookViewId="0">
      <selection activeCell="G134" sqref="G134"/>
    </sheetView>
  </sheetViews>
  <sheetFormatPr defaultColWidth="9.140625" defaultRowHeight="22.7" customHeight="1"/>
  <cols>
    <col min="1" max="1" width="1.7109375" style="72" customWidth="1"/>
    <col min="2" max="2" width="2.7109375" style="73" customWidth="1"/>
    <col min="3" max="3" width="2.7109375" style="74" customWidth="1"/>
    <col min="4" max="4" width="56" style="74" customWidth="1"/>
    <col min="5" max="5" width="8.7109375" style="56" customWidth="1"/>
    <col min="6" max="6" width="1.7109375" style="72" customWidth="1"/>
    <col min="7" max="7" width="12.7109375" style="34" customWidth="1"/>
    <col min="8" max="8" width="1.7109375" style="72" customWidth="1"/>
    <col min="9" max="9" width="12.7109375" style="34" customWidth="1"/>
    <col min="10" max="10" width="9.42578125" style="72" customWidth="1"/>
    <col min="11" max="16384" width="9.140625" style="72"/>
  </cols>
  <sheetData>
    <row r="1" spans="2:9" ht="23.1" customHeight="1">
      <c r="B1" s="77" t="s">
        <v>113</v>
      </c>
      <c r="C1" s="54"/>
      <c r="D1" s="54"/>
    </row>
    <row r="2" spans="2:9" ht="23.1" customHeight="1">
      <c r="B2" s="77" t="s">
        <v>101</v>
      </c>
      <c r="C2" s="78"/>
      <c r="D2" s="54"/>
    </row>
    <row r="3" spans="2:9" ht="23.1" customHeight="1">
      <c r="B3" s="77" t="s">
        <v>114</v>
      </c>
      <c r="C3" s="55"/>
      <c r="D3" s="55"/>
    </row>
    <row r="4" spans="2:9" ht="20.100000000000001" customHeight="1">
      <c r="B4" s="50"/>
      <c r="C4" s="1"/>
      <c r="D4" s="1"/>
    </row>
    <row r="5" spans="2:9" ht="23.1" customHeight="1">
      <c r="B5" s="47" t="s">
        <v>20</v>
      </c>
      <c r="C5" s="13"/>
      <c r="D5" s="13"/>
      <c r="E5" s="88" t="s">
        <v>106</v>
      </c>
      <c r="G5" s="39" t="s">
        <v>115</v>
      </c>
      <c r="I5" s="39" t="s">
        <v>107</v>
      </c>
    </row>
    <row r="6" spans="2:9" ht="21" customHeight="1">
      <c r="B6" s="47"/>
      <c r="C6" s="13"/>
      <c r="D6" s="13"/>
      <c r="E6" s="88"/>
      <c r="F6" s="89"/>
      <c r="G6" s="131">
        <v>2561</v>
      </c>
      <c r="H6" s="89"/>
      <c r="I6" s="131">
        <v>2560</v>
      </c>
    </row>
    <row r="7" spans="2:9" ht="21" customHeight="1">
      <c r="B7" s="47"/>
      <c r="C7" s="13"/>
      <c r="D7" s="13"/>
      <c r="E7" s="88"/>
      <c r="F7" s="89"/>
      <c r="G7" s="132" t="s">
        <v>35</v>
      </c>
      <c r="H7" s="132"/>
      <c r="I7" s="132"/>
    </row>
    <row r="8" spans="2:9" ht="21.95" customHeight="1">
      <c r="B8" s="53" t="s">
        <v>0</v>
      </c>
      <c r="C8" s="15"/>
      <c r="D8" s="15"/>
      <c r="E8" s="88"/>
      <c r="F8" s="75"/>
      <c r="G8" s="98"/>
      <c r="H8" s="75"/>
      <c r="I8" s="98"/>
    </row>
    <row r="9" spans="2:9" ht="21.95" customHeight="1">
      <c r="B9" s="73" t="s">
        <v>19</v>
      </c>
      <c r="E9" s="88"/>
      <c r="F9" s="75"/>
      <c r="G9" s="99">
        <v>785441</v>
      </c>
      <c r="H9" s="75"/>
      <c r="I9" s="99">
        <v>1222385</v>
      </c>
    </row>
    <row r="10" spans="2:9" ht="21.95" customHeight="1">
      <c r="B10" s="52" t="s">
        <v>72</v>
      </c>
      <c r="C10" s="76"/>
      <c r="E10" s="88"/>
      <c r="F10" s="75"/>
      <c r="G10" s="99">
        <v>1782365</v>
      </c>
      <c r="H10" s="75"/>
      <c r="I10" s="99">
        <v>1573109</v>
      </c>
    </row>
    <row r="11" spans="2:9" ht="21.95" customHeight="1">
      <c r="B11" s="52" t="s">
        <v>70</v>
      </c>
      <c r="C11" s="41"/>
      <c r="D11" s="76"/>
      <c r="E11" s="88"/>
      <c r="F11" s="75"/>
      <c r="G11" s="99">
        <v>0</v>
      </c>
      <c r="H11" s="75"/>
      <c r="I11" s="99">
        <v>119136</v>
      </c>
    </row>
    <row r="12" spans="2:9" ht="21.95" customHeight="1">
      <c r="B12" s="73" t="s">
        <v>37</v>
      </c>
      <c r="E12" s="88"/>
      <c r="F12" s="75"/>
      <c r="G12" s="99">
        <v>2867229</v>
      </c>
      <c r="H12" s="75"/>
      <c r="I12" s="99">
        <v>2961128</v>
      </c>
    </row>
    <row r="13" spans="2:9" ht="21.95" customHeight="1">
      <c r="B13" s="73" t="s">
        <v>116</v>
      </c>
      <c r="E13" s="88"/>
      <c r="F13" s="75"/>
      <c r="G13" s="99">
        <v>581197</v>
      </c>
      <c r="H13" s="75"/>
      <c r="I13" s="99">
        <v>592377</v>
      </c>
    </row>
    <row r="14" spans="2:9" ht="21.95" customHeight="1">
      <c r="B14" s="73" t="s">
        <v>1</v>
      </c>
      <c r="E14" s="88"/>
      <c r="F14" s="75"/>
      <c r="G14" s="99">
        <v>3590</v>
      </c>
      <c r="H14" s="75"/>
      <c r="I14" s="99">
        <v>2056</v>
      </c>
    </row>
    <row r="15" spans="2:9" s="5" customFormat="1" ht="23.1" customHeight="1">
      <c r="B15" s="47" t="s">
        <v>2</v>
      </c>
      <c r="C15" s="13"/>
      <c r="D15" s="13"/>
      <c r="E15" s="88"/>
      <c r="F15" s="75"/>
      <c r="G15" s="29">
        <f>SUM(G9:G14)</f>
        <v>6019822</v>
      </c>
      <c r="H15" s="75"/>
      <c r="I15" s="29">
        <f>SUM(I9:I14)</f>
        <v>6470191</v>
      </c>
    </row>
    <row r="16" spans="2:9" ht="9.9499999999999993" customHeight="1">
      <c r="B16" s="47"/>
      <c r="C16" s="13"/>
      <c r="D16" s="13"/>
      <c r="E16" s="88"/>
      <c r="F16" s="75"/>
      <c r="G16" s="99"/>
      <c r="H16" s="75"/>
      <c r="I16" s="99"/>
    </row>
    <row r="17" spans="2:9" ht="21.95" customHeight="1">
      <c r="B17" s="53" t="s">
        <v>25</v>
      </c>
      <c r="C17" s="15"/>
      <c r="D17" s="15"/>
      <c r="E17" s="88"/>
      <c r="F17" s="75"/>
      <c r="G17" s="99"/>
      <c r="H17" s="75"/>
      <c r="I17" s="99"/>
    </row>
    <row r="18" spans="2:9" ht="21.95" customHeight="1">
      <c r="B18" s="73" t="s">
        <v>33</v>
      </c>
      <c r="E18" s="88"/>
      <c r="F18" s="75"/>
      <c r="G18" s="99">
        <v>16842</v>
      </c>
      <c r="H18" s="75"/>
      <c r="I18" s="99">
        <v>16874</v>
      </c>
    </row>
    <row r="19" spans="2:9" ht="21.95" customHeight="1">
      <c r="B19" s="69" t="s">
        <v>73</v>
      </c>
      <c r="E19" s="88"/>
      <c r="F19" s="75"/>
      <c r="G19" s="99">
        <v>143435</v>
      </c>
      <c r="H19" s="75"/>
      <c r="I19" s="99">
        <v>150765</v>
      </c>
    </row>
    <row r="20" spans="2:9" ht="21.95" customHeight="1">
      <c r="B20" s="49" t="s">
        <v>50</v>
      </c>
      <c r="C20" s="3"/>
      <c r="D20" s="3"/>
      <c r="E20" s="88"/>
      <c r="F20" s="75"/>
      <c r="G20" s="99">
        <v>502872</v>
      </c>
      <c r="H20" s="75"/>
      <c r="I20" s="99">
        <v>503203</v>
      </c>
    </row>
    <row r="21" spans="2:9" ht="21.95" customHeight="1">
      <c r="B21" s="73" t="s">
        <v>61</v>
      </c>
      <c r="E21" s="88"/>
      <c r="F21" s="75"/>
      <c r="G21" s="99">
        <v>5609263</v>
      </c>
      <c r="H21" s="75"/>
      <c r="I21" s="99">
        <v>5712861</v>
      </c>
    </row>
    <row r="22" spans="2:9" ht="21.95" customHeight="1">
      <c r="B22" s="49" t="s">
        <v>51</v>
      </c>
      <c r="C22" s="40"/>
      <c r="E22" s="88">
        <v>2.2000000000000002</v>
      </c>
      <c r="F22" s="75"/>
      <c r="G22" s="99">
        <v>25350</v>
      </c>
      <c r="H22" s="75"/>
      <c r="I22" s="99">
        <v>25350</v>
      </c>
    </row>
    <row r="23" spans="2:9" ht="21.95" customHeight="1">
      <c r="B23" s="52" t="s">
        <v>74</v>
      </c>
      <c r="C23" s="42"/>
      <c r="E23" s="88"/>
      <c r="F23" s="75"/>
      <c r="G23" s="99">
        <v>86602</v>
      </c>
      <c r="H23" s="75"/>
      <c r="I23" s="99">
        <v>63479</v>
      </c>
    </row>
    <row r="24" spans="2:9" ht="21.95" customHeight="1">
      <c r="B24" s="73" t="s">
        <v>40</v>
      </c>
      <c r="E24" s="88"/>
      <c r="F24" s="75"/>
      <c r="G24" s="99">
        <v>151675</v>
      </c>
      <c r="H24" s="75"/>
      <c r="I24" s="99">
        <v>146581</v>
      </c>
    </row>
    <row r="25" spans="2:9" ht="21.95" customHeight="1">
      <c r="B25" s="73" t="s">
        <v>30</v>
      </c>
      <c r="E25" s="88"/>
      <c r="F25" s="75"/>
      <c r="G25" s="99">
        <v>32741</v>
      </c>
      <c r="H25" s="75"/>
      <c r="I25" s="99">
        <v>36082</v>
      </c>
    </row>
    <row r="26" spans="2:9" s="5" customFormat="1" ht="23.1" customHeight="1">
      <c r="B26" s="47" t="s">
        <v>28</v>
      </c>
      <c r="C26" s="13"/>
      <c r="D26" s="13"/>
      <c r="E26" s="88"/>
      <c r="F26" s="75"/>
      <c r="G26" s="29">
        <f>SUM(G18:G25)</f>
        <v>6568780</v>
      </c>
      <c r="H26" s="75"/>
      <c r="I26" s="29">
        <f>SUM(I18:I25)</f>
        <v>6655195</v>
      </c>
    </row>
    <row r="27" spans="2:9" s="5" customFormat="1" ht="5.0999999999999996" customHeight="1">
      <c r="B27" s="47"/>
      <c r="C27" s="13"/>
      <c r="D27" s="13"/>
      <c r="E27" s="88"/>
      <c r="F27" s="75"/>
      <c r="G27" s="7"/>
      <c r="H27" s="75"/>
      <c r="I27" s="7"/>
    </row>
    <row r="28" spans="2:9" s="5" customFormat="1" ht="23.1" customHeight="1" thickBot="1">
      <c r="B28" s="47" t="s">
        <v>3</v>
      </c>
      <c r="C28" s="13"/>
      <c r="D28" s="13"/>
      <c r="E28" s="88"/>
      <c r="F28" s="75"/>
      <c r="G28" s="62">
        <f>G15+G26</f>
        <v>12588602</v>
      </c>
      <c r="H28" s="75"/>
      <c r="I28" s="62">
        <f>I15+I26</f>
        <v>13125386</v>
      </c>
    </row>
    <row r="29" spans="2:9" ht="9.9499999999999993" customHeight="1" thickTop="1">
      <c r="B29" s="47"/>
      <c r="C29" s="13"/>
      <c r="D29" s="13"/>
      <c r="E29" s="88"/>
      <c r="F29" s="75"/>
      <c r="G29" s="98"/>
      <c r="H29" s="75"/>
      <c r="I29" s="98"/>
    </row>
    <row r="30" spans="2:9" ht="23.1" customHeight="1">
      <c r="B30" s="77" t="str">
        <f>B1</f>
        <v>บริษัทใหม่ จำกัด (มหาชน) และบริษัทย่อย</v>
      </c>
      <c r="C30" s="54"/>
      <c r="D30" s="54"/>
    </row>
    <row r="31" spans="2:9" ht="23.1" customHeight="1">
      <c r="B31" s="77" t="str">
        <f>B2</f>
        <v>งบแสดงฐานะการเงินรวมเสมือน</v>
      </c>
      <c r="C31" s="78"/>
      <c r="D31" s="54"/>
    </row>
    <row r="32" spans="2:9" ht="23.1" customHeight="1">
      <c r="B32" s="77" t="str">
        <f>$B$3</f>
        <v>ณ วันที่ 30 มิถุนายน 2561 (ไม่ได้ตรวจสอบ)</v>
      </c>
      <c r="C32" s="55"/>
      <c r="D32" s="55"/>
    </row>
    <row r="33" spans="2:10" ht="20.100000000000001" customHeight="1">
      <c r="B33" s="77"/>
      <c r="C33" s="54"/>
      <c r="D33" s="54"/>
    </row>
    <row r="34" spans="2:10" s="5" customFormat="1" ht="23.1" customHeight="1">
      <c r="B34" s="50" t="s">
        <v>31</v>
      </c>
      <c r="C34" s="1"/>
      <c r="D34" s="1"/>
      <c r="E34" s="88"/>
      <c r="F34" s="89"/>
      <c r="G34" s="39" t="str">
        <f>G5</f>
        <v>30 มิถุนายน</v>
      </c>
      <c r="H34" s="72"/>
      <c r="I34" s="39" t="s">
        <v>107</v>
      </c>
    </row>
    <row r="35" spans="2:10" ht="21" customHeight="1">
      <c r="B35" s="47"/>
      <c r="C35" s="13"/>
      <c r="D35" s="13"/>
      <c r="E35" s="88"/>
      <c r="F35" s="89"/>
      <c r="G35" s="131">
        <v>2561</v>
      </c>
      <c r="H35" s="89"/>
      <c r="I35" s="131">
        <v>2560</v>
      </c>
    </row>
    <row r="36" spans="2:10" ht="21" customHeight="1">
      <c r="B36" s="47"/>
      <c r="C36" s="13"/>
      <c r="D36" s="13"/>
      <c r="E36" s="88"/>
      <c r="F36" s="89"/>
      <c r="G36" s="132" t="s">
        <v>35</v>
      </c>
      <c r="H36" s="132"/>
      <c r="I36" s="132"/>
    </row>
    <row r="37" spans="2:10" s="5" customFormat="1" ht="21.95" customHeight="1">
      <c r="B37" s="53" t="s">
        <v>4</v>
      </c>
      <c r="C37" s="15"/>
      <c r="D37" s="15"/>
      <c r="E37" s="88"/>
      <c r="F37" s="92"/>
      <c r="G37" s="98"/>
      <c r="H37" s="92"/>
      <c r="I37" s="98"/>
    </row>
    <row r="38" spans="2:10" ht="21.95" customHeight="1">
      <c r="B38" s="69" t="s">
        <v>96</v>
      </c>
      <c r="C38" s="3"/>
      <c r="D38" s="3"/>
      <c r="E38" s="88"/>
      <c r="F38" s="75"/>
      <c r="G38" s="99">
        <v>377</v>
      </c>
      <c r="H38" s="75"/>
      <c r="I38" s="99">
        <v>2908</v>
      </c>
      <c r="J38" s="20"/>
    </row>
    <row r="39" spans="2:10" ht="21.95" customHeight="1">
      <c r="B39" s="52" t="s">
        <v>75</v>
      </c>
      <c r="E39" s="88"/>
      <c r="F39" s="75"/>
      <c r="G39" s="99">
        <v>1695418</v>
      </c>
      <c r="H39" s="75"/>
      <c r="I39" s="99">
        <v>1538997</v>
      </c>
      <c r="J39" s="20"/>
    </row>
    <row r="40" spans="2:10" ht="21.95" customHeight="1">
      <c r="B40" s="52" t="s">
        <v>69</v>
      </c>
      <c r="E40" s="88"/>
      <c r="F40" s="75"/>
      <c r="G40" s="99">
        <v>1405896</v>
      </c>
      <c r="H40" s="75"/>
      <c r="I40" s="99">
        <v>1670125</v>
      </c>
      <c r="J40" s="20"/>
    </row>
    <row r="41" spans="2:10" ht="21.95" customHeight="1">
      <c r="B41" s="73" t="s">
        <v>5</v>
      </c>
      <c r="E41" s="88"/>
      <c r="F41" s="75"/>
      <c r="G41" s="99">
        <v>76114</v>
      </c>
      <c r="H41" s="75"/>
      <c r="I41" s="99">
        <v>30645</v>
      </c>
      <c r="J41" s="20"/>
    </row>
    <row r="42" spans="2:10" ht="21.95" customHeight="1">
      <c r="B42" s="73" t="s">
        <v>6</v>
      </c>
      <c r="E42" s="88"/>
      <c r="F42" s="75"/>
      <c r="G42" s="99">
        <v>13560</v>
      </c>
      <c r="H42" s="75"/>
      <c r="I42" s="99">
        <v>14975</v>
      </c>
      <c r="J42" s="20"/>
    </row>
    <row r="43" spans="2:10" s="5" customFormat="1" ht="23.1" customHeight="1">
      <c r="B43" s="47" t="s">
        <v>7</v>
      </c>
      <c r="C43" s="13"/>
      <c r="D43" s="13"/>
      <c r="E43" s="88"/>
      <c r="F43" s="75"/>
      <c r="G43" s="60">
        <f>SUM(G38:G42)</f>
        <v>3191365</v>
      </c>
      <c r="H43" s="75"/>
      <c r="I43" s="60">
        <f>SUM(I38:I42)</f>
        <v>3257650</v>
      </c>
      <c r="J43" s="14"/>
    </row>
    <row r="44" spans="2:10" ht="9.9499999999999993" customHeight="1">
      <c r="B44" s="47"/>
      <c r="C44" s="13"/>
      <c r="D44" s="13"/>
      <c r="E44" s="88"/>
      <c r="F44" s="75"/>
      <c r="G44" s="99"/>
      <c r="H44" s="75"/>
      <c r="I44" s="99"/>
    </row>
    <row r="45" spans="2:10" ht="21.95" customHeight="1">
      <c r="B45" s="53" t="s">
        <v>26</v>
      </c>
      <c r="C45" s="15"/>
      <c r="D45" s="15"/>
      <c r="E45" s="88"/>
      <c r="F45" s="75"/>
      <c r="G45" s="99"/>
      <c r="H45" s="75"/>
      <c r="I45" s="99"/>
    </row>
    <row r="46" spans="2:10" ht="21.95" customHeight="1">
      <c r="B46" s="69" t="s">
        <v>76</v>
      </c>
      <c r="C46" s="40"/>
      <c r="E46" s="88"/>
      <c r="F46" s="75"/>
      <c r="G46" s="99">
        <v>459743</v>
      </c>
      <c r="H46" s="75"/>
      <c r="I46" s="99">
        <v>441646</v>
      </c>
    </row>
    <row r="47" spans="2:10" ht="21.95" customHeight="1">
      <c r="B47" s="73" t="s">
        <v>27</v>
      </c>
      <c r="E47" s="88"/>
      <c r="F47" s="75"/>
      <c r="G47" s="99">
        <v>18441</v>
      </c>
      <c r="H47" s="75"/>
      <c r="I47" s="99">
        <v>18752</v>
      </c>
    </row>
    <row r="48" spans="2:10" s="5" customFormat="1" ht="21.95" customHeight="1">
      <c r="B48" s="47" t="s">
        <v>32</v>
      </c>
      <c r="C48" s="13"/>
      <c r="D48" s="13"/>
      <c r="E48" s="88"/>
      <c r="F48" s="75"/>
      <c r="G48" s="29">
        <f>SUM(G46:G47)</f>
        <v>478184</v>
      </c>
      <c r="H48" s="75"/>
      <c r="I48" s="29">
        <f>SUM(I46:I47)</f>
        <v>460398</v>
      </c>
    </row>
    <row r="49" spans="2:9" s="5" customFormat="1" ht="5.0999999999999996" customHeight="1">
      <c r="B49" s="49"/>
      <c r="C49" s="3"/>
      <c r="D49" s="3"/>
      <c r="E49" s="88"/>
      <c r="F49" s="75"/>
      <c r="G49" s="7"/>
      <c r="H49" s="75"/>
      <c r="I49" s="7"/>
    </row>
    <row r="50" spans="2:9" s="5" customFormat="1" ht="23.1" customHeight="1">
      <c r="B50" s="47" t="s">
        <v>8</v>
      </c>
      <c r="C50" s="13"/>
      <c r="D50" s="13"/>
      <c r="E50" s="88"/>
      <c r="F50" s="75"/>
      <c r="G50" s="59">
        <f>G43+G48</f>
        <v>3669549</v>
      </c>
      <c r="H50" s="75"/>
      <c r="I50" s="59">
        <f>I43+I48</f>
        <v>3718048</v>
      </c>
    </row>
    <row r="51" spans="2:9" ht="9.9499999999999993" customHeight="1">
      <c r="B51" s="47"/>
      <c r="C51" s="13"/>
      <c r="D51" s="13"/>
      <c r="E51" s="88"/>
      <c r="F51" s="75"/>
      <c r="G51" s="98"/>
      <c r="H51" s="75"/>
      <c r="I51" s="98"/>
    </row>
    <row r="52" spans="2:9" ht="23.1" customHeight="1">
      <c r="B52" s="77" t="str">
        <f>B30</f>
        <v>บริษัทใหม่ จำกัด (มหาชน) และบริษัทย่อย</v>
      </c>
      <c r="C52" s="54"/>
      <c r="D52" s="54"/>
    </row>
    <row r="53" spans="2:9" ht="23.1" customHeight="1">
      <c r="B53" s="77" t="str">
        <f>B2</f>
        <v>งบแสดงฐานะการเงินรวมเสมือน</v>
      </c>
      <c r="C53" s="78"/>
      <c r="D53" s="54"/>
    </row>
    <row r="54" spans="2:9" ht="23.1" customHeight="1">
      <c r="B54" s="77" t="str">
        <f>$B$3</f>
        <v>ณ วันที่ 30 มิถุนายน 2561 (ไม่ได้ตรวจสอบ)</v>
      </c>
      <c r="C54" s="55"/>
      <c r="D54" s="55"/>
    </row>
    <row r="55" spans="2:9" ht="20.100000000000001" customHeight="1">
      <c r="B55" s="77"/>
      <c r="C55" s="54"/>
      <c r="D55" s="54"/>
    </row>
    <row r="56" spans="2:9" s="5" customFormat="1" ht="23.1" customHeight="1">
      <c r="B56" s="50" t="s">
        <v>36</v>
      </c>
      <c r="C56" s="1"/>
      <c r="D56" s="1"/>
      <c r="E56" s="88" t="s">
        <v>106</v>
      </c>
      <c r="F56" s="72"/>
      <c r="G56" s="39" t="str">
        <f>G34</f>
        <v>30 มิถุนายน</v>
      </c>
      <c r="H56" s="72"/>
      <c r="I56" s="39" t="s">
        <v>107</v>
      </c>
    </row>
    <row r="57" spans="2:9" ht="21" customHeight="1">
      <c r="C57" s="72"/>
      <c r="D57" s="72"/>
      <c r="E57" s="72"/>
      <c r="F57" s="89"/>
      <c r="G57" s="131">
        <v>2561</v>
      </c>
      <c r="H57" s="89"/>
      <c r="I57" s="131">
        <v>2560</v>
      </c>
    </row>
    <row r="58" spans="2:9" ht="21" customHeight="1">
      <c r="C58" s="72"/>
      <c r="D58" s="72"/>
      <c r="E58" s="72"/>
      <c r="F58" s="89"/>
      <c r="G58" s="132" t="s">
        <v>35</v>
      </c>
      <c r="H58" s="132"/>
      <c r="I58" s="132"/>
    </row>
    <row r="59" spans="2:9" ht="21.95" customHeight="1">
      <c r="B59" s="53" t="s">
        <v>9</v>
      </c>
      <c r="C59" s="15"/>
      <c r="D59" s="15"/>
      <c r="E59" s="88"/>
      <c r="F59" s="75"/>
      <c r="G59" s="98"/>
      <c r="H59" s="75"/>
      <c r="I59" s="98"/>
    </row>
    <row r="60" spans="2:9" ht="21.95" customHeight="1">
      <c r="B60" s="69" t="s">
        <v>22</v>
      </c>
      <c r="C60" s="2"/>
      <c r="D60" s="2"/>
      <c r="E60" s="88"/>
      <c r="F60" s="75"/>
      <c r="G60" s="98"/>
      <c r="H60" s="75"/>
      <c r="I60" s="98"/>
    </row>
    <row r="61" spans="2:9" ht="21.95" customHeight="1">
      <c r="B61" s="51"/>
      <c r="C61" s="2" t="s">
        <v>38</v>
      </c>
      <c r="D61" s="2"/>
      <c r="E61" s="88"/>
      <c r="F61" s="75"/>
      <c r="G61" s="98"/>
      <c r="H61" s="75"/>
      <c r="I61" s="98"/>
    </row>
    <row r="62" spans="2:9" s="5" customFormat="1" ht="21.95" customHeight="1" thickBot="1">
      <c r="B62" s="73"/>
      <c r="D62" s="74" t="s">
        <v>71</v>
      </c>
      <c r="E62" s="88"/>
      <c r="F62" s="75"/>
      <c r="G62" s="62">
        <f>I62</f>
        <v>5962621</v>
      </c>
      <c r="H62" s="75"/>
      <c r="I62" s="62">
        <v>5962621</v>
      </c>
    </row>
    <row r="63" spans="2:9" s="5" customFormat="1" ht="21.95" customHeight="1" thickTop="1">
      <c r="B63" s="73"/>
      <c r="C63" s="2" t="s">
        <v>41</v>
      </c>
      <c r="E63" s="88"/>
      <c r="F63" s="75"/>
      <c r="G63" s="14"/>
      <c r="H63" s="75"/>
      <c r="I63" s="14"/>
    </row>
    <row r="64" spans="2:9" ht="21.95" customHeight="1">
      <c r="B64" s="49"/>
      <c r="D64" s="74" t="s">
        <v>71</v>
      </c>
      <c r="E64" s="88"/>
      <c r="F64" s="75"/>
      <c r="G64" s="99">
        <v>5962621</v>
      </c>
      <c r="H64" s="75"/>
      <c r="I64" s="99">
        <v>5962621</v>
      </c>
    </row>
    <row r="65" spans="2:10" ht="21.95" customHeight="1">
      <c r="B65" s="49" t="s">
        <v>92</v>
      </c>
      <c r="E65" s="88"/>
      <c r="F65" s="75"/>
      <c r="G65" s="99">
        <v>1133594</v>
      </c>
      <c r="H65" s="75"/>
      <c r="I65" s="99">
        <v>1133594</v>
      </c>
    </row>
    <row r="66" spans="2:10" ht="21.95" customHeight="1">
      <c r="B66" s="69" t="s">
        <v>125</v>
      </c>
      <c r="C66" s="2"/>
      <c r="E66" s="88">
        <v>2.2000000000000002</v>
      </c>
      <c r="F66" s="75"/>
      <c r="G66" s="99">
        <v>142164</v>
      </c>
      <c r="H66" s="75"/>
      <c r="I66" s="99">
        <v>133503</v>
      </c>
    </row>
    <row r="67" spans="2:10" ht="21.95" customHeight="1">
      <c r="B67" s="69" t="s">
        <v>10</v>
      </c>
      <c r="C67" s="2"/>
      <c r="D67" s="2"/>
      <c r="E67" s="88"/>
      <c r="F67" s="75"/>
      <c r="G67" s="99"/>
      <c r="H67" s="75"/>
      <c r="I67" s="99"/>
    </row>
    <row r="68" spans="2:10" ht="21.95" customHeight="1">
      <c r="C68" s="2" t="s">
        <v>23</v>
      </c>
      <c r="E68" s="88"/>
      <c r="F68" s="75"/>
      <c r="G68" s="99"/>
      <c r="H68" s="75"/>
      <c r="I68" s="99"/>
    </row>
    <row r="69" spans="2:10" ht="21.95" customHeight="1">
      <c r="D69" s="74" t="s">
        <v>58</v>
      </c>
      <c r="E69" s="88"/>
      <c r="F69" s="75"/>
      <c r="G69" s="99">
        <v>200526</v>
      </c>
      <c r="H69" s="75"/>
      <c r="I69" s="99">
        <v>200150</v>
      </c>
    </row>
    <row r="70" spans="2:10" ht="21.95" customHeight="1">
      <c r="C70" s="2" t="s">
        <v>39</v>
      </c>
      <c r="E70" s="88"/>
      <c r="F70" s="75"/>
      <c r="G70" s="99">
        <v>965574</v>
      </c>
      <c r="H70" s="75"/>
      <c r="I70" s="99">
        <v>1443872</v>
      </c>
    </row>
    <row r="71" spans="2:10" ht="21.95" customHeight="1">
      <c r="B71" s="49" t="s">
        <v>52</v>
      </c>
      <c r="C71" s="40"/>
      <c r="E71" s="88"/>
      <c r="F71" s="75"/>
      <c r="G71" s="99">
        <v>90</v>
      </c>
      <c r="H71" s="75"/>
      <c r="I71" s="99">
        <v>90</v>
      </c>
    </row>
    <row r="72" spans="2:10" s="5" customFormat="1" ht="23.1" customHeight="1">
      <c r="B72" s="47" t="s">
        <v>62</v>
      </c>
      <c r="C72" s="13"/>
      <c r="D72" s="13"/>
      <c r="E72" s="88"/>
      <c r="F72" s="75"/>
      <c r="G72" s="61">
        <f>SUM(G64:G71)</f>
        <v>8404569</v>
      </c>
      <c r="H72" s="75"/>
      <c r="I72" s="61">
        <f>SUM(I64:I71)</f>
        <v>8873830</v>
      </c>
    </row>
    <row r="73" spans="2:10" ht="5.0999999999999996" customHeight="1">
      <c r="B73" s="47"/>
      <c r="C73" s="13"/>
      <c r="D73" s="13"/>
      <c r="E73" s="88"/>
      <c r="F73" s="75"/>
      <c r="G73" s="100"/>
      <c r="H73" s="75"/>
      <c r="I73" s="100"/>
    </row>
    <row r="74" spans="2:10" ht="21.95" customHeight="1">
      <c r="B74" s="69" t="s">
        <v>77</v>
      </c>
      <c r="C74" s="40"/>
      <c r="D74" s="15"/>
      <c r="E74" s="88"/>
      <c r="F74" s="75"/>
      <c r="G74" s="99">
        <v>514484</v>
      </c>
      <c r="H74" s="75"/>
      <c r="I74" s="99">
        <v>533508</v>
      </c>
    </row>
    <row r="75" spans="2:10" s="5" customFormat="1" ht="23.1" customHeight="1">
      <c r="B75" s="47" t="s">
        <v>11</v>
      </c>
      <c r="C75" s="13"/>
      <c r="D75" s="13"/>
      <c r="E75" s="88"/>
      <c r="F75" s="75"/>
      <c r="G75" s="60">
        <f>G72+G74</f>
        <v>8919053</v>
      </c>
      <c r="H75" s="75"/>
      <c r="I75" s="60">
        <f>I72+I74</f>
        <v>9407338</v>
      </c>
    </row>
    <row r="76" spans="2:10" s="5" customFormat="1" ht="5.0999999999999996" customHeight="1">
      <c r="B76" s="47"/>
      <c r="C76" s="13"/>
      <c r="D76" s="13"/>
      <c r="E76" s="88"/>
      <c r="F76" s="75"/>
      <c r="G76" s="7"/>
      <c r="H76" s="75"/>
      <c r="I76" s="7"/>
    </row>
    <row r="77" spans="2:10" s="5" customFormat="1" ht="23.1" customHeight="1" thickBot="1">
      <c r="B77" s="47" t="s">
        <v>12</v>
      </c>
      <c r="C77" s="13"/>
      <c r="D77" s="13"/>
      <c r="E77" s="88"/>
      <c r="F77" s="75"/>
      <c r="G77" s="62">
        <f>G50+G75</f>
        <v>12588602</v>
      </c>
      <c r="H77" s="75"/>
      <c r="I77" s="62">
        <f>I50+I75</f>
        <v>13125386</v>
      </c>
      <c r="J77" s="27">
        <f>G77-G28</f>
        <v>0</v>
      </c>
    </row>
    <row r="78" spans="2:10" ht="9.9499999999999993" customHeight="1" thickTop="1">
      <c r="B78" s="47"/>
      <c r="C78" s="13"/>
      <c r="D78" s="13"/>
      <c r="J78" s="99">
        <f>I28-I77</f>
        <v>0</v>
      </c>
    </row>
    <row r="79" spans="2:10" ht="23.1" customHeight="1">
      <c r="B79" s="77" t="str">
        <f>B52</f>
        <v>บริษัทใหม่ จำกัด (มหาชน) และบริษัทย่อย</v>
      </c>
      <c r="C79" s="54"/>
      <c r="D79" s="54"/>
      <c r="E79" s="79" t="s">
        <v>13</v>
      </c>
      <c r="J79" s="127"/>
    </row>
    <row r="80" spans="2:10" ht="23.1" customHeight="1">
      <c r="B80" s="77" t="s">
        <v>102</v>
      </c>
      <c r="C80" s="78"/>
      <c r="D80" s="54"/>
      <c r="E80" s="79" t="s">
        <v>14</v>
      </c>
    </row>
    <row r="81" spans="2:10" ht="23.1" customHeight="1">
      <c r="B81" s="77" t="s">
        <v>117</v>
      </c>
      <c r="C81" s="55"/>
      <c r="D81" s="55"/>
    </row>
    <row r="82" spans="2:10" ht="20.100000000000001" customHeight="1">
      <c r="B82" s="47"/>
      <c r="C82" s="13"/>
      <c r="D82" s="13"/>
      <c r="E82" s="88"/>
      <c r="G82" s="101"/>
      <c r="I82" s="101"/>
    </row>
    <row r="83" spans="2:10" ht="23.1" customHeight="1">
      <c r="B83" s="47"/>
      <c r="C83" s="13"/>
      <c r="D83" s="13"/>
      <c r="E83" s="88"/>
      <c r="G83" s="102">
        <v>2561</v>
      </c>
      <c r="I83" s="102">
        <v>2560</v>
      </c>
    </row>
    <row r="84" spans="2:10" ht="23.1" customHeight="1">
      <c r="B84" s="47"/>
      <c r="C84" s="13"/>
      <c r="D84" s="13"/>
      <c r="E84" s="88"/>
      <c r="F84" s="89"/>
      <c r="G84" s="132" t="s">
        <v>35</v>
      </c>
      <c r="H84" s="132"/>
      <c r="I84" s="132"/>
    </row>
    <row r="85" spans="2:10" ht="23.1" customHeight="1">
      <c r="B85" s="52" t="s">
        <v>57</v>
      </c>
      <c r="C85" s="42"/>
      <c r="E85" s="88"/>
      <c r="G85" s="103">
        <v>6047204</v>
      </c>
      <c r="I85" s="103">
        <v>6760562</v>
      </c>
      <c r="J85" s="20"/>
    </row>
    <row r="86" spans="2:10" ht="23.1" customHeight="1">
      <c r="B86" s="73" t="s">
        <v>15</v>
      </c>
      <c r="E86" s="88"/>
      <c r="G86" s="104">
        <v>-4416462</v>
      </c>
      <c r="I86" s="104">
        <v>-4795166</v>
      </c>
      <c r="J86" s="20"/>
    </row>
    <row r="87" spans="2:10" s="5" customFormat="1" ht="23.1" customHeight="1">
      <c r="B87" s="47" t="s">
        <v>16</v>
      </c>
      <c r="C87" s="13"/>
      <c r="D87" s="13"/>
      <c r="E87" s="88"/>
      <c r="F87" s="72"/>
      <c r="G87" s="16">
        <f>SUM(G85:G86)</f>
        <v>1630742</v>
      </c>
      <c r="H87" s="72"/>
      <c r="I87" s="16">
        <f>SUM(I85:I86)</f>
        <v>1965396</v>
      </c>
      <c r="J87" s="14"/>
    </row>
    <row r="88" spans="2:10" ht="5.0999999999999996" customHeight="1">
      <c r="B88" s="47"/>
      <c r="C88" s="13"/>
      <c r="D88" s="13"/>
      <c r="E88" s="88"/>
      <c r="G88" s="103"/>
      <c r="I88" s="103"/>
      <c r="J88" s="20"/>
    </row>
    <row r="89" spans="2:10" ht="23.1" customHeight="1">
      <c r="B89" s="73" t="s">
        <v>18</v>
      </c>
      <c r="E89" s="88"/>
      <c r="G89" s="104">
        <v>118277</v>
      </c>
      <c r="I89" s="104">
        <v>101891</v>
      </c>
      <c r="J89" s="20"/>
    </row>
    <row r="90" spans="2:10" s="5" customFormat="1" ht="23.1" customHeight="1">
      <c r="B90" s="47" t="s">
        <v>46</v>
      </c>
      <c r="C90" s="13"/>
      <c r="D90" s="3"/>
      <c r="E90" s="88"/>
      <c r="F90" s="72"/>
      <c r="G90" s="16">
        <f>SUM(G87:G89)</f>
        <v>1749019</v>
      </c>
      <c r="H90" s="72"/>
      <c r="I90" s="16">
        <f>SUM(I87:I89)</f>
        <v>2067287</v>
      </c>
      <c r="J90" s="4"/>
    </row>
    <row r="91" spans="2:10" ht="5.0999999999999996" customHeight="1">
      <c r="B91" s="47"/>
      <c r="C91" s="13"/>
      <c r="D91" s="13"/>
      <c r="E91" s="88"/>
      <c r="G91" s="103"/>
      <c r="I91" s="103"/>
      <c r="J91" s="20"/>
    </row>
    <row r="92" spans="2:10" ht="23.1" customHeight="1">
      <c r="B92" s="69" t="s">
        <v>78</v>
      </c>
      <c r="E92" s="88"/>
      <c r="G92" s="103">
        <v>-969344</v>
      </c>
      <c r="I92" s="103">
        <v>-1127873</v>
      </c>
      <c r="J92" s="20"/>
    </row>
    <row r="93" spans="2:10" ht="23.1" customHeight="1">
      <c r="B93" s="73" t="s">
        <v>17</v>
      </c>
      <c r="E93" s="88"/>
      <c r="G93" s="103">
        <v>-631577</v>
      </c>
      <c r="I93" s="103">
        <v>-639535</v>
      </c>
      <c r="J93" s="20"/>
    </row>
    <row r="94" spans="2:10" s="5" customFormat="1" ht="23.1" customHeight="1">
      <c r="B94" s="47" t="s">
        <v>47</v>
      </c>
      <c r="C94" s="13"/>
      <c r="D94" s="13"/>
      <c r="E94" s="88"/>
      <c r="F94" s="72"/>
      <c r="G94" s="19">
        <f>SUM(G92:G93)</f>
        <v>-1600921</v>
      </c>
      <c r="H94" s="72"/>
      <c r="I94" s="19">
        <f>SUM(I92:I93)</f>
        <v>-1767408</v>
      </c>
      <c r="J94" s="14"/>
    </row>
    <row r="95" spans="2:10" s="5" customFormat="1" ht="5.0999999999999996" customHeight="1">
      <c r="B95" s="47"/>
      <c r="C95" s="13"/>
      <c r="D95" s="13"/>
      <c r="E95" s="88"/>
      <c r="F95" s="72"/>
      <c r="G95" s="103"/>
      <c r="H95" s="72"/>
      <c r="I95" s="103"/>
      <c r="J95" s="14"/>
    </row>
    <row r="96" spans="2:10" s="5" customFormat="1" ht="23.1" customHeight="1">
      <c r="B96" s="47" t="s">
        <v>126</v>
      </c>
      <c r="C96" s="13"/>
      <c r="D96" s="13"/>
      <c r="E96" s="88"/>
      <c r="F96" s="72"/>
      <c r="G96" s="16">
        <f>G90+G94</f>
        <v>148098</v>
      </c>
      <c r="H96" s="72"/>
      <c r="I96" s="16">
        <f>I90+I94</f>
        <v>299879</v>
      </c>
      <c r="J96" s="14"/>
    </row>
    <row r="97" spans="2:10" s="5" customFormat="1" ht="5.0999999999999996" customHeight="1">
      <c r="B97" s="47"/>
      <c r="C97" s="13"/>
      <c r="D97" s="13"/>
      <c r="E97" s="88"/>
      <c r="F97" s="72"/>
      <c r="G97" s="103"/>
      <c r="H97" s="72"/>
      <c r="I97" s="103"/>
      <c r="J97" s="14"/>
    </row>
    <row r="98" spans="2:10" s="5" customFormat="1" ht="23.1" customHeight="1">
      <c r="B98" s="49" t="s">
        <v>49</v>
      </c>
      <c r="C98" s="3"/>
      <c r="D98" s="13"/>
      <c r="E98" s="88"/>
      <c r="F98" s="72"/>
      <c r="G98" s="104">
        <v>-15990</v>
      </c>
      <c r="H98" s="72"/>
      <c r="I98" s="104">
        <v>-21803</v>
      </c>
      <c r="J98" s="14"/>
    </row>
    <row r="99" spans="2:10" s="5" customFormat="1" ht="5.0999999999999996" customHeight="1">
      <c r="B99" s="47"/>
      <c r="C99" s="13"/>
      <c r="D99" s="13"/>
      <c r="E99" s="88"/>
      <c r="F99" s="72"/>
      <c r="G99" s="103"/>
      <c r="H99" s="72"/>
      <c r="I99" s="103"/>
      <c r="J99" s="14"/>
    </row>
    <row r="100" spans="2:10" s="5" customFormat="1" ht="23.1" customHeight="1">
      <c r="B100" s="47" t="s">
        <v>127</v>
      </c>
      <c r="C100" s="13"/>
      <c r="D100" s="13"/>
      <c r="E100" s="88"/>
      <c r="F100" s="72"/>
      <c r="G100" s="16">
        <f>SUM(G96:G99)</f>
        <v>132108</v>
      </c>
      <c r="H100" s="72"/>
      <c r="I100" s="16">
        <f>SUM(I96:I99)</f>
        <v>278076</v>
      </c>
      <c r="J100" s="14"/>
    </row>
    <row r="101" spans="2:10" s="5" customFormat="1" ht="5.0999999999999996" customHeight="1">
      <c r="B101" s="47"/>
      <c r="C101" s="13"/>
      <c r="D101" s="13"/>
      <c r="E101" s="88"/>
      <c r="F101" s="72"/>
      <c r="G101" s="103"/>
      <c r="H101" s="72"/>
      <c r="I101" s="103"/>
      <c r="J101" s="14"/>
    </row>
    <row r="102" spans="2:10" ht="23.1" customHeight="1">
      <c r="B102" s="69" t="s">
        <v>100</v>
      </c>
      <c r="C102" s="3"/>
      <c r="D102" s="3"/>
      <c r="E102" s="88"/>
      <c r="G102" s="104">
        <v>-77561</v>
      </c>
      <c r="I102" s="104">
        <v>-59078</v>
      </c>
      <c r="J102" s="20"/>
    </row>
    <row r="103" spans="2:10" s="5" customFormat="1" ht="24" customHeight="1" thickBot="1">
      <c r="B103" s="47" t="s">
        <v>129</v>
      </c>
      <c r="C103" s="93"/>
      <c r="D103" s="13"/>
      <c r="E103" s="88"/>
      <c r="F103" s="75"/>
      <c r="G103" s="18">
        <f>G100+G102</f>
        <v>54547</v>
      </c>
      <c r="H103" s="75"/>
      <c r="I103" s="18">
        <f>SUM(I100:I102)</f>
        <v>218998</v>
      </c>
      <c r="J103" s="14"/>
    </row>
    <row r="104" spans="2:10" ht="9.9499999999999993" customHeight="1" thickTop="1">
      <c r="B104" s="47"/>
      <c r="C104" s="13"/>
      <c r="D104" s="13"/>
      <c r="E104" s="88"/>
      <c r="G104" s="103"/>
      <c r="I104" s="103"/>
    </row>
    <row r="105" spans="2:10" ht="23.1" customHeight="1">
      <c r="B105" s="129" t="s">
        <v>130</v>
      </c>
      <c r="C105" s="63"/>
      <c r="D105" s="13"/>
      <c r="E105" s="88"/>
      <c r="G105" s="103"/>
      <c r="I105" s="103"/>
    </row>
    <row r="106" spans="2:10" s="5" customFormat="1" ht="23.1" customHeight="1">
      <c r="B106" s="94"/>
      <c r="C106" s="13" t="s">
        <v>63</v>
      </c>
      <c r="D106" s="13"/>
      <c r="E106" s="88"/>
      <c r="F106" s="72"/>
      <c r="G106" s="16">
        <v>45903</v>
      </c>
      <c r="H106" s="72"/>
      <c r="I106" s="16">
        <v>208906</v>
      </c>
    </row>
    <row r="107" spans="2:10" ht="23.1" customHeight="1">
      <c r="B107" s="94"/>
      <c r="C107" s="3" t="s">
        <v>56</v>
      </c>
      <c r="D107" s="13"/>
      <c r="E107" s="88"/>
      <c r="G107" s="103">
        <v>8644</v>
      </c>
      <c r="I107" s="103">
        <v>10092</v>
      </c>
    </row>
    <row r="108" spans="2:10" ht="24" customHeight="1" thickBot="1">
      <c r="B108" s="95"/>
      <c r="C108" s="93"/>
      <c r="D108" s="13"/>
      <c r="E108" s="88"/>
      <c r="G108" s="105">
        <f>SUM(G106:G107)</f>
        <v>54547</v>
      </c>
      <c r="I108" s="105">
        <f>SUM(I106:I107)</f>
        <v>218998</v>
      </c>
    </row>
    <row r="109" spans="2:10" ht="9.9499999999999993" customHeight="1" thickTop="1">
      <c r="B109" s="47"/>
      <c r="C109" s="13"/>
      <c r="D109" s="13"/>
      <c r="E109" s="88"/>
      <c r="G109" s="103"/>
      <c r="I109" s="103"/>
    </row>
    <row r="110" spans="2:10" ht="23.1" customHeight="1">
      <c r="B110" s="53" t="s">
        <v>131</v>
      </c>
      <c r="C110" s="15"/>
      <c r="D110" s="13"/>
      <c r="F110" s="75"/>
      <c r="G110" s="103"/>
      <c r="H110" s="75"/>
      <c r="I110" s="103"/>
    </row>
    <row r="111" spans="2:10" s="5" customFormat="1" ht="23.1" customHeight="1" thickBot="1">
      <c r="B111" s="47" t="s">
        <v>63</v>
      </c>
      <c r="C111" s="93"/>
      <c r="D111" s="13"/>
      <c r="E111" s="88"/>
      <c r="F111" s="75"/>
      <c r="G111" s="90">
        <f>G106/G64</f>
        <v>7.6984601234926717E-3</v>
      </c>
      <c r="H111" s="75"/>
      <c r="I111" s="90">
        <f>I106/I64</f>
        <v>3.5035934700528508E-2</v>
      </c>
    </row>
    <row r="112" spans="2:10" ht="9.9499999999999993" customHeight="1" thickTop="1">
      <c r="B112" s="49"/>
      <c r="C112" s="3"/>
      <c r="D112" s="3"/>
    </row>
    <row r="113" spans="2:9" ht="23.1" customHeight="1">
      <c r="B113" s="77" t="str">
        <f>B79</f>
        <v>บริษัทใหม่ จำกัด (มหาชน) และบริษัทย่อย</v>
      </c>
      <c r="C113" s="54"/>
      <c r="D113" s="54"/>
      <c r="E113" s="79" t="s">
        <v>13</v>
      </c>
    </row>
    <row r="114" spans="2:9" ht="23.1" customHeight="1">
      <c r="B114" s="77" t="s">
        <v>103</v>
      </c>
      <c r="C114" s="78"/>
      <c r="D114" s="54"/>
      <c r="E114" s="79" t="s">
        <v>14</v>
      </c>
    </row>
    <row r="115" spans="2:9" ht="23.1" customHeight="1">
      <c r="B115" s="77" t="str">
        <f>$B$81</f>
        <v>สำหรับงวดหกเดือนสิ้นสุดวันที่ 30 มิถุนายน 2561 (ไม่ได้ตรวจสอบ)</v>
      </c>
      <c r="C115" s="55"/>
      <c r="D115" s="55"/>
    </row>
    <row r="116" spans="2:9" ht="20.100000000000001" customHeight="1">
      <c r="B116" s="47"/>
      <c r="C116" s="13"/>
      <c r="D116" s="13"/>
      <c r="E116" s="88"/>
      <c r="G116" s="101"/>
      <c r="I116" s="101"/>
    </row>
    <row r="117" spans="2:9" ht="23.1" customHeight="1">
      <c r="B117" s="47"/>
      <c r="C117" s="13"/>
      <c r="D117" s="13"/>
      <c r="E117" s="88"/>
      <c r="G117" s="102">
        <f>G83</f>
        <v>2561</v>
      </c>
      <c r="I117" s="102">
        <f>I83</f>
        <v>2560</v>
      </c>
    </row>
    <row r="118" spans="2:9" ht="23.1" customHeight="1">
      <c r="B118" s="47"/>
      <c r="C118" s="13"/>
      <c r="D118" s="13"/>
      <c r="E118" s="88"/>
      <c r="F118" s="89"/>
      <c r="G118" s="132" t="s">
        <v>35</v>
      </c>
      <c r="H118" s="132"/>
      <c r="I118" s="132"/>
    </row>
    <row r="119" spans="2:9" ht="23.1" customHeight="1">
      <c r="B119" s="47" t="s">
        <v>129</v>
      </c>
      <c r="C119" s="13"/>
      <c r="G119" s="16">
        <f t="shared" ref="G119:I119" si="0">G108</f>
        <v>54547</v>
      </c>
      <c r="I119" s="16">
        <f t="shared" si="0"/>
        <v>218998</v>
      </c>
    </row>
    <row r="120" spans="2:9" ht="9.9499999999999993" customHeight="1">
      <c r="B120" s="49"/>
      <c r="C120" s="3"/>
    </row>
    <row r="121" spans="2:9" ht="23.1" customHeight="1">
      <c r="B121" s="47" t="s">
        <v>53</v>
      </c>
      <c r="C121" s="13"/>
      <c r="E121" s="88"/>
    </row>
    <row r="122" spans="2:9" ht="23.1" customHeight="1">
      <c r="B122" s="96" t="s">
        <v>80</v>
      </c>
      <c r="C122" s="91"/>
      <c r="D122" s="91"/>
      <c r="E122" s="88"/>
    </row>
    <row r="123" spans="2:9" ht="23.1" customHeight="1">
      <c r="B123" s="69" t="s">
        <v>112</v>
      </c>
      <c r="C123" s="91"/>
      <c r="D123" s="91"/>
      <c r="E123" s="88"/>
    </row>
    <row r="124" spans="2:9" ht="23.1" customHeight="1">
      <c r="B124" s="69"/>
      <c r="C124" s="91" t="s">
        <v>118</v>
      </c>
      <c r="D124" s="91"/>
      <c r="E124" s="88"/>
      <c r="G124" s="103">
        <v>-2894</v>
      </c>
      <c r="I124" s="103">
        <v>0</v>
      </c>
    </row>
    <row r="125" spans="2:9" ht="23.1" customHeight="1">
      <c r="B125" s="69" t="s">
        <v>81</v>
      </c>
      <c r="C125" s="91"/>
      <c r="D125" s="91"/>
      <c r="E125" s="88"/>
    </row>
    <row r="126" spans="2:9" ht="23.1" customHeight="1">
      <c r="B126" s="34"/>
      <c r="C126" s="69" t="s">
        <v>79</v>
      </c>
      <c r="D126" s="91"/>
      <c r="E126" s="88"/>
      <c r="G126" s="104">
        <v>579</v>
      </c>
      <c r="I126" s="104">
        <v>0</v>
      </c>
    </row>
    <row r="127" spans="2:9" ht="23.1" customHeight="1">
      <c r="B127" s="58" t="s">
        <v>82</v>
      </c>
      <c r="C127" s="91"/>
      <c r="D127" s="91"/>
      <c r="E127" s="88"/>
      <c r="G127" s="99">
        <f>SUM(G124:G126)</f>
        <v>-2315</v>
      </c>
      <c r="I127" s="99">
        <f>SUM(I124:I126)</f>
        <v>0</v>
      </c>
    </row>
    <row r="128" spans="2:9" ht="5.0999999999999996" customHeight="1">
      <c r="B128" s="49"/>
      <c r="C128" s="3"/>
      <c r="E128" s="88"/>
      <c r="G128" s="103"/>
      <c r="I128" s="103"/>
    </row>
    <row r="129" spans="2:10" s="80" customFormat="1" ht="24" customHeight="1">
      <c r="B129" s="47" t="s">
        <v>109</v>
      </c>
      <c r="C129" s="13"/>
      <c r="D129" s="40"/>
      <c r="E129" s="97"/>
      <c r="G129" s="30">
        <f>G127</f>
        <v>-2315</v>
      </c>
      <c r="I129" s="30">
        <f>I127</f>
        <v>0</v>
      </c>
    </row>
    <row r="130" spans="2:10" s="80" customFormat="1" ht="5.0999999999999996" customHeight="1">
      <c r="B130" s="47"/>
      <c r="C130" s="13"/>
      <c r="D130" s="40"/>
      <c r="E130" s="97"/>
      <c r="G130" s="7"/>
      <c r="I130" s="7"/>
    </row>
    <row r="131" spans="2:10" s="80" customFormat="1" ht="23.1" customHeight="1" thickBot="1">
      <c r="B131" s="47" t="s">
        <v>110</v>
      </c>
      <c r="C131" s="13"/>
      <c r="D131" s="40"/>
      <c r="E131" s="97"/>
      <c r="G131" s="31">
        <f>G119+G129</f>
        <v>52232</v>
      </c>
      <c r="I131" s="31">
        <f>I119+I129</f>
        <v>218998</v>
      </c>
    </row>
    <row r="132" spans="2:10" s="80" customFormat="1" ht="9.9499999999999993" customHeight="1" thickTop="1">
      <c r="B132" s="49"/>
      <c r="C132" s="3"/>
      <c r="D132" s="40"/>
      <c r="E132" s="97"/>
      <c r="G132" s="34"/>
      <c r="I132" s="34"/>
    </row>
    <row r="133" spans="2:10" s="80" customFormat="1" ht="23.1" customHeight="1">
      <c r="B133" s="28" t="s">
        <v>68</v>
      </c>
      <c r="C133" s="63"/>
      <c r="D133" s="40"/>
      <c r="E133" s="97"/>
      <c r="G133" s="34"/>
      <c r="I133" s="34"/>
    </row>
    <row r="134" spans="2:10" s="80" customFormat="1" ht="23.1" customHeight="1">
      <c r="B134" s="28"/>
      <c r="C134" s="63" t="s">
        <v>63</v>
      </c>
      <c r="D134" s="40"/>
      <c r="E134" s="97"/>
      <c r="G134" s="16">
        <v>43588</v>
      </c>
      <c r="I134" s="16">
        <v>208906</v>
      </c>
      <c r="J134" s="125"/>
    </row>
    <row r="135" spans="2:10" s="80" customFormat="1" ht="23.1" customHeight="1">
      <c r="B135" s="28"/>
      <c r="C135" s="57" t="s">
        <v>56</v>
      </c>
      <c r="D135" s="40"/>
      <c r="E135" s="97"/>
      <c r="G135" s="103">
        <v>8644</v>
      </c>
      <c r="I135" s="103">
        <v>10092</v>
      </c>
      <c r="J135" s="126"/>
    </row>
    <row r="136" spans="2:10" s="80" customFormat="1" ht="24" customHeight="1" thickBot="1">
      <c r="B136" s="65"/>
      <c r="C136" s="66"/>
      <c r="D136" s="40"/>
      <c r="E136" s="97"/>
      <c r="G136" s="106">
        <f>SUM(G134:G135)</f>
        <v>52232</v>
      </c>
      <c r="I136" s="106">
        <f>SUM(I134:I135)</f>
        <v>218998</v>
      </c>
    </row>
    <row r="137" spans="2:10" ht="9.9499999999999993" customHeight="1" thickTop="1">
      <c r="G137" s="121">
        <f>G131-G136</f>
        <v>0</v>
      </c>
      <c r="H137" s="128"/>
      <c r="I137" s="121">
        <f>I131-I136</f>
        <v>0</v>
      </c>
    </row>
  </sheetData>
  <mergeCells count="5">
    <mergeCell ref="G118:I118"/>
    <mergeCell ref="G7:I7"/>
    <mergeCell ref="G36:I36"/>
    <mergeCell ref="G58:I58"/>
    <mergeCell ref="G84:I84"/>
  </mergeCells>
  <phoneticPr fontId="6" type="noConversion"/>
  <pageMargins left="0.82677165354330695" right="0.59055118110236204" top="0.59055118110236204" bottom="0.59055118110236204" header="0.59055118110236204" footer="0.39370078740157499"/>
  <pageSetup paperSize="9" scale="97" firstPageNumber="4" orientation="portrait" blackAndWhite="1" cellComments="asDisplayed" useFirstPageNumber="1" r:id="rId1"/>
  <headerFooter alignWithMargins="0">
    <oddFooter>&amp;L   หมายเหตุประกอบข้อมูลทางการเงินรวมระหว่างกาลเสมือนเป็นส่วนหนึ่งของข้อมูลทางการเงินรวมระหว่างกาลเสมือนนี้
&amp;C&amp;P</oddFooter>
  </headerFooter>
  <rowBreaks count="4" manualBreakCount="4">
    <brk id="29" max="16383" man="1"/>
    <brk id="51" max="16383" man="1"/>
    <brk id="78" min="1" max="8" man="1"/>
    <brk id="112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EG31"/>
  <sheetViews>
    <sheetView showGridLines="0" view="pageBreakPreview" zoomScale="80" zoomScaleNormal="70" zoomScaleSheetLayoutView="80" workbookViewId="0">
      <selection activeCell="V30" activeCellId="6" sqref="F30 H30 J30 L30 N30 P30 V30"/>
    </sheetView>
  </sheetViews>
  <sheetFormatPr defaultColWidth="9.140625" defaultRowHeight="22.7" customHeight="1"/>
  <cols>
    <col min="1" max="3" width="1.7109375" style="6" customWidth="1"/>
    <col min="4" max="4" width="47.5703125" style="6" customWidth="1"/>
    <col min="5" max="5" width="7.7109375" style="11" customWidth="1"/>
    <col min="6" max="6" width="14.28515625" style="23" bestFit="1" customWidth="1"/>
    <col min="7" max="7" width="1.28515625" style="23" customWidth="1"/>
    <col min="8" max="8" width="14.28515625" style="23" customWidth="1"/>
    <col min="9" max="9" width="1" style="23" customWidth="1"/>
    <col min="10" max="10" width="14.28515625" style="23" customWidth="1"/>
    <col min="11" max="11" width="0.85546875" style="6" customWidth="1"/>
    <col min="12" max="12" width="14.28515625" style="23" bestFit="1" customWidth="1"/>
    <col min="13" max="13" width="0.85546875" style="43" customWidth="1"/>
    <col min="14" max="14" width="14.28515625" style="23" bestFit="1" customWidth="1"/>
    <col min="15" max="15" width="0.85546875" style="43" customWidth="1"/>
    <col min="16" max="16" width="18.85546875" style="23" customWidth="1"/>
    <col min="17" max="17" width="0.85546875" style="43" customWidth="1"/>
    <col min="18" max="18" width="12.85546875" style="43" customWidth="1"/>
    <col min="19" max="19" width="0.85546875" style="43" customWidth="1"/>
    <col min="20" max="20" width="14.28515625" style="23" bestFit="1" customWidth="1"/>
    <col min="21" max="21" width="0.85546875" style="43" customWidth="1"/>
    <col min="22" max="22" width="12.7109375" style="23" customWidth="1"/>
    <col min="23" max="23" width="0.85546875" style="43" customWidth="1"/>
    <col min="24" max="24" width="14.28515625" style="23" bestFit="1" customWidth="1"/>
    <col min="25" max="25" width="2.7109375" style="23" customWidth="1"/>
    <col min="26" max="26" width="8.85546875" style="23" customWidth="1"/>
    <col min="27" max="137" width="9" style="23" customWidth="1"/>
    <col min="138" max="16384" width="9.140625" style="6"/>
  </cols>
  <sheetData>
    <row r="1" spans="2:137" ht="23.1" customHeight="1">
      <c r="B1" s="107" t="str">
        <f>'[1]BS PL'!B130</f>
        <v>บริษัทใหม่ จำกัด (มหาชน) และบริษัทย่อย</v>
      </c>
      <c r="C1" s="107"/>
      <c r="D1" s="107"/>
      <c r="E1" s="107"/>
      <c r="F1" s="107"/>
      <c r="G1" s="107"/>
      <c r="H1" s="107"/>
      <c r="I1" s="107"/>
      <c r="J1" s="107"/>
      <c r="K1" s="107"/>
      <c r="O1" s="107"/>
      <c r="P1" s="107"/>
      <c r="X1" s="24"/>
      <c r="DX1" s="6"/>
      <c r="DY1" s="6"/>
      <c r="DZ1" s="6"/>
      <c r="EA1" s="6"/>
      <c r="EB1" s="6"/>
      <c r="EC1" s="6"/>
      <c r="ED1" s="6"/>
      <c r="EE1" s="6"/>
      <c r="EF1" s="6"/>
      <c r="EG1" s="6"/>
    </row>
    <row r="2" spans="2:137" ht="23.1" customHeight="1">
      <c r="B2" s="55" t="s">
        <v>104</v>
      </c>
      <c r="C2" s="55"/>
      <c r="D2" s="55"/>
      <c r="E2" s="108"/>
      <c r="F2" s="109"/>
      <c r="G2" s="109"/>
      <c r="H2" s="109"/>
      <c r="I2" s="109"/>
      <c r="J2" s="109"/>
      <c r="K2" s="55"/>
      <c r="O2" s="110"/>
      <c r="P2" s="109"/>
      <c r="X2" s="111"/>
      <c r="DX2" s="6"/>
      <c r="DY2" s="6"/>
      <c r="DZ2" s="6"/>
      <c r="EA2" s="6"/>
      <c r="EB2" s="6"/>
      <c r="EC2" s="6"/>
      <c r="ED2" s="6"/>
      <c r="EE2" s="6"/>
      <c r="EF2" s="6"/>
      <c r="EG2" s="6"/>
    </row>
    <row r="3" spans="2:137" ht="23.1" customHeight="1">
      <c r="B3" s="77" t="str">
        <f>'[1]BS PL'!B132</f>
        <v>สำหรับงวดหกเดือนสิ้นสุดวันที่ 30 มิถุนายน 2561 (ไม่ได้ตรวจสอบ)</v>
      </c>
      <c r="C3" s="55"/>
      <c r="D3" s="55"/>
      <c r="E3" s="82"/>
      <c r="F3" s="83"/>
      <c r="G3" s="83"/>
      <c r="H3" s="83"/>
      <c r="I3" s="83"/>
      <c r="J3" s="83"/>
      <c r="K3" s="112"/>
      <c r="O3" s="6"/>
      <c r="P3" s="6"/>
      <c r="Q3" s="6"/>
      <c r="R3" s="6"/>
      <c r="DX3" s="6"/>
      <c r="DY3" s="6"/>
      <c r="DZ3" s="6"/>
      <c r="EA3" s="6"/>
      <c r="EB3" s="6"/>
      <c r="EC3" s="6"/>
      <c r="ED3" s="6"/>
      <c r="EE3" s="6"/>
      <c r="EF3" s="6"/>
      <c r="EG3" s="6"/>
    </row>
    <row r="4" spans="2:137" ht="23.1" customHeight="1">
      <c r="B4" s="77"/>
      <c r="C4" s="55"/>
      <c r="D4" s="55"/>
      <c r="E4" s="82"/>
      <c r="F4" s="83"/>
      <c r="G4" s="83"/>
      <c r="H4" s="83"/>
      <c r="I4" s="83"/>
      <c r="J4" s="83"/>
      <c r="K4" s="112"/>
      <c r="O4" s="114"/>
      <c r="P4" s="114" t="s">
        <v>52</v>
      </c>
      <c r="Q4" s="114"/>
      <c r="R4" s="114"/>
      <c r="DX4" s="6"/>
      <c r="DY4" s="6"/>
      <c r="DZ4" s="6"/>
      <c r="EA4" s="6"/>
      <c r="EB4" s="6"/>
      <c r="EC4" s="6"/>
      <c r="ED4" s="6"/>
      <c r="EE4" s="6"/>
      <c r="EF4" s="6"/>
      <c r="EG4" s="6"/>
    </row>
    <row r="5" spans="2:137" ht="23.1" customHeight="1">
      <c r="B5" s="55"/>
      <c r="C5" s="55"/>
      <c r="D5" s="112"/>
      <c r="E5" s="82"/>
      <c r="F5" s="83"/>
      <c r="G5" s="83"/>
      <c r="H5" s="83"/>
      <c r="I5" s="83"/>
      <c r="J5" s="83"/>
      <c r="K5" s="112"/>
      <c r="L5" s="17" t="s">
        <v>29</v>
      </c>
      <c r="M5" s="35"/>
      <c r="N5" s="35"/>
      <c r="O5" s="35"/>
      <c r="P5" s="17" t="s">
        <v>53</v>
      </c>
      <c r="Q5" s="6"/>
      <c r="R5" s="71"/>
      <c r="DX5" s="6"/>
      <c r="DY5" s="6"/>
      <c r="DZ5" s="6"/>
      <c r="EA5" s="6"/>
      <c r="EB5" s="6"/>
      <c r="EC5" s="6"/>
      <c r="ED5" s="6"/>
      <c r="EE5" s="6"/>
      <c r="EF5" s="6"/>
      <c r="EG5" s="6"/>
    </row>
    <row r="6" spans="2:137" s="70" customFormat="1" ht="22.5" customHeight="1">
      <c r="B6" s="84"/>
      <c r="C6" s="84"/>
      <c r="D6" s="115"/>
      <c r="E6" s="11"/>
      <c r="K6" s="84"/>
      <c r="L6" s="37" t="s">
        <v>23</v>
      </c>
      <c r="M6" s="36"/>
      <c r="N6" s="37" t="s">
        <v>21</v>
      </c>
      <c r="P6" s="39"/>
      <c r="Q6" s="38"/>
      <c r="R6" s="32" t="s">
        <v>83</v>
      </c>
      <c r="S6" s="38"/>
      <c r="T6" s="32"/>
      <c r="U6" s="38"/>
      <c r="V6" s="32"/>
      <c r="W6" s="85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</row>
    <row r="7" spans="2:137" s="70" customFormat="1" ht="22.5" customHeight="1">
      <c r="B7" s="84"/>
      <c r="C7" s="84"/>
      <c r="D7" s="84"/>
      <c r="E7" s="11"/>
      <c r="J7" s="39" t="s">
        <v>128</v>
      </c>
      <c r="K7" s="84"/>
      <c r="O7" s="43"/>
      <c r="P7" s="39"/>
      <c r="Q7" s="38"/>
      <c r="R7" s="32" t="s">
        <v>84</v>
      </c>
      <c r="S7" s="38"/>
      <c r="T7" s="32"/>
      <c r="U7" s="38"/>
      <c r="V7" s="131"/>
      <c r="W7" s="85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</row>
    <row r="8" spans="2:137" s="70" customFormat="1" ht="22.5" customHeight="1">
      <c r="B8" s="84"/>
      <c r="C8" s="84"/>
      <c r="D8" s="84"/>
      <c r="E8" s="11"/>
      <c r="F8" s="131"/>
      <c r="G8" s="131"/>
      <c r="H8" s="131"/>
      <c r="I8" s="131"/>
      <c r="J8" s="39" t="s">
        <v>97</v>
      </c>
      <c r="K8" s="84"/>
      <c r="M8" s="32"/>
      <c r="N8" s="32"/>
      <c r="O8" s="43"/>
      <c r="P8" s="67"/>
      <c r="Q8" s="38"/>
      <c r="R8" s="39" t="s">
        <v>85</v>
      </c>
      <c r="S8" s="38"/>
      <c r="T8" s="24" t="s">
        <v>43</v>
      </c>
      <c r="U8" s="38"/>
      <c r="V8" s="39" t="s">
        <v>34</v>
      </c>
      <c r="W8" s="34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</row>
    <row r="9" spans="2:137" s="39" customFormat="1" ht="22.5" customHeight="1">
      <c r="E9" s="11"/>
      <c r="F9" s="131" t="s">
        <v>67</v>
      </c>
      <c r="G9" s="131"/>
      <c r="H9" s="131" t="s">
        <v>93</v>
      </c>
      <c r="I9" s="131"/>
      <c r="J9" s="131" t="s">
        <v>98</v>
      </c>
      <c r="L9" s="131" t="s">
        <v>48</v>
      </c>
      <c r="M9" s="32"/>
      <c r="N9" s="32"/>
      <c r="O9" s="43"/>
      <c r="P9" s="68" t="s">
        <v>64</v>
      </c>
      <c r="Q9" s="38"/>
      <c r="R9" s="39" t="s">
        <v>86</v>
      </c>
      <c r="S9" s="38"/>
      <c r="T9" s="24" t="s">
        <v>44</v>
      </c>
      <c r="U9" s="38"/>
      <c r="V9" s="131" t="s">
        <v>54</v>
      </c>
      <c r="W9" s="32"/>
      <c r="X9" s="39" t="s">
        <v>43</v>
      </c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6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16"/>
      <c r="CW9" s="116"/>
      <c r="CX9" s="116"/>
      <c r="CY9" s="116"/>
      <c r="CZ9" s="116"/>
      <c r="DA9" s="116"/>
      <c r="DB9" s="116"/>
      <c r="DC9" s="116"/>
      <c r="DD9" s="116"/>
      <c r="DE9" s="116"/>
      <c r="DF9" s="116"/>
      <c r="DG9" s="116"/>
      <c r="DH9" s="116"/>
      <c r="DI9" s="116"/>
      <c r="DJ9" s="116"/>
      <c r="DK9" s="116"/>
      <c r="DL9" s="116"/>
      <c r="DM9" s="116"/>
      <c r="DN9" s="116"/>
      <c r="DO9" s="116"/>
      <c r="DP9" s="116"/>
      <c r="DQ9" s="116"/>
      <c r="DR9" s="116"/>
      <c r="DS9" s="116"/>
      <c r="DT9" s="116"/>
      <c r="DU9" s="116"/>
      <c r="DV9" s="116"/>
      <c r="DW9" s="116"/>
    </row>
    <row r="10" spans="2:137" s="39" customFormat="1" ht="22.5" customHeight="1">
      <c r="E10" s="11" t="s">
        <v>106</v>
      </c>
      <c r="F10" s="32" t="s">
        <v>42</v>
      </c>
      <c r="G10" s="85"/>
      <c r="H10" s="32" t="s">
        <v>94</v>
      </c>
      <c r="I10" s="32"/>
      <c r="J10" s="39" t="s">
        <v>99</v>
      </c>
      <c r="L10" s="32" t="s">
        <v>24</v>
      </c>
      <c r="P10" s="68" t="s">
        <v>60</v>
      </c>
      <c r="Q10" s="38"/>
      <c r="R10" s="32" t="s">
        <v>44</v>
      </c>
      <c r="S10" s="38"/>
      <c r="T10" s="68" t="s">
        <v>65</v>
      </c>
      <c r="U10" s="38"/>
      <c r="V10" s="39" t="s">
        <v>55</v>
      </c>
      <c r="W10" s="32"/>
      <c r="X10" s="131" t="s">
        <v>44</v>
      </c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  <c r="CB10" s="116"/>
      <c r="CC10" s="116"/>
      <c r="CD10" s="116"/>
      <c r="CE10" s="116"/>
      <c r="CF10" s="116"/>
      <c r="CG10" s="116"/>
      <c r="CH10" s="116"/>
      <c r="CI10" s="116"/>
      <c r="CJ10" s="116"/>
      <c r="CK10" s="116"/>
      <c r="CL10" s="116"/>
      <c r="CM10" s="116"/>
      <c r="CN10" s="116"/>
      <c r="CO10" s="116"/>
      <c r="CP10" s="116"/>
      <c r="CQ10" s="116"/>
      <c r="CR10" s="116"/>
      <c r="CS10" s="116"/>
      <c r="CT10" s="116"/>
      <c r="CU10" s="116"/>
      <c r="CV10" s="116"/>
      <c r="CW10" s="116"/>
      <c r="CX10" s="116"/>
      <c r="CY10" s="116"/>
      <c r="CZ10" s="116"/>
      <c r="DA10" s="116"/>
      <c r="DB10" s="116"/>
      <c r="DC10" s="116"/>
      <c r="DD10" s="116"/>
      <c r="DE10" s="116"/>
      <c r="DF10" s="116"/>
      <c r="DG10" s="116"/>
      <c r="DH10" s="116"/>
      <c r="DI10" s="116"/>
      <c r="DJ10" s="116"/>
      <c r="DK10" s="116"/>
      <c r="DL10" s="116"/>
      <c r="DM10" s="116"/>
      <c r="DN10" s="116"/>
      <c r="DO10" s="116"/>
      <c r="DP10" s="116"/>
      <c r="DQ10" s="116"/>
      <c r="DR10" s="116"/>
      <c r="DS10" s="116"/>
      <c r="DT10" s="116"/>
      <c r="DU10" s="116"/>
      <c r="DV10" s="116"/>
      <c r="DW10" s="116"/>
    </row>
    <row r="11" spans="2:137" s="24" customFormat="1" ht="22.5" customHeight="1">
      <c r="B11" s="86"/>
      <c r="C11" s="86"/>
      <c r="E11" s="11"/>
      <c r="F11" s="10" t="s">
        <v>35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</row>
    <row r="12" spans="2:137" ht="22.5" customHeight="1">
      <c r="B12" s="12" t="s">
        <v>105</v>
      </c>
      <c r="C12" s="12"/>
      <c r="F12" s="9">
        <v>5962621</v>
      </c>
      <c r="G12" s="9">
        <v>0</v>
      </c>
      <c r="H12" s="9">
        <v>1133594</v>
      </c>
      <c r="I12" s="9"/>
      <c r="J12" s="9">
        <v>0</v>
      </c>
      <c r="K12" s="9">
        <v>0</v>
      </c>
      <c r="L12" s="9">
        <v>189780</v>
      </c>
      <c r="M12" s="8">
        <v>0</v>
      </c>
      <c r="N12" s="9">
        <v>1305063</v>
      </c>
      <c r="O12" s="9" t="e">
        <v>#REF!</v>
      </c>
      <c r="P12" s="9">
        <v>92</v>
      </c>
      <c r="Q12" s="7"/>
      <c r="R12" s="9">
        <v>92</v>
      </c>
      <c r="S12" s="7"/>
      <c r="T12" s="9">
        <f>SUM(R12,N12,L12,J12,H12,F12)</f>
        <v>8591150</v>
      </c>
      <c r="U12" s="7"/>
      <c r="V12" s="9">
        <v>0</v>
      </c>
      <c r="W12" s="7"/>
      <c r="X12" s="9">
        <f>T12+V12</f>
        <v>8591150</v>
      </c>
      <c r="DX12" s="6"/>
      <c r="DY12" s="6"/>
      <c r="DZ12" s="6"/>
      <c r="EA12" s="6"/>
      <c r="EB12" s="6"/>
      <c r="EC12" s="6"/>
      <c r="ED12" s="6"/>
      <c r="EE12" s="6"/>
      <c r="EF12" s="6"/>
      <c r="EG12" s="6"/>
    </row>
    <row r="13" spans="2:137" ht="22.5" customHeight="1">
      <c r="B13" s="70" t="s">
        <v>121</v>
      </c>
      <c r="C13" s="70"/>
      <c r="D13" s="70"/>
      <c r="F13" s="9"/>
      <c r="G13" s="9"/>
      <c r="H13" s="9"/>
      <c r="I13" s="9"/>
      <c r="J13" s="9"/>
      <c r="K13" s="9"/>
      <c r="L13" s="9"/>
      <c r="M13" s="8"/>
      <c r="N13" s="9"/>
      <c r="O13" s="9"/>
      <c r="P13" s="9"/>
      <c r="Q13" s="7"/>
      <c r="R13" s="9"/>
      <c r="S13" s="7"/>
      <c r="T13" s="9"/>
      <c r="U13" s="7"/>
      <c r="V13" s="9"/>
      <c r="W13" s="7"/>
      <c r="X13" s="9"/>
      <c r="DX13" s="6"/>
      <c r="DY13" s="6"/>
      <c r="DZ13" s="6"/>
      <c r="EA13" s="6"/>
      <c r="EB13" s="6"/>
      <c r="EC13" s="6"/>
      <c r="ED13" s="6"/>
      <c r="EE13" s="6"/>
      <c r="EF13" s="6"/>
      <c r="EG13" s="6"/>
    </row>
    <row r="14" spans="2:137" ht="22.5" customHeight="1">
      <c r="B14" s="70"/>
      <c r="C14" s="70" t="s">
        <v>122</v>
      </c>
      <c r="D14" s="70"/>
      <c r="E14" s="11">
        <v>2.2000000000000002</v>
      </c>
      <c r="F14" s="122">
        <v>0</v>
      </c>
      <c r="G14" s="122"/>
      <c r="H14" s="122">
        <v>0</v>
      </c>
      <c r="I14" s="122"/>
      <c r="J14" s="122">
        <v>66901</v>
      </c>
      <c r="K14" s="122"/>
      <c r="L14" s="122">
        <v>0</v>
      </c>
      <c r="M14" s="38"/>
      <c r="N14" s="122">
        <v>-51396</v>
      </c>
      <c r="O14" s="122"/>
      <c r="P14" s="122">
        <v>0</v>
      </c>
      <c r="Q14" s="99"/>
      <c r="R14" s="122">
        <f>P14</f>
        <v>0</v>
      </c>
      <c r="S14" s="99"/>
      <c r="T14" s="122">
        <f>SUM(R14,N14,L14,J14,H14,F14)</f>
        <v>15505</v>
      </c>
      <c r="U14" s="99"/>
      <c r="V14" s="122">
        <v>522729</v>
      </c>
      <c r="W14" s="99"/>
      <c r="X14" s="122">
        <f>T14+V14</f>
        <v>538234</v>
      </c>
      <c r="DX14" s="6"/>
      <c r="DY14" s="6"/>
      <c r="DZ14" s="6"/>
      <c r="EA14" s="6"/>
      <c r="EB14" s="6"/>
      <c r="EC14" s="6"/>
      <c r="ED14" s="6"/>
      <c r="EE14" s="6"/>
      <c r="EF14" s="6"/>
      <c r="EG14" s="6"/>
    </row>
    <row r="15" spans="2:137" ht="22.5" customHeight="1">
      <c r="B15" s="70" t="s">
        <v>123</v>
      </c>
      <c r="C15" s="70"/>
      <c r="D15" s="70"/>
      <c r="E15" s="11">
        <v>2.2999999999999998</v>
      </c>
      <c r="F15" s="123">
        <v>0</v>
      </c>
      <c r="G15" s="122"/>
      <c r="H15" s="123">
        <v>0</v>
      </c>
      <c r="I15" s="122"/>
      <c r="J15" s="123">
        <v>0</v>
      </c>
      <c r="K15" s="122"/>
      <c r="L15" s="123">
        <v>0</v>
      </c>
      <c r="M15" s="38"/>
      <c r="N15" s="123">
        <v>-25319</v>
      </c>
      <c r="O15" s="122"/>
      <c r="P15" s="123">
        <v>0</v>
      </c>
      <c r="Q15" s="99"/>
      <c r="R15" s="123">
        <f>P15</f>
        <v>0</v>
      </c>
      <c r="S15" s="99"/>
      <c r="T15" s="123">
        <f>SUM(R15,N15,L15,J15,H15,F15)</f>
        <v>-25319</v>
      </c>
      <c r="U15" s="99"/>
      <c r="V15" s="123">
        <v>0</v>
      </c>
      <c r="W15" s="99"/>
      <c r="X15" s="123">
        <f>T15+V15</f>
        <v>-25319</v>
      </c>
      <c r="DX15" s="6"/>
      <c r="DY15" s="6"/>
      <c r="DZ15" s="6"/>
      <c r="EA15" s="6"/>
      <c r="EB15" s="6"/>
      <c r="EC15" s="6"/>
      <c r="ED15" s="6"/>
      <c r="EE15" s="6"/>
      <c r="EF15" s="6"/>
      <c r="EG15" s="6"/>
    </row>
    <row r="16" spans="2:137" ht="22.5" customHeight="1">
      <c r="B16" s="12" t="s">
        <v>124</v>
      </c>
      <c r="C16" s="12"/>
      <c r="F16" s="9">
        <f>SUM(F12:F15)</f>
        <v>5962621</v>
      </c>
      <c r="G16" s="9"/>
      <c r="H16" s="9">
        <f>SUM(H12:H15)</f>
        <v>1133594</v>
      </c>
      <c r="I16" s="9"/>
      <c r="J16" s="9">
        <f>SUM(J12:J15)</f>
        <v>66901</v>
      </c>
      <c r="K16" s="9"/>
      <c r="L16" s="9">
        <f>SUM(L12:L15)</f>
        <v>189780</v>
      </c>
      <c r="M16" s="8"/>
      <c r="N16" s="9">
        <f>SUM(N12:N15)</f>
        <v>1228348</v>
      </c>
      <c r="O16" s="9"/>
      <c r="P16" s="9">
        <f>SUM(P12:P15)</f>
        <v>92</v>
      </c>
      <c r="Q16" s="7"/>
      <c r="R16" s="9">
        <f>SUM(R12:R15)</f>
        <v>92</v>
      </c>
      <c r="S16" s="7"/>
      <c r="T16" s="9">
        <f>SUM(T12:T15)</f>
        <v>8581336</v>
      </c>
      <c r="U16" s="7"/>
      <c r="V16" s="9">
        <f>SUM(V12:V15)</f>
        <v>522729</v>
      </c>
      <c r="W16" s="7"/>
      <c r="X16" s="9">
        <f>SUM(X12:X15)</f>
        <v>9104065</v>
      </c>
      <c r="DX16" s="6"/>
      <c r="DY16" s="6"/>
      <c r="DZ16" s="6"/>
      <c r="EA16" s="6"/>
      <c r="EB16" s="6"/>
      <c r="EC16" s="6"/>
      <c r="ED16" s="6"/>
      <c r="EE16" s="6"/>
      <c r="EF16" s="6"/>
      <c r="EG16" s="6"/>
    </row>
    <row r="17" spans="2:137" ht="22.5" customHeight="1">
      <c r="B17" s="63" t="s">
        <v>59</v>
      </c>
      <c r="C17" s="63"/>
      <c r="F17" s="9"/>
      <c r="G17" s="9"/>
      <c r="H17" s="9"/>
      <c r="I17" s="9"/>
      <c r="J17" s="9"/>
      <c r="K17" s="9"/>
      <c r="L17" s="9"/>
      <c r="M17" s="8"/>
      <c r="N17" s="9"/>
      <c r="O17" s="7"/>
      <c r="P17" s="9"/>
      <c r="Q17" s="7"/>
      <c r="R17" s="9"/>
      <c r="S17" s="7"/>
      <c r="T17" s="9"/>
      <c r="U17" s="7"/>
      <c r="V17" s="9"/>
      <c r="W17" s="7"/>
      <c r="X17" s="7"/>
      <c r="DX17" s="6"/>
      <c r="DY17" s="6"/>
      <c r="DZ17" s="6"/>
      <c r="EA17" s="6"/>
      <c r="EB17" s="6"/>
      <c r="EC17" s="6"/>
      <c r="ED17" s="6"/>
      <c r="EE17" s="6"/>
      <c r="EF17" s="6"/>
      <c r="EG17" s="6"/>
    </row>
    <row r="18" spans="2:137" ht="22.5" customHeight="1">
      <c r="B18" s="64"/>
      <c r="C18" s="64" t="s">
        <v>87</v>
      </c>
      <c r="D18" s="44"/>
      <c r="F18" s="9"/>
      <c r="G18" s="9"/>
      <c r="H18" s="9"/>
      <c r="I18" s="9"/>
      <c r="J18" s="9"/>
      <c r="K18" s="9"/>
      <c r="L18" s="9"/>
      <c r="M18" s="8"/>
      <c r="N18" s="9"/>
      <c r="O18" s="7"/>
      <c r="P18" s="9"/>
      <c r="Q18" s="7"/>
      <c r="R18" s="9"/>
      <c r="S18" s="7"/>
      <c r="T18" s="9"/>
      <c r="U18" s="7"/>
      <c r="V18" s="9"/>
      <c r="W18" s="7"/>
      <c r="X18" s="7"/>
      <c r="DX18" s="6"/>
      <c r="DY18" s="6"/>
      <c r="DZ18" s="6"/>
      <c r="EA18" s="6"/>
      <c r="EB18" s="6"/>
      <c r="EC18" s="6"/>
      <c r="ED18" s="6"/>
      <c r="EE18" s="6"/>
      <c r="EF18" s="6"/>
      <c r="EG18" s="6"/>
    </row>
    <row r="19" spans="2:137" ht="22.5" customHeight="1">
      <c r="B19" s="64"/>
      <c r="C19" s="64"/>
      <c r="D19" s="44" t="s">
        <v>88</v>
      </c>
      <c r="F19" s="9"/>
      <c r="G19" s="9"/>
      <c r="H19" s="9"/>
      <c r="I19" s="9"/>
      <c r="J19" s="9"/>
      <c r="K19" s="9"/>
      <c r="L19" s="9"/>
      <c r="M19" s="8"/>
      <c r="N19" s="9"/>
      <c r="O19" s="7"/>
      <c r="P19" s="9"/>
      <c r="Q19" s="7"/>
      <c r="R19" s="9"/>
      <c r="S19" s="7"/>
      <c r="T19" s="9"/>
      <c r="U19" s="7"/>
      <c r="V19" s="9"/>
      <c r="W19" s="7"/>
      <c r="X19" s="7"/>
      <c r="DX19" s="6"/>
      <c r="DY19" s="6"/>
      <c r="DZ19" s="6"/>
      <c r="EA19" s="6"/>
      <c r="EB19" s="6"/>
      <c r="EC19" s="6"/>
      <c r="ED19" s="6"/>
      <c r="EE19" s="6"/>
      <c r="EF19" s="6"/>
      <c r="EG19" s="6"/>
    </row>
    <row r="20" spans="2:137" ht="22.5" customHeight="1">
      <c r="B20" s="63"/>
      <c r="C20" s="119" t="s">
        <v>132</v>
      </c>
      <c r="D20" s="70"/>
      <c r="F20" s="99">
        <v>0</v>
      </c>
      <c r="G20" s="99"/>
      <c r="H20" s="99">
        <v>0</v>
      </c>
      <c r="I20" s="99"/>
      <c r="J20" s="99">
        <v>23775</v>
      </c>
      <c r="K20" s="99"/>
      <c r="L20" s="99">
        <v>0</v>
      </c>
      <c r="M20" s="38"/>
      <c r="N20" s="99">
        <v>-23775</v>
      </c>
      <c r="O20" s="99"/>
      <c r="P20" s="99">
        <v>0</v>
      </c>
      <c r="Q20" s="99"/>
      <c r="R20" s="99">
        <v>0</v>
      </c>
      <c r="S20" s="99"/>
      <c r="T20" s="99">
        <f>SUM(R20,N20,L20,J20,H20,F20)</f>
        <v>0</v>
      </c>
      <c r="U20" s="99"/>
      <c r="V20" s="99">
        <v>0</v>
      </c>
      <c r="W20" s="99"/>
      <c r="X20" s="99">
        <f>SUM(T20:V20)</f>
        <v>0</v>
      </c>
      <c r="DX20" s="6"/>
      <c r="DY20" s="6"/>
      <c r="DZ20" s="6"/>
      <c r="EA20" s="6"/>
      <c r="EB20" s="6"/>
      <c r="EC20" s="6"/>
      <c r="ED20" s="6"/>
      <c r="EE20" s="6"/>
      <c r="EF20" s="6"/>
      <c r="EG20" s="6"/>
    </row>
    <row r="21" spans="2:137" ht="22.5" customHeight="1">
      <c r="C21" s="6" t="s">
        <v>45</v>
      </c>
      <c r="E21" s="11">
        <v>4</v>
      </c>
      <c r="F21" s="45">
        <v>0</v>
      </c>
      <c r="G21" s="25">
        <v>0</v>
      </c>
      <c r="H21" s="45">
        <v>0</v>
      </c>
      <c r="I21" s="25"/>
      <c r="J21" s="45">
        <v>0</v>
      </c>
      <c r="K21" s="26">
        <v>0</v>
      </c>
      <c r="L21" s="45">
        <v>0</v>
      </c>
      <c r="M21" s="27">
        <v>0</v>
      </c>
      <c r="N21" s="45">
        <v>-246809</v>
      </c>
      <c r="O21" s="27">
        <v>0</v>
      </c>
      <c r="P21" s="45">
        <v>0</v>
      </c>
      <c r="Q21" s="27"/>
      <c r="R21" s="46">
        <f>SUM(O21:P21)</f>
        <v>0</v>
      </c>
      <c r="S21" s="27"/>
      <c r="T21" s="46">
        <f>SUM(R21,N21,L21,J21,H21,F21)</f>
        <v>-246809</v>
      </c>
      <c r="U21" s="27"/>
      <c r="V21" s="45">
        <v>-18445</v>
      </c>
      <c r="W21" s="27"/>
      <c r="X21" s="46">
        <f t="shared" ref="X21" si="0">SUM(T21:V21)</f>
        <v>-265254</v>
      </c>
      <c r="DX21" s="6"/>
      <c r="DY21" s="6"/>
      <c r="DZ21" s="6"/>
      <c r="EA21" s="6"/>
      <c r="EB21" s="6"/>
      <c r="EC21" s="6"/>
      <c r="ED21" s="6"/>
      <c r="EE21" s="6"/>
      <c r="EF21" s="6"/>
      <c r="EG21" s="6"/>
    </row>
    <row r="22" spans="2:137" ht="22.5" customHeight="1">
      <c r="C22" s="64" t="s">
        <v>89</v>
      </c>
      <c r="D22" s="70"/>
      <c r="F22" s="25"/>
      <c r="G22" s="25"/>
      <c r="H22" s="25"/>
      <c r="I22" s="25"/>
      <c r="J22" s="25"/>
      <c r="K22" s="27"/>
      <c r="L22" s="25"/>
      <c r="M22" s="27"/>
      <c r="N22" s="25"/>
      <c r="O22" s="27"/>
      <c r="P22" s="25"/>
      <c r="Q22" s="27"/>
      <c r="R22" s="27"/>
      <c r="S22" s="27"/>
      <c r="T22" s="27"/>
      <c r="U22" s="27"/>
      <c r="V22" s="25"/>
      <c r="W22" s="27"/>
      <c r="X22" s="27"/>
      <c r="DX22" s="6"/>
      <c r="DY22" s="6"/>
      <c r="DZ22" s="6"/>
      <c r="EA22" s="6"/>
      <c r="EB22" s="6"/>
      <c r="EC22" s="6"/>
      <c r="ED22" s="6"/>
      <c r="EE22" s="6"/>
      <c r="EF22" s="6"/>
      <c r="EG22" s="6"/>
    </row>
    <row r="23" spans="2:137" ht="22.5" customHeight="1">
      <c r="B23" s="64"/>
      <c r="C23" s="64"/>
      <c r="D23" s="64" t="s">
        <v>88</v>
      </c>
      <c r="F23" s="30">
        <f>SUM(F20:F21)</f>
        <v>0</v>
      </c>
      <c r="G23" s="7">
        <f t="shared" ref="G23:O23" si="1">SUM(G21)</f>
        <v>0</v>
      </c>
      <c r="H23" s="30">
        <f>SUM(H20:H21)</f>
        <v>0</v>
      </c>
      <c r="I23" s="7"/>
      <c r="J23" s="30">
        <f>SUM(J20:J21)</f>
        <v>23775</v>
      </c>
      <c r="K23" s="9">
        <f t="shared" si="1"/>
        <v>0</v>
      </c>
      <c r="L23" s="30">
        <f>SUM(L20:L21)</f>
        <v>0</v>
      </c>
      <c r="M23" s="8">
        <f t="shared" si="1"/>
        <v>0</v>
      </c>
      <c r="N23" s="30">
        <f>SUM(N20:N21)</f>
        <v>-270584</v>
      </c>
      <c r="O23" s="7">
        <f t="shared" si="1"/>
        <v>0</v>
      </c>
      <c r="P23" s="30">
        <f>SUM(P20:P21)</f>
        <v>0</v>
      </c>
      <c r="Q23" s="7"/>
      <c r="R23" s="30">
        <f>SUM(R20:R21)</f>
        <v>0</v>
      </c>
      <c r="S23" s="7"/>
      <c r="T23" s="30">
        <f>SUM(R23,N23,L23,J23,H23,F23)</f>
        <v>-246809</v>
      </c>
      <c r="U23" s="7"/>
      <c r="V23" s="30">
        <f>SUM(V20:V21)</f>
        <v>-18445</v>
      </c>
      <c r="W23" s="7"/>
      <c r="X23" s="30">
        <f>SUM(X20:X21)</f>
        <v>-265254</v>
      </c>
      <c r="DX23" s="6"/>
      <c r="DY23" s="6"/>
      <c r="DZ23" s="6"/>
      <c r="EA23" s="6"/>
      <c r="EB23" s="6"/>
      <c r="EC23" s="6"/>
      <c r="ED23" s="6"/>
      <c r="EE23" s="6"/>
      <c r="EF23" s="6"/>
      <c r="EG23" s="6"/>
    </row>
    <row r="24" spans="2:137" ht="22.5" customHeight="1">
      <c r="B24" s="63" t="s">
        <v>90</v>
      </c>
      <c r="C24" s="64"/>
      <c r="F24" s="7"/>
      <c r="G24" s="7"/>
      <c r="H24" s="7"/>
      <c r="I24" s="7"/>
      <c r="J24" s="7"/>
      <c r="K24" s="7"/>
      <c r="L24" s="7"/>
      <c r="M24" s="8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DX24" s="6"/>
      <c r="DY24" s="6"/>
      <c r="DZ24" s="6"/>
      <c r="EA24" s="6"/>
      <c r="EB24" s="6"/>
      <c r="EC24" s="6"/>
      <c r="ED24" s="6"/>
      <c r="EE24" s="6"/>
      <c r="EF24" s="6"/>
      <c r="EG24" s="6"/>
    </row>
    <row r="25" spans="2:137" ht="22.5" customHeight="1">
      <c r="B25" s="63"/>
      <c r="C25" s="63" t="s">
        <v>91</v>
      </c>
      <c r="F25" s="30">
        <f>SUM(F23)</f>
        <v>0</v>
      </c>
      <c r="G25" s="7" t="e">
        <f>SUM(G23,#REF!)</f>
        <v>#REF!</v>
      </c>
      <c r="H25" s="30">
        <f>SUM(H23)</f>
        <v>0</v>
      </c>
      <c r="I25" s="7"/>
      <c r="J25" s="30">
        <f>SUM(J23)</f>
        <v>23775</v>
      </c>
      <c r="K25" s="9" t="e">
        <f>SUM(K23,#REF!)</f>
        <v>#REF!</v>
      </c>
      <c r="L25" s="30">
        <f>SUM(L23)</f>
        <v>0</v>
      </c>
      <c r="M25" s="8" t="e">
        <f>SUM(M23,#REF!)</f>
        <v>#REF!</v>
      </c>
      <c r="N25" s="30">
        <f>SUM(N23)</f>
        <v>-270584</v>
      </c>
      <c r="O25" s="7" t="e">
        <f>SUM(O23,#REF!)</f>
        <v>#REF!</v>
      </c>
      <c r="P25" s="30">
        <f>SUM(P23)</f>
        <v>0</v>
      </c>
      <c r="Q25" s="7"/>
      <c r="R25" s="30">
        <f>SUM(R23)</f>
        <v>0</v>
      </c>
      <c r="S25" s="7"/>
      <c r="T25" s="30">
        <f>SUM(R25,N25,L25,J25,H25,F25)</f>
        <v>-246809</v>
      </c>
      <c r="U25" s="7"/>
      <c r="V25" s="30">
        <f>SUM(V23)</f>
        <v>-18445</v>
      </c>
      <c r="W25" s="7"/>
      <c r="X25" s="30">
        <f>SUM(X23)</f>
        <v>-265254</v>
      </c>
      <c r="DX25" s="6"/>
      <c r="DY25" s="6"/>
      <c r="DZ25" s="6"/>
      <c r="EA25" s="6"/>
      <c r="EB25" s="6"/>
      <c r="EC25" s="6"/>
      <c r="ED25" s="6"/>
      <c r="EE25" s="6"/>
      <c r="EF25" s="6"/>
      <c r="EG25" s="6"/>
    </row>
    <row r="26" spans="2:137" ht="22.5" customHeight="1">
      <c r="B26" s="63" t="s">
        <v>110</v>
      </c>
      <c r="C26" s="63"/>
      <c r="F26" s="9"/>
      <c r="G26" s="9"/>
      <c r="H26" s="9"/>
      <c r="I26" s="9"/>
      <c r="J26" s="9"/>
      <c r="K26" s="9"/>
      <c r="L26" s="9"/>
      <c r="M26" s="8"/>
      <c r="N26" s="9"/>
      <c r="O26" s="7"/>
      <c r="P26" s="9"/>
      <c r="Q26" s="7"/>
      <c r="R26" s="9"/>
      <c r="S26" s="7"/>
      <c r="T26" s="9"/>
      <c r="U26" s="7"/>
      <c r="V26" s="9"/>
      <c r="W26" s="7"/>
      <c r="X26" s="7"/>
      <c r="DX26" s="6"/>
      <c r="DY26" s="6"/>
      <c r="DZ26" s="6"/>
      <c r="EA26" s="6"/>
      <c r="EB26" s="6"/>
      <c r="EC26" s="6"/>
      <c r="ED26" s="6"/>
      <c r="EE26" s="6"/>
      <c r="EF26" s="6"/>
      <c r="EG26" s="6"/>
    </row>
    <row r="27" spans="2:137" ht="22.5" customHeight="1">
      <c r="B27" s="66"/>
      <c r="C27" s="57" t="s">
        <v>66</v>
      </c>
      <c r="F27" s="26">
        <v>0</v>
      </c>
      <c r="G27" s="26">
        <v>0</v>
      </c>
      <c r="H27" s="26">
        <v>0</v>
      </c>
      <c r="I27" s="26"/>
      <c r="J27" s="26">
        <v>0</v>
      </c>
      <c r="K27" s="26">
        <v>0</v>
      </c>
      <c r="L27" s="26">
        <v>0</v>
      </c>
      <c r="M27" s="43">
        <v>0</v>
      </c>
      <c r="N27" s="26">
        <f>+'BS PL'!I106</f>
        <v>208906</v>
      </c>
      <c r="O27" s="27">
        <v>0</v>
      </c>
      <c r="P27" s="26">
        <v>0</v>
      </c>
      <c r="Q27" s="27"/>
      <c r="R27" s="26">
        <f>SUM(O27:P27)</f>
        <v>0</v>
      </c>
      <c r="S27" s="27"/>
      <c r="T27" s="26">
        <f>SUM(R27,N27,L27,J27,H27,F27)</f>
        <v>208906</v>
      </c>
      <c r="U27" s="27"/>
      <c r="V27" s="26">
        <v>10092</v>
      </c>
      <c r="W27" s="27"/>
      <c r="X27" s="27">
        <f t="shared" ref="X27:X29" si="2">SUM(T27:V27)</f>
        <v>218998</v>
      </c>
      <c r="Z27" s="23">
        <f>X27-'BS PL'!I103</f>
        <v>0</v>
      </c>
      <c r="DX27" s="6"/>
      <c r="DY27" s="6"/>
      <c r="DZ27" s="6"/>
      <c r="EA27" s="6"/>
      <c r="EB27" s="6"/>
      <c r="EC27" s="6"/>
      <c r="ED27" s="6"/>
      <c r="EE27" s="6"/>
      <c r="EF27" s="6"/>
      <c r="EG27" s="6"/>
    </row>
    <row r="28" spans="2:137" ht="22.5" customHeight="1">
      <c r="B28" s="63" t="s">
        <v>111</v>
      </c>
      <c r="C28" s="57"/>
      <c r="F28" s="120">
        <f>SUM(F27:F27)</f>
        <v>0</v>
      </c>
      <c r="G28" s="7">
        <f>SUM(G27:G27)</f>
        <v>0</v>
      </c>
      <c r="H28" s="120">
        <f>SUM(H27:H27)</f>
        <v>0</v>
      </c>
      <c r="I28" s="7"/>
      <c r="J28" s="120">
        <f t="shared" ref="J28:P28" si="3">SUM(J27:J27)</f>
        <v>0</v>
      </c>
      <c r="K28" s="7">
        <f t="shared" si="3"/>
        <v>0</v>
      </c>
      <c r="L28" s="120">
        <f t="shared" si="3"/>
        <v>0</v>
      </c>
      <c r="M28" s="8">
        <f t="shared" si="3"/>
        <v>0</v>
      </c>
      <c r="N28" s="120">
        <f t="shared" si="3"/>
        <v>208906</v>
      </c>
      <c r="O28" s="7">
        <f t="shared" si="3"/>
        <v>0</v>
      </c>
      <c r="P28" s="120">
        <f t="shared" si="3"/>
        <v>0</v>
      </c>
      <c r="Q28" s="7"/>
      <c r="R28" s="120">
        <f>SUM(O28:P28)</f>
        <v>0</v>
      </c>
      <c r="S28" s="7"/>
      <c r="T28" s="120">
        <f>SUM(R28,N28,L28,J28,H28,F28)</f>
        <v>208906</v>
      </c>
      <c r="U28" s="7"/>
      <c r="V28" s="120">
        <f>SUM(V27:V27)</f>
        <v>10092</v>
      </c>
      <c r="W28" s="7"/>
      <c r="X28" s="120">
        <f>SUM(T28:V28)</f>
        <v>218998</v>
      </c>
      <c r="DX28" s="6"/>
      <c r="DY28" s="6"/>
      <c r="DZ28" s="6"/>
      <c r="EA28" s="6"/>
      <c r="EB28" s="6"/>
      <c r="EC28" s="6"/>
      <c r="ED28" s="6"/>
      <c r="EE28" s="6"/>
      <c r="EF28" s="6"/>
      <c r="EG28" s="6"/>
    </row>
    <row r="29" spans="2:137" ht="22.5" customHeight="1">
      <c r="B29" s="63"/>
      <c r="C29" s="119" t="s">
        <v>95</v>
      </c>
      <c r="D29" s="70"/>
      <c r="F29" s="123">
        <v>0</v>
      </c>
      <c r="G29" s="99"/>
      <c r="H29" s="123">
        <v>0</v>
      </c>
      <c r="I29" s="99"/>
      <c r="J29" s="123">
        <v>0</v>
      </c>
      <c r="K29" s="99"/>
      <c r="L29" s="123">
        <v>870</v>
      </c>
      <c r="M29" s="38"/>
      <c r="N29" s="123">
        <v>-870</v>
      </c>
      <c r="O29" s="99"/>
      <c r="P29" s="123">
        <v>0</v>
      </c>
      <c r="Q29" s="99"/>
      <c r="R29" s="123">
        <v>0</v>
      </c>
      <c r="S29" s="99"/>
      <c r="T29" s="123">
        <f>SUM(R29,N29,L29,J29,H29,F29)</f>
        <v>0</v>
      </c>
      <c r="U29" s="99"/>
      <c r="V29" s="123">
        <v>0</v>
      </c>
      <c r="W29" s="99"/>
      <c r="X29" s="123">
        <f t="shared" si="2"/>
        <v>0</v>
      </c>
      <c r="DX29" s="6"/>
      <c r="DY29" s="6"/>
      <c r="DZ29" s="6"/>
      <c r="EA29" s="6"/>
      <c r="EB29" s="6"/>
      <c r="EC29" s="6"/>
      <c r="ED29" s="6"/>
      <c r="EE29" s="6"/>
      <c r="EF29" s="6"/>
      <c r="EG29" s="6"/>
    </row>
    <row r="30" spans="2:137" ht="22.5" customHeight="1" thickBot="1">
      <c r="B30" s="12" t="s">
        <v>119</v>
      </c>
      <c r="C30" s="12"/>
      <c r="F30" s="31">
        <f>SUM(F16,F25,F28:F29)</f>
        <v>5962621</v>
      </c>
      <c r="G30" s="7" t="e">
        <f>SUM(G12,G25,G28)</f>
        <v>#REF!</v>
      </c>
      <c r="H30" s="31">
        <f>SUM(H16,H25,H28:H29)</f>
        <v>1133594</v>
      </c>
      <c r="I30" s="7"/>
      <c r="J30" s="31">
        <f>SUM(J16,J25,J28:J29)</f>
        <v>90676</v>
      </c>
      <c r="K30" s="26" t="e">
        <f>SUM(K12,K25,K28)</f>
        <v>#REF!</v>
      </c>
      <c r="L30" s="31">
        <f>SUM(L16,L25,L28:L29)</f>
        <v>190650</v>
      </c>
      <c r="M30" s="7" t="e">
        <f>SUM(M12,M25,M28)</f>
        <v>#REF!</v>
      </c>
      <c r="N30" s="31">
        <f>SUM(N16,N25,N28:N29)</f>
        <v>1165800</v>
      </c>
      <c r="O30" s="7" t="e">
        <f>SUM(O12,O25,O28)</f>
        <v>#REF!</v>
      </c>
      <c r="P30" s="31">
        <f>SUM(P16,P25,P28:P29)</f>
        <v>92</v>
      </c>
      <c r="Q30" s="7"/>
      <c r="R30" s="31">
        <f>SUM(R16,R25,R28:R29)</f>
        <v>92</v>
      </c>
      <c r="S30" s="7"/>
      <c r="T30" s="31">
        <f>SUM(R30,N30,L30,J30,H30,F30)</f>
        <v>8543433</v>
      </c>
      <c r="U30" s="7"/>
      <c r="V30" s="31">
        <f>SUM(V16,V25,V28:V29)</f>
        <v>514376</v>
      </c>
      <c r="W30" s="7"/>
      <c r="X30" s="31">
        <f>SUM(X16,X25,X28:X29)</f>
        <v>9057809</v>
      </c>
      <c r="DX30" s="6"/>
      <c r="DY30" s="6"/>
      <c r="DZ30" s="6"/>
      <c r="EA30" s="6"/>
      <c r="EB30" s="6"/>
      <c r="EC30" s="6"/>
      <c r="ED30" s="6"/>
      <c r="EE30" s="6"/>
      <c r="EF30" s="6"/>
      <c r="EG30" s="6"/>
    </row>
    <row r="31" spans="2:137" ht="5.0999999999999996" customHeight="1" thickTop="1"/>
  </sheetData>
  <printOptions horizontalCentered="1"/>
  <pageMargins left="0.39370078740157499" right="0.39370078740157499" top="0.59055118110236204" bottom="0.39370078740157499" header="0.59055118110236204" footer="0.196850393700787"/>
  <pageSetup paperSize="9" scale="70" firstPageNumber="9" fitToHeight="2" orientation="landscape" blackAndWhite="1" useFirstPageNumber="1" r:id="rId1"/>
  <headerFooter alignWithMargins="0">
    <oddFooter>&amp;L   หมายเหตุประกอบข้อมูลทางการเงินรวมระหว่างกาลเสมือนเป็นส่วนหนึ่งของข้อมูลทางการเงินรวมระหว่างกาลเสมือนนี้
&amp;C&amp;P</oddFooter>
  </headerFooter>
  <rowBreaks count="1" manualBreakCount="1">
    <brk id="30" min="1" max="3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EG43"/>
  <sheetViews>
    <sheetView showGridLines="0" view="pageBreakPreview" zoomScale="80" zoomScaleNormal="70" zoomScaleSheetLayoutView="80" workbookViewId="0">
      <selection activeCell="V27" activeCellId="6" sqref="F27 H27 J27 L27 N27 P27 V27"/>
    </sheetView>
  </sheetViews>
  <sheetFormatPr defaultColWidth="9.140625" defaultRowHeight="22.7" customHeight="1"/>
  <cols>
    <col min="1" max="1" width="1.7109375" style="48" customWidth="1"/>
    <col min="2" max="3" width="1.7109375" style="6" customWidth="1"/>
    <col min="4" max="4" width="47.5703125" style="6" customWidth="1"/>
    <col min="5" max="5" width="7.7109375" style="11" customWidth="1"/>
    <col min="6" max="6" width="14.28515625" style="22" bestFit="1" customWidth="1"/>
    <col min="7" max="7" width="1.28515625" style="22" customWidth="1"/>
    <col min="8" max="8" width="14.28515625" style="22" customWidth="1"/>
    <col min="9" max="9" width="1" style="22" customWidth="1"/>
    <col min="10" max="10" width="14.28515625" style="22" customWidth="1"/>
    <col min="11" max="11" width="0.85546875" style="48" customWidth="1"/>
    <col min="12" max="12" width="14.28515625" style="22" bestFit="1" customWidth="1"/>
    <col min="13" max="13" width="0.85546875" style="118" customWidth="1"/>
    <col min="14" max="14" width="14.28515625" style="22" bestFit="1" customWidth="1"/>
    <col min="15" max="15" width="0.85546875" style="118" customWidth="1"/>
    <col min="16" max="16" width="19.5703125" style="22" customWidth="1"/>
    <col min="17" max="17" width="0.85546875" style="118" customWidth="1"/>
    <col min="18" max="18" width="12.85546875" style="118" customWidth="1"/>
    <col min="19" max="19" width="0.85546875" style="118" customWidth="1"/>
    <col min="20" max="20" width="14.28515625" style="22" bestFit="1" customWidth="1"/>
    <col min="21" max="21" width="0.85546875" style="118" customWidth="1"/>
    <col min="22" max="22" width="12.7109375" style="22" customWidth="1"/>
    <col min="23" max="23" width="0.85546875" style="118" customWidth="1"/>
    <col min="24" max="24" width="14.28515625" style="22" bestFit="1" customWidth="1"/>
    <col min="25" max="25" width="2.7109375" style="22" customWidth="1"/>
    <col min="26" max="26" width="8.85546875" style="22" customWidth="1"/>
    <col min="27" max="137" width="9" style="22" customWidth="1"/>
    <col min="138" max="16384" width="9.140625" style="48"/>
  </cols>
  <sheetData>
    <row r="1" spans="2:127" s="6" customFormat="1" ht="23.1" customHeight="1">
      <c r="B1" s="107" t="str">
        <f>'BS PL'!B113</f>
        <v>บริษัทใหม่ จำกัด (มหาชน) และบริษัทย่อย</v>
      </c>
      <c r="C1" s="107"/>
      <c r="D1" s="107"/>
      <c r="E1" s="107"/>
      <c r="F1" s="107"/>
      <c r="G1" s="107"/>
      <c r="H1" s="107"/>
      <c r="I1" s="107"/>
      <c r="J1" s="107"/>
      <c r="K1" s="107"/>
      <c r="L1" s="23"/>
      <c r="M1" s="43"/>
      <c r="N1" s="23"/>
      <c r="O1" s="107"/>
      <c r="P1" s="107"/>
      <c r="Q1" s="43"/>
      <c r="R1" s="43"/>
      <c r="S1" s="43"/>
      <c r="T1" s="23"/>
      <c r="U1" s="43"/>
      <c r="V1" s="23"/>
      <c r="W1" s="43"/>
      <c r="X1" s="24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</row>
    <row r="2" spans="2:127" s="6" customFormat="1" ht="23.1" customHeight="1">
      <c r="B2" s="55" t="s">
        <v>104</v>
      </c>
      <c r="C2" s="55"/>
      <c r="D2" s="55"/>
      <c r="E2" s="108"/>
      <c r="F2" s="109"/>
      <c r="G2" s="109"/>
      <c r="H2" s="109"/>
      <c r="I2" s="109"/>
      <c r="J2" s="109"/>
      <c r="K2" s="55"/>
      <c r="L2" s="23"/>
      <c r="M2" s="43"/>
      <c r="N2" s="23"/>
      <c r="O2" s="110"/>
      <c r="P2" s="109"/>
      <c r="Q2" s="43"/>
      <c r="R2" s="43"/>
      <c r="S2" s="43"/>
      <c r="T2" s="23"/>
      <c r="U2" s="43"/>
      <c r="V2" s="23"/>
      <c r="W2" s="43"/>
      <c r="X2" s="111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</row>
    <row r="3" spans="2:127" s="81" customFormat="1" ht="23.1" customHeight="1">
      <c r="B3" s="77" t="str">
        <f>'Change Q2 2017'!B3</f>
        <v>สำหรับงวดหกเดือนสิ้นสุดวันที่ 30 มิถุนายน 2561 (ไม่ได้ตรวจสอบ)</v>
      </c>
      <c r="C3" s="55"/>
      <c r="D3" s="55"/>
      <c r="E3" s="82"/>
      <c r="F3" s="83"/>
      <c r="G3" s="83"/>
      <c r="H3" s="83"/>
      <c r="I3" s="83"/>
      <c r="J3" s="83"/>
      <c r="K3" s="112"/>
      <c r="L3" s="21"/>
      <c r="M3" s="113"/>
      <c r="N3" s="21"/>
      <c r="S3" s="113"/>
      <c r="T3" s="21"/>
      <c r="U3" s="113"/>
      <c r="V3" s="21"/>
      <c r="W3" s="113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</row>
    <row r="4" spans="2:127" s="81" customFormat="1" ht="23.1" customHeight="1">
      <c r="B4" s="77"/>
      <c r="C4" s="55"/>
      <c r="D4" s="55"/>
      <c r="E4" s="82"/>
      <c r="F4" s="83"/>
      <c r="G4" s="83"/>
      <c r="H4" s="83"/>
      <c r="I4" s="83"/>
      <c r="J4" s="83"/>
      <c r="K4" s="112"/>
      <c r="L4" s="21"/>
      <c r="M4" s="113"/>
      <c r="N4" s="21"/>
      <c r="O4" s="114"/>
      <c r="P4" s="114" t="s">
        <v>52</v>
      </c>
      <c r="Q4" s="114"/>
      <c r="R4" s="114"/>
      <c r="S4" s="113"/>
      <c r="T4" s="21"/>
      <c r="U4" s="113"/>
      <c r="V4" s="21"/>
      <c r="W4" s="113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</row>
    <row r="5" spans="2:127" s="81" customFormat="1" ht="23.1" customHeight="1">
      <c r="B5" s="55"/>
      <c r="C5" s="55"/>
      <c r="D5" s="112"/>
      <c r="E5" s="82"/>
      <c r="F5" s="83"/>
      <c r="G5" s="83"/>
      <c r="H5" s="83"/>
      <c r="I5" s="83"/>
      <c r="J5" s="83"/>
      <c r="K5" s="112"/>
      <c r="L5" s="17" t="s">
        <v>29</v>
      </c>
      <c r="M5" s="35"/>
      <c r="N5" s="35"/>
      <c r="O5" s="35"/>
      <c r="P5" s="17" t="s">
        <v>53</v>
      </c>
      <c r="R5" s="71"/>
      <c r="S5" s="113"/>
      <c r="T5" s="21"/>
      <c r="U5" s="113"/>
      <c r="V5" s="21"/>
      <c r="W5" s="113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</row>
    <row r="6" spans="2:127" s="70" customFormat="1" ht="22.5" customHeight="1">
      <c r="B6" s="84"/>
      <c r="C6" s="84"/>
      <c r="D6" s="115"/>
      <c r="E6" s="11"/>
      <c r="K6" s="84"/>
      <c r="L6" s="37" t="s">
        <v>23</v>
      </c>
      <c r="M6" s="36"/>
      <c r="N6" s="37" t="s">
        <v>21</v>
      </c>
      <c r="P6" s="39"/>
      <c r="Q6" s="38"/>
      <c r="R6" s="32" t="s">
        <v>83</v>
      </c>
      <c r="S6" s="38"/>
      <c r="T6" s="32"/>
      <c r="U6" s="38"/>
      <c r="V6" s="32"/>
      <c r="W6" s="85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</row>
    <row r="7" spans="2:127" s="70" customFormat="1" ht="22.5" customHeight="1">
      <c r="B7" s="84"/>
      <c r="C7" s="84"/>
      <c r="D7" s="84"/>
      <c r="E7" s="11"/>
      <c r="J7" s="39" t="s">
        <v>128</v>
      </c>
      <c r="K7" s="84"/>
      <c r="O7" s="43"/>
      <c r="P7" s="39"/>
      <c r="Q7" s="38"/>
      <c r="R7" s="32" t="s">
        <v>84</v>
      </c>
      <c r="S7" s="38"/>
      <c r="T7" s="32"/>
      <c r="U7" s="38"/>
      <c r="V7" s="131"/>
      <c r="W7" s="85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</row>
    <row r="8" spans="2:127" s="70" customFormat="1" ht="22.5" customHeight="1">
      <c r="B8" s="84"/>
      <c r="C8" s="84"/>
      <c r="D8" s="84"/>
      <c r="E8" s="11"/>
      <c r="F8" s="131"/>
      <c r="G8" s="131"/>
      <c r="H8" s="131"/>
      <c r="I8" s="131"/>
      <c r="J8" s="39" t="s">
        <v>97</v>
      </c>
      <c r="K8" s="84"/>
      <c r="M8" s="32"/>
      <c r="N8" s="32"/>
      <c r="O8" s="43"/>
      <c r="P8" s="67"/>
      <c r="Q8" s="38"/>
      <c r="R8" s="39" t="s">
        <v>85</v>
      </c>
      <c r="S8" s="38"/>
      <c r="T8" s="24" t="s">
        <v>43</v>
      </c>
      <c r="U8" s="38"/>
      <c r="V8" s="39" t="s">
        <v>34</v>
      </c>
      <c r="W8" s="34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</row>
    <row r="9" spans="2:127" s="39" customFormat="1" ht="22.5" customHeight="1">
      <c r="E9" s="11"/>
      <c r="F9" s="131" t="s">
        <v>67</v>
      </c>
      <c r="G9" s="131"/>
      <c r="H9" s="131" t="s">
        <v>93</v>
      </c>
      <c r="I9" s="131"/>
      <c r="J9" s="131" t="s">
        <v>98</v>
      </c>
      <c r="L9" s="131" t="s">
        <v>48</v>
      </c>
      <c r="M9" s="32"/>
      <c r="N9" s="32"/>
      <c r="O9" s="43"/>
      <c r="P9" s="68" t="s">
        <v>64</v>
      </c>
      <c r="Q9" s="38"/>
      <c r="R9" s="39" t="s">
        <v>86</v>
      </c>
      <c r="S9" s="38"/>
      <c r="T9" s="24" t="s">
        <v>44</v>
      </c>
      <c r="U9" s="38"/>
      <c r="V9" s="131" t="s">
        <v>54</v>
      </c>
      <c r="W9" s="32"/>
      <c r="X9" s="39" t="s">
        <v>43</v>
      </c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6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16"/>
      <c r="CW9" s="116"/>
      <c r="CX9" s="116"/>
      <c r="CY9" s="116"/>
      <c r="CZ9" s="116"/>
      <c r="DA9" s="116"/>
      <c r="DB9" s="116"/>
      <c r="DC9" s="116"/>
      <c r="DD9" s="116"/>
      <c r="DE9" s="116"/>
      <c r="DF9" s="116"/>
      <c r="DG9" s="116"/>
      <c r="DH9" s="116"/>
      <c r="DI9" s="116"/>
      <c r="DJ9" s="116"/>
      <c r="DK9" s="116"/>
      <c r="DL9" s="116"/>
      <c r="DM9" s="116"/>
      <c r="DN9" s="116"/>
      <c r="DO9" s="116"/>
      <c r="DP9" s="116"/>
      <c r="DQ9" s="116"/>
      <c r="DR9" s="116"/>
      <c r="DS9" s="116"/>
      <c r="DT9" s="116"/>
      <c r="DU9" s="116"/>
      <c r="DV9" s="116"/>
      <c r="DW9" s="116"/>
    </row>
    <row r="10" spans="2:127" s="39" customFormat="1" ht="22.5" customHeight="1">
      <c r="E10" s="11" t="s">
        <v>106</v>
      </c>
      <c r="F10" s="32" t="s">
        <v>42</v>
      </c>
      <c r="G10" s="85"/>
      <c r="H10" s="32" t="s">
        <v>94</v>
      </c>
      <c r="I10" s="32"/>
      <c r="J10" s="39" t="s">
        <v>99</v>
      </c>
      <c r="L10" s="32" t="s">
        <v>24</v>
      </c>
      <c r="P10" s="68" t="s">
        <v>60</v>
      </c>
      <c r="Q10" s="38"/>
      <c r="R10" s="32" t="s">
        <v>44</v>
      </c>
      <c r="S10" s="38"/>
      <c r="T10" s="68" t="s">
        <v>65</v>
      </c>
      <c r="U10" s="38"/>
      <c r="V10" s="39" t="s">
        <v>55</v>
      </c>
      <c r="W10" s="32"/>
      <c r="X10" s="131" t="s">
        <v>44</v>
      </c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  <c r="CB10" s="116"/>
      <c r="CC10" s="116"/>
      <c r="CD10" s="116"/>
      <c r="CE10" s="116"/>
      <c r="CF10" s="116"/>
      <c r="CG10" s="116"/>
      <c r="CH10" s="116"/>
      <c r="CI10" s="116"/>
      <c r="CJ10" s="116"/>
      <c r="CK10" s="116"/>
      <c r="CL10" s="116"/>
      <c r="CM10" s="116"/>
      <c r="CN10" s="116"/>
      <c r="CO10" s="116"/>
      <c r="CP10" s="116"/>
      <c r="CQ10" s="116"/>
      <c r="CR10" s="116"/>
      <c r="CS10" s="116"/>
      <c r="CT10" s="116"/>
      <c r="CU10" s="116"/>
      <c r="CV10" s="116"/>
      <c r="CW10" s="116"/>
      <c r="CX10" s="116"/>
      <c r="CY10" s="116"/>
      <c r="CZ10" s="116"/>
      <c r="DA10" s="116"/>
      <c r="DB10" s="116"/>
      <c r="DC10" s="116"/>
      <c r="DD10" s="116"/>
      <c r="DE10" s="116"/>
      <c r="DF10" s="116"/>
      <c r="DG10" s="116"/>
      <c r="DH10" s="116"/>
      <c r="DI10" s="116"/>
      <c r="DJ10" s="116"/>
      <c r="DK10" s="116"/>
      <c r="DL10" s="116"/>
      <c r="DM10" s="116"/>
      <c r="DN10" s="116"/>
      <c r="DO10" s="116"/>
      <c r="DP10" s="116"/>
      <c r="DQ10" s="116"/>
      <c r="DR10" s="116"/>
      <c r="DS10" s="116"/>
      <c r="DT10" s="116"/>
      <c r="DU10" s="116"/>
      <c r="DV10" s="116"/>
      <c r="DW10" s="116"/>
    </row>
    <row r="11" spans="2:127" s="87" customFormat="1" ht="22.5" customHeight="1">
      <c r="B11" s="86"/>
      <c r="C11" s="86"/>
      <c r="E11" s="11"/>
      <c r="F11" s="10" t="s">
        <v>35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</row>
    <row r="12" spans="2:127" s="22" customFormat="1" ht="22.7" customHeight="1">
      <c r="B12" s="12" t="s">
        <v>108</v>
      </c>
      <c r="C12" s="12"/>
      <c r="D12" s="6"/>
      <c r="E12" s="11"/>
      <c r="F12" s="9">
        <v>5962621</v>
      </c>
      <c r="G12" s="9"/>
      <c r="H12" s="9">
        <v>1133594</v>
      </c>
      <c r="I12" s="9"/>
      <c r="J12" s="9">
        <f>'BS PL'!I66</f>
        <v>133503</v>
      </c>
      <c r="K12" s="9"/>
      <c r="L12" s="9">
        <v>200150</v>
      </c>
      <c r="M12" s="8"/>
      <c r="N12" s="9">
        <f>'BS PL'!I70</f>
        <v>1443872</v>
      </c>
      <c r="O12" s="9"/>
      <c r="P12" s="9">
        <v>90</v>
      </c>
      <c r="Q12" s="7"/>
      <c r="R12" s="9">
        <v>90</v>
      </c>
      <c r="S12" s="7"/>
      <c r="T12" s="9">
        <f>R12+N12+L12+J12+H12+F12</f>
        <v>8873830</v>
      </c>
      <c r="U12" s="7"/>
      <c r="V12" s="9">
        <v>533508</v>
      </c>
      <c r="W12" s="7"/>
      <c r="X12" s="9">
        <f>T12+V12</f>
        <v>9407338</v>
      </c>
    </row>
    <row r="13" spans="2:127" s="22" customFormat="1" ht="22.7" customHeight="1">
      <c r="B13" s="63" t="s">
        <v>59</v>
      </c>
      <c r="C13" s="63"/>
      <c r="D13" s="6"/>
      <c r="E13" s="11"/>
      <c r="F13" s="9"/>
      <c r="G13" s="9"/>
      <c r="H13" s="9"/>
      <c r="I13" s="9"/>
      <c r="J13" s="9"/>
      <c r="K13" s="9"/>
      <c r="L13" s="9"/>
      <c r="M13" s="8"/>
      <c r="N13" s="9"/>
      <c r="O13" s="7"/>
      <c r="P13" s="9"/>
      <c r="Q13" s="7"/>
      <c r="R13" s="9"/>
      <c r="S13" s="7"/>
      <c r="T13" s="9"/>
      <c r="U13" s="7"/>
      <c r="V13" s="9"/>
      <c r="W13" s="7"/>
      <c r="X13" s="7"/>
    </row>
    <row r="14" spans="2:127" s="22" customFormat="1" ht="22.7" customHeight="1">
      <c r="B14" s="64"/>
      <c r="C14" s="64" t="s">
        <v>87</v>
      </c>
      <c r="D14" s="44"/>
      <c r="E14" s="11"/>
      <c r="F14" s="9"/>
      <c r="G14" s="9"/>
      <c r="H14" s="9"/>
      <c r="I14" s="9"/>
      <c r="J14" s="9"/>
      <c r="K14" s="9"/>
      <c r="L14" s="9"/>
      <c r="M14" s="8"/>
      <c r="N14" s="9"/>
      <c r="O14" s="7"/>
      <c r="P14" s="9"/>
      <c r="Q14" s="7"/>
      <c r="R14" s="9"/>
      <c r="S14" s="7"/>
      <c r="T14" s="9"/>
      <c r="U14" s="7"/>
      <c r="V14" s="9"/>
      <c r="W14" s="7"/>
      <c r="X14" s="7"/>
    </row>
    <row r="15" spans="2:127" s="22" customFormat="1" ht="22.7" customHeight="1">
      <c r="B15" s="64"/>
      <c r="C15" s="64"/>
      <c r="D15" s="44" t="s">
        <v>88</v>
      </c>
      <c r="E15" s="11"/>
      <c r="F15" s="9"/>
      <c r="G15" s="9"/>
      <c r="H15" s="9"/>
      <c r="I15" s="9"/>
      <c r="J15" s="9"/>
      <c r="K15" s="9"/>
      <c r="L15" s="9"/>
      <c r="M15" s="8"/>
      <c r="N15" s="9"/>
      <c r="O15" s="7"/>
      <c r="P15" s="9"/>
      <c r="Q15" s="7"/>
      <c r="R15" s="9"/>
      <c r="S15" s="7"/>
      <c r="T15" s="9"/>
      <c r="U15" s="7"/>
      <c r="V15" s="9"/>
      <c r="W15" s="7"/>
      <c r="X15" s="7"/>
    </row>
    <row r="16" spans="2:127" s="22" customFormat="1" ht="22.7" customHeight="1">
      <c r="B16" s="63"/>
      <c r="C16" s="119" t="s">
        <v>132</v>
      </c>
      <c r="D16" s="70"/>
      <c r="E16" s="11"/>
      <c r="F16" s="99">
        <v>0</v>
      </c>
      <c r="G16" s="99"/>
      <c r="H16" s="99">
        <v>0</v>
      </c>
      <c r="I16" s="99"/>
      <c r="J16" s="99">
        <v>8661</v>
      </c>
      <c r="K16" s="99"/>
      <c r="L16" s="99">
        <v>0</v>
      </c>
      <c r="M16" s="38"/>
      <c r="N16" s="99">
        <v>-8661</v>
      </c>
      <c r="O16" s="99"/>
      <c r="P16" s="99">
        <v>0</v>
      </c>
      <c r="Q16" s="99"/>
      <c r="R16" s="99">
        <f>SUM(O16:P16)</f>
        <v>0</v>
      </c>
      <c r="S16" s="99"/>
      <c r="T16" s="99">
        <f>SUM(F16,H16,L16,N16,R16,J16)</f>
        <v>0</v>
      </c>
      <c r="U16" s="99"/>
      <c r="V16" s="99">
        <v>0</v>
      </c>
      <c r="W16" s="99"/>
      <c r="X16" s="99">
        <f>SUM(T16:V16)</f>
        <v>0</v>
      </c>
    </row>
    <row r="17" spans="2:26" s="22" customFormat="1" ht="22.7" customHeight="1">
      <c r="B17" s="48"/>
      <c r="C17" s="48" t="s">
        <v>45</v>
      </c>
      <c r="D17" s="48"/>
      <c r="E17" s="11">
        <v>4</v>
      </c>
      <c r="F17" s="45">
        <v>0</v>
      </c>
      <c r="G17" s="25"/>
      <c r="H17" s="45">
        <v>0</v>
      </c>
      <c r="I17" s="25"/>
      <c r="J17" s="45">
        <v>0</v>
      </c>
      <c r="K17" s="26"/>
      <c r="L17" s="45">
        <v>0</v>
      </c>
      <c r="M17" s="27"/>
      <c r="N17" s="124">
        <v>-512849</v>
      </c>
      <c r="O17" s="27"/>
      <c r="P17" s="45">
        <v>0</v>
      </c>
      <c r="Q17" s="27"/>
      <c r="R17" s="46">
        <f>SUM(O17:P17)</f>
        <v>0</v>
      </c>
      <c r="S17" s="27"/>
      <c r="T17" s="46">
        <f>SUM(F17,H17,L17,N17,R17,J17)</f>
        <v>-512849</v>
      </c>
      <c r="U17" s="27"/>
      <c r="V17" s="45">
        <v>-27668</v>
      </c>
      <c r="W17" s="27"/>
      <c r="X17" s="46">
        <f>SUM(T17:V17)</f>
        <v>-540517</v>
      </c>
    </row>
    <row r="18" spans="2:26" s="22" customFormat="1" ht="22.7" customHeight="1">
      <c r="B18" s="48"/>
      <c r="C18" s="64" t="s">
        <v>89</v>
      </c>
      <c r="D18" s="70"/>
      <c r="E18" s="11"/>
      <c r="F18" s="25"/>
      <c r="G18" s="25"/>
      <c r="H18" s="25"/>
      <c r="I18" s="25"/>
      <c r="J18" s="25"/>
      <c r="K18" s="27"/>
      <c r="L18" s="25"/>
      <c r="M18" s="27"/>
      <c r="N18" s="25"/>
      <c r="O18" s="27"/>
      <c r="P18" s="25"/>
      <c r="Q18" s="27"/>
      <c r="R18" s="27"/>
      <c r="S18" s="27"/>
      <c r="T18" s="27"/>
      <c r="U18" s="27"/>
      <c r="V18" s="25"/>
      <c r="W18" s="27"/>
      <c r="X18" s="27"/>
    </row>
    <row r="19" spans="2:26" s="22" customFormat="1" ht="22.7" customHeight="1">
      <c r="B19" s="64"/>
      <c r="C19" s="64"/>
      <c r="D19" s="64" t="s">
        <v>88</v>
      </c>
      <c r="E19" s="11"/>
      <c r="F19" s="30">
        <f>F17+F16</f>
        <v>0</v>
      </c>
      <c r="G19" s="7"/>
      <c r="H19" s="30">
        <f>H17+H16</f>
        <v>0</v>
      </c>
      <c r="I19" s="7"/>
      <c r="J19" s="30">
        <f>J17+J16</f>
        <v>8661</v>
      </c>
      <c r="K19" s="9"/>
      <c r="L19" s="30">
        <f>L17+L16</f>
        <v>0</v>
      </c>
      <c r="M19" s="8"/>
      <c r="N19" s="30">
        <f>N17+N16</f>
        <v>-521510</v>
      </c>
      <c r="O19" s="7"/>
      <c r="P19" s="30">
        <f>P17+P16</f>
        <v>0</v>
      </c>
      <c r="Q19" s="7"/>
      <c r="R19" s="30">
        <f>R17+R16</f>
        <v>0</v>
      </c>
      <c r="S19" s="7"/>
      <c r="T19" s="30">
        <f>SUM(F19,H19,L19,N19,R19,J19)</f>
        <v>-512849</v>
      </c>
      <c r="U19" s="7"/>
      <c r="V19" s="30">
        <f>V17+V16</f>
        <v>-27668</v>
      </c>
      <c r="W19" s="7"/>
      <c r="X19" s="30">
        <f>X17+X16</f>
        <v>-540517</v>
      </c>
    </row>
    <row r="20" spans="2:26" s="22" customFormat="1" ht="22.7" customHeight="1">
      <c r="B20" s="63" t="s">
        <v>90</v>
      </c>
      <c r="C20" s="64"/>
      <c r="D20" s="48"/>
      <c r="E20" s="11"/>
      <c r="F20" s="7"/>
      <c r="G20" s="7"/>
      <c r="H20" s="7"/>
      <c r="I20" s="7"/>
      <c r="J20" s="7"/>
      <c r="K20" s="7"/>
      <c r="L20" s="7"/>
      <c r="M20" s="8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2:26" s="22" customFormat="1" ht="22.7" customHeight="1">
      <c r="B21" s="63"/>
      <c r="C21" s="63" t="s">
        <v>91</v>
      </c>
      <c r="D21" s="6"/>
      <c r="E21" s="11"/>
      <c r="F21" s="30">
        <f>F19</f>
        <v>0</v>
      </c>
      <c r="G21" s="7"/>
      <c r="H21" s="30">
        <f>H19</f>
        <v>0</v>
      </c>
      <c r="I21" s="7"/>
      <c r="J21" s="30">
        <f>J19</f>
        <v>8661</v>
      </c>
      <c r="K21" s="9"/>
      <c r="L21" s="30">
        <f>L19</f>
        <v>0</v>
      </c>
      <c r="M21" s="8"/>
      <c r="N21" s="30">
        <f>N19</f>
        <v>-521510</v>
      </c>
      <c r="O21" s="7"/>
      <c r="P21" s="30">
        <f>P19</f>
        <v>0</v>
      </c>
      <c r="Q21" s="7"/>
      <c r="R21" s="30">
        <f>R19</f>
        <v>0</v>
      </c>
      <c r="S21" s="7"/>
      <c r="T21" s="30">
        <f>SUM(F21,H21,L21,N21,R21,J21)</f>
        <v>-512849</v>
      </c>
      <c r="U21" s="7"/>
      <c r="V21" s="30">
        <f>V19</f>
        <v>-27668</v>
      </c>
      <c r="W21" s="7"/>
      <c r="X21" s="30">
        <f>X19</f>
        <v>-540517</v>
      </c>
    </row>
    <row r="22" spans="2:26" s="22" customFormat="1" ht="22.7" customHeight="1">
      <c r="B22" s="63" t="s">
        <v>110</v>
      </c>
      <c r="C22" s="63"/>
      <c r="D22" s="6"/>
      <c r="E22" s="11"/>
      <c r="F22" s="9"/>
      <c r="G22" s="9"/>
      <c r="H22" s="9"/>
      <c r="I22" s="9"/>
      <c r="J22" s="9"/>
      <c r="K22" s="9"/>
      <c r="L22" s="9"/>
      <c r="M22" s="8"/>
      <c r="N22" s="9"/>
      <c r="O22" s="7"/>
      <c r="P22" s="9"/>
      <c r="Q22" s="7"/>
      <c r="R22" s="9"/>
      <c r="S22" s="7"/>
      <c r="T22" s="9"/>
      <c r="U22" s="7"/>
      <c r="V22" s="9"/>
      <c r="W22" s="7"/>
      <c r="X22" s="7"/>
    </row>
    <row r="23" spans="2:26" s="22" customFormat="1" ht="22.7" customHeight="1">
      <c r="B23" s="66"/>
      <c r="C23" s="57" t="s">
        <v>66</v>
      </c>
      <c r="D23" s="6"/>
      <c r="E23" s="11"/>
      <c r="F23" s="26">
        <v>0</v>
      </c>
      <c r="G23" s="26"/>
      <c r="H23" s="26">
        <v>0</v>
      </c>
      <c r="I23" s="26"/>
      <c r="J23" s="26">
        <v>0</v>
      </c>
      <c r="K23" s="26"/>
      <c r="L23" s="26">
        <v>0</v>
      </c>
      <c r="M23" s="43"/>
      <c r="N23" s="26">
        <f>+'BS PL'!G106</f>
        <v>45903</v>
      </c>
      <c r="O23" s="27"/>
      <c r="P23" s="26">
        <v>0</v>
      </c>
      <c r="Q23" s="27"/>
      <c r="R23" s="26">
        <f>SUM(O23:P23)</f>
        <v>0</v>
      </c>
      <c r="S23" s="27"/>
      <c r="T23" s="26">
        <f>SUM(F23,H23,L23,N23,R23,J23)</f>
        <v>45903</v>
      </c>
      <c r="U23" s="27"/>
      <c r="V23" s="26">
        <f>+'BS PL'!G135</f>
        <v>8644</v>
      </c>
      <c r="W23" s="27"/>
      <c r="X23" s="27">
        <f t="shared" ref="X23:X26" si="0">SUM(T23:V23)</f>
        <v>54547</v>
      </c>
      <c r="Z23" s="22">
        <f>X23-'BS PL'!G103</f>
        <v>0</v>
      </c>
    </row>
    <row r="24" spans="2:26" s="22" customFormat="1" ht="22.7" customHeight="1">
      <c r="B24" s="66"/>
      <c r="C24" s="57" t="s">
        <v>53</v>
      </c>
      <c r="D24" s="6"/>
      <c r="E24" s="11"/>
      <c r="F24" s="26">
        <v>0</v>
      </c>
      <c r="G24" s="26"/>
      <c r="H24" s="26">
        <v>0</v>
      </c>
      <c r="I24" s="26"/>
      <c r="J24" s="26">
        <v>0</v>
      </c>
      <c r="K24" s="26"/>
      <c r="L24" s="26">
        <v>0</v>
      </c>
      <c r="M24" s="43"/>
      <c r="N24" s="26">
        <f>+'BS PL'!G129</f>
        <v>-2315</v>
      </c>
      <c r="O24" s="27"/>
      <c r="P24" s="26">
        <v>0</v>
      </c>
      <c r="Q24" s="27"/>
      <c r="R24" s="26">
        <f>SUM(O24:P24)</f>
        <v>0</v>
      </c>
      <c r="S24" s="27"/>
      <c r="T24" s="26">
        <f>SUM(F24,H24,L24,N24,R24,J24)</f>
        <v>-2315</v>
      </c>
      <c r="U24" s="27"/>
      <c r="V24" s="26">
        <v>0</v>
      </c>
      <c r="W24" s="27"/>
      <c r="X24" s="27">
        <f t="shared" si="0"/>
        <v>-2315</v>
      </c>
      <c r="Z24" s="22">
        <f>X24-'BS PL'!G129</f>
        <v>0</v>
      </c>
    </row>
    <row r="25" spans="2:26" s="22" customFormat="1" ht="22.7" customHeight="1">
      <c r="B25" s="63" t="s">
        <v>111</v>
      </c>
      <c r="C25" s="57"/>
      <c r="D25" s="6"/>
      <c r="E25" s="11"/>
      <c r="F25" s="120">
        <f>SUM(F23:F24)</f>
        <v>0</v>
      </c>
      <c r="G25" s="7"/>
      <c r="H25" s="120">
        <f>SUM(H23:H24)</f>
        <v>0</v>
      </c>
      <c r="I25" s="7"/>
      <c r="J25" s="120">
        <f>SUM(J23:J24)</f>
        <v>0</v>
      </c>
      <c r="K25" s="9"/>
      <c r="L25" s="120">
        <f>SUM(L23:L24)</f>
        <v>0</v>
      </c>
      <c r="M25" s="8"/>
      <c r="N25" s="120">
        <f>SUM(N23:N24)</f>
        <v>43588</v>
      </c>
      <c r="O25" s="7"/>
      <c r="P25" s="120">
        <f>SUM(P23:P24)</f>
        <v>0</v>
      </c>
      <c r="Q25" s="7"/>
      <c r="R25" s="120">
        <f>SUM(R23:R24)</f>
        <v>0</v>
      </c>
      <c r="S25" s="7"/>
      <c r="T25" s="120">
        <f>SUM(F25,H25,L25,N25,R25,J25)</f>
        <v>43588</v>
      </c>
      <c r="U25" s="7"/>
      <c r="V25" s="120">
        <f>SUM(V23:V24)</f>
        <v>8644</v>
      </c>
      <c r="W25" s="7"/>
      <c r="X25" s="120">
        <f>SUM(X23:X24)</f>
        <v>52232</v>
      </c>
      <c r="Z25" s="22">
        <f>X25-'BS PL'!G131</f>
        <v>0</v>
      </c>
    </row>
    <row r="26" spans="2:26" s="22" customFormat="1" ht="22.7" customHeight="1">
      <c r="B26" s="63"/>
      <c r="C26" s="119" t="s">
        <v>95</v>
      </c>
      <c r="D26" s="70"/>
      <c r="E26" s="11"/>
      <c r="F26" s="123">
        <v>0</v>
      </c>
      <c r="G26" s="99"/>
      <c r="H26" s="123">
        <v>0</v>
      </c>
      <c r="I26" s="99"/>
      <c r="J26" s="123">
        <v>0</v>
      </c>
      <c r="K26" s="122"/>
      <c r="L26" s="123">
        <v>376</v>
      </c>
      <c r="M26" s="38"/>
      <c r="N26" s="123">
        <v>-376</v>
      </c>
      <c r="O26" s="99"/>
      <c r="P26" s="123">
        <v>0</v>
      </c>
      <c r="Q26" s="99"/>
      <c r="R26" s="123">
        <f>SUM(O26:P26)</f>
        <v>0</v>
      </c>
      <c r="S26" s="99"/>
      <c r="T26" s="123">
        <f>SUM(F26,H26,L26,N26,R26,J26)</f>
        <v>0</v>
      </c>
      <c r="U26" s="99"/>
      <c r="V26" s="123">
        <v>0</v>
      </c>
      <c r="W26" s="99"/>
      <c r="X26" s="123">
        <f t="shared" si="0"/>
        <v>0</v>
      </c>
    </row>
    <row r="27" spans="2:26" s="22" customFormat="1" ht="22.7" customHeight="1" thickBot="1">
      <c r="B27" s="12" t="s">
        <v>120</v>
      </c>
      <c r="C27" s="12"/>
      <c r="D27" s="6"/>
      <c r="E27" s="11"/>
      <c r="F27" s="31">
        <f>F12+F21+F25+F26</f>
        <v>5962621</v>
      </c>
      <c r="G27" s="7"/>
      <c r="H27" s="31">
        <f>H12+H21+H25+H26</f>
        <v>1133594</v>
      </c>
      <c r="I27" s="7"/>
      <c r="J27" s="31">
        <f>J12+J21+J25+J26</f>
        <v>142164</v>
      </c>
      <c r="K27" s="26"/>
      <c r="L27" s="31">
        <f>L12+L21+L25+L26</f>
        <v>200526</v>
      </c>
      <c r="M27" s="7"/>
      <c r="N27" s="31">
        <f>N12+N21+N25+N26</f>
        <v>965574</v>
      </c>
      <c r="O27" s="7"/>
      <c r="P27" s="31">
        <f>P12+P21+P25+P26</f>
        <v>90</v>
      </c>
      <c r="Q27" s="7"/>
      <c r="R27" s="31">
        <f>R12+R21+R25+R26</f>
        <v>90</v>
      </c>
      <c r="S27" s="7"/>
      <c r="T27" s="31">
        <f>SUM(F27,H27,L27,N27,R27,J27)</f>
        <v>8404569</v>
      </c>
      <c r="U27" s="7"/>
      <c r="V27" s="31">
        <f>V12+V21+V25+V26</f>
        <v>514484</v>
      </c>
      <c r="W27" s="7"/>
      <c r="X27" s="31">
        <f>X12+X21+X25+X26</f>
        <v>8919053</v>
      </c>
      <c r="Z27" s="22">
        <f>X27-'BS PL'!G75</f>
        <v>0</v>
      </c>
    </row>
    <row r="28" spans="2:26" s="22" customFormat="1" ht="5.45" customHeight="1" thickTop="1">
      <c r="B28" s="6"/>
      <c r="C28" s="6"/>
      <c r="D28" s="6"/>
      <c r="E28" s="11"/>
      <c r="K28" s="48"/>
      <c r="M28" s="118"/>
      <c r="O28" s="118"/>
      <c r="Q28" s="118"/>
      <c r="R28" s="118"/>
      <c r="S28" s="118"/>
      <c r="U28" s="118"/>
      <c r="W28" s="118"/>
    </row>
    <row r="29" spans="2:26" s="22" customFormat="1" ht="22.7" customHeight="1">
      <c r="B29" s="6"/>
      <c r="C29" s="6"/>
      <c r="D29" s="6"/>
      <c r="E29" s="11"/>
      <c r="F29" s="22">
        <f>F27-'BS PL'!G64</f>
        <v>0</v>
      </c>
      <c r="H29" s="22">
        <f>H27-'BS PL'!G65</f>
        <v>0</v>
      </c>
      <c r="J29" s="22">
        <f>J27-'BS PL'!G66</f>
        <v>0</v>
      </c>
      <c r="K29" s="48"/>
      <c r="L29" s="22">
        <f>L27-'BS PL'!G69</f>
        <v>0</v>
      </c>
      <c r="M29" s="118"/>
      <c r="N29" s="22">
        <f>N27-'BS PL'!G70</f>
        <v>0</v>
      </c>
      <c r="O29" s="118"/>
      <c r="Q29" s="118"/>
      <c r="R29" s="118">
        <f>R27-'BS PL'!G71</f>
        <v>0</v>
      </c>
      <c r="S29" s="118"/>
      <c r="T29" s="22">
        <f>T27-'BS PL'!G72</f>
        <v>0</v>
      </c>
      <c r="U29" s="118"/>
      <c r="V29" s="22">
        <f>V27-'BS PL'!G74</f>
        <v>0</v>
      </c>
      <c r="W29" s="118"/>
      <c r="X29" s="22">
        <f>X27-'BS PL'!G75</f>
        <v>0</v>
      </c>
    </row>
    <row r="43" spans="9:13" ht="22.7" customHeight="1">
      <c r="I43" s="22" t="e">
        <f>#REF!</f>
        <v>#REF!</v>
      </c>
      <c r="M43" s="118">
        <f>SUM(O43:Q43)/1000</f>
        <v>0</v>
      </c>
    </row>
  </sheetData>
  <printOptions horizontalCentered="1"/>
  <pageMargins left="0.39370078740157499" right="0.39370078740157499" top="0.59055118110236204" bottom="0.39370078740157499" header="0.59055118110236204" footer="0.196850393700787"/>
  <pageSetup paperSize="9" scale="70" firstPageNumber="10" fitToHeight="2" orientation="landscape" blackAndWhite="1" useFirstPageNumber="1" horizontalDpi="300" verticalDpi="300" r:id="rId1"/>
  <headerFooter alignWithMargins="0">
    <oddFooter>&amp;L   หมายเหตุประกอบข้อมูลทางการเงินรวมระหว่างกาลเสมือนเป็นส่วนหนึ่งของข้อมูลทางการเงินรวมระหว่างกาลเสมือน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BS PL</vt:lpstr>
      <vt:lpstr>Change Q2 2017</vt:lpstr>
      <vt:lpstr>Change Q2 2018</vt:lpstr>
      <vt:lpstr>'BS PL'!Print_Area</vt:lpstr>
      <vt:lpstr>'Change Q2 2017'!Print_Area</vt:lpstr>
      <vt:lpstr>'Change Q2 2018'!Print_Area</vt:lpstr>
      <vt:lpstr>'Change Q2 2017'!Print_Titles</vt:lpstr>
      <vt:lpstr>'Change Q2 2018'!Print_Titles</vt:lpstr>
    </vt:vector>
  </TitlesOfParts>
  <Company>SCG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user</cp:lastModifiedBy>
  <cp:lastPrinted>2018-07-25T14:15:02Z</cp:lastPrinted>
  <dcterms:created xsi:type="dcterms:W3CDTF">2005-01-07T06:39:24Z</dcterms:created>
  <dcterms:modified xsi:type="dcterms:W3CDTF">2018-07-27T04:38:08Z</dcterms:modified>
</cp:coreProperties>
</file>