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HBKKFSR04\Data2$\Audit\Audit Clients\m\MR Sukhumvit Limited\Dusit Thani Public Company Limited\2018\Q2 2018\FS\DREIT\2.08.18\"/>
    </mc:Choice>
  </mc:AlternateContent>
  <bookViews>
    <workbookView showHorizontalScroll="0" showVerticalScroll="0" xWindow="0" yWindow="0" windowWidth="20490" windowHeight="7155" tabRatio="808"/>
  </bookViews>
  <sheets>
    <sheet name="BS-3" sheetId="1" r:id="rId1"/>
    <sheet name="invest-4" sheetId="44" r:id="rId2"/>
    <sheet name="PL5-6" sheetId="25" r:id="rId3"/>
    <sheet name="changes7" sheetId="22" r:id="rId4"/>
    <sheet name="CF8" sheetId="23" r:id="rId5"/>
    <sheet name="ratio-9" sheetId="24" r:id="rId6"/>
  </sheets>
  <definedNames>
    <definedName name="_Hlk120336604" localSheetId="0">'BS-3'!#REF!</definedName>
    <definedName name="_Hlk120336604" localSheetId="4">'CF8'!#REF!</definedName>
    <definedName name="_Hlk120336604" localSheetId="3">changes7!#REF!</definedName>
    <definedName name="_Hlk120336604" localSheetId="5">'ratio-9'!#REF!</definedName>
    <definedName name="_xlnm.Print_Area" localSheetId="0">'BS-3'!$A$1:$E$31</definedName>
    <definedName name="_xlnm.Print_Area" localSheetId="4">'CF8'!$A$1:$C$29</definedName>
    <definedName name="_xlnm.Print_Area" localSheetId="3">changes7!$A$1:$C$14</definedName>
    <definedName name="_xlnm.Print_Area" localSheetId="1">'invest-4'!$A$1:$P$31</definedName>
    <definedName name="_xlnm.Print_Area" localSheetId="2">'PL5-6'!$A$1:$C$67</definedName>
    <definedName name="_xlnm.Print_Area" localSheetId="5">'ratio-9'!$A$1:$C$27</definedName>
  </definedNames>
  <calcPr calcId="152511"/>
</workbook>
</file>

<file path=xl/calcChain.xml><?xml version="1.0" encoding="utf-8"?>
<calcChain xmlns="http://schemas.openxmlformats.org/spreadsheetml/2006/main">
  <c r="C27" i="25" l="1"/>
  <c r="C21" i="25"/>
  <c r="C12" i="25"/>
  <c r="C23" i="25" l="1"/>
  <c r="C29" i="25" s="1"/>
  <c r="I21" i="44"/>
  <c r="I16" i="44"/>
  <c r="I12" i="44"/>
  <c r="B15" i="24" l="1"/>
  <c r="G27" i="44" l="1"/>
  <c r="K29" i="44" l="1"/>
  <c r="C25" i="23" l="1"/>
  <c r="C31" i="1"/>
  <c r="C64" i="25" l="1"/>
  <c r="C58" i="25"/>
  <c r="E22" i="44"/>
  <c r="O27" i="44"/>
  <c r="O29" i="44" s="1"/>
  <c r="M27" i="44"/>
  <c r="K27" i="44"/>
  <c r="O22" i="44"/>
  <c r="M22" i="44"/>
  <c r="K22" i="44"/>
  <c r="M29" i="44" l="1"/>
  <c r="E27" i="44"/>
  <c r="E29" i="44" s="1"/>
  <c r="I27" i="44"/>
  <c r="C10" i="22" l="1"/>
  <c r="C21" i="1" l="1"/>
  <c r="C14" i="1"/>
  <c r="C23" i="1" l="1"/>
  <c r="C49" i="25" l="1"/>
  <c r="G22" i="44"/>
  <c r="C60" i="25" l="1"/>
  <c r="G29" i="44"/>
  <c r="E21" i="1"/>
  <c r="E14" i="1"/>
  <c r="C66" i="25" l="1"/>
  <c r="B12" i="24"/>
  <c r="C9" i="22"/>
  <c r="C11" i="22" s="1"/>
  <c r="C13" i="22" s="1"/>
  <c r="C9" i="23"/>
  <c r="C20" i="23" s="1"/>
  <c r="C27" i="23" s="1"/>
  <c r="C29" i="23" s="1"/>
  <c r="C30" i="23" s="1"/>
  <c r="I22" i="44"/>
  <c r="I29" i="44" s="1"/>
  <c r="E23" i="1"/>
  <c r="E31" i="1" l="1"/>
</calcChain>
</file>

<file path=xl/sharedStrings.xml><?xml version="1.0" encoding="utf-8"?>
<sst xmlns="http://schemas.openxmlformats.org/spreadsheetml/2006/main" count="177" uniqueCount="120">
  <si>
    <t>สินทรัพย์</t>
  </si>
  <si>
    <t>หมายเหตุ</t>
  </si>
  <si>
    <t>รวมสินทรัพย์</t>
  </si>
  <si>
    <t>รวมหนี้สิน</t>
  </si>
  <si>
    <t>ดอกเบี้ยรับ</t>
  </si>
  <si>
    <t>รวมรายได้</t>
  </si>
  <si>
    <t>ค่าใช้จ่าย</t>
  </si>
  <si>
    <t>รวมค่าใช้จ่าย</t>
  </si>
  <si>
    <t>กระแสเงินสดจากกิจกรรมดำเนินงาน</t>
  </si>
  <si>
    <t>กระแสเงินสดจากกิจกรรมจัดหาเงิน</t>
  </si>
  <si>
    <t>เจ้าหนี้อื่น</t>
  </si>
  <si>
    <t>สินทรัพย์อื่น</t>
  </si>
  <si>
    <t>หนี้สิน</t>
  </si>
  <si>
    <t>ค่าใช้จ่ายค้างจ่าย</t>
  </si>
  <si>
    <t>สินทรัพย์สุทธิ</t>
  </si>
  <si>
    <t>รายได้จากการลงทุน</t>
  </si>
  <si>
    <t>ค่าธรรมเนียมการจัดการ</t>
  </si>
  <si>
    <t>รายได้จากการลงทุนสุทธิ</t>
  </si>
  <si>
    <t>การเพิ่มขึ้นในสินทรัพย์สุทธิจากการดำเนินงาน</t>
  </si>
  <si>
    <t>อัตราส่วนทางการเงินที่สำคัญและข้อมูลประกอบเพิ่มเติมที่สำคัญ</t>
  </si>
  <si>
    <t>ข้อมูลเพิ่มเติม</t>
  </si>
  <si>
    <t>ประเภทเงินลงทุน</t>
  </si>
  <si>
    <t>ราคายุติธรรม</t>
  </si>
  <si>
    <t>ร้อยละของ</t>
  </si>
  <si>
    <t>มูลค่ายุติธรรม</t>
  </si>
  <si>
    <t>ข้อมูลผลการดำเนินงาน (ต่อหน่วย)</t>
  </si>
  <si>
    <t>รวมเงินลงทุน</t>
  </si>
  <si>
    <t>ค่าธรรมเนียมนายทะเบียน</t>
  </si>
  <si>
    <t>ค่าธรรมเนียมวิชาชีพ</t>
  </si>
  <si>
    <t>การซื้อเงินลงทุนในอสังหาริมทรัพย์</t>
  </si>
  <si>
    <t>รายได้ค่าเช่า</t>
  </si>
  <si>
    <t xml:space="preserve">งบประกอบรายละเอียดเงินลงทุน </t>
  </si>
  <si>
    <t>1.</t>
  </si>
  <si>
    <t>โครงการโรงแรมดุสิตธานี ลากูน่า ภูเก็ต</t>
  </si>
  <si>
    <t>ที่ตั้ง</t>
  </si>
  <si>
    <t>2.</t>
  </si>
  <si>
    <t>โครงการโรงแรมดุสิตดีทู เชียงใหม่</t>
  </si>
  <si>
    <r>
      <t>ที่ตั้ง</t>
    </r>
    <r>
      <rPr>
        <sz val="15"/>
        <rFont val="Angsana New"/>
        <family val="1"/>
      </rPr>
      <t xml:space="preserve"> </t>
    </r>
  </si>
  <si>
    <t>3.</t>
  </si>
  <si>
    <t>โครงการโรงแรมดุสิตธานี หัวหิน</t>
  </si>
  <si>
    <t>เงินลงทุนในหุ้นสามัญ</t>
  </si>
  <si>
    <t>หุ้นสามัญ</t>
  </si>
  <si>
    <t>บริษัท ดุสิต แมนเนจเม้นท์ จำกัด</t>
  </si>
  <si>
    <t>รวมเงินลงทุนในหุ้นสามัญ</t>
  </si>
  <si>
    <t>รายได้อื่น</t>
  </si>
  <si>
    <t>งบดุล</t>
  </si>
  <si>
    <t>ราคาทุน</t>
  </si>
  <si>
    <t>ค่าใช้จ่ายจ่ายล่วงหน้า</t>
  </si>
  <si>
    <t>เงินฝากธนาคาร</t>
  </si>
  <si>
    <t>ภาษีเงินได้หัก ณ ที่จ่ายค้างจ่าย</t>
  </si>
  <si>
    <t>รวมเงินลงทุนในอสังหาริมทรัพย์และสิทธิการเช่า</t>
  </si>
  <si>
    <t>รายการปรับปรุง</t>
  </si>
  <si>
    <t>เงินฝากธนาคารเพิ่มขึ้นสุทธิ</t>
  </si>
  <si>
    <t>ทรัสต์เพื่อการลงทุนในอสังหาริมทรัพย์และสิทธิการเช่าดุสิตธานี</t>
  </si>
  <si>
    <t>31 ธันวาคม 2560</t>
  </si>
  <si>
    <t>เงินกู้ยืมระยะยาว</t>
  </si>
  <si>
    <t>จ่ายดอกเบี้ย</t>
  </si>
  <si>
    <t>การเพิ่มขึ้นในสินทรัพย์สุทธิจากการดำเนินงานในระหว่างงวด</t>
  </si>
  <si>
    <t>สินทรัพย์สุทธิต้นงวด</t>
  </si>
  <si>
    <t>การเพิ่มขึ้นของสินทรัพย์สุทธิระหว่างงวด</t>
  </si>
  <si>
    <r>
      <t xml:space="preserve">   ต่อจำนวนถัวเฉลี่ยของมูลค่าสินทรัพย์สุทธิระหว่างงวด </t>
    </r>
    <r>
      <rPr>
        <b/>
        <i/>
        <sz val="15"/>
        <rFont val="Angsana New"/>
        <family val="1"/>
      </rPr>
      <t>(ร้อยละ)</t>
    </r>
  </si>
  <si>
    <r>
      <t xml:space="preserve">อัตราส่วนค่าใช้จ่ายรวมต่อมูลค่าสินทรัพย์สุทธิถัวเฉลี่ยระหว่างงวด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</si>
  <si>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อัตราส่วนของจำนวนถัวเฉลี่ยถ่วงน้ำหนักของการซื้อขายเงินลงทุนระหว่างงวด</t>
  </si>
  <si>
    <r>
      <t xml:space="preserve">    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  <r>
      <rPr>
        <sz val="15"/>
        <rFont val="Angsana New"/>
        <family val="1"/>
      </rPr>
      <t>*</t>
    </r>
  </si>
  <si>
    <t>เงินฝากธนาคาร ณ วันต้นงวด</t>
  </si>
  <si>
    <t>มูลค่าสินทรัพย์สุทธิต้นงวด</t>
  </si>
  <si>
    <t>* มูลค่าการซื้อขายเงินลงทุนระหว่างงวด ไม่ได้รวมเงินฝากธนาคาร เงินลงทุนในตั๋วสัญญาใช้เงินและการซื้อขายเงินลงทุนโดยมีสัญญาขายคืนหรือซื้อคืนและคำนวณโดยใช้วิธีถัวเฉลี่ยถ่วงน้ำหนักตามระยะเวลาที่มีอยู่ในระหว่างงวด</t>
  </si>
  <si>
    <t>ค่าธรรมเนียมทรัสตี</t>
  </si>
  <si>
    <t>เจ้าหนี้อื่นลดลง</t>
  </si>
  <si>
    <t>ตำบลเชิงทะเล อำเภอถลาง จังหวัดภูเก็ต</t>
  </si>
  <si>
    <t>ตำบลช้างคลาน อำเภอเมือง จังหวัดเชียงใหม่</t>
  </si>
  <si>
    <t>ถนนเพชรเกษม อำเภอชะอำ จังหวัดเพชรบุรี</t>
  </si>
  <si>
    <t xml:space="preserve">สิทธิการเช่าที่ดิน และอาคาร สิ่งปลูกสร้าง </t>
  </si>
  <si>
    <t>ค่าใช้จ่ายอื่น</t>
  </si>
  <si>
    <t>สินทรัพย์สุทธิปลายงวด</t>
  </si>
  <si>
    <t>เงินฝากธนาคาร ณ วันปลายงวด</t>
  </si>
  <si>
    <t>มูลค่าสินทรัพย์สุทธิปลายงวด</t>
  </si>
  <si>
    <t>อัตราส่วนของการเพิ่มขึ้นของสินทรัพย์สุทธิที่เกิดจากการดำเนินงาน</t>
  </si>
  <si>
    <r>
      <t xml:space="preserve">อัตราส่วนรายได้จากเงินลงทุนรวมต่อมูลค่าสินทรัพย์สุทธิถัวเฉลี่ยระหว่างงวด </t>
    </r>
    <r>
      <rPr>
        <i/>
        <sz val="15"/>
        <rFont val="Angsana New"/>
        <family val="1"/>
      </rPr>
      <t>(ร้อยละ)</t>
    </r>
  </si>
  <si>
    <t>ทุนที่ได้รับจากผู้ถือหน่วยทรัสต์</t>
  </si>
  <si>
    <t>กรรมสิทธิ์ในที่ดิน  อาคาร และอุปกรณ์</t>
  </si>
  <si>
    <t>กรรมสิทธิ์ในที่ดิน อาคาร และอุปกรณ์</t>
  </si>
  <si>
    <t>กรรมสิทธิ์ในเฟอร์นิเจอร์ ทรัพย์สินติดตรึงตรา อุปกรณ์ และส่วนปรับปรุง</t>
  </si>
  <si>
    <t>(ไม่ได้ตรวจสอบ)</t>
  </si>
  <si>
    <t xml:space="preserve"> หน่วยลงทุนที่จำหน่ายแล้วทั้งหมด จำนวน 409,400,000 หน่วย)</t>
  </si>
  <si>
    <t>31 ธันวาคม</t>
  </si>
  <si>
    <t>สิ้นสุดวันที่</t>
  </si>
  <si>
    <t>3, 5</t>
  </si>
  <si>
    <t xml:space="preserve">ค่าใช้จ่ายค้างจ่ายเพิ่มขึ้น </t>
  </si>
  <si>
    <t>กำไรสะสม</t>
  </si>
  <si>
    <t>รวมรายการขาดทุนจากเงินลงทุนสุทธิ</t>
  </si>
  <si>
    <t>รายการขาดทุนสุทธิจากเงินลงทุน</t>
  </si>
  <si>
    <t>ค่าใช้จ่ายจ่ายล่วงหน้าเพิ่มขึ้น</t>
  </si>
  <si>
    <t>งบกำไรขาดทุน (ไม่ได้ตรวจสอบ)</t>
  </si>
  <si>
    <t>งบแสดงการเปลี่ยนแปลงสินทรัพย์สุทธิ (ไม่ได้ตรวจสอบ)</t>
  </si>
  <si>
    <t>งบกระแสเงินสด (ไม่ได้ตรวจสอบ)</t>
  </si>
  <si>
    <t>ข้อมูลทางการเงินที่สำคัญ (ไม่ได้ตรวจสอบ)</t>
  </si>
  <si>
    <t>(พันบาท)</t>
  </si>
  <si>
    <t>(บาท)</t>
  </si>
  <si>
    <r>
      <t>มูลค่าสินทรัพย์สุทธิปลายงวด</t>
    </r>
    <r>
      <rPr>
        <i/>
        <sz val="15"/>
        <rFont val="Angsana New"/>
        <family val="1"/>
      </rPr>
      <t xml:space="preserve"> (พันบาท)</t>
    </r>
  </si>
  <si>
    <r>
      <t xml:space="preserve">มูลค่าสินทรัพย์สุทธิถัวเฉลี่ยระหว่างงวด </t>
    </r>
    <r>
      <rPr>
        <i/>
        <sz val="15"/>
        <rFont val="Angsana New"/>
        <family val="1"/>
      </rPr>
      <t>(พันบาท)</t>
    </r>
  </si>
  <si>
    <t>การลดลงจากขาดทุนที่ยังไม่ได้เกิดขึ้น</t>
  </si>
  <si>
    <t>ต้นทุนทางการเงิน</t>
  </si>
  <si>
    <t xml:space="preserve">เงินสดสุทธิได้มาจากกิจกรรมดำเนินงาน </t>
  </si>
  <si>
    <t>เงินสดสุทธิใช้ไปในกิจกรรมจัดหาเงิน</t>
  </si>
  <si>
    <t>ขาดทุนสุทธิที่ยังไม่เกิดขึ้นจากการลงทุนสุทธิ</t>
  </si>
  <si>
    <t>รายการขาดทุนสุทธิที่ยังไม่เกิดขึ้นจากการลงทุน</t>
  </si>
  <si>
    <t>30 มิถุนายน</t>
  </si>
  <si>
    <t>30 มิถุนายน 2561
(ไม่ได้ตรวจสอบ)</t>
  </si>
  <si>
    <t>สำหรับงวดหกเดือน</t>
  </si>
  <si>
    <t>30 มิถุนายน 2561</t>
  </si>
  <si>
    <t xml:space="preserve"> 30 มิถุนายน 2561 และ 4,172 ล้านบาท ณ วันที่ 31 ธันวาคม 2560)</t>
  </si>
  <si>
    <t xml:space="preserve"> และ 8.9706 บาทต่อหน่วย ณ วันที่ 31 ธันวาคม 2560 คำนวณจาก</t>
  </si>
  <si>
    <t xml:space="preserve">เงินลงทุนตามมูลค่ายุติธรรม (ราคาทุน 4,238 ล้านบาท ณ วันที่ </t>
  </si>
  <si>
    <t xml:space="preserve">สินทรัพย์สุทธิ (เท่ากับ 9.2485 บาทต่อหน่วย ณ วันที่ 30 มิถุนายน 2561 </t>
  </si>
  <si>
    <t>สินทรัพย์อื่นลดลง</t>
  </si>
  <si>
    <t>ภาษีเงินได้หัก ณ ที่จ่ายค้างจ่ายเพิ่มขึ้น</t>
  </si>
  <si>
    <t>จ่ายคืนเงินกู้ยืมระยะยาว</t>
  </si>
  <si>
    <r>
      <t xml:space="preserve">เงินลงทุนในอสังหาริมทรัพย์และสิทธิการเช่า </t>
    </r>
    <r>
      <rPr>
        <i/>
        <sz val="15"/>
        <rFont val="Angsana New"/>
        <family val="1"/>
      </rPr>
      <t>(หมายเหตุ 4)</t>
    </r>
  </si>
  <si>
    <t>สำหรับงวดสามเดือน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</si>
</sst>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\ ;\(#,##0\)"/>
    <numFmt numFmtId="173" formatCode="#,##0.00\ ;\(#,##0.00\)"/>
    <numFmt numFmtId="174" formatCode="_(* #,##0_);_(* \(#,##0\);_(* &quot;-&quot;??_);_(@_)"/>
    <numFmt numFmtId="175" formatCode="0.000"/>
    <numFmt numFmtId="176" formatCode="0.0%"/>
    <numFmt numFmtId="177" formatCode="_-&quot;Dfl.&quot;\ * #,##0.00_-;_-&quot;Dfl.&quot;\ * #,##0.00\-;_-&quot;Dfl.&quot;\ * &quot;-&quot;??_-;_-@_-"/>
    <numFmt numFmtId="178" formatCode="_-* #,##0.00_-;_-* #,##0.00\-;_-* &quot;-&quot;??_-;_-@_-"/>
    <numFmt numFmtId="179" formatCode="_-* #,##0_-;_-* #,##0\-;_-* &quot;-&quot;_-;_-@_-"/>
    <numFmt numFmtId="180" formatCode="_-&quot;Dfl.&quot;\ * #,##0_-;_-&quot;Dfl.&quot;\ * #,##0\-;_-&quot;Dfl.&quot;\ * &quot;-&quot;_-;_-@_-"/>
    <numFmt numFmtId="181" formatCode="&quot;\&quot;#,##0;[Red]&quot;\&quot;\-#,##0"/>
    <numFmt numFmtId="182" formatCode="&quot;\&quot;#,##0.00;[Red]&quot;\&quot;\-#,##0.00"/>
    <numFmt numFmtId="183" formatCode="0000.0"/>
    <numFmt numFmtId="184" formatCode="#,##0\ \ ;\(#,##0\)\ ;\—\ \ \ \ "/>
    <numFmt numFmtId="185" formatCode="0."/>
    <numFmt numFmtId="186" formatCode="_-* #,##0\ _F_B_-;\-* #,##0\ _F_B_-;_-* &quot;-&quot;\ _F_B_-;_-@_-"/>
    <numFmt numFmtId="187" formatCode="_-* #,##0.00\ _F_B_-;\-* #,##0.00\ _F_B_-;_-* &quot;-&quot;??\ _F_B_-;_-@_-"/>
    <numFmt numFmtId="188" formatCode="_-&quot;S$&quot;* #,##0.00_-;\-&quot;S$&quot;* #,##0.00_-;_-&quot;S$&quot;* &quot;-&quot;??_-;_-@_-"/>
    <numFmt numFmtId="189" formatCode="#,##0_)\x;\(#,##0\)\x;0_)\x;@_)_x"/>
    <numFmt numFmtId="190" formatCode="#,##0.0_);\(#,##0.0\);#,##0.0_);@_)"/>
    <numFmt numFmtId="191" formatCode="&quot;$&quot;_(#,##0.00_);&quot;$&quot;\(#,##0.00\);&quot;$&quot;_(0.00_);@_)"/>
    <numFmt numFmtId="192" formatCode="#,##0.00_);\(#,##0.00\);0.00_);@_)"/>
    <numFmt numFmtId="193" formatCode="\€_(#,##0.00_);\€\(#,##0.00\);\€_(0.00_);@_)"/>
    <numFmt numFmtId="194" formatCode="0.0_)\%;\(0.0\)\%;0.0_)\%;@_)_%"/>
    <numFmt numFmtId="195" formatCode="#,##0.0_)_%;\(#,##0.0\)_%;0.0_)_%;@_)_%"/>
    <numFmt numFmtId="196" formatCode="#,##0_)_x;\(#,##0\)_x;0_)_x;@_)_x"/>
    <numFmt numFmtId="197" formatCode="_ * #,##0.00_ ;_ * \-#,##0.00_ ;_ * &quot;-&quot;??_ ;_ @_ "/>
    <numFmt numFmtId="198" formatCode="#,##0;\-#,##0;&quot;-&quot;"/>
    <numFmt numFmtId="199" formatCode="0.000_)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#,##0\ &quot;F&quot;;[Red]\-#,##0\ &quot;F&quot;"/>
    <numFmt numFmtId="203" formatCode="#,##0.00\ &quot;F&quot;;[Red]\-#,##0.00\ &quot;F&quot;"/>
    <numFmt numFmtId="204" formatCode="#,##0&quot;£&quot;_);[Red]\(#,##0&quot;£&quot;\)"/>
    <numFmt numFmtId="205" formatCode="dd\-mmm\-yy_)"/>
    <numFmt numFmtId="206" formatCode="&quot;$&quot;#,##0\ ;\(&quot;$&quot;#,##0\)"/>
    <numFmt numFmtId="207" formatCode="#,##0.0_);\(#,##0.0\)"/>
    <numFmt numFmtId="208" formatCode="General_)"/>
    <numFmt numFmtId="209" formatCode="&quot;?&quot;#,##0;[Red]\-&quot;?&quot;#,##0"/>
    <numFmt numFmtId="210" formatCode="#,##0.00&quot; F&quot;_);\(#,##0.00&quot; F&quot;\)"/>
    <numFmt numFmtId="211" formatCode="0.0&quot;  &quot;"/>
    <numFmt numFmtId="212" formatCode="#,##0&quot; F&quot;_);[Red]\(#,##0&quot; F&quot;\)"/>
    <numFmt numFmtId="213" formatCode="#,##0.000_);\(#,##0.000\)"/>
    <numFmt numFmtId="214" formatCode="_(* #,##0.0_);_(* \(#,##0.00\);_(* &quot;-&quot;??_);_(@_)"/>
    <numFmt numFmtId="215" formatCode="_-[$€-2]\ * #,##0.00_-;\-[$€-2]\ * #,##0.00_-;_-[$€-2]\ * &quot;-&quot;??_-"/>
    <numFmt numFmtId="216" formatCode="&quot;$&quot;#,\);\(&quot;$&quot;#,##0\)"/>
    <numFmt numFmtId="217" formatCode="&quot;$&quot;#,;\(&quot;$&quot;#,\)"/>
    <numFmt numFmtId="218" formatCode="\60\4\7\:"/>
    <numFmt numFmtId="219" formatCode="&quot;$&quot;#,\);\(&quot;$&quot;#,\)"/>
    <numFmt numFmtId="220" formatCode="_-&quot;\&quot;* #,##0_-;\-&quot;\&quot;* #,##0_-;_-&quot;\&quot;* &quot;-&quot;_-;_-@_-"/>
    <numFmt numFmtId="221" formatCode="_-&quot;\&quot;* #,##0.00_-;\-&quot;\&quot;* #,##0.00_-;_-&quot;\&quot;* &quot;-&quot;??_-;_-@_-"/>
    <numFmt numFmtId="222" formatCode="#,##0.00\ &quot;Esc.&quot;;[Red]\-#,##0.00\ &quot;Esc.&quot;"/>
    <numFmt numFmtId="223" formatCode="_-* #,##0\ _E_s_c_._-;\-* #,##0\ _E_s_c_._-;_-* &quot;-&quot;\ _E_s_c_._-;_-@_-"/>
    <numFmt numFmtId="224" formatCode="_-&quot;?&quot;* #,##0_-;\-&quot;?&quot;* #,##0_-;_-&quot;?&quot;* &quot;-&quot;_-;_-@_-"/>
    <numFmt numFmtId="225" formatCode="_-&quot;?&quot;* #,##0.00_-;\-&quot;?&quot;* #,##0.00_-;_-&quot;?&quot;* &quot;-&quot;??_-;_-@_-"/>
    <numFmt numFmtId="226" formatCode="_ * #,##0_)\ _฿_ ;_ * \(#,##0\)\ _฿_ ;_ * &quot;-&quot;_)\ _฿_ ;_ @_ "/>
    <numFmt numFmtId="227" formatCode="#.\ \ "/>
    <numFmt numFmtId="228" formatCode="##.\ \ "/>
    <numFmt numFmtId="229" formatCode="* \(#,##0\);* #,##0_);&quot;-&quot;??_);@"/>
    <numFmt numFmtId="230" formatCode="* #,##0_);* \(#,##0\);&quot;-&quot;??_);@"/>
    <numFmt numFmtId="231" formatCode="&quot;฿&quot;\t#,##0_);[Red]\(&quot;฿&quot;\t#,##0\)"/>
    <numFmt numFmtId="232" formatCode="#,##0.0%;[Red]\(#,##0.0%\)"/>
    <numFmt numFmtId="233" formatCode="&quot;$&quot;#,##0_);\(&quot;$&quot;#,##0.0\)"/>
    <numFmt numFmtId="234" formatCode="_(* #,##0.0000_);_(* \(#,##0.0000\);_(* &quot;-&quot;??_);_(@_)"/>
    <numFmt numFmtId="235" formatCode="#,###,"/>
    <numFmt numFmtId="236" formatCode="0.0000%"/>
    <numFmt numFmtId="237" formatCode="_(* #,##0.000_);_(* \(#,##0.000\);_(* &quot;-&quot;???_);_(@_)"/>
  </numFmts>
  <fonts count="16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name val="Times New Roman"/>
      <family val="1"/>
    </font>
    <font>
      <u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CordiaUPC"/>
      <family val="2"/>
    </font>
    <font>
      <sz val="14"/>
      <name val="?? ??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1"/>
      <name val="Times New Roman"/>
      <family val="1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3"/>
      <name val="Angsana New"/>
      <family val="1"/>
    </font>
    <font>
      <sz val="10"/>
      <color indexed="12"/>
      <name val="Angsana New"/>
      <family val="1"/>
    </font>
    <font>
      <sz val="11"/>
      <name val="Angsana New"/>
      <family val="1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3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31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592">
    <xf numFmtId="0" fontId="0" fillId="0" borderId="0"/>
    <xf numFmtId="0" fontId="3" fillId="0" borderId="0"/>
    <xf numFmtId="17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4" fillId="0" borderId="0"/>
    <xf numFmtId="178" fontId="3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169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171" fontId="45" fillId="0" borderId="0" applyFont="0" applyFill="0" applyBorder="0" applyAlignment="0" applyProtection="0"/>
    <xf numFmtId="169" fontId="35" fillId="0" borderId="0" applyFont="0" applyFill="0" applyBorder="0" applyAlignment="0" applyProtection="0"/>
    <xf numFmtId="179" fontId="3" fillId="0" borderId="0" applyFont="0" applyFill="0" applyBorder="0" applyAlignment="0" applyProtection="0"/>
    <xf numFmtId="169" fontId="36" fillId="0" borderId="0" applyFont="0" applyFill="0" applyBorder="0" applyAlignment="0" applyProtection="0"/>
    <xf numFmtId="0" fontId="37" fillId="0" borderId="0"/>
    <xf numFmtId="168" fontId="35" fillId="0" borderId="0" applyFont="0" applyFill="0" applyBorder="0" applyAlignment="0" applyProtection="0"/>
    <xf numFmtId="180" fontId="3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2" fillId="0" borderId="0" applyFont="0" applyFill="0" applyBorder="0" applyAlignment="0" applyProtection="0"/>
    <xf numFmtId="195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90" fontId="32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1" fontId="32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193" fontId="32" fillId="0" borderId="0" applyFont="0" applyFill="0" applyBorder="0" applyAlignment="0" applyProtection="0"/>
    <xf numFmtId="193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8" fillId="0" borderId="0" applyNumberFormat="0" applyFill="0" applyBorder="0" applyAlignment="0" applyProtection="0"/>
    <xf numFmtId="0" fontId="32" fillId="2" borderId="0" applyNumberFormat="0" applyFont="0" applyAlignment="0" applyProtection="0"/>
    <xf numFmtId="0" fontId="3" fillId="2" borderId="0" applyNumberFormat="0" applyFont="0" applyAlignment="0" applyProtection="0"/>
    <xf numFmtId="0" fontId="3" fillId="0" borderId="0" applyNumberFormat="0" applyFill="0" applyBorder="0" applyAlignment="0" applyProtection="0"/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97" fillId="0" borderId="0"/>
    <xf numFmtId="0" fontId="3" fillId="0" borderId="0" applyNumberFormat="0" applyFill="0" applyBorder="0" applyAlignment="0" applyProtection="0"/>
    <xf numFmtId="0" fontId="3" fillId="0" borderId="0"/>
    <xf numFmtId="189" fontId="32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96" fontId="32" fillId="0" borderId="0" applyFont="0" applyFill="0" applyBorder="0" applyProtection="0">
      <alignment horizontal="right"/>
    </xf>
    <xf numFmtId="196" fontId="3" fillId="0" borderId="0" applyFont="0" applyFill="0" applyBorder="0" applyProtection="0">
      <alignment horizontal="right"/>
    </xf>
    <xf numFmtId="0" fontId="3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9" fillId="0" borderId="0">
      <alignment vertical="top"/>
    </xf>
    <xf numFmtId="0" fontId="40" fillId="0" borderId="0" applyNumberFormat="0" applyFill="0" applyBorder="0" applyProtection="0">
      <alignment vertical="top"/>
    </xf>
    <xf numFmtId="0" fontId="3" fillId="0" borderId="0"/>
    <xf numFmtId="0" fontId="3" fillId="0" borderId="0"/>
    <xf numFmtId="0" fontId="41" fillId="0" borderId="1" applyNumberFormat="0" applyFill="0" applyAlignment="0" applyProtection="0"/>
    <xf numFmtId="0" fontId="42" fillId="0" borderId="2" applyNumberFormat="0" applyFill="0" applyProtection="0">
      <alignment horizontal="center"/>
    </xf>
    <xf numFmtId="0" fontId="42" fillId="0" borderId="0" applyNumberFormat="0" applyFill="0" applyBorder="0" applyProtection="0">
      <alignment horizontal="left"/>
    </xf>
    <xf numFmtId="0" fontId="43" fillId="0" borderId="0" applyNumberFormat="0" applyFill="0" applyBorder="0" applyProtection="0">
      <alignment horizontal="centerContinuous"/>
    </xf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2" fillId="0" borderId="0"/>
    <xf numFmtId="0" fontId="3" fillId="0" borderId="0"/>
    <xf numFmtId="0" fontId="3" fillId="0" borderId="0" applyNumberFormat="0" applyFill="0" applyBorder="0" applyAlignment="0" applyProtection="0"/>
    <xf numFmtId="226" fontId="45" fillId="0" borderId="0" applyFont="0" applyFill="0" applyBorder="0" applyAlignment="0" applyProtection="0"/>
    <xf numFmtId="181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79" fillId="0" borderId="0"/>
    <xf numFmtId="0" fontId="35" fillId="0" borderId="0"/>
    <xf numFmtId="0" fontId="45" fillId="0" borderId="0" applyFont="0" applyFill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99" fillId="3" borderId="0" applyNumberFormat="0" applyBorder="0" applyAlignment="0" applyProtection="0"/>
    <xf numFmtId="0" fontId="99" fillId="4" borderId="0" applyNumberFormat="0" applyBorder="0" applyAlignment="0" applyProtection="0"/>
    <xf numFmtId="0" fontId="99" fillId="5" borderId="0" applyNumberFormat="0" applyBorder="0" applyAlignment="0" applyProtection="0"/>
    <xf numFmtId="0" fontId="99" fillId="6" borderId="0" applyNumberFormat="0" applyBorder="0" applyAlignment="0" applyProtection="0"/>
    <xf numFmtId="0" fontId="99" fillId="7" borderId="0" applyNumberFormat="0" applyBorder="0" applyAlignment="0" applyProtection="0"/>
    <xf numFmtId="0" fontId="99" fillId="8" borderId="0" applyNumberFormat="0" applyBorder="0" applyAlignment="0" applyProtection="0"/>
    <xf numFmtId="232" fontId="3" fillId="0" borderId="0" applyProtection="0">
      <protection locked="0"/>
    </xf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6" borderId="0" applyNumberFormat="0" applyBorder="0" applyAlignment="0" applyProtection="0"/>
    <xf numFmtId="0" fontId="99" fillId="10" borderId="0" applyNumberFormat="0" applyBorder="0" applyAlignment="0" applyProtection="0"/>
    <xf numFmtId="0" fontId="99" fillId="13" borderId="0" applyNumberFormat="0" applyBorder="0" applyAlignment="0" applyProtection="0"/>
    <xf numFmtId="43" fontId="100" fillId="0" borderId="3">
      <alignment horizontal="right" vertical="center"/>
    </xf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01" fillId="14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17" borderId="0" applyNumberFormat="0" applyBorder="0" applyAlignment="0" applyProtection="0"/>
    <xf numFmtId="9" fontId="45" fillId="0" borderId="0"/>
    <xf numFmtId="0" fontId="86" fillId="0" borderId="0" applyFont="0" applyFill="0" applyBorder="0" applyAlignment="0" applyProtection="0"/>
    <xf numFmtId="0" fontId="102" fillId="0" borderId="4">
      <alignment horizontal="center"/>
    </xf>
    <xf numFmtId="0" fontId="103" fillId="0" borderId="0"/>
    <xf numFmtId="0" fontId="103" fillId="0" borderId="5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18" borderId="0"/>
    <xf numFmtId="0" fontId="102" fillId="0" borderId="0">
      <protection locked="0"/>
    </xf>
    <xf numFmtId="0" fontId="102" fillId="0" borderId="0"/>
    <xf numFmtId="227" fontId="102" fillId="0" borderId="0"/>
    <xf numFmtId="228" fontId="102" fillId="0" borderId="0"/>
    <xf numFmtId="0" fontId="103" fillId="19" borderId="0">
      <alignment horizontal="right"/>
    </xf>
    <xf numFmtId="0" fontId="102" fillId="0" borderId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50" fillId="0" borderId="0">
      <alignment horizontal="center" wrapText="1"/>
      <protection locked="0"/>
    </xf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18" fillId="0" borderId="0"/>
    <xf numFmtId="0" fontId="20" fillId="4" borderId="0" applyNumberFormat="0" applyBorder="0" applyAlignment="0" applyProtection="0"/>
    <xf numFmtId="0" fontId="140" fillId="0" borderId="0"/>
    <xf numFmtId="0" fontId="151" fillId="0" borderId="0" applyNumberFormat="0" applyFill="0" applyBorder="0" applyAlignment="0" applyProtection="0"/>
    <xf numFmtId="5" fontId="46" fillId="0" borderId="6" applyAlignment="0" applyProtection="0"/>
    <xf numFmtId="0" fontId="104" fillId="0" borderId="0"/>
    <xf numFmtId="198" fontId="39" fillId="0" borderId="0" applyFill="0" applyBorder="0" applyAlignment="0"/>
    <xf numFmtId="208" fontId="18" fillId="0" borderId="0" applyFill="0" applyBorder="0" applyAlignment="0"/>
    <xf numFmtId="175" fontId="18" fillId="0" borderId="0" applyFill="0" applyBorder="0" applyAlignment="0"/>
    <xf numFmtId="207" fontId="47" fillId="0" borderId="0" applyFill="0" applyBorder="0" applyAlignment="0"/>
    <xf numFmtId="213" fontId="47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21" fillId="9" borderId="7" applyNumberFormat="0" applyAlignment="0" applyProtection="0"/>
    <xf numFmtId="0" fontId="141" fillId="0" borderId="0">
      <alignment horizontal="left"/>
    </xf>
    <xf numFmtId="0" fontId="142" fillId="0" borderId="0">
      <alignment horizontal="left"/>
    </xf>
    <xf numFmtId="3" fontId="70" fillId="0" borderId="4"/>
    <xf numFmtId="0" fontId="22" fillId="24" borderId="8" applyNumberFormat="0" applyAlignment="0" applyProtection="0"/>
    <xf numFmtId="0" fontId="152" fillId="25" borderId="9">
      <alignment horizontal="center" wrapText="1"/>
    </xf>
    <xf numFmtId="43" fontId="3" fillId="0" borderId="0" applyFont="0" applyFill="0" applyBorder="0" applyAlignment="0" applyProtection="0"/>
    <xf numFmtId="0" fontId="48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199" fontId="49" fillId="0" borderId="0"/>
    <xf numFmtId="214" fontId="1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161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" fillId="0" borderId="0" applyFont="0" applyFill="0" applyBorder="0" applyAlignment="0" applyProtection="0"/>
    <xf numFmtId="188" fontId="50" fillId="0" borderId="0"/>
    <xf numFmtId="3" fontId="51" fillId="0" borderId="0" applyFont="0" applyFill="0" applyBorder="0" applyAlignment="0" applyProtection="0"/>
    <xf numFmtId="0" fontId="105" fillId="0" borderId="0"/>
    <xf numFmtId="0" fontId="72" fillId="0" borderId="0"/>
    <xf numFmtId="0" fontId="106" fillId="0" borderId="0" applyNumberFormat="0" applyFill="0" applyBorder="0" applyAlignment="0" applyProtection="0"/>
    <xf numFmtId="0" fontId="105" fillId="0" borderId="0"/>
    <xf numFmtId="0" fontId="72" fillId="0" borderId="0"/>
    <xf numFmtId="0" fontId="52" fillId="0" borderId="0" applyNumberFormat="0" applyAlignment="0">
      <alignment horizontal="left"/>
    </xf>
    <xf numFmtId="229" fontId="67" fillId="0" borderId="0" applyFill="0" applyBorder="0" applyProtection="0"/>
    <xf numFmtId="0" fontId="48" fillId="0" borderId="0"/>
    <xf numFmtId="0" fontId="48" fillId="0" borderId="0"/>
    <xf numFmtId="200" fontId="153" fillId="0" borderId="10" applyBorder="0"/>
    <xf numFmtId="208" fontId="18" fillId="0" borderId="0" applyFont="0" applyFill="0" applyBorder="0" applyAlignment="0" applyProtection="0"/>
    <xf numFmtId="233" fontId="3" fillId="0" borderId="0">
      <protection locked="0"/>
    </xf>
    <xf numFmtId="206" fontId="51" fillId="0" borderId="0" applyFont="0" applyFill="0" applyBorder="0" applyAlignment="0" applyProtection="0"/>
    <xf numFmtId="186" fontId="50" fillId="0" borderId="0"/>
    <xf numFmtId="210" fontId="3" fillId="0" borderId="0"/>
    <xf numFmtId="210" fontId="3" fillId="0" borderId="0"/>
    <xf numFmtId="0" fontId="143" fillId="0" borderId="0"/>
    <xf numFmtId="0" fontId="144" fillId="0" borderId="0"/>
    <xf numFmtId="0" fontId="53" fillId="26" borderId="0" applyNumberFormat="0" applyFont="0" applyFill="0" applyBorder="0" applyProtection="0">
      <alignment horizontal="left"/>
    </xf>
    <xf numFmtId="0" fontId="144" fillId="0" borderId="11"/>
    <xf numFmtId="0" fontId="51" fillId="0" borderId="0" applyFont="0" applyFill="0" applyBorder="0" applyAlignment="0" applyProtection="0"/>
    <xf numFmtId="14" fontId="39" fillId="0" borderId="0" applyFill="0" applyBorder="0" applyAlignment="0"/>
    <xf numFmtId="0" fontId="3" fillId="0" borderId="0" applyFont="0" applyFill="0" applyBorder="0" applyAlignment="0" applyProtection="0"/>
    <xf numFmtId="230" fontId="67" fillId="0" borderId="0" applyFill="0" applyBorder="0" applyProtection="0"/>
    <xf numFmtId="38" fontId="54" fillId="0" borderId="12">
      <alignment vertical="center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07" fillId="0" borderId="0">
      <protection locked="0"/>
    </xf>
    <xf numFmtId="187" fontId="50" fillId="0" borderId="0"/>
    <xf numFmtId="0" fontId="108" fillId="0" borderId="0">
      <protection locked="0"/>
    </xf>
    <xf numFmtId="0" fontId="108" fillId="0" borderId="0">
      <protection locked="0"/>
    </xf>
    <xf numFmtId="214" fontId="18" fillId="0" borderId="0" applyFill="0" applyBorder="0" applyAlignment="0"/>
    <xf numFmtId="208" fontId="18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55" fillId="0" borderId="0" applyNumberFormat="0" applyAlignment="0">
      <alignment horizontal="left"/>
    </xf>
    <xf numFmtId="215" fontId="32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2" fontId="51" fillId="0" borderId="0" applyFont="0" applyFill="0" applyBorder="0" applyAlignment="0" applyProtection="0"/>
    <xf numFmtId="184" fontId="4" fillId="0" borderId="0">
      <alignment horizontal="right"/>
    </xf>
    <xf numFmtId="17" fontId="32" fillId="0" borderId="0">
      <alignment horizontal="left"/>
    </xf>
    <xf numFmtId="17" fontId="3" fillId="0" borderId="0">
      <alignment horizontal="left"/>
    </xf>
    <xf numFmtId="0" fontId="24" fillId="5" borderId="0" applyNumberFormat="0" applyBorder="0" applyAlignment="0" applyProtection="0"/>
    <xf numFmtId="38" fontId="5" fillId="26" borderId="0" applyNumberFormat="0" applyBorder="0" applyAlignment="0" applyProtection="0"/>
    <xf numFmtId="38" fontId="5" fillId="26" borderId="0" applyNumberFormat="0" applyBorder="0" applyAlignment="0" applyProtection="0"/>
    <xf numFmtId="0" fontId="154" fillId="18" borderId="0"/>
    <xf numFmtId="0" fontId="56" fillId="0" borderId="13" applyNumberFormat="0" applyAlignment="0" applyProtection="0">
      <alignment horizontal="left" vertical="center"/>
    </xf>
    <xf numFmtId="0" fontId="56" fillId="0" borderId="14">
      <alignment horizontal="left" vertical="center"/>
    </xf>
    <xf numFmtId="185" fontId="57" fillId="25" borderId="0">
      <alignment horizontal="left" vertical="top"/>
    </xf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5" fillId="0" borderId="17" applyNumberFormat="0" applyFill="0" applyAlignment="0" applyProtection="0"/>
    <xf numFmtId="0" fontId="25" fillId="0" borderId="0" applyNumberFormat="0" applyFill="0" applyBorder="0" applyAlignment="0" applyProtection="0"/>
    <xf numFmtId="0" fontId="155" fillId="0" borderId="5">
      <alignment horizontal="center"/>
    </xf>
    <xf numFmtId="0" fontId="155" fillId="0" borderId="0">
      <alignment horizontal="center"/>
    </xf>
    <xf numFmtId="0" fontId="61" fillId="25" borderId="0">
      <alignment horizontal="left" wrapText="1" indent="2"/>
    </xf>
    <xf numFmtId="209" fontId="3" fillId="0" borderId="0" applyBorder="0" applyAlignment="0"/>
    <xf numFmtId="10" fontId="5" fillId="25" borderId="4" applyNumberFormat="0" applyBorder="0" applyAlignment="0" applyProtection="0"/>
    <xf numFmtId="10" fontId="5" fillId="25" borderId="4" applyNumberFormat="0" applyBorder="0" applyAlignment="0" applyProtection="0"/>
    <xf numFmtId="0" fontId="26" fillId="9" borderId="7" applyNumberFormat="0" applyAlignment="0" applyProtection="0"/>
    <xf numFmtId="0" fontId="26" fillId="9" borderId="7" applyNumberFormat="0" applyAlignment="0" applyProtection="0"/>
    <xf numFmtId="211" fontId="3" fillId="0" borderId="0"/>
    <xf numFmtId="211" fontId="3" fillId="0" borderId="0"/>
    <xf numFmtId="176" fontId="62" fillId="0" borderId="0"/>
    <xf numFmtId="38" fontId="63" fillId="0" borderId="0"/>
    <xf numFmtId="38" fontId="64" fillId="0" borderId="0"/>
    <xf numFmtId="38" fontId="65" fillId="0" borderId="0"/>
    <xf numFmtId="38" fontId="6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5" fillId="27" borderId="11"/>
    <xf numFmtId="0" fontId="67" fillId="0" borderId="0" applyNumberFormat="0" applyFont="0" applyFill="0" applyBorder="0" applyProtection="0">
      <alignment horizontal="left" vertical="center"/>
    </xf>
    <xf numFmtId="214" fontId="18" fillId="0" borderId="0" applyFill="0" applyBorder="0" applyAlignment="0"/>
    <xf numFmtId="208" fontId="18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27" fillId="0" borderId="18" applyNumberFormat="0" applyFill="0" applyAlignment="0" applyProtection="0"/>
    <xf numFmtId="0" fontId="68" fillId="0" borderId="0"/>
    <xf numFmtId="0" fontId="50" fillId="0" borderId="0"/>
    <xf numFmtId="0" fontId="68" fillId="0" borderId="0"/>
    <xf numFmtId="0" fontId="50" fillId="0" borderId="0"/>
    <xf numFmtId="0" fontId="69" fillId="0" borderId="0"/>
    <xf numFmtId="231" fontId="3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70" fillId="0" borderId="0" applyFont="0" applyFill="0" applyBorder="0" applyAlignment="0" applyProtection="0"/>
    <xf numFmtId="40" fontId="70" fillId="0" borderId="0" applyFont="0" applyFill="0" applyBorder="0" applyAlignment="0" applyProtection="0"/>
    <xf numFmtId="6" fontId="70" fillId="0" borderId="0" applyFont="0" applyFill="0" applyBorder="0" applyAlignment="0" applyProtection="0"/>
    <xf numFmtId="8" fontId="7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2" fontId="54" fillId="0" borderId="0" applyFont="0" applyFill="0" applyBorder="0" applyAlignment="0" applyProtection="0"/>
    <xf numFmtId="203" fontId="54" fillId="0" borderId="0" applyFont="0" applyFill="0" applyBorder="0" applyAlignment="0" applyProtection="0"/>
    <xf numFmtId="0" fontId="107" fillId="0" borderId="0">
      <protection locked="0"/>
    </xf>
    <xf numFmtId="0" fontId="67" fillId="0" borderId="0"/>
    <xf numFmtId="0" fontId="28" fillId="2" borderId="0" applyNumberFormat="0" applyBorder="0" applyAlignment="0" applyProtection="0"/>
    <xf numFmtId="37" fontId="71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68" fillId="0" borderId="0"/>
    <xf numFmtId="0" fontId="50" fillId="0" borderId="0"/>
    <xf numFmtId="0" fontId="50" fillId="0" borderId="0"/>
    <xf numFmtId="183" fontId="45" fillId="0" borderId="0"/>
    <xf numFmtId="0" fontId="72" fillId="0" borderId="0"/>
    <xf numFmtId="0" fontId="72" fillId="0" borderId="0"/>
    <xf numFmtId="0" fontId="72" fillId="0" borderId="0"/>
    <xf numFmtId="0" fontId="48" fillId="0" borderId="0"/>
    <xf numFmtId="0" fontId="72" fillId="0" borderId="0"/>
    <xf numFmtId="0" fontId="72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162" fillId="0" borderId="0"/>
    <xf numFmtId="0" fontId="3" fillId="0" borderId="0"/>
    <xf numFmtId="0" fontId="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" fillId="0" borderId="0"/>
    <xf numFmtId="0" fontId="3" fillId="0" borderId="0"/>
    <xf numFmtId="0" fontId="16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9" fillId="0" borderId="0"/>
    <xf numFmtId="0" fontId="9" fillId="0" borderId="0"/>
    <xf numFmtId="212" fontId="3" fillId="0" borderId="0"/>
    <xf numFmtId="212" fontId="3" fillId="0" borderId="0"/>
    <xf numFmtId="0" fontId="110" fillId="0" borderId="0"/>
    <xf numFmtId="0" fontId="35" fillId="0" borderId="0"/>
    <xf numFmtId="0" fontId="2" fillId="28" borderId="19" applyNumberFormat="0" applyFont="0" applyAlignment="0" applyProtection="0"/>
    <xf numFmtId="226" fontId="45" fillId="0" borderId="0" applyFont="0" applyFill="0" applyBorder="0" applyAlignment="0" applyProtection="0"/>
    <xf numFmtId="0" fontId="29" fillId="9" borderId="20" applyNumberFormat="0" applyAlignment="0" applyProtection="0"/>
    <xf numFmtId="40" fontId="73" fillId="29" borderId="0">
      <alignment horizontal="right"/>
    </xf>
    <xf numFmtId="0" fontId="74" fillId="29" borderId="0">
      <alignment horizontal="right"/>
    </xf>
    <xf numFmtId="0" fontId="75" fillId="29" borderId="21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0" fontId="112" fillId="30" borderId="0"/>
    <xf numFmtId="0" fontId="112" fillId="31" borderId="0"/>
    <xf numFmtId="0" fontId="77" fillId="0" borderId="0">
      <alignment horizontal="center"/>
    </xf>
    <xf numFmtId="0" fontId="78" fillId="0" borderId="0">
      <alignment horizontal="center"/>
    </xf>
    <xf numFmtId="168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4" fontId="150" fillId="0" borderId="0">
      <alignment horizontal="center" wrapText="1"/>
      <protection locked="0"/>
    </xf>
    <xf numFmtId="213" fontId="47" fillId="0" borderId="0" applyFont="0" applyFill="0" applyBorder="0" applyAlignment="0" applyProtection="0"/>
    <xf numFmtId="218" fontId="18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0" fillId="0" borderId="22" applyNumberFormat="0" applyBorder="0"/>
    <xf numFmtId="3" fontId="113" fillId="0" borderId="0" applyNumberFormat="0" applyFill="0" applyBorder="0" applyAlignment="0" applyProtection="0"/>
    <xf numFmtId="0" fontId="107" fillId="0" borderId="0">
      <protection locked="0"/>
    </xf>
    <xf numFmtId="9" fontId="32" fillId="0" borderId="0" applyFont="0" applyFill="0" applyBorder="0" applyAlignment="0" applyProtection="0"/>
    <xf numFmtId="214" fontId="18" fillId="0" borderId="0" applyFill="0" applyBorder="0" applyAlignment="0"/>
    <xf numFmtId="208" fontId="18" fillId="0" borderId="0" applyFill="0" applyBorder="0" applyAlignment="0"/>
    <xf numFmtId="214" fontId="18" fillId="0" borderId="0" applyFill="0" applyBorder="0" applyAlignment="0"/>
    <xf numFmtId="216" fontId="47" fillId="0" borderId="0" applyFill="0" applyBorder="0" applyAlignment="0"/>
    <xf numFmtId="208" fontId="18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4" fontId="54" fillId="0" borderId="0" applyFont="0" applyFill="0" applyBorder="0" applyAlignment="0" applyProtection="0"/>
    <xf numFmtId="0" fontId="46" fillId="0" borderId="5">
      <alignment horizontal="center"/>
    </xf>
    <xf numFmtId="3" fontId="54" fillId="0" borderId="0" applyFont="0" applyFill="0" applyBorder="0" applyAlignment="0" applyProtection="0"/>
    <xf numFmtId="0" fontId="54" fillId="32" borderId="0" applyNumberFormat="0" applyFont="0" applyBorder="0" applyAlignment="0" applyProtection="0"/>
    <xf numFmtId="37" fontId="79" fillId="0" borderId="0"/>
    <xf numFmtId="0" fontId="45" fillId="0" borderId="0" applyFont="0" applyFill="0" applyBorder="0" applyAlignment="0" applyProtection="0"/>
    <xf numFmtId="1" fontId="32" fillId="0" borderId="23" applyNumberFormat="0" applyFill="0" applyAlignment="0" applyProtection="0">
      <alignment horizontal="center" vertical="center"/>
    </xf>
    <xf numFmtId="1" fontId="3" fillId="0" borderId="23" applyNumberFormat="0" applyFill="0" applyAlignment="0" applyProtection="0">
      <alignment horizontal="center" vertical="center"/>
    </xf>
    <xf numFmtId="0" fontId="146" fillId="0" borderId="0">
      <alignment horizontal="left"/>
    </xf>
    <xf numFmtId="0" fontId="156" fillId="33" borderId="0" applyNumberFormat="0" applyFont="0" applyBorder="0" applyAlignment="0">
      <alignment horizontal="center"/>
    </xf>
    <xf numFmtId="0" fontId="143" fillId="0" borderId="0"/>
    <xf numFmtId="0" fontId="144" fillId="0" borderId="0"/>
    <xf numFmtId="204" fontId="3" fillId="0" borderId="0" applyNumberFormat="0" applyFill="0" applyBorder="0" applyAlignment="0" applyProtection="0">
      <alignment horizontal="left"/>
    </xf>
    <xf numFmtId="38" fontId="114" fillId="0" borderId="0"/>
    <xf numFmtId="4" fontId="115" fillId="34" borderId="0" applyNumberFormat="0" applyProtection="0">
      <alignment horizontal="left" vertical="center" wrapText="1" indent="1"/>
    </xf>
    <xf numFmtId="4" fontId="116" fillId="35" borderId="24" applyNumberFormat="0" applyProtection="0">
      <alignment horizontal="right" vertical="center"/>
    </xf>
    <xf numFmtId="4" fontId="117" fillId="35" borderId="24" applyNumberFormat="0" applyProtection="0">
      <alignment horizontal="right" vertical="center"/>
    </xf>
    <xf numFmtId="4" fontId="115" fillId="10" borderId="24" applyNumberFormat="0" applyProtection="0">
      <alignment horizontal="left" vertical="center" wrapText="1" indent="1"/>
    </xf>
    <xf numFmtId="4" fontId="118" fillId="35" borderId="24" applyNumberFormat="0" applyProtection="0">
      <alignment horizontal="right" vertical="center"/>
    </xf>
    <xf numFmtId="38" fontId="67" fillId="0" borderId="0" applyNumberFormat="0" applyFont="0" applyFill="0" applyBorder="0" applyAlignment="0"/>
    <xf numFmtId="0" fontId="156" fillId="1" borderId="14" applyNumberFormat="0" applyFont="0" applyAlignment="0">
      <alignment horizontal="center"/>
    </xf>
    <xf numFmtId="0" fontId="157" fillId="0" borderId="0" applyNumberFormat="0" applyFill="0" applyBorder="0" applyAlignment="0">
      <alignment horizontal="center"/>
    </xf>
    <xf numFmtId="12" fontId="119" fillId="0" borderId="4">
      <alignment horizontal="center"/>
    </xf>
    <xf numFmtId="0" fontId="32" fillId="0" borderId="0"/>
    <xf numFmtId="0" fontId="3" fillId="0" borderId="0"/>
    <xf numFmtId="0" fontId="3" fillId="0" borderId="0">
      <alignment vertical="top"/>
    </xf>
    <xf numFmtId="0" fontId="35" fillId="0" borderId="0" applyNumberFormat="0" applyBorder="0">
      <alignment vertical="center"/>
    </xf>
    <xf numFmtId="0" fontId="81" fillId="25" borderId="0">
      <alignment wrapText="1"/>
    </xf>
    <xf numFmtId="40" fontId="82" fillId="0" borderId="0" applyBorder="0">
      <alignment horizontal="right"/>
    </xf>
    <xf numFmtId="0" fontId="143" fillId="0" borderId="11"/>
    <xf numFmtId="0" fontId="144" fillId="0" borderId="11"/>
    <xf numFmtId="0" fontId="32" fillId="0" borderId="23" applyNumberFormat="0" applyFont="0" applyFill="0" applyAlignment="0" applyProtection="0"/>
    <xf numFmtId="0" fontId="3" fillId="0" borderId="23" applyNumberFormat="0" applyFont="0" applyFill="0" applyAlignment="0" applyProtection="0"/>
    <xf numFmtId="49" fontId="39" fillId="0" borderId="0" applyFill="0" applyBorder="0" applyAlignment="0"/>
    <xf numFmtId="219" fontId="47" fillId="0" borderId="0" applyFill="0" applyBorder="0" applyAlignment="0"/>
    <xf numFmtId="217" fontId="47" fillId="0" borderId="0" applyFill="0" applyBorder="0" applyAlignment="0"/>
    <xf numFmtId="40" fontId="120" fillId="0" borderId="0"/>
    <xf numFmtId="0" fontId="147" fillId="36" borderId="0"/>
    <xf numFmtId="0" fontId="148" fillId="36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05" fontId="83" fillId="0" borderId="0" applyNumberFormat="0">
      <alignment horizontal="right"/>
    </xf>
    <xf numFmtId="0" fontId="51" fillId="0" borderId="26" applyNumberFormat="0" applyFont="0" applyFill="0" applyAlignment="0" applyProtection="0"/>
    <xf numFmtId="0" fontId="145" fillId="0" borderId="27"/>
    <xf numFmtId="0" fontId="149" fillId="0" borderId="27"/>
    <xf numFmtId="0" fontId="145" fillId="0" borderId="11"/>
    <xf numFmtId="0" fontId="149" fillId="0" borderId="11"/>
    <xf numFmtId="6" fontId="70" fillId="0" borderId="0" applyFont="0" applyFill="0" applyBorder="0" applyAlignment="0" applyProtection="0"/>
    <xf numFmtId="0" fontId="8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122" fillId="24" borderId="8" applyNumberFormat="0" applyAlignment="0" applyProtection="0"/>
    <xf numFmtId="0" fontId="123" fillId="0" borderId="18" applyNumberFormat="0" applyFill="0" applyAlignment="0" applyProtection="0"/>
    <xf numFmtId="0" fontId="124" fillId="4" borderId="0" applyNumberFormat="0" applyBorder="0" applyAlignment="0" applyProtection="0"/>
    <xf numFmtId="0" fontId="111" fillId="9" borderId="20" applyNumberFormat="0" applyAlignment="0" applyProtection="0"/>
    <xf numFmtId="0" fontId="125" fillId="9" borderId="7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1" fontId="129" fillId="0" borderId="0" applyFont="0" applyFill="0" applyBorder="0" applyAlignment="0" applyProtection="0"/>
    <xf numFmtId="0" fontId="130" fillId="5" borderId="0" applyNumberFormat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121" fillId="0" borderId="0"/>
    <xf numFmtId="0" fontId="35" fillId="0" borderId="0"/>
    <xf numFmtId="0" fontId="109" fillId="8" borderId="7" applyNumberFormat="0" applyAlignment="0" applyProtection="0"/>
    <xf numFmtId="0" fontId="132" fillId="2" borderId="0" applyNumberFormat="0" applyBorder="0" applyAlignment="0" applyProtection="0"/>
    <xf numFmtId="0" fontId="133" fillId="0" borderId="25" applyNumberFormat="0" applyFill="0" applyAlignment="0" applyProtection="0"/>
    <xf numFmtId="6" fontId="32" fillId="0" borderId="0" applyFont="0" applyFill="0" applyBorder="0" applyAlignment="0" applyProtection="0"/>
    <xf numFmtId="8" fontId="32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220" fontId="87" fillId="0" borderId="0" applyFont="0" applyFill="0" applyBorder="0" applyAlignment="0" applyProtection="0"/>
    <xf numFmtId="221" fontId="87" fillId="0" borderId="0" applyFont="0" applyFill="0" applyBorder="0" applyAlignment="0" applyProtection="0"/>
    <xf numFmtId="37" fontId="50" fillId="0" borderId="0"/>
    <xf numFmtId="0" fontId="86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86" fillId="0" borderId="0"/>
    <xf numFmtId="0" fontId="101" fillId="20" borderId="0" applyNumberFormat="0" applyBorder="0" applyAlignment="0" applyProtection="0"/>
    <xf numFmtId="0" fontId="101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01" fillId="23" borderId="0" applyNumberFormat="0" applyBorder="0" applyAlignment="0" applyProtection="0"/>
    <xf numFmtId="0" fontId="45" fillId="28" borderId="19" applyNumberFormat="0" applyFont="0" applyAlignment="0" applyProtection="0"/>
    <xf numFmtId="0" fontId="134" fillId="0" borderId="15" applyNumberFormat="0" applyFill="0" applyAlignment="0" applyProtection="0"/>
    <xf numFmtId="0" fontId="135" fillId="0" borderId="16" applyNumberFormat="0" applyFill="0" applyAlignment="0" applyProtection="0"/>
    <xf numFmtId="0" fontId="136" fillId="0" borderId="17" applyNumberFormat="0" applyFill="0" applyAlignment="0" applyProtection="0"/>
    <xf numFmtId="0" fontId="136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226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89" fillId="0" borderId="0" applyFont="0" applyFill="0" applyBorder="0" applyAlignment="0" applyProtection="0"/>
    <xf numFmtId="222" fontId="92" fillId="0" borderId="0" applyFont="0" applyFill="0" applyBorder="0" applyAlignment="0" applyProtection="0"/>
    <xf numFmtId="223" fontId="92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89" fillId="0" borderId="0"/>
    <xf numFmtId="0" fontId="3" fillId="0" borderId="0"/>
    <xf numFmtId="197" fontId="80" fillId="0" borderId="0" applyFont="0" applyFill="0" applyBorder="0" applyAlignment="0" applyProtection="0"/>
    <xf numFmtId="169" fontId="9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80" fillId="0" borderId="0"/>
    <xf numFmtId="0" fontId="93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35" fillId="0" borderId="0"/>
    <xf numFmtId="0" fontId="94" fillId="0" borderId="0" applyNumberFormat="0" applyFill="0" applyBorder="0" applyAlignment="0" applyProtection="0">
      <alignment vertical="top"/>
      <protection locked="0"/>
    </xf>
    <xf numFmtId="200" fontId="90" fillId="0" borderId="0" applyFont="0" applyFill="0" applyBorder="0" applyAlignment="0" applyProtection="0"/>
    <xf numFmtId="200" fontId="79" fillId="0" borderId="0" applyFont="0" applyFill="0" applyBorder="0" applyAlignment="0" applyProtection="0"/>
    <xf numFmtId="201" fontId="90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82" fontId="96" fillId="0" borderId="0" applyFont="0" applyFill="0" applyBorder="0" applyAlignment="0" applyProtection="0"/>
    <xf numFmtId="181" fontId="9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222">
    <xf numFmtId="0" fontId="0" fillId="0" borderId="0" xfId="0"/>
    <xf numFmtId="49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72" fontId="7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9" fontId="4" fillId="0" borderId="0" xfId="0" applyNumberFormat="1" applyFont="1" applyFill="1" applyAlignment="1"/>
    <xf numFmtId="0" fontId="4" fillId="0" borderId="0" xfId="0" applyFont="1" applyFill="1" applyAlignment="1"/>
    <xf numFmtId="172" fontId="12" fillId="0" borderId="0" xfId="0" applyNumberFormat="1" applyFont="1" applyFill="1" applyBorder="1" applyAlignment="1">
      <alignment horizontal="center" vertical="center"/>
    </xf>
    <xf numFmtId="172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9" fillId="0" borderId="0" xfId="0" applyFont="1" applyFill="1" applyAlignment="1"/>
    <xf numFmtId="174" fontId="10" fillId="0" borderId="0" xfId="201" applyNumberFormat="1" applyFont="1" applyFill="1" applyBorder="1" applyAlignment="1">
      <alignment vertical="center"/>
    </xf>
    <xf numFmtId="49" fontId="9" fillId="0" borderId="0" xfId="0" applyNumberFormat="1" applyFont="1" applyFill="1" applyAlignment="1"/>
    <xf numFmtId="0" fontId="8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49" fontId="9" fillId="0" borderId="26" xfId="0" applyNumberFormat="1" applyFont="1" applyFill="1" applyBorder="1" applyAlignment="1"/>
    <xf numFmtId="49" fontId="6" fillId="0" borderId="0" xfId="405" applyNumberFormat="1" applyFont="1" applyFill="1" applyAlignment="1">
      <alignment vertical="center"/>
    </xf>
    <xf numFmtId="0" fontId="11" fillId="0" borderId="0" xfId="405" applyFont="1" applyFill="1" applyAlignment="1">
      <alignment horizontal="center" vertical="center"/>
    </xf>
    <xf numFmtId="49" fontId="7" fillId="0" borderId="0" xfId="405" applyNumberFormat="1" applyFont="1" applyFill="1" applyAlignment="1">
      <alignment vertical="center"/>
    </xf>
    <xf numFmtId="49" fontId="10" fillId="0" borderId="0" xfId="405" applyNumberFormat="1" applyFont="1" applyFill="1" applyAlignment="1">
      <alignment vertical="center"/>
    </xf>
    <xf numFmtId="0" fontId="10" fillId="0" borderId="0" xfId="405" applyFont="1" applyFill="1" applyAlignment="1">
      <alignment vertical="center"/>
    </xf>
    <xf numFmtId="49" fontId="12" fillId="0" borderId="0" xfId="405" applyNumberFormat="1" applyFont="1" applyFill="1" applyAlignment="1">
      <alignment vertical="center"/>
    </xf>
    <xf numFmtId="172" fontId="10" fillId="0" borderId="14" xfId="405" applyNumberFormat="1" applyFont="1" applyFill="1" applyBorder="1" applyAlignment="1">
      <alignment vertical="center"/>
    </xf>
    <xf numFmtId="49" fontId="10" fillId="0" borderId="0" xfId="405" applyNumberFormat="1" applyFont="1" applyFill="1" applyAlignment="1">
      <alignment horizontal="left" vertical="center" indent="1"/>
    </xf>
    <xf numFmtId="172" fontId="10" fillId="0" borderId="0" xfId="405" applyNumberFormat="1" applyFont="1" applyFill="1" applyAlignment="1">
      <alignment vertical="center"/>
    </xf>
    <xf numFmtId="172" fontId="10" fillId="0" borderId="0" xfId="405" applyNumberFormat="1" applyFont="1" applyFill="1" applyBorder="1" applyAlignment="1">
      <alignment vertical="center"/>
    </xf>
    <xf numFmtId="0" fontId="12" fillId="0" borderId="0" xfId="405" applyFont="1" applyFill="1" applyAlignment="1">
      <alignment vertical="center"/>
    </xf>
    <xf numFmtId="172" fontId="10" fillId="0" borderId="0" xfId="405" applyNumberFormat="1" applyFont="1" applyFill="1" applyAlignment="1">
      <alignment horizontal="right" vertical="center"/>
    </xf>
    <xf numFmtId="172" fontId="10" fillId="0" borderId="29" xfId="405" applyNumberFormat="1" applyFont="1" applyFill="1" applyBorder="1" applyAlignment="1">
      <alignment vertical="center"/>
    </xf>
    <xf numFmtId="172" fontId="10" fillId="0" borderId="0" xfId="405" applyNumberFormat="1" applyFont="1" applyFill="1" applyBorder="1" applyAlignment="1">
      <alignment horizontal="right" vertical="center"/>
    </xf>
    <xf numFmtId="43" fontId="7" fillId="0" borderId="0" xfId="201" applyFont="1" applyFill="1" applyAlignment="1">
      <alignment vertical="center"/>
    </xf>
    <xf numFmtId="43" fontId="4" fillId="0" borderId="0" xfId="201" applyFont="1" applyFill="1" applyAlignment="1"/>
    <xf numFmtId="0" fontId="0" fillId="0" borderId="0" xfId="0" applyFill="1" applyAlignment="1">
      <alignment vertical="center" wrapText="1"/>
    </xf>
    <xf numFmtId="0" fontId="10" fillId="0" borderId="0" xfId="405" applyFont="1" applyFill="1" applyBorder="1" applyAlignment="1">
      <alignment vertical="center"/>
    </xf>
    <xf numFmtId="43" fontId="10" fillId="0" borderId="0" xfId="20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left" indent="1"/>
    </xf>
    <xf numFmtId="49" fontId="0" fillId="0" borderId="0" xfId="405" applyNumberFormat="1" applyFont="1" applyFill="1" applyAlignment="1">
      <alignment horizontal="left" vertical="center" indent="1"/>
    </xf>
    <xf numFmtId="49" fontId="0" fillId="0" borderId="0" xfId="405" applyNumberFormat="1" applyFont="1" applyFill="1" applyAlignment="1">
      <alignment horizontal="left" vertical="center" indent="3"/>
    </xf>
    <xf numFmtId="49" fontId="0" fillId="0" borderId="0" xfId="405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/>
    <xf numFmtId="49" fontId="7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Border="1" applyAlignment="1"/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 indent="1"/>
    </xf>
    <xf numFmtId="43" fontId="6" fillId="0" borderId="0" xfId="201" applyFont="1" applyFill="1" applyAlignment="1">
      <alignment vertical="center"/>
    </xf>
    <xf numFmtId="174" fontId="0" fillId="0" borderId="0" xfId="0" applyNumberFormat="1" applyFill="1" applyAlignment="1">
      <alignment vertical="center"/>
    </xf>
    <xf numFmtId="0" fontId="9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horizontal="center" vertical="center"/>
    </xf>
    <xf numFmtId="0" fontId="11" fillId="0" borderId="0" xfId="404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172" fontId="11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/>
    <xf numFmtId="0" fontId="0" fillId="0" borderId="0" xfId="0" applyFont="1" applyFill="1" applyBorder="1" applyAlignment="1">
      <alignment horizontal="center" vertical="center"/>
    </xf>
    <xf numFmtId="172" fontId="0" fillId="0" borderId="0" xfId="0" applyNumberFormat="1" applyFont="1" applyFill="1" applyBorder="1" applyAlignment="1">
      <alignment vertical="center"/>
    </xf>
    <xf numFmtId="172" fontId="0" fillId="0" borderId="0" xfId="0" applyNumberFormat="1" applyFont="1" applyFill="1" applyAlignment="1">
      <alignment vertical="center"/>
    </xf>
    <xf numFmtId="49" fontId="0" fillId="0" borderId="0" xfId="405" applyNumberFormat="1" applyFont="1" applyFill="1" applyAlignment="1">
      <alignment horizontal="left" vertical="center"/>
    </xf>
    <xf numFmtId="49" fontId="14" fillId="0" borderId="0" xfId="405" applyNumberFormat="1" applyFont="1" applyFill="1" applyAlignment="1">
      <alignment horizontal="left" vertical="center"/>
    </xf>
    <xf numFmtId="49" fontId="0" fillId="0" borderId="0" xfId="405" applyNumberFormat="1" applyFont="1" applyFill="1" applyAlignment="1">
      <alignment horizontal="center" vertical="center"/>
    </xf>
    <xf numFmtId="0" fontId="158" fillId="0" borderId="0" xfId="0" quotePrefix="1" applyFont="1" applyFill="1" applyAlignment="1">
      <alignment horizontal="left" vertical="center"/>
    </xf>
    <xf numFmtId="43" fontId="10" fillId="0" borderId="0" xfId="217" applyNumberFormat="1" applyFont="1" applyFill="1" applyBorder="1" applyAlignment="1">
      <alignment horizontal="right"/>
    </xf>
    <xf numFmtId="49" fontId="10" fillId="0" borderId="0" xfId="405" applyNumberFormat="1" applyFont="1" applyFill="1" applyAlignment="1">
      <alignment horizontal="left" vertical="center"/>
    </xf>
    <xf numFmtId="49" fontId="10" fillId="0" borderId="0" xfId="405" applyNumberFormat="1" applyFont="1" applyFill="1" applyAlignment="1">
      <alignment horizontal="center" vertical="center"/>
    </xf>
    <xf numFmtId="0" fontId="0" fillId="0" borderId="0" xfId="405" applyFont="1" applyFill="1" applyAlignment="1">
      <alignment vertical="center"/>
    </xf>
    <xf numFmtId="0" fontId="0" fillId="0" borderId="0" xfId="405" applyFont="1" applyFill="1" applyAlignment="1">
      <alignment horizontal="left" vertical="center"/>
    </xf>
    <xf numFmtId="0" fontId="0" fillId="0" borderId="0" xfId="405" applyFont="1" applyAlignment="1">
      <alignment horizontal="right"/>
    </xf>
    <xf numFmtId="172" fontId="0" fillId="0" borderId="0" xfId="405" applyNumberFormat="1" applyFont="1" applyFill="1" applyAlignment="1">
      <alignment horizontal="right" vertical="center"/>
    </xf>
    <xf numFmtId="172" fontId="0" fillId="0" borderId="0" xfId="405" applyNumberFormat="1" applyFont="1" applyFill="1" applyAlignment="1">
      <alignment vertical="center"/>
    </xf>
    <xf numFmtId="172" fontId="0" fillId="0" borderId="0" xfId="405" applyNumberFormat="1" applyFont="1" applyFill="1" applyBorder="1" applyAlignment="1">
      <alignment vertical="center"/>
    </xf>
    <xf numFmtId="0" fontId="0" fillId="0" borderId="0" xfId="405" applyFont="1" applyFill="1" applyAlignment="1"/>
    <xf numFmtId="49" fontId="160" fillId="0" borderId="0" xfId="405" applyNumberFormat="1" applyFont="1" applyFill="1" applyBorder="1" applyAlignment="1"/>
    <xf numFmtId="0" fontId="0" fillId="0" borderId="0" xfId="405" applyFont="1" applyFill="1" applyAlignment="1">
      <alignment horizontal="left"/>
    </xf>
    <xf numFmtId="0" fontId="160" fillId="0" borderId="0" xfId="405" applyFont="1" applyFill="1" applyAlignment="1"/>
    <xf numFmtId="49" fontId="160" fillId="0" borderId="0" xfId="405" applyNumberFormat="1" applyFont="1" applyFill="1" applyAlignment="1"/>
    <xf numFmtId="49" fontId="0" fillId="0" borderId="0" xfId="0" applyNumberFormat="1" applyFont="1" applyFill="1" applyAlignment="1">
      <alignment vertical="center"/>
    </xf>
    <xf numFmtId="0" fontId="0" fillId="0" borderId="0" xfId="0" applyFont="1"/>
    <xf numFmtId="49" fontId="160" fillId="0" borderId="0" xfId="0" applyNumberFormat="1" applyFont="1" applyFill="1" applyAlignment="1"/>
    <xf numFmtId="0" fontId="160" fillId="0" borderId="0" xfId="0" applyFont="1" applyFill="1" applyAlignment="1"/>
    <xf numFmtId="0" fontId="0" fillId="0" borderId="0" xfId="405" applyFont="1" applyFill="1" applyAlignment="1">
      <alignment horizontal="center" vertical="center"/>
    </xf>
    <xf numFmtId="172" fontId="0" fillId="0" borderId="0" xfId="405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0" fontId="0" fillId="0" borderId="0" xfId="0" applyFont="1" applyBorder="1" applyAlignment="1"/>
    <xf numFmtId="49" fontId="12" fillId="0" borderId="0" xfId="0" applyNumberFormat="1" applyFont="1" applyFill="1" applyAlignment="1">
      <alignment vertical="distributed"/>
    </xf>
    <xf numFmtId="0" fontId="9" fillId="0" borderId="0" xfId="0" applyFont="1" applyFill="1" applyAlignment="1">
      <alignment vertical="distributed"/>
    </xf>
    <xf numFmtId="49" fontId="0" fillId="0" borderId="0" xfId="0" applyNumberFormat="1" applyFill="1" applyAlignment="1">
      <alignment vertical="distributed"/>
    </xf>
    <xf numFmtId="49" fontId="9" fillId="0" borderId="0" xfId="0" applyNumberFormat="1" applyFont="1" applyFill="1" applyAlignment="1">
      <alignment vertical="distributed"/>
    </xf>
    <xf numFmtId="43" fontId="9" fillId="0" borderId="0" xfId="201" applyFont="1" applyFill="1" applyAlignment="1">
      <alignment vertical="distributed"/>
    </xf>
    <xf numFmtId="49" fontId="0" fillId="0" borderId="0" xfId="0" applyNumberFormat="1" applyFill="1" applyAlignment="1">
      <alignment horizontal="left" vertical="distributed"/>
    </xf>
    <xf numFmtId="49" fontId="10" fillId="0" borderId="0" xfId="0" applyNumberFormat="1" applyFont="1" applyFill="1" applyAlignment="1">
      <alignment vertical="distributed"/>
    </xf>
    <xf numFmtId="0" fontId="4" fillId="0" borderId="0" xfId="0" applyFont="1" applyFill="1" applyAlignment="1">
      <alignment vertical="distributed"/>
    </xf>
    <xf numFmtId="49" fontId="10" fillId="0" borderId="0" xfId="0" applyNumberFormat="1" applyFont="1" applyFill="1" applyAlignment="1">
      <alignment horizontal="left" vertical="distributed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left" vertical="center" indent="1"/>
    </xf>
    <xf numFmtId="43" fontId="0" fillId="0" borderId="0" xfId="201" applyFont="1" applyFill="1"/>
    <xf numFmtId="43" fontId="159" fillId="0" borderId="0" xfId="201" applyFont="1" applyFill="1" applyBorder="1"/>
    <xf numFmtId="172" fontId="0" fillId="0" borderId="0" xfId="0" applyNumberFormat="1" applyFont="1" applyFill="1" applyAlignment="1"/>
    <xf numFmtId="174" fontId="160" fillId="0" borderId="0" xfId="405" applyNumberFormat="1" applyFont="1" applyFill="1" applyAlignment="1"/>
    <xf numFmtId="43" fontId="0" fillId="0" borderId="0" xfId="201" applyFont="1" applyFill="1" applyAlignment="1">
      <alignment vertical="center"/>
    </xf>
    <xf numFmtId="43" fontId="0" fillId="0" borderId="0" xfId="0" applyNumberFormat="1" applyFont="1" applyFill="1" applyAlignment="1">
      <alignment vertical="center"/>
    </xf>
    <xf numFmtId="0" fontId="6" fillId="0" borderId="0" xfId="0" applyFont="1" applyAlignment="1"/>
    <xf numFmtId="234" fontId="9" fillId="0" borderId="0" xfId="201" applyNumberFormat="1" applyFont="1" applyFill="1" applyAlignment="1">
      <alignment vertical="distributed"/>
    </xf>
    <xf numFmtId="234" fontId="10" fillId="0" borderId="28" xfId="201" applyNumberFormat="1" applyFont="1" applyFill="1" applyBorder="1" applyAlignment="1">
      <alignment vertical="distributed"/>
    </xf>
    <xf numFmtId="43" fontId="0" fillId="0" borderId="30" xfId="201" quotePrefix="1" applyFont="1" applyFill="1" applyBorder="1" applyAlignment="1">
      <alignment horizontal="center" wrapText="1"/>
    </xf>
    <xf numFmtId="43" fontId="10" fillId="0" borderId="30" xfId="217" applyNumberFormat="1" applyFont="1" applyFill="1" applyBorder="1" applyAlignment="1">
      <alignment horizontal="center" wrapText="1"/>
    </xf>
    <xf numFmtId="0" fontId="9" fillId="0" borderId="0" xfId="405" applyFont="1" applyFill="1" applyBorder="1" applyAlignment="1">
      <alignment vertical="center"/>
    </xf>
    <xf numFmtId="174" fontId="9" fillId="0" borderId="0" xfId="201" applyNumberFormat="1" applyFont="1" applyFill="1" applyBorder="1" applyAlignment="1">
      <alignment vertical="center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  <xf numFmtId="0" fontId="0" fillId="0" borderId="0" xfId="0" applyFont="1" applyAlignment="1">
      <alignment horizontal="center"/>
    </xf>
    <xf numFmtId="0" fontId="11" fillId="0" borderId="0" xfId="0" applyFont="1" applyFill="1" applyAlignment="1">
      <alignment horizontal="center" vertical="center"/>
    </xf>
    <xf numFmtId="43" fontId="0" fillId="0" borderId="0" xfId="201" applyFont="1" applyFill="1" applyBorder="1"/>
    <xf numFmtId="0" fontId="0" fillId="0" borderId="0" xfId="405" applyFont="1" applyFill="1" applyBorder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234" fontId="9" fillId="0" borderId="0" xfId="201" applyNumberFormat="1" applyFont="1" applyFill="1" applyAlignment="1">
      <alignment horizontal="center" vertical="distributed"/>
    </xf>
    <xf numFmtId="49" fontId="0" fillId="0" borderId="0" xfId="0" applyNumberFormat="1" applyFont="1" applyFill="1" applyAlignment="1">
      <alignment vertical="distributed"/>
    </xf>
    <xf numFmtId="0" fontId="0" fillId="0" borderId="0" xfId="0" applyFont="1" applyFill="1" applyAlignment="1">
      <alignment vertical="distributed"/>
    </xf>
    <xf numFmtId="0" fontId="11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43" fontId="4" fillId="0" borderId="0" xfId="0" applyNumberFormat="1" applyFont="1" applyFill="1" applyAlignment="1">
      <alignment vertical="distributed"/>
    </xf>
    <xf numFmtId="43" fontId="4" fillId="0" borderId="0" xfId="0" applyNumberFormat="1" applyFont="1" applyFill="1" applyAlignment="1"/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43" fontId="160" fillId="0" borderId="0" xfId="405" applyNumberFormat="1" applyFont="1" applyFill="1" applyAlignment="1"/>
    <xf numFmtId="173" fontId="0" fillId="0" borderId="0" xfId="405" applyNumberFormat="1" applyFont="1" applyFill="1" applyAlignment="1">
      <alignment vertical="center"/>
    </xf>
    <xf numFmtId="173" fontId="10" fillId="0" borderId="14" xfId="405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235" fontId="0" fillId="0" borderId="0" xfId="0" applyNumberFormat="1" applyFont="1" applyFill="1" applyAlignment="1">
      <alignment horizontal="right" vertical="center"/>
    </xf>
    <xf numFmtId="235" fontId="10" fillId="0" borderId="0" xfId="405" applyNumberFormat="1" applyFont="1" applyFill="1" applyBorder="1" applyAlignment="1">
      <alignment vertical="center"/>
    </xf>
    <xf numFmtId="235" fontId="0" fillId="0" borderId="0" xfId="405" applyNumberFormat="1" applyFont="1" applyFill="1" applyAlignment="1">
      <alignment vertical="center"/>
    </xf>
    <xf numFmtId="235" fontId="10" fillId="0" borderId="0" xfId="405" applyNumberFormat="1" applyFont="1" applyFill="1" applyAlignment="1">
      <alignment vertical="center"/>
    </xf>
    <xf numFmtId="49" fontId="164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236" fontId="9" fillId="0" borderId="0" xfId="591" applyNumberFormat="1" applyFont="1" applyFill="1" applyAlignment="1">
      <alignment vertical="distributed"/>
    </xf>
    <xf numFmtId="41" fontId="0" fillId="0" borderId="0" xfId="0" applyNumberFormat="1" applyFont="1" applyFill="1" applyAlignment="1">
      <alignment horizontal="right" vertical="center"/>
    </xf>
    <xf numFmtId="41" fontId="11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vertical="center"/>
    </xf>
    <xf numFmtId="41" fontId="0" fillId="0" borderId="30" xfId="0" applyNumberFormat="1" applyFont="1" applyFill="1" applyBorder="1" applyAlignment="1">
      <alignment horizontal="right" vertical="center"/>
    </xf>
    <xf numFmtId="41" fontId="10" fillId="0" borderId="3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0" fillId="0" borderId="14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29" xfId="0" applyNumberFormat="1" applyFont="1" applyFill="1" applyBorder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160" fillId="0" borderId="0" xfId="0" applyNumberFormat="1" applyFont="1" applyFill="1" applyAlignment="1"/>
    <xf numFmtId="41" fontId="0" fillId="0" borderId="0" xfId="0" applyNumberFormat="1" applyFont="1" applyFill="1" applyAlignment="1"/>
    <xf numFmtId="172" fontId="9" fillId="0" borderId="0" xfId="405" applyNumberFormat="1" applyFont="1" applyFill="1" applyAlignment="1">
      <alignment vertical="center"/>
    </xf>
    <xf numFmtId="43" fontId="9" fillId="0" borderId="0" xfId="201" applyNumberFormat="1" applyFont="1" applyFill="1" applyAlignment="1">
      <alignment vertical="center"/>
    </xf>
    <xf numFmtId="0" fontId="9" fillId="0" borderId="0" xfId="405" applyFont="1" applyFill="1" applyAlignment="1">
      <alignment vertical="center"/>
    </xf>
    <xf numFmtId="172" fontId="9" fillId="0" borderId="0" xfId="405" applyNumberFormat="1" applyFont="1" applyFill="1" applyBorder="1" applyAlignment="1">
      <alignment vertical="center"/>
    </xf>
    <xf numFmtId="41" fontId="9" fillId="0" borderId="0" xfId="217" applyNumberFormat="1" applyFont="1" applyFill="1" applyAlignment="1"/>
    <xf numFmtId="41" fontId="9" fillId="0" borderId="0" xfId="405" applyNumberFormat="1" applyFont="1" applyFill="1" applyAlignment="1">
      <alignment vertical="center"/>
    </xf>
    <xf numFmtId="41" fontId="10" fillId="0" borderId="0" xfId="405" applyNumberFormat="1" applyFont="1" applyFill="1" applyBorder="1" applyAlignment="1">
      <alignment vertical="center"/>
    </xf>
    <xf numFmtId="41" fontId="9" fillId="0" borderId="0" xfId="405" applyNumberFormat="1" applyFont="1" applyFill="1" applyBorder="1" applyAlignment="1">
      <alignment vertical="center"/>
    </xf>
    <xf numFmtId="41" fontId="10" fillId="0" borderId="14" xfId="405" applyNumberFormat="1" applyFont="1" applyFill="1" applyBorder="1" applyAlignment="1">
      <alignment vertical="center"/>
    </xf>
    <xf numFmtId="41" fontId="0" fillId="0" borderId="0" xfId="201" applyNumberFormat="1" applyFont="1" applyFill="1" applyAlignment="1"/>
    <xf numFmtId="41" fontId="10" fillId="0" borderId="29" xfId="405" applyNumberFormat="1" applyFont="1" applyFill="1" applyBorder="1" applyAlignment="1">
      <alignment vertical="center"/>
    </xf>
    <xf numFmtId="43" fontId="0" fillId="0" borderId="0" xfId="405" applyNumberFormat="1" applyFont="1" applyFill="1" applyAlignment="1">
      <alignment vertical="center"/>
    </xf>
    <xf numFmtId="43" fontId="10" fillId="0" borderId="14" xfId="405" applyNumberFormat="1" applyFont="1" applyFill="1" applyBorder="1" applyAlignment="1">
      <alignment vertical="center"/>
    </xf>
    <xf numFmtId="43" fontId="10" fillId="0" borderId="0" xfId="405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right"/>
    </xf>
    <xf numFmtId="41" fontId="10" fillId="0" borderId="14" xfId="0" applyNumberFormat="1" applyFont="1" applyFill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10" fillId="0" borderId="14" xfId="201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10" fillId="0" borderId="30" xfId="201" applyNumberFormat="1" applyFont="1" applyFill="1" applyBorder="1" applyAlignment="1">
      <alignment horizontal="right" vertical="center"/>
    </xf>
    <xf numFmtId="41" fontId="10" fillId="0" borderId="0" xfId="201" applyNumberFormat="1" applyFont="1" applyFill="1" applyBorder="1" applyAlignment="1">
      <alignment horizontal="right" vertical="center"/>
    </xf>
    <xf numFmtId="41" fontId="10" fillId="0" borderId="29" xfId="201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0" fillId="0" borderId="0" xfId="201" applyNumberFormat="1" applyFont="1" applyBorder="1" applyAlignment="1"/>
    <xf numFmtId="41" fontId="9" fillId="0" borderId="30" xfId="201" applyNumberFormat="1" applyFont="1" applyFill="1" applyBorder="1" applyAlignment="1">
      <alignment horizontal="right" vertical="distributed"/>
    </xf>
    <xf numFmtId="41" fontId="10" fillId="0" borderId="0" xfId="201" applyNumberFormat="1" applyFont="1" applyFill="1" applyBorder="1" applyAlignment="1">
      <alignment vertical="center"/>
    </xf>
    <xf numFmtId="41" fontId="10" fillId="0" borderId="28" xfId="201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horizontal="right"/>
    </xf>
    <xf numFmtId="41" fontId="164" fillId="0" borderId="0" xfId="0" applyNumberFormat="1" applyFont="1" applyFill="1" applyAlignment="1">
      <alignment vertical="center"/>
    </xf>
    <xf numFmtId="41" fontId="164" fillId="0" borderId="0" xfId="201" applyNumberFormat="1" applyFont="1" applyFill="1" applyAlignment="1">
      <alignment horizontal="right"/>
    </xf>
    <xf numFmtId="41" fontId="164" fillId="0" borderId="0" xfId="0" applyNumberFormat="1" applyFont="1" applyFill="1" applyAlignment="1">
      <alignment horizontal="right"/>
    </xf>
    <xf numFmtId="41" fontId="10" fillId="0" borderId="0" xfId="217" applyNumberFormat="1" applyFont="1" applyFill="1" applyAlignment="1"/>
    <xf numFmtId="41" fontId="10" fillId="0" borderId="28" xfId="0" applyNumberFormat="1" applyFont="1" applyFill="1" applyBorder="1" applyAlignment="1">
      <alignment vertical="center"/>
    </xf>
    <xf numFmtId="43" fontId="10" fillId="0" borderId="0" xfId="591" applyNumberFormat="1" applyFont="1" applyFill="1" applyAlignment="1">
      <alignment vertical="distributed"/>
    </xf>
    <xf numFmtId="41" fontId="9" fillId="0" borderId="0" xfId="217" applyNumberFormat="1" applyFont="1" applyFill="1" applyAlignment="1">
      <alignment vertical="distributed"/>
    </xf>
    <xf numFmtId="237" fontId="9" fillId="0" borderId="0" xfId="591" applyNumberFormat="1" applyFont="1" applyFill="1" applyAlignment="1">
      <alignment vertical="distributed"/>
    </xf>
    <xf numFmtId="43" fontId="9" fillId="0" borderId="0" xfId="591" applyNumberFormat="1" applyFont="1" applyFill="1" applyAlignment="1">
      <alignment vertical="distributed"/>
    </xf>
    <xf numFmtId="41" fontId="9" fillId="0" borderId="0" xfId="201" applyNumberFormat="1" applyFont="1" applyFill="1" applyAlignment="1">
      <alignment vertical="distributed"/>
    </xf>
    <xf numFmtId="43" fontId="0" fillId="0" borderId="0" xfId="591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43" fontId="0" fillId="0" borderId="0" xfId="201" applyFont="1" applyAlignment="1"/>
    <xf numFmtId="43" fontId="0" fillId="0" borderId="0" xfId="201" applyFont="1" applyBorder="1" applyAlignment="1"/>
    <xf numFmtId="43" fontId="10" fillId="0" borderId="0" xfId="201" applyFont="1" applyBorder="1" applyAlignment="1"/>
    <xf numFmtId="43" fontId="0" fillId="0" borderId="0" xfId="0" applyNumberFormat="1" applyFont="1" applyAlignment="1"/>
    <xf numFmtId="0" fontId="11" fillId="0" borderId="0" xfId="0" applyFont="1" applyFill="1" applyAlignment="1">
      <alignment horizontal="center" vertical="center"/>
    </xf>
    <xf numFmtId="0" fontId="10" fillId="0" borderId="0" xfId="405" applyFont="1" applyFill="1" applyAlignment="1">
      <alignment horizontal="center" vertical="center" wrapText="1"/>
    </xf>
    <xf numFmtId="0" fontId="10" fillId="0" borderId="0" xfId="405" applyFont="1" applyFill="1" applyAlignment="1">
      <alignment horizontal="center" vertical="center"/>
    </xf>
    <xf numFmtId="0" fontId="11" fillId="0" borderId="0" xfId="404" applyFont="1" applyFill="1" applyAlignment="1">
      <alignment horizontal="center" vertical="center"/>
    </xf>
    <xf numFmtId="49" fontId="0" fillId="0" borderId="0" xfId="0" applyNumberFormat="1" applyFill="1" applyAlignment="1">
      <alignment horizontal="left" vertical="distributed"/>
    </xf>
  </cellXfs>
  <cellStyles count="592">
    <cellStyle name="??" xfId="1"/>
    <cellStyle name="?? [0.00]_ADMAG" xfId="2"/>
    <cellStyle name="?? [0]_PERSONAL" xfId="3"/>
    <cellStyle name="???" xfId="4"/>
    <cellStyle name="???? [0.00]_ADMAG" xfId="5"/>
    <cellStyle name="?????????????????" xfId="6"/>
    <cellStyle name="????????????????? [0]_MOGAS97" xfId="7"/>
    <cellStyle name="??????????????????? [0]_MOGAS97" xfId="8"/>
    <cellStyle name="???????????????????_MOGAS97" xfId="9"/>
    <cellStyle name="?????????????????_MOGAS97" xfId="10"/>
    <cellStyle name="????[0]_PLDT" xfId="11"/>
    <cellStyle name="????_ADMAG" xfId="12"/>
    <cellStyle name="???[0]_liz-ss" xfId="13"/>
    <cellStyle name="???_'01.11" xfId="14"/>
    <cellStyle name="??[0]_PLDT" xfId="15"/>
    <cellStyle name="??_ADMAG" xfId="16"/>
    <cellStyle name="_%(SignOnly)" xfId="17"/>
    <cellStyle name="_%(SignOnly) 2" xfId="18"/>
    <cellStyle name="_%(SignSpaceOnly)" xfId="19"/>
    <cellStyle name="_%(SignSpaceOnly) 2" xfId="20"/>
    <cellStyle name="_20-30" xfId="21"/>
    <cellStyle name="_B5" xfId="22"/>
    <cellStyle name="_Comma" xfId="23"/>
    <cellStyle name="_Comma 2" xfId="24"/>
    <cellStyle name="_cost &amp; sa -kei" xfId="25"/>
    <cellStyle name="_Cpb - 09 - q3 - wp" xfId="26"/>
    <cellStyle name="_Cpb - 09 - Q3 - wp - v1" xfId="27"/>
    <cellStyle name="_Cpb - ye 08 - lead 1 - v2" xfId="28"/>
    <cellStyle name="_Cpb - ye 08 - lead 1 - v2 2" xfId="29"/>
    <cellStyle name="_Crf - 09 - q3 - wp - 2" xfId="30"/>
    <cellStyle name="_Crf - 09 - q3 - wp - 3" xfId="31"/>
    <cellStyle name="_Crf - 09 - q3 - wp - 3 2" xfId="32"/>
    <cellStyle name="_Crs - 09 - Q1 - wp" xfId="33"/>
    <cellStyle name="_Crs - 09 - Q1 - wp 2" xfId="34"/>
    <cellStyle name="_Crs - 09 - q3 - wp" xfId="35"/>
    <cellStyle name="_Crs - ye 08 - lead - 3" xfId="36"/>
    <cellStyle name="_Currency" xfId="37"/>
    <cellStyle name="_Currency 2" xfId="38"/>
    <cellStyle name="_CurrencySpace" xfId="39"/>
    <cellStyle name="_CurrencySpace 2" xfId="40"/>
    <cellStyle name="_Detailed Fixed Asset" xfId="41"/>
    <cellStyle name="_Euro" xfId="42"/>
    <cellStyle name="_Euro 2" xfId="43"/>
    <cellStyle name="_F3-1" xfId="44"/>
    <cellStyle name="_Fixed Asset Working(Interim)" xfId="45"/>
    <cellStyle name="_Heading" xfId="46"/>
    <cellStyle name="_Highlight" xfId="47"/>
    <cellStyle name="_Highlight 2" xfId="48"/>
    <cellStyle name="_KK-sublead 31.12.08-file 2" xfId="49"/>
    <cellStyle name="_Komatsu-year ended '06 (version 1)" xfId="50"/>
    <cellStyle name="_Komatsu-year ended '06 (version 1)_Cp2 - 09 - wp - 2" xfId="51"/>
    <cellStyle name="_Komatsu-year ended '06 (version 1)_Cp2 - 09 - wp - 3" xfId="52"/>
    <cellStyle name="_Komatsu-year ended '06 (version 1)_Cp2 - 09 - wp - 4" xfId="53"/>
    <cellStyle name="_Komatsu-year ended '06 (version 1)_Cp2 - 10 - q1 - wp" xfId="54"/>
    <cellStyle name="_Komatsu-year ended '06 (version 1)_Cpb - 09 - q3 - wp" xfId="55"/>
    <cellStyle name="_Komatsu-year ended '06 (version 1)_Cpb - 09 - wp - 2" xfId="56"/>
    <cellStyle name="_Komatsu-year ended '06 (version 1)_Cpb - 09 - wp - 3" xfId="57"/>
    <cellStyle name="_Komatsu-year ended '06 (version 1)_Cpb - 09 - wp - 4" xfId="58"/>
    <cellStyle name="_Komatsu-year ended '06 (version 1)_Cpb - 09 - wp - 4 - v2" xfId="59"/>
    <cellStyle name="_Komatsu-year ended '06 (version 1)_Cpb - 10 - wp - 2" xfId="60"/>
    <cellStyle name="_Komatsu-year ended '06 (version 1)_Cpb - 10 - wp - 3" xfId="61"/>
    <cellStyle name="_Komatsu-year ended '06 (version 1)_Cph - 09 - wp - 2 - v2" xfId="62"/>
    <cellStyle name="_Komatsu-year ended '06 (version 1)_Cph - 09 - wp - 3" xfId="63"/>
    <cellStyle name="_Komatsu-year ended '06 (version 1)_Crf - 09 - q3 - wp - 3" xfId="64"/>
    <cellStyle name="_Komatsu-year ended '06 (version 1)_Crs - 09 - wp - 2" xfId="65"/>
    <cellStyle name="_Komatsu-year ended '06 (version 1)_Crs - 09 - wp - 3" xfId="66"/>
    <cellStyle name="_Komatsu-year ended '06 (version 1)_Crs - 09 - wp - 4" xfId="67"/>
    <cellStyle name="_Komatsu-year ended '06 (version 1)_O301" xfId="68"/>
    <cellStyle name="_Komatsu-year ended '06 (version 1)_ZC310" xfId="69"/>
    <cellStyle name="_Lead_CW_31-12-08 file 1" xfId="70"/>
    <cellStyle name="_Lead_CW_31-12-08 file 2" xfId="71"/>
    <cellStyle name="_Leadsheet BCP _31 Mar 09" xfId="72"/>
    <cellStyle name="_Leadsheet CP3_31.12.09 File 2" xfId="73"/>
    <cellStyle name="_Leadsheet CW _31 Mar 09 (version 1)" xfId="74"/>
    <cellStyle name="_Leadsheet_FMC_31 DEC 08_V5_Jue" xfId="75"/>
    <cellStyle name="_Leadsheet_PSM_30.06.08_Jue_V3" xfId="76"/>
    <cellStyle name="_Linking'06-update" xfId="77"/>
    <cellStyle name="_Multiple" xfId="78"/>
    <cellStyle name="_Multiple 2" xfId="79"/>
    <cellStyle name="_Multiple_Cheque On Hand" xfId="80"/>
    <cellStyle name="_Multiple_Cheque On Hand 2" xfId="81"/>
    <cellStyle name="_MultipleSpace" xfId="82"/>
    <cellStyle name="_MultipleSpace 2" xfId="83"/>
    <cellStyle name="_MultipleSpace_Cheque On Hand" xfId="84"/>
    <cellStyle name="_MultipleSpace_Cheque On Hand 2" xfId="85"/>
    <cellStyle name="_Property tax" xfId="86"/>
    <cellStyle name="_Q3'08 Outstanding Deposit - Conso" xfId="87"/>
    <cellStyle name="_Sampling plan ZC" xfId="88"/>
    <cellStyle name="_Sheet1" xfId="89"/>
    <cellStyle name="_Sub lead Watta Q3'08" xfId="90"/>
    <cellStyle name="_SubHeading" xfId="91"/>
    <cellStyle name="_Sublead" xfId="92"/>
    <cellStyle name="_Sublead 31.12.08- file_2 (version 2)" xfId="93"/>
    <cellStyle name="_Table" xfId="94"/>
    <cellStyle name="_TableHead" xfId="95"/>
    <cellStyle name="_TableRowHead" xfId="96"/>
    <cellStyle name="_TableSuperHead" xfId="97"/>
    <cellStyle name="_top eve-06-ni" xfId="98"/>
    <cellStyle name="_TOP LSR_YE'07_02.10.08" xfId="99"/>
    <cellStyle name="_Top YE 08_BCP V1.1" xfId="100"/>
    <cellStyle name="_Top YE 08_BCP_V1.3" xfId="101"/>
    <cellStyle name="_TopQ3' 07" xfId="102"/>
    <cellStyle name="_Top-summit'06-1" xfId="103"/>
    <cellStyle name="_Udon Cashflow Projection to KPMG - 090603" xfId="104"/>
    <cellStyle name="_update" xfId="105"/>
    <cellStyle name="_update 2" xfId="106"/>
    <cellStyle name="_WP CP2 Q3'08" xfId="107"/>
    <cellStyle name="_WP_2003new" xfId="108"/>
    <cellStyle name="’??? [0.00]_TMCA Spreadsheet(body)" xfId="109"/>
    <cellStyle name="’???_TMCA Spreadsheet(body)" xfId="110"/>
    <cellStyle name="=C:\WINNT\SYSTEM32\COMMAND.COM" xfId="111"/>
    <cellStyle name="=C:\WINNT\SYSTEM32\COMMAND.COM 2" xfId="112"/>
    <cellStyle name="¶W³sµ²" xfId="113"/>
    <cellStyle name="•W?_TMCA Spreadsheet(body)" xfId="114"/>
    <cellStyle name="0,0_x000d__x000a_NA_x000d__x000a_" xfId="115"/>
    <cellStyle name="_x0005_0&gt;឴Ǵ" xfId="116"/>
    <cellStyle name="2)" xfId="117"/>
    <cellStyle name="20% - Accent1 2" xfId="118"/>
    <cellStyle name="20% - Accent2 2" xfId="119"/>
    <cellStyle name="20% - Accent3 2" xfId="120"/>
    <cellStyle name="20% - Accent4 2" xfId="121"/>
    <cellStyle name="20% - Accent5 2" xfId="122"/>
    <cellStyle name="20% - Accent6 2" xfId="123"/>
    <cellStyle name="20% - ส่วนที่ถูกเน้น1" xfId="124"/>
    <cellStyle name="20% - ส่วนที่ถูกเน้น2" xfId="125"/>
    <cellStyle name="20% - ส่วนที่ถูกเน้น3" xfId="126"/>
    <cellStyle name="20% - ส่วนที่ถูกเน้น4" xfId="127"/>
    <cellStyle name="20% - ส่วนที่ถูกเน้น5" xfId="128"/>
    <cellStyle name="20% - ส่วนที่ถูกเน้น6" xfId="129"/>
    <cellStyle name="2decimal" xfId="130"/>
    <cellStyle name="40% - Accent1 2" xfId="131"/>
    <cellStyle name="40% - Accent2 2" xfId="132"/>
    <cellStyle name="40% - Accent3 2" xfId="133"/>
    <cellStyle name="40% - Accent4 2" xfId="134"/>
    <cellStyle name="40% - Accent5 2" xfId="135"/>
    <cellStyle name="40% - Accent6 2" xfId="136"/>
    <cellStyle name="40% - ส่วนที่ถูกเน้น1" xfId="137"/>
    <cellStyle name="40% - ส่วนที่ถูกเน้น2" xfId="138"/>
    <cellStyle name="40% - ส่วนที่ถูกเน้น3" xfId="139"/>
    <cellStyle name="40% - ส่วนที่ถูกเน้น4" xfId="140"/>
    <cellStyle name="40% - ส่วนที่ถูกเน้น5" xfId="141"/>
    <cellStyle name="40% - ส่วนที่ถูกเน้น6" xfId="142"/>
    <cellStyle name="594941.25" xfId="143"/>
    <cellStyle name="60% - Accent1 2" xfId="144"/>
    <cellStyle name="60% - Accent2 2" xfId="145"/>
    <cellStyle name="60% - Accent3 2" xfId="146"/>
    <cellStyle name="60% - Accent4 2" xfId="147"/>
    <cellStyle name="60% - Accent5 2" xfId="148"/>
    <cellStyle name="60% - Accent6 2" xfId="149"/>
    <cellStyle name="60% - ส่วนที่ถูกเน้น1" xfId="150"/>
    <cellStyle name="60% - ส่วนที่ถูกเน้น2" xfId="151"/>
    <cellStyle name="60% - ส่วนที่ถูกเน้น3" xfId="152"/>
    <cellStyle name="60% - ส่วนที่ถูกเน้น4" xfId="153"/>
    <cellStyle name="60% - ส่วนที่ถูกเน้น5" xfId="154"/>
    <cellStyle name="60% - ส่วนที่ถูกเน้น6" xfId="155"/>
    <cellStyle name="75" xfId="156"/>
    <cellStyle name="a_QTR94_95_1ฟ๙ศธบ๑ณปฟช (2)" xfId="157"/>
    <cellStyle name="AA FRAME" xfId="158"/>
    <cellStyle name="AA HEADING" xfId="159"/>
    <cellStyle name="AA INITIALS" xfId="160"/>
    <cellStyle name="AA INPUT" xfId="161"/>
    <cellStyle name="AA LOCK" xfId="162"/>
    <cellStyle name="AA MGR NAME" xfId="163"/>
    <cellStyle name="AA NORMAL" xfId="164"/>
    <cellStyle name="AA NUMBER" xfId="165"/>
    <cellStyle name="AA NUMBER2" xfId="166"/>
    <cellStyle name="AA QUESTION" xfId="167"/>
    <cellStyle name="AA SHADE" xfId="168"/>
    <cellStyle name="Accent1 2" xfId="169"/>
    <cellStyle name="Accent2 2" xfId="170"/>
    <cellStyle name="Accent3 2" xfId="171"/>
    <cellStyle name="Accent4 2" xfId="172"/>
    <cellStyle name="Accent5 2" xfId="173"/>
    <cellStyle name="Accent6 2" xfId="174"/>
    <cellStyle name="ÅëÈ­ [0]_±âÅ¸" xfId="175"/>
    <cellStyle name="ÅëÈ­_±âÅ¸" xfId="176"/>
    <cellStyle name="ÀH«áªº¶W³sµ²" xfId="177"/>
    <cellStyle name="args.style" xfId="178"/>
    <cellStyle name="ÄÞ¸¶ [0]_±âÅ¸" xfId="179"/>
    <cellStyle name="ÄÞ¸¶_±âÅ¸" xfId="180"/>
    <cellStyle name="Availability" xfId="181"/>
    <cellStyle name="Bad 2" xfId="182"/>
    <cellStyle name="BLD BLUE" xfId="183"/>
    <cellStyle name="Body" xfId="184"/>
    <cellStyle name="Border" xfId="185"/>
    <cellStyle name="Ç¥ÁØ_¿¬°£´©°è¿¹»ó" xfId="186"/>
    <cellStyle name="Calc Currency (0)" xfId="187"/>
    <cellStyle name="Calc Currency (2)" xfId="188"/>
    <cellStyle name="Calc Percent (0)" xfId="189"/>
    <cellStyle name="Calc Percent (1)" xfId="190"/>
    <cellStyle name="Calc Percent (2)" xfId="191"/>
    <cellStyle name="Calc Units (0)" xfId="192"/>
    <cellStyle name="Calc Units (1)" xfId="193"/>
    <cellStyle name="Calc Units (2)" xfId="194"/>
    <cellStyle name="Calculation 2" xfId="195"/>
    <cellStyle name="CG WIN 10" xfId="196"/>
    <cellStyle name="CG WIN 12" xfId="197"/>
    <cellStyle name="Change A&amp;ll" xfId="198"/>
    <cellStyle name="Check Cell 2" xfId="199"/>
    <cellStyle name="Column Heading" xfId="200"/>
    <cellStyle name="Comma" xfId="201" builtinId="3"/>
    <cellStyle name="Comma  - Style1" xfId="202"/>
    <cellStyle name="Comma  - Style2" xfId="203"/>
    <cellStyle name="Comma  - Style3" xfId="204"/>
    <cellStyle name="Comma  - Style4" xfId="205"/>
    <cellStyle name="Comma  - Style5" xfId="206"/>
    <cellStyle name="Comma  - Style6" xfId="207"/>
    <cellStyle name="Comma  - Style7" xfId="208"/>
    <cellStyle name="Comma  - Style8" xfId="209"/>
    <cellStyle name="Comma [00]" xfId="210"/>
    <cellStyle name="Comma 10" xfId="211"/>
    <cellStyle name="Comma 10 2" xfId="212"/>
    <cellStyle name="Comma 11" xfId="213"/>
    <cellStyle name="Comma 11 2" xfId="214"/>
    <cellStyle name="Comma 11 2 2 2" xfId="215"/>
    <cellStyle name="Comma 12" xfId="216"/>
    <cellStyle name="Comma 13" xfId="217"/>
    <cellStyle name="Comma 14" xfId="218"/>
    <cellStyle name="Comma 15" xfId="219"/>
    <cellStyle name="Comma 16" xfId="220"/>
    <cellStyle name="Comma 17" xfId="221"/>
    <cellStyle name="Comma 18" xfId="222"/>
    <cellStyle name="Comma 19" xfId="223"/>
    <cellStyle name="Comma 2" xfId="224"/>
    <cellStyle name="Comma 2 2" xfId="225"/>
    <cellStyle name="Comma 2 2 2" xfId="226"/>
    <cellStyle name="Comma 3" xfId="227"/>
    <cellStyle name="Comma 3 2" xfId="228"/>
    <cellStyle name="Comma 3 3" xfId="229"/>
    <cellStyle name="Comma 3 4" xfId="230"/>
    <cellStyle name="Comma 4" xfId="231"/>
    <cellStyle name="Comma 4 2" xfId="232"/>
    <cellStyle name="Comma 5" xfId="233"/>
    <cellStyle name="Comma 5 3" xfId="234"/>
    <cellStyle name="Comma 6" xfId="235"/>
    <cellStyle name="Comma 6 2" xfId="236"/>
    <cellStyle name="Comma 7" xfId="237"/>
    <cellStyle name="Comma 8" xfId="238"/>
    <cellStyle name="Comma 9" xfId="239"/>
    <cellStyle name="comma zerodec" xfId="240"/>
    <cellStyle name="Comma0" xfId="241"/>
    <cellStyle name="Comma0 - Modelo1" xfId="242"/>
    <cellStyle name="Comma0 - Style1" xfId="243"/>
    <cellStyle name="Comma0_Leadsheet_PSM_30.06.08_Jue_V3" xfId="244"/>
    <cellStyle name="Comma1 - Modelo2" xfId="245"/>
    <cellStyle name="Comma1 - Style2" xfId="246"/>
    <cellStyle name="Copied" xfId="247"/>
    <cellStyle name="Credit" xfId="248"/>
    <cellStyle name="Curren - Style3" xfId="249"/>
    <cellStyle name="Curren - Style4" xfId="250"/>
    <cellStyle name="Currency [0]b" xfId="251"/>
    <cellStyle name="Currency [00]" xfId="252"/>
    <cellStyle name="currency(2)" xfId="253"/>
    <cellStyle name="Currency0" xfId="254"/>
    <cellStyle name="Currency1" xfId="255"/>
    <cellStyle name="Currency2" xfId="256"/>
    <cellStyle name="Currency2 2" xfId="257"/>
    <cellStyle name="Custom - Style1" xfId="258"/>
    <cellStyle name="Custom - Style8" xfId="259"/>
    <cellStyle name="Dan" xfId="260"/>
    <cellStyle name="Data   - Style2" xfId="261"/>
    <cellStyle name="Date" xfId="262"/>
    <cellStyle name="Date Short" xfId="263"/>
    <cellStyle name="Date_cost &amp; sa -kei" xfId="264"/>
    <cellStyle name="Debit" xfId="265"/>
    <cellStyle name="DELTA" xfId="266"/>
    <cellStyle name="Dezimal [0]_35ERI8T2gbIEMixb4v26icuOo" xfId="267"/>
    <cellStyle name="Dezimal_35ERI8T2gbIEMixb4v26icuOo" xfId="268"/>
    <cellStyle name="Dia" xfId="269"/>
    <cellStyle name="Dollar (zero dec)" xfId="270"/>
    <cellStyle name="Encabez1" xfId="271"/>
    <cellStyle name="Encabez2" xfId="272"/>
    <cellStyle name="Enter Currency (0)" xfId="273"/>
    <cellStyle name="Enter Currency (2)" xfId="274"/>
    <cellStyle name="Enter Units (0)" xfId="275"/>
    <cellStyle name="Enter Units (1)" xfId="276"/>
    <cellStyle name="Enter Units (2)" xfId="277"/>
    <cellStyle name="Entered" xfId="278"/>
    <cellStyle name="Euro" xfId="279"/>
    <cellStyle name="Euro 2" xfId="280"/>
    <cellStyle name="Explanatory Text 2" xfId="281"/>
    <cellStyle name="F2" xfId="282"/>
    <cellStyle name="F3" xfId="283"/>
    <cellStyle name="F4" xfId="284"/>
    <cellStyle name="F5" xfId="285"/>
    <cellStyle name="F6" xfId="286"/>
    <cellStyle name="F7" xfId="287"/>
    <cellStyle name="F8" xfId="288"/>
    <cellStyle name="Fijo" xfId="289"/>
    <cellStyle name="Financiero" xfId="290"/>
    <cellStyle name="Fixed" xfId="291"/>
    <cellStyle name="Format Number Column" xfId="292"/>
    <cellStyle name="gar" xfId="293"/>
    <cellStyle name="gar 2" xfId="294"/>
    <cellStyle name="Good 2" xfId="295"/>
    <cellStyle name="Grey" xfId="296"/>
    <cellStyle name="Grey 2" xfId="297"/>
    <cellStyle name="Head 1" xfId="298"/>
    <cellStyle name="Header1" xfId="299"/>
    <cellStyle name="Header2" xfId="300"/>
    <cellStyle name="Heading" xfId="301"/>
    <cellStyle name="Heading 1 2" xfId="302"/>
    <cellStyle name="Heading 2 2" xfId="303"/>
    <cellStyle name="Heading 3 2" xfId="304"/>
    <cellStyle name="Heading 4 2" xfId="305"/>
    <cellStyle name="HEADINGS" xfId="306"/>
    <cellStyle name="HEADINGSTOP" xfId="307"/>
    <cellStyle name="Indent" xfId="308"/>
    <cellStyle name="Info_Main" xfId="309"/>
    <cellStyle name="Input [yellow]" xfId="310"/>
    <cellStyle name="Input [yellow] 2" xfId="311"/>
    <cellStyle name="Input 2" xfId="312"/>
    <cellStyle name="Input 3" xfId="313"/>
    <cellStyle name="InputCurrency" xfId="314"/>
    <cellStyle name="InputCurrency 2" xfId="315"/>
    <cellStyle name="InputPercent1" xfId="316"/>
    <cellStyle name="KPMG Heading 1" xfId="317"/>
    <cellStyle name="KPMG Heading 2" xfId="318"/>
    <cellStyle name="KPMG Heading 3" xfId="319"/>
    <cellStyle name="KPMG Heading 4" xfId="320"/>
    <cellStyle name="KPMG Normal" xfId="321"/>
    <cellStyle name="KPMG Normal 2" xfId="322"/>
    <cellStyle name="KPMG Normal Text" xfId="323"/>
    <cellStyle name="KPMG Normal Text 2" xfId="324"/>
    <cellStyle name="KPMG Normal_10" xfId="325"/>
    <cellStyle name="Labels - Style3" xfId="326"/>
    <cellStyle name="left" xfId="327"/>
    <cellStyle name="Link Currency (0)" xfId="328"/>
    <cellStyle name="Link Currency (2)" xfId="329"/>
    <cellStyle name="Link Units (0)" xfId="330"/>
    <cellStyle name="Link Units (1)" xfId="331"/>
    <cellStyle name="Link Units (2)" xfId="332"/>
    <cellStyle name="Linked Cell 2" xfId="333"/>
    <cellStyle name="Miglia - Stile1" xfId="334"/>
    <cellStyle name="Miglia - Stile2" xfId="335"/>
    <cellStyle name="Miglia - Stile3" xfId="336"/>
    <cellStyle name="Miglia - Stile4" xfId="337"/>
    <cellStyle name="Miglia - Stile5" xfId="338"/>
    <cellStyle name="Migliaia (0)" xfId="339"/>
    <cellStyle name="Millares [0]_10 AVERIAS MASIVAS + ANT" xfId="340"/>
    <cellStyle name="Millares_10 AVERIAS MASIVAS + ANT" xfId="341"/>
    <cellStyle name="Milliers [0]_AR1194" xfId="342"/>
    <cellStyle name="Milliers_AR1194" xfId="343"/>
    <cellStyle name="Mon?taire [0]_AR1194" xfId="344"/>
    <cellStyle name="Mon?taire_AR1194" xfId="345"/>
    <cellStyle name="Moneda [0]_10 AVERIAS MASIVAS + ANT" xfId="346"/>
    <cellStyle name="Moneda_10 AVERIAS MASIVAS + ANT" xfId="347"/>
    <cellStyle name="Monétaire [0]_Capex2001" xfId="348"/>
    <cellStyle name="Monétaire_Capex2001" xfId="349"/>
    <cellStyle name="Monetario" xfId="350"/>
    <cellStyle name="NEC  TAIWAN" xfId="351"/>
    <cellStyle name="Neutral 2" xfId="352"/>
    <cellStyle name="no dec" xfId="353"/>
    <cellStyle name="Normal" xfId="0" builtinId="0"/>
    <cellStyle name="Normal - ??1" xfId="354"/>
    <cellStyle name="Normal - ??2" xfId="355"/>
    <cellStyle name="Normal - ??3" xfId="356"/>
    <cellStyle name="Normal - ??4" xfId="357"/>
    <cellStyle name="Normal - ??5" xfId="358"/>
    <cellStyle name="Normal - ??6" xfId="359"/>
    <cellStyle name="Normal - ??7" xfId="360"/>
    <cellStyle name="Normal - ??8" xfId="361"/>
    <cellStyle name="Normal - Stile6" xfId="362"/>
    <cellStyle name="Normal - Stile7" xfId="363"/>
    <cellStyle name="Normal - Stile8" xfId="364"/>
    <cellStyle name="Normal - Style1" xfId="365"/>
    <cellStyle name="Normal - Style2" xfId="366"/>
    <cellStyle name="Normal - Style3" xfId="367"/>
    <cellStyle name="Normal - Style4" xfId="368"/>
    <cellStyle name="Normal - Style5" xfId="369"/>
    <cellStyle name="Normal - Style6" xfId="370"/>
    <cellStyle name="Normal - Style7" xfId="371"/>
    <cellStyle name="Normal - Style8" xfId="372"/>
    <cellStyle name="Normal 10" xfId="373"/>
    <cellStyle name="Normal 11" xfId="374"/>
    <cellStyle name="Normal 12" xfId="375"/>
    <cellStyle name="Normal 13" xfId="376"/>
    <cellStyle name="Normal 14" xfId="377"/>
    <cellStyle name="Normal 15" xfId="378"/>
    <cellStyle name="Normal 16" xfId="379"/>
    <cellStyle name="Normal 17" xfId="380"/>
    <cellStyle name="Normal 18" xfId="381"/>
    <cellStyle name="Normal 19" xfId="382"/>
    <cellStyle name="Normal 2" xfId="383"/>
    <cellStyle name="Normal 2 2" xfId="384"/>
    <cellStyle name="Normal 20" xfId="385"/>
    <cellStyle name="Normal 21" xfId="386"/>
    <cellStyle name="Normal 22" xfId="387"/>
    <cellStyle name="Normal 23" xfId="388"/>
    <cellStyle name="Normal 24" xfId="389"/>
    <cellStyle name="Normal 25" xfId="582"/>
    <cellStyle name="Normal 26" xfId="583"/>
    <cellStyle name="Normal 27" xfId="584"/>
    <cellStyle name="Normal 28" xfId="585"/>
    <cellStyle name="Normal 29" xfId="586"/>
    <cellStyle name="Normal 3" xfId="390"/>
    <cellStyle name="Normal 3 2" xfId="391"/>
    <cellStyle name="Normal 3 3" xfId="392"/>
    <cellStyle name="Normal 3 4" xfId="393"/>
    <cellStyle name="Normal 30" xfId="587"/>
    <cellStyle name="Normal 31" xfId="588"/>
    <cellStyle name="Normal 32" xfId="589"/>
    <cellStyle name="Normal 33" xfId="590"/>
    <cellStyle name="Normal 4" xfId="394"/>
    <cellStyle name="Normal 4 2" xfId="395"/>
    <cellStyle name="Normal 4 3" xfId="396"/>
    <cellStyle name="Normal 5" xfId="397"/>
    <cellStyle name="Normal 6" xfId="398"/>
    <cellStyle name="Normal 6 2" xfId="399"/>
    <cellStyle name="Normal 7" xfId="400"/>
    <cellStyle name="Normal 7 2" xfId="401"/>
    <cellStyle name="Normal 8" xfId="402"/>
    <cellStyle name="Normal 9" xfId="403"/>
    <cellStyle name="Normal_cpn001a061a-12t-1" xfId="404"/>
    <cellStyle name="Normal_cpn001a071a-12t-1 Rev 1" xfId="405"/>
    <cellStyle name="Normal0" xfId="406"/>
    <cellStyle name="Normal0 2" xfId="407"/>
    <cellStyle name="Normale_sc_azione" xfId="408"/>
    <cellStyle name="normální_Site#13-Bangkok" xfId="409"/>
    <cellStyle name="Note 2" xfId="410"/>
    <cellStyle name="oft Excel]_x000d__x000a_Comment=The open=/f lines load custom functions into the Paste Function list._x000d__x000a_Maximized=3_x000d__x000a_Basics=1_x000d__x000a_A" xfId="411"/>
    <cellStyle name="Output 2" xfId="412"/>
    <cellStyle name="Output Amounts" xfId="413"/>
    <cellStyle name="Output Column Headings" xfId="414"/>
    <cellStyle name="Output Line Items" xfId="415"/>
    <cellStyle name="Output Report Heading" xfId="416"/>
    <cellStyle name="Output Report Title" xfId="417"/>
    <cellStyle name="OUTPUTERROR" xfId="418"/>
    <cellStyle name="OUTPUTNORMAL" xfId="419"/>
    <cellStyle name="PageSubTitle" xfId="420"/>
    <cellStyle name="PageTitle" xfId="421"/>
    <cellStyle name="Pattern" xfId="422"/>
    <cellStyle name="Pattern 2" xfId="423"/>
    <cellStyle name="per.style" xfId="424"/>
    <cellStyle name="Percent" xfId="591" builtinId="5"/>
    <cellStyle name="Percent [0]" xfId="425"/>
    <cellStyle name="Percent [00]" xfId="426"/>
    <cellStyle name="Percent [2]" xfId="427"/>
    <cellStyle name="Percent 10" xfId="428"/>
    <cellStyle name="Percent 11" xfId="429"/>
    <cellStyle name="Percent 12" xfId="430"/>
    <cellStyle name="Percent 2" xfId="431"/>
    <cellStyle name="Percent 3" xfId="432"/>
    <cellStyle name="Percent 3 2" xfId="433"/>
    <cellStyle name="Percent 4" xfId="434"/>
    <cellStyle name="Percent 4 2" xfId="435"/>
    <cellStyle name="Percent 5" xfId="436"/>
    <cellStyle name="Percent 6" xfId="437"/>
    <cellStyle name="Percent 7" xfId="438"/>
    <cellStyle name="Percent 8" xfId="439"/>
    <cellStyle name="Percent 9" xfId="440"/>
    <cellStyle name="PERCENTAGE" xfId="441"/>
    <cellStyle name="PLAN" xfId="442"/>
    <cellStyle name="Porcentaje" xfId="443"/>
    <cellStyle name="Porcentual_ret_conso_statu_2000" xfId="444"/>
    <cellStyle name="PrePop Currency (0)" xfId="445"/>
    <cellStyle name="PrePop Currency (2)" xfId="446"/>
    <cellStyle name="PrePop Units (0)" xfId="447"/>
    <cellStyle name="PrePop Units (1)" xfId="448"/>
    <cellStyle name="PrePop Units (2)" xfId="449"/>
    <cellStyle name="PSChar" xfId="450"/>
    <cellStyle name="PSDate" xfId="451"/>
    <cellStyle name="PSDec" xfId="452"/>
    <cellStyle name="PSHeading" xfId="453"/>
    <cellStyle name="PSInt" xfId="454"/>
    <cellStyle name="PSSpacer" xfId="455"/>
    <cellStyle name="pwstyle" xfId="456"/>
    <cellStyle name="QTR94_95_INCOME CTMP#1 98" xfId="457"/>
    <cellStyle name="Quantity" xfId="458"/>
    <cellStyle name="Quantity 2" xfId="459"/>
    <cellStyle name="REG BLUE" xfId="460"/>
    <cellStyle name="regstoresfromspecstores" xfId="461"/>
    <cellStyle name="Reset  - Style4" xfId="462"/>
    <cellStyle name="Reset  - Style7" xfId="463"/>
    <cellStyle name="RevList" xfId="464"/>
    <cellStyle name="RM" xfId="465"/>
    <cellStyle name="SAPBEXchaText" xfId="466"/>
    <cellStyle name="SAPBEXstdData" xfId="467"/>
    <cellStyle name="SAPBEXstdDataEmph" xfId="468"/>
    <cellStyle name="SAPBEXstdItem" xfId="469"/>
    <cellStyle name="SAPBEXundefined" xfId="470"/>
    <cellStyle name="SCH1" xfId="471"/>
    <cellStyle name="SHADEDSTORES" xfId="472"/>
    <cellStyle name="specstores" xfId="473"/>
    <cellStyle name="Standard" xfId="474"/>
    <cellStyle name="Style 1" xfId="475"/>
    <cellStyle name="Style 1 2" xfId="476"/>
    <cellStyle name="Style 2" xfId="477"/>
    <cellStyle name="style1" xfId="478"/>
    <cellStyle name="SubHeading" xfId="479"/>
    <cellStyle name="Subtotal" xfId="480"/>
    <cellStyle name="Table  - Style5" xfId="481"/>
    <cellStyle name="Table  - Style6" xfId="482"/>
    <cellStyle name="TB" xfId="483"/>
    <cellStyle name="TB 2" xfId="484"/>
    <cellStyle name="Text Indent A" xfId="485"/>
    <cellStyle name="Text Indent B" xfId="486"/>
    <cellStyle name="Text Indent C" xfId="487"/>
    <cellStyle name="Times New Roman" xfId="488"/>
    <cellStyle name="Title  - Style1" xfId="489"/>
    <cellStyle name="Title  - Style6" xfId="490"/>
    <cellStyle name="Title 2" xfId="491"/>
    <cellStyle name="Title 3" xfId="492"/>
    <cellStyle name="TMS RMMN" xfId="493"/>
    <cellStyle name="Total 2" xfId="494"/>
    <cellStyle name="TotCol - Style5" xfId="495"/>
    <cellStyle name="TotCol - Style7" xfId="496"/>
    <cellStyle name="TotRow - Style4" xfId="497"/>
    <cellStyle name="TotRow - Style8" xfId="498"/>
    <cellStyle name="Valuta (0)" xfId="499"/>
    <cellStyle name="Währung [0]_Tabelle1" xfId="500"/>
    <cellStyle name="Währung_EPM_CostManagementWorkbook_MOD5HO2" xfId="501"/>
    <cellStyle name="Warning Text 2" xfId="502"/>
    <cellStyle name="wrap" xfId="503"/>
    <cellStyle name="Wไhrung [0]_35ERI8T2gbIEMixb4v26icuOo" xfId="504"/>
    <cellStyle name="Wไhrung_35ERI8T2gbIEMixb4v26icuOo" xfId="505"/>
    <cellStyle name="ｵﾒﾁ｡ﾒﾃ爼ﾗ靉ﾁ篦ｧﾋﾅﾒﾂﾁﾔｵﾔ" xfId="506"/>
    <cellStyle name="เครื่องหมายเปอร์เซ็นต์" xfId="507"/>
    <cellStyle name="เครื่องหมายจุลภาค" xfId="508"/>
    <cellStyle name="เครื่องหมายจุลภาค [0]" xfId="509"/>
    <cellStyle name="เครื่องหมายจุลภาค 2" xfId="510"/>
    <cellStyle name="เครื่องหมายจุลภาค_~0391937" xfId="511"/>
    <cellStyle name="เครื่องหมายสกุลเงิน" xfId="512"/>
    <cellStyle name="เครื่องหมายสกุลเงิน [0]" xfId="513"/>
    <cellStyle name="เครื่องหมายสกุลเงิน_~0391937" xfId="514"/>
    <cellStyle name="เชื่อมโยงหลายมิติ" xfId="515"/>
    <cellStyle name="เซลล์ตรวจสอบ" xfId="516"/>
    <cellStyle name="เซลล์ที่มีการเชื่อมโยง" xfId="517"/>
    <cellStyle name="แย่" xfId="518"/>
    <cellStyle name="แสดงผล" xfId="519"/>
    <cellStyle name="การคำนวณ" xfId="520"/>
    <cellStyle name="ข้อความเตือน" xfId="521"/>
    <cellStyle name="ข้อความอธิบาย" xfId="522"/>
    <cellStyle name="ชื่อเรื่อง" xfId="523"/>
    <cellStyle name="ณfน๔_NTCณ๘ป๙ (2)" xfId="524"/>
    <cellStyle name="ดี" xfId="525"/>
    <cellStyle name="ตามการเชื่อมโยงหลายมิติ" xfId="526"/>
    <cellStyle name="น้บะภฒ_95" xfId="527"/>
    <cellStyle name="ปกติ 2" xfId="528"/>
    <cellStyle name="ปกติ_~0391937" xfId="529"/>
    <cellStyle name="ป้อนค่า" xfId="530"/>
    <cellStyle name="ปานกลาง" xfId="531"/>
    <cellStyle name="ผลรวม" xfId="532"/>
    <cellStyle name="ฤ?ธถ [0]_95" xfId="533"/>
    <cellStyle name="ฤ?ธถ_95" xfId="534"/>
    <cellStyle name="ฤธถ [0]_95" xfId="535"/>
    <cellStyle name="ฤธถ_95" xfId="536"/>
    <cellStyle name="ลEญ [0]_laroux" xfId="537"/>
    <cellStyle name="ลEญ_laroux" xfId="538"/>
    <cellStyle name="ลวดลาย" xfId="539"/>
    <cellStyle name="ล๋ศญ [0]_95" xfId="540"/>
    <cellStyle name="ล๋ศญ_95" xfId="541"/>
    <cellStyle name="วฅมุ_4ฟ๙ฝวภ๛" xfId="542"/>
    <cellStyle name="ส่วนที่ถูกเน้น1" xfId="543"/>
    <cellStyle name="ส่วนที่ถูกเน้น2" xfId="544"/>
    <cellStyle name="ส่วนที่ถูกเน้น3" xfId="545"/>
    <cellStyle name="ส่วนที่ถูกเน้น4" xfId="546"/>
    <cellStyle name="ส่วนที่ถูกเน้น5" xfId="547"/>
    <cellStyle name="ส่วนที่ถูกเน้น6" xfId="548"/>
    <cellStyle name="หมายเหตุ" xfId="549"/>
    <cellStyle name="หัวเรื่อง 1" xfId="550"/>
    <cellStyle name="หัวเรื่อง 2" xfId="551"/>
    <cellStyle name="หัวเรื่อง 3" xfId="552"/>
    <cellStyle name="หัวเรื่อง 4" xfId="553"/>
    <cellStyle name="ơ᪒＀＀＀＀＀＀＀＀＀＀＀＀＀＀＀＀＀＀＀＀＀＀＀＀＀＀＀＀ma_QTR94_95_1ฟ๙ศธบ๑ณปฟช (2)" xfId="554"/>
    <cellStyle name="…_x000e__x000a_ธ๎_x000c_U_x0001_ฅ_x0005_ด_x000a__x0007__x0001__x0001_" xfId="555"/>
    <cellStyle name="_x001d_๐7_x000c_๎_x0017__x000d_เU_x0001_า_x0006_|!_x0007__x0001__x0001_" xfId="556"/>
    <cellStyle name="_x001d_๐7_x000c_๎_x0017__x000d_เU_x0001_า_x0006_!_x0007__x0001__x0001_" xfId="557"/>
    <cellStyle name="_xddb0_̟ᩒb_xdddc_̟ᩢb_xde1c_̟ᩲbơ᪂bơ᪒＀＀＀＀＀＀＀＀＀＀＀＀＀＀＀＀＀＀＀＀＀＀＀＀＀＀＀＀ma_QTR94_95_1ฟ๙ศธบ๑ณปฟช (2)" xfId="558"/>
    <cellStyle name="백분율_95" xfId="559"/>
    <cellStyle name="콤마 [0]_12월" xfId="560"/>
    <cellStyle name="콤마_12월" xfId="561"/>
    <cellStyle name="통화 [0]_12월" xfId="562"/>
    <cellStyle name="통화_12월" xfId="563"/>
    <cellStyle name="표준_1.6GB" xfId="564"/>
    <cellStyle name="一般_~4664860" xfId="565"/>
    <cellStyle name="千位分隔_10原料汇总" xfId="566"/>
    <cellStyle name="千分位[0]_AR0203" xfId="567"/>
    <cellStyle name="千分位_19e5" xfId="568"/>
    <cellStyle name="后继超级链接" xfId="569"/>
    <cellStyle name="常规_03-三表 (1)" xfId="570"/>
    <cellStyle name="未定義" xfId="571"/>
    <cellStyle name="桁区切り [0.00]_4550" xfId="572"/>
    <cellStyle name="桁区切り_4550" xfId="573"/>
    <cellStyle name="標準_4550" xfId="574"/>
    <cellStyle name="爼ﾗ靉ﾁ篦ｧﾋﾅﾒﾂﾁﾔｵﾔ" xfId="575"/>
    <cellStyle name="貨幣 [0]_AR0203" xfId="576"/>
    <cellStyle name="貨幣[0]_LC (2)" xfId="577"/>
    <cellStyle name="貨幣_AR0203" xfId="578"/>
    <cellStyle name="超级链接" xfId="579"/>
    <cellStyle name="通貨 [0.00]_laroux" xfId="580"/>
    <cellStyle name="通貨_laroux" xfId="581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</xdr:row>
      <xdr:rowOff>0</xdr:rowOff>
    </xdr:from>
    <xdr:to>
      <xdr:col>2</xdr:col>
      <xdr:colOff>0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71900" y="560070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0</xdr:rowOff>
    </xdr:from>
    <xdr:to>
      <xdr:col>2</xdr:col>
      <xdr:colOff>0</xdr:colOff>
      <xdr:row>36</xdr:row>
      <xdr:rowOff>0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4010025" y="11715750"/>
          <a:ext cx="5810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457950" y="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Statements of cash flows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tabSelected="1" view="pageBreakPreview" zoomScale="120" zoomScaleNormal="100" zoomScaleSheetLayoutView="120" workbookViewId="0">
      <selection activeCell="E11" sqref="E11"/>
    </sheetView>
  </sheetViews>
  <sheetFormatPr defaultRowHeight="22.5" customHeight="1"/>
  <cols>
    <col min="1" max="1" width="62.140625" style="94" customWidth="1"/>
    <col min="2" max="2" width="9.28515625" style="95" customWidth="1"/>
    <col min="3" max="3" width="14.7109375" style="95" customWidth="1"/>
    <col min="4" max="4" width="3" style="95" customWidth="1"/>
    <col min="5" max="5" width="14.7109375" style="56" customWidth="1"/>
    <col min="6" max="6" width="14.140625" style="95" bestFit="1" customWidth="1"/>
    <col min="7" max="7" width="12.42578125" style="95" bestFit="1" customWidth="1"/>
    <col min="8" max="8" width="11" style="95" bestFit="1" customWidth="1"/>
    <col min="9" max="16384" width="9.140625" style="95"/>
  </cols>
  <sheetData>
    <row r="1" spans="1:8" s="2" customFormat="1" ht="21" customHeight="1">
      <c r="A1" s="1" t="s">
        <v>53</v>
      </c>
      <c r="E1" s="55"/>
    </row>
    <row r="2" spans="1:8" s="2" customFormat="1" ht="21" customHeight="1">
      <c r="A2" s="117" t="s">
        <v>45</v>
      </c>
      <c r="E2" s="55"/>
    </row>
    <row r="3" spans="1:8" s="2" customFormat="1" ht="21" customHeight="1">
      <c r="A3" s="1"/>
      <c r="E3" s="55"/>
    </row>
    <row r="4" spans="1:8" s="55" customFormat="1" ht="21" customHeight="1">
      <c r="A4" s="92"/>
      <c r="C4" s="65" t="s">
        <v>107</v>
      </c>
      <c r="E4" s="65" t="s">
        <v>85</v>
      </c>
    </row>
    <row r="5" spans="1:8" s="93" customFormat="1" ht="21" customHeight="1">
      <c r="B5" s="29" t="s">
        <v>1</v>
      </c>
      <c r="C5" s="127">
        <v>2561</v>
      </c>
      <c r="D5" s="29"/>
      <c r="E5" s="69">
        <v>2560</v>
      </c>
    </row>
    <row r="6" spans="1:8" s="93" customFormat="1" ht="21" customHeight="1">
      <c r="B6" s="29"/>
      <c r="C6" s="137" t="s">
        <v>83</v>
      </c>
      <c r="D6" s="29"/>
      <c r="E6" s="69"/>
    </row>
    <row r="7" spans="1:8" s="55" customFormat="1" ht="21" customHeight="1">
      <c r="A7" s="8"/>
      <c r="B7" s="5"/>
      <c r="C7" s="217" t="s">
        <v>97</v>
      </c>
      <c r="D7" s="217"/>
      <c r="E7" s="217"/>
    </row>
    <row r="8" spans="1:8" s="55" customFormat="1" ht="21" customHeight="1">
      <c r="A8" s="6" t="s">
        <v>0</v>
      </c>
      <c r="B8" s="5"/>
      <c r="C8" s="65"/>
      <c r="D8" s="5"/>
      <c r="E8" s="5"/>
    </row>
    <row r="9" spans="1:8" s="55" customFormat="1" ht="21" customHeight="1">
      <c r="A9" s="154" t="s">
        <v>113</v>
      </c>
      <c r="B9" s="5"/>
      <c r="C9" s="150"/>
      <c r="D9" s="5"/>
    </row>
    <row r="10" spans="1:8" s="55" customFormat="1" ht="21" customHeight="1">
      <c r="A10" s="110" t="s">
        <v>111</v>
      </c>
      <c r="B10" s="5">
        <v>4</v>
      </c>
      <c r="C10" s="157">
        <v>4231773</v>
      </c>
      <c r="D10" s="158"/>
      <c r="E10" s="157">
        <v>4172774</v>
      </c>
    </row>
    <row r="11" spans="1:8" s="55" customFormat="1" ht="21" customHeight="1">
      <c r="A11" s="92" t="s">
        <v>48</v>
      </c>
      <c r="B11" s="5" t="s">
        <v>87</v>
      </c>
      <c r="C11" s="157">
        <v>178704</v>
      </c>
      <c r="D11" s="158"/>
      <c r="E11" s="157">
        <v>164762</v>
      </c>
    </row>
    <row r="12" spans="1:8" s="55" customFormat="1" ht="21" customHeight="1">
      <c r="A12" s="92" t="s">
        <v>47</v>
      </c>
      <c r="B12" s="5"/>
      <c r="C12" s="157">
        <v>2277</v>
      </c>
      <c r="D12" s="158"/>
      <c r="E12" s="157">
        <v>1140</v>
      </c>
    </row>
    <row r="13" spans="1:8" s="55" customFormat="1" ht="21" customHeight="1">
      <c r="A13" s="92" t="s">
        <v>11</v>
      </c>
      <c r="B13" s="5"/>
      <c r="C13" s="160">
        <v>5464</v>
      </c>
      <c r="D13" s="158"/>
      <c r="E13" s="160">
        <v>5616</v>
      </c>
      <c r="F13" s="73"/>
      <c r="G13" s="115"/>
      <c r="H13" s="116"/>
    </row>
    <row r="14" spans="1:8" s="55" customFormat="1" ht="21" customHeight="1">
      <c r="A14" s="9" t="s">
        <v>2</v>
      </c>
      <c r="B14" s="21"/>
      <c r="C14" s="161">
        <f>SUM(C10:C13)</f>
        <v>4418218</v>
      </c>
      <c r="D14" s="162"/>
      <c r="E14" s="161">
        <f>SUM(E10:E13)</f>
        <v>4344292</v>
      </c>
    </row>
    <row r="15" spans="1:8" s="55" customFormat="1" ht="10.5" customHeight="1">
      <c r="A15" s="92"/>
      <c r="B15" s="5"/>
      <c r="C15" s="159"/>
      <c r="D15" s="158"/>
      <c r="E15" s="159"/>
    </row>
    <row r="16" spans="1:8" s="55" customFormat="1" ht="21" customHeight="1">
      <c r="A16" s="11" t="s">
        <v>12</v>
      </c>
      <c r="B16" s="5"/>
      <c r="C16" s="163"/>
      <c r="D16" s="158"/>
      <c r="E16" s="163"/>
    </row>
    <row r="17" spans="1:7" s="55" customFormat="1" ht="21" customHeight="1">
      <c r="A17" s="92" t="s">
        <v>10</v>
      </c>
      <c r="B17" s="147">
        <v>3</v>
      </c>
      <c r="C17" s="157">
        <v>41138</v>
      </c>
      <c r="D17" s="164"/>
      <c r="E17" s="157">
        <v>81309</v>
      </c>
      <c r="F17" s="115"/>
      <c r="G17" s="116"/>
    </row>
    <row r="18" spans="1:7" s="55" customFormat="1" ht="21" customHeight="1">
      <c r="A18" s="92" t="s">
        <v>13</v>
      </c>
      <c r="B18" s="5">
        <v>3</v>
      </c>
      <c r="C18" s="157">
        <v>3439</v>
      </c>
      <c r="D18" s="158"/>
      <c r="E18" s="157">
        <v>1177</v>
      </c>
    </row>
    <row r="19" spans="1:7" s="55" customFormat="1" ht="21" customHeight="1">
      <c r="A19" s="109" t="s">
        <v>49</v>
      </c>
      <c r="B19" s="5"/>
      <c r="C19" s="157">
        <v>403</v>
      </c>
      <c r="D19" s="158"/>
      <c r="E19" s="157">
        <v>350</v>
      </c>
    </row>
    <row r="20" spans="1:7" s="55" customFormat="1" ht="21" customHeight="1">
      <c r="A20" s="109" t="s">
        <v>55</v>
      </c>
      <c r="B20" s="5"/>
      <c r="C20" s="157">
        <v>586914</v>
      </c>
      <c r="D20" s="158"/>
      <c r="E20" s="157">
        <v>588889</v>
      </c>
    </row>
    <row r="21" spans="1:7" s="55" customFormat="1" ht="21" customHeight="1">
      <c r="A21" s="9" t="s">
        <v>3</v>
      </c>
      <c r="B21" s="20"/>
      <c r="C21" s="165">
        <f>SUM(C17:C20)</f>
        <v>631894</v>
      </c>
      <c r="D21" s="166"/>
      <c r="E21" s="165">
        <f>SUM(E17:E20)</f>
        <v>671725</v>
      </c>
    </row>
    <row r="22" spans="1:7" s="55" customFormat="1" ht="10.5" customHeight="1">
      <c r="A22" s="9"/>
      <c r="B22" s="20"/>
      <c r="C22" s="159"/>
      <c r="D22" s="166"/>
      <c r="E22" s="159"/>
    </row>
    <row r="23" spans="1:7" s="55" customFormat="1" ht="21" customHeight="1" thickBot="1">
      <c r="A23" s="9" t="s">
        <v>14</v>
      </c>
      <c r="B23" s="20"/>
      <c r="C23" s="167">
        <f>SUM(C14-C21)</f>
        <v>3786324</v>
      </c>
      <c r="D23" s="166"/>
      <c r="E23" s="167">
        <f>SUM(E14-E21)</f>
        <v>3672567</v>
      </c>
    </row>
    <row r="24" spans="1:7" s="55" customFormat="1" ht="10.5" customHeight="1" thickTop="1">
      <c r="A24" s="9"/>
      <c r="B24" s="20"/>
      <c r="C24" s="168"/>
      <c r="D24" s="166"/>
      <c r="E24" s="168"/>
    </row>
    <row r="25" spans="1:7" s="55" customFormat="1" ht="21" customHeight="1">
      <c r="A25" s="11" t="s">
        <v>14</v>
      </c>
      <c r="B25" s="20"/>
      <c r="C25" s="159"/>
      <c r="D25" s="166"/>
      <c r="E25" s="159"/>
    </row>
    <row r="26" spans="1:7" s="55" customFormat="1" ht="21" customHeight="1">
      <c r="A26" s="55" t="s">
        <v>79</v>
      </c>
      <c r="B26" s="68">
        <v>6</v>
      </c>
      <c r="C26" s="157">
        <v>3656051</v>
      </c>
      <c r="D26" s="169"/>
      <c r="E26" s="157">
        <v>3656051</v>
      </c>
    </row>
    <row r="27" spans="1:7" s="55" customFormat="1" ht="21" customHeight="1">
      <c r="A27" s="55" t="s">
        <v>89</v>
      </c>
      <c r="B27" s="68">
        <v>6</v>
      </c>
      <c r="C27" s="160">
        <v>130273</v>
      </c>
      <c r="D27" s="169"/>
      <c r="E27" s="160">
        <v>16516</v>
      </c>
    </row>
    <row r="28" spans="1:7" s="55" customFormat="1" ht="10.5" customHeight="1">
      <c r="A28" s="9"/>
      <c r="B28" s="20"/>
      <c r="C28" s="168"/>
      <c r="D28" s="166"/>
      <c r="E28" s="168"/>
    </row>
    <row r="29" spans="1:7" s="55" customFormat="1" ht="21" customHeight="1">
      <c r="A29" s="9" t="s">
        <v>114</v>
      </c>
      <c r="B29" s="20"/>
      <c r="C29" s="168"/>
      <c r="D29" s="166"/>
      <c r="E29" s="168"/>
    </row>
    <row r="30" spans="1:7" ht="22.5" customHeight="1">
      <c r="A30" s="61" t="s">
        <v>112</v>
      </c>
      <c r="C30" s="170"/>
      <c r="D30" s="166"/>
      <c r="E30" s="170"/>
    </row>
    <row r="31" spans="1:7" ht="22.5" customHeight="1" thickBot="1">
      <c r="A31" s="61" t="s">
        <v>84</v>
      </c>
      <c r="C31" s="167">
        <f>SUM(C26:C27)</f>
        <v>3786324</v>
      </c>
      <c r="D31" s="171"/>
      <c r="E31" s="167">
        <f>SUM(E26:E27)</f>
        <v>3672567</v>
      </c>
    </row>
    <row r="32" spans="1:7" ht="22.5" customHeight="1" thickTop="1">
      <c r="C32" s="172"/>
      <c r="D32" s="171"/>
      <c r="E32" s="172"/>
    </row>
    <row r="33" spans="3:5" ht="22.5" customHeight="1">
      <c r="C33" s="171"/>
      <c r="D33" s="171"/>
      <c r="E33" s="172"/>
    </row>
    <row r="34" spans="3:5" ht="22.5" customHeight="1">
      <c r="C34" s="171"/>
      <c r="D34" s="171"/>
      <c r="E34" s="172"/>
    </row>
    <row r="35" spans="3:5" ht="22.5" customHeight="1">
      <c r="C35" s="171"/>
      <c r="D35" s="171"/>
      <c r="E35" s="172"/>
    </row>
  </sheetData>
  <mergeCells count="1">
    <mergeCell ref="C7:E7"/>
  </mergeCells>
  <phoneticPr fontId="5" type="noConversion"/>
  <pageMargins left="0.8" right="0.5" top="0.48" bottom="0.5" header="0.5" footer="0.5"/>
  <pageSetup paperSize="9" scale="95" firstPageNumber="3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41"/>
  <sheetViews>
    <sheetView view="pageBreakPreview" zoomScale="120" zoomScaleNormal="100" zoomScaleSheetLayoutView="120" workbookViewId="0"/>
  </sheetViews>
  <sheetFormatPr defaultRowHeight="21.75"/>
  <cols>
    <col min="1" max="1" width="2.42578125" style="91" customWidth="1"/>
    <col min="2" max="2" width="4.42578125" style="91" customWidth="1"/>
    <col min="3" max="3" width="90.42578125" style="91" customWidth="1"/>
    <col min="4" max="4" width="4.42578125" style="91" customWidth="1"/>
    <col min="5" max="5" width="13.7109375" style="87" customWidth="1"/>
    <col min="6" max="6" width="0.7109375" style="89" customWidth="1"/>
    <col min="7" max="7" width="14.42578125" style="87" customWidth="1"/>
    <col min="8" max="8" width="0.7109375" style="87" customWidth="1"/>
    <col min="9" max="9" width="11.85546875" style="87" customWidth="1"/>
    <col min="10" max="10" width="3.85546875" style="90" customWidth="1"/>
    <col min="11" max="11" width="16" style="90" bestFit="1" customWidth="1"/>
    <col min="12" max="12" width="0.7109375" style="90" customWidth="1"/>
    <col min="13" max="13" width="12.42578125" style="90" bestFit="1" customWidth="1"/>
    <col min="14" max="14" width="0.85546875" style="90" customWidth="1"/>
    <col min="15" max="15" width="11.140625" style="90" customWidth="1"/>
    <col min="16" max="16384" width="9.140625" style="90"/>
  </cols>
  <sheetData>
    <row r="1" spans="1:15" ht="23.25">
      <c r="A1" s="1" t="s">
        <v>53</v>
      </c>
      <c r="B1" s="1"/>
      <c r="C1" s="1"/>
      <c r="D1" s="1"/>
      <c r="E1" s="81"/>
      <c r="F1" s="82"/>
      <c r="G1" s="81"/>
      <c r="H1" s="81"/>
      <c r="I1" s="83"/>
    </row>
    <row r="2" spans="1:15" ht="23.25">
      <c r="A2" s="31" t="s">
        <v>31</v>
      </c>
      <c r="B2" s="31"/>
      <c r="C2" s="31"/>
      <c r="D2" s="31"/>
      <c r="E2" s="81"/>
      <c r="F2" s="82"/>
      <c r="G2" s="81"/>
      <c r="H2" s="81"/>
      <c r="I2" s="83"/>
    </row>
    <row r="3" spans="1:15" ht="23.25">
      <c r="A3" s="31"/>
      <c r="B3" s="31"/>
      <c r="C3" s="31"/>
      <c r="D3" s="31"/>
      <c r="E3" s="81"/>
      <c r="F3" s="82"/>
      <c r="G3" s="81"/>
      <c r="H3" s="81"/>
      <c r="I3" s="83"/>
    </row>
    <row r="4" spans="1:15" ht="48" customHeight="1">
      <c r="A4" s="33"/>
      <c r="B4" s="33"/>
      <c r="C4" s="33"/>
      <c r="D4" s="33"/>
      <c r="E4" s="218" t="s">
        <v>108</v>
      </c>
      <c r="F4" s="219"/>
      <c r="G4" s="219"/>
      <c r="H4" s="219"/>
      <c r="I4" s="219"/>
      <c r="K4" s="219" t="s">
        <v>54</v>
      </c>
      <c r="L4" s="219"/>
      <c r="M4" s="219"/>
      <c r="N4" s="219"/>
      <c r="O4" s="219"/>
    </row>
    <row r="5" spans="1:15">
      <c r="A5" s="34"/>
      <c r="B5" s="34"/>
      <c r="C5" s="34"/>
      <c r="D5" s="34"/>
      <c r="E5" s="35"/>
      <c r="F5" s="35"/>
      <c r="G5" s="35"/>
      <c r="H5" s="124"/>
      <c r="I5" s="124" t="s">
        <v>23</v>
      </c>
      <c r="K5" s="35"/>
      <c r="L5" s="35"/>
      <c r="M5" s="35"/>
      <c r="N5" s="142"/>
      <c r="O5" s="142" t="s">
        <v>23</v>
      </c>
    </row>
    <row r="6" spans="1:15">
      <c r="A6" s="35"/>
      <c r="B6" s="34"/>
      <c r="C6" s="34"/>
      <c r="D6" s="80"/>
      <c r="E6" s="124" t="s">
        <v>46</v>
      </c>
      <c r="F6" s="124"/>
      <c r="G6" s="124" t="s">
        <v>22</v>
      </c>
      <c r="H6" s="124"/>
      <c r="I6" s="124" t="s">
        <v>24</v>
      </c>
      <c r="K6" s="142" t="s">
        <v>46</v>
      </c>
      <c r="L6" s="142"/>
      <c r="M6" s="142" t="s">
        <v>22</v>
      </c>
      <c r="N6" s="142"/>
      <c r="O6" s="142" t="s">
        <v>24</v>
      </c>
    </row>
    <row r="7" spans="1:15">
      <c r="A7" s="34"/>
      <c r="B7" s="34"/>
      <c r="C7" s="34"/>
      <c r="D7" s="34"/>
      <c r="E7" s="220" t="s">
        <v>97</v>
      </c>
      <c r="F7" s="220"/>
      <c r="G7" s="220"/>
      <c r="H7" s="66"/>
      <c r="I7" s="66"/>
      <c r="K7" s="220" t="s">
        <v>97</v>
      </c>
      <c r="L7" s="220"/>
      <c r="M7" s="220"/>
      <c r="N7" s="66"/>
      <c r="O7" s="66"/>
    </row>
    <row r="8" spans="1:15">
      <c r="A8" s="34" t="s">
        <v>21</v>
      </c>
      <c r="B8" s="34"/>
      <c r="C8" s="34"/>
      <c r="D8" s="34"/>
      <c r="E8" s="125"/>
      <c r="F8" s="125"/>
      <c r="G8" s="125"/>
      <c r="H8" s="66"/>
      <c r="I8" s="66"/>
      <c r="K8" s="143"/>
      <c r="L8" s="143"/>
      <c r="M8" s="143"/>
      <c r="N8" s="66"/>
      <c r="O8" s="66"/>
    </row>
    <row r="9" spans="1:15">
      <c r="A9" s="36" t="s">
        <v>118</v>
      </c>
      <c r="B9" s="36"/>
      <c r="C9" s="36"/>
      <c r="D9" s="36"/>
      <c r="E9" s="32"/>
      <c r="F9" s="32"/>
      <c r="G9" s="32"/>
      <c r="H9" s="32"/>
      <c r="I9" s="81"/>
      <c r="K9" s="32"/>
      <c r="L9" s="32"/>
      <c r="M9" s="32"/>
      <c r="N9" s="32"/>
      <c r="O9" s="81"/>
    </row>
    <row r="10" spans="1:15">
      <c r="A10" s="54" t="s">
        <v>32</v>
      </c>
      <c r="B10" s="54" t="s">
        <v>33</v>
      </c>
      <c r="C10" s="54"/>
      <c r="D10" s="54"/>
      <c r="E10" s="72"/>
      <c r="F10" s="81"/>
      <c r="G10" s="84"/>
      <c r="H10" s="84"/>
      <c r="I10" s="81"/>
      <c r="K10" s="72"/>
      <c r="L10" s="81"/>
      <c r="M10" s="84"/>
      <c r="N10" s="84"/>
      <c r="O10" s="81"/>
    </row>
    <row r="11" spans="1:15">
      <c r="A11" s="53"/>
      <c r="B11" s="75" t="s">
        <v>37</v>
      </c>
      <c r="C11" s="74" t="s">
        <v>69</v>
      </c>
      <c r="D11" s="74"/>
      <c r="E11" s="72"/>
      <c r="F11" s="81"/>
      <c r="G11" s="85"/>
      <c r="H11" s="85"/>
      <c r="I11" s="81"/>
      <c r="K11" s="72"/>
      <c r="L11" s="81"/>
      <c r="M11" s="85"/>
      <c r="N11" s="85"/>
      <c r="O11" s="81"/>
    </row>
    <row r="12" spans="1:15">
      <c r="A12" s="53"/>
      <c r="B12" s="74" t="s">
        <v>80</v>
      </c>
      <c r="C12" s="74"/>
      <c r="D12" s="76"/>
      <c r="E12" s="177">
        <v>2930027</v>
      </c>
      <c r="F12" s="178"/>
      <c r="G12" s="177">
        <v>2930027</v>
      </c>
      <c r="H12" s="173"/>
      <c r="I12" s="211">
        <f>G12*100/$G$22</f>
        <v>69.238756426679785</v>
      </c>
      <c r="J12" s="144"/>
      <c r="K12" s="85">
        <v>2879282</v>
      </c>
      <c r="L12" s="81"/>
      <c r="M12" s="85">
        <v>2879282</v>
      </c>
      <c r="N12" s="85"/>
      <c r="O12" s="115">
        <v>69</v>
      </c>
    </row>
    <row r="13" spans="1:15">
      <c r="A13" s="53"/>
      <c r="B13" s="74"/>
      <c r="C13" s="74"/>
      <c r="D13" s="76"/>
      <c r="E13" s="177"/>
      <c r="F13" s="178"/>
      <c r="G13" s="177"/>
      <c r="H13" s="173"/>
      <c r="I13" s="174"/>
      <c r="K13" s="26"/>
      <c r="L13" s="48"/>
      <c r="M13" s="26"/>
      <c r="N13" s="26"/>
      <c r="O13" s="49"/>
    </row>
    <row r="14" spans="1:15">
      <c r="A14" s="77" t="s">
        <v>35</v>
      </c>
      <c r="B14" s="54" t="s">
        <v>36</v>
      </c>
      <c r="C14" s="54"/>
      <c r="D14" s="54"/>
      <c r="E14" s="179"/>
      <c r="F14" s="179"/>
      <c r="G14" s="179"/>
      <c r="H14" s="26"/>
      <c r="I14" s="49"/>
      <c r="K14" s="26"/>
      <c r="L14" s="48"/>
      <c r="M14" s="26"/>
      <c r="N14" s="26"/>
      <c r="O14" s="49"/>
    </row>
    <row r="15" spans="1:15">
      <c r="A15" s="53"/>
      <c r="B15" s="75" t="s">
        <v>34</v>
      </c>
      <c r="C15" s="74" t="s">
        <v>70</v>
      </c>
      <c r="D15" s="74"/>
      <c r="E15" s="179"/>
      <c r="F15" s="179"/>
      <c r="G15" s="179"/>
      <c r="H15" s="26"/>
      <c r="I15" s="49"/>
      <c r="K15" s="26"/>
      <c r="L15" s="48"/>
      <c r="M15" s="26"/>
      <c r="N15" s="26"/>
      <c r="O15" s="49"/>
    </row>
    <row r="16" spans="1:15">
      <c r="A16" s="53"/>
      <c r="B16" s="74" t="s">
        <v>81</v>
      </c>
      <c r="C16" s="74"/>
      <c r="D16" s="74"/>
      <c r="E16" s="180">
        <v>403135</v>
      </c>
      <c r="F16" s="180"/>
      <c r="G16" s="180">
        <v>396907</v>
      </c>
      <c r="H16" s="123"/>
      <c r="I16" s="211">
        <f>G16*100/$G$22</f>
        <v>9.3792129209199082</v>
      </c>
      <c r="J16" s="144"/>
      <c r="K16" s="123">
        <v>401135</v>
      </c>
      <c r="L16" s="122"/>
      <c r="M16" s="123">
        <v>401135</v>
      </c>
      <c r="N16" s="123"/>
      <c r="O16" s="115">
        <v>9.61</v>
      </c>
    </row>
    <row r="17" spans="1:15">
      <c r="A17" s="53"/>
      <c r="B17" s="74"/>
      <c r="C17" s="74"/>
      <c r="D17" s="74"/>
      <c r="E17" s="180"/>
      <c r="F17" s="180"/>
      <c r="G17" s="180"/>
      <c r="H17" s="123"/>
      <c r="I17" s="174"/>
      <c r="K17" s="26"/>
      <c r="L17" s="48"/>
      <c r="M17" s="26"/>
      <c r="N17" s="26"/>
      <c r="O17" s="49"/>
    </row>
    <row r="18" spans="1:15">
      <c r="A18" s="77" t="s">
        <v>38</v>
      </c>
      <c r="B18" s="54" t="s">
        <v>39</v>
      </c>
      <c r="C18" s="54"/>
      <c r="D18" s="54"/>
      <c r="E18" s="179"/>
      <c r="F18" s="179"/>
      <c r="G18" s="179"/>
      <c r="H18" s="26"/>
      <c r="I18" s="49"/>
      <c r="K18" s="26"/>
      <c r="L18" s="48"/>
      <c r="M18" s="26"/>
      <c r="N18" s="26"/>
      <c r="O18" s="49"/>
    </row>
    <row r="19" spans="1:15">
      <c r="A19" s="53"/>
      <c r="B19" s="75" t="s">
        <v>34</v>
      </c>
      <c r="C19" s="74" t="s">
        <v>71</v>
      </c>
      <c r="D19" s="74"/>
      <c r="E19" s="179"/>
      <c r="F19" s="179"/>
      <c r="G19" s="179"/>
      <c r="H19" s="26"/>
      <c r="I19" s="49"/>
      <c r="K19" s="26"/>
      <c r="L19" s="48"/>
      <c r="M19" s="26"/>
      <c r="N19" s="26"/>
      <c r="O19" s="49"/>
    </row>
    <row r="20" spans="1:15">
      <c r="A20" s="53"/>
      <c r="B20" s="74" t="s">
        <v>72</v>
      </c>
      <c r="C20" s="74"/>
      <c r="D20" s="74"/>
      <c r="E20" s="178"/>
      <c r="F20" s="178"/>
      <c r="G20" s="178"/>
      <c r="H20" s="175"/>
      <c r="I20" s="175"/>
      <c r="K20" s="81"/>
      <c r="L20" s="81"/>
      <c r="M20" s="81"/>
      <c r="N20" s="81"/>
      <c r="O20" s="81"/>
    </row>
    <row r="21" spans="1:15">
      <c r="A21" s="53"/>
      <c r="B21" s="74" t="s">
        <v>82</v>
      </c>
      <c r="C21" s="74"/>
      <c r="D21" s="74"/>
      <c r="E21" s="180">
        <v>904839</v>
      </c>
      <c r="F21" s="180"/>
      <c r="G21" s="180">
        <v>904839</v>
      </c>
      <c r="H21" s="123"/>
      <c r="I21" s="211">
        <f>G21*100/$G$22</f>
        <v>21.382030652400307</v>
      </c>
      <c r="J21" s="144"/>
      <c r="K21" s="123">
        <v>892357</v>
      </c>
      <c r="L21" s="122"/>
      <c r="M21" s="123">
        <v>892357</v>
      </c>
      <c r="N21" s="123"/>
      <c r="O21" s="115">
        <v>21.39</v>
      </c>
    </row>
    <row r="22" spans="1:15">
      <c r="A22" s="79" t="s">
        <v>50</v>
      </c>
      <c r="B22" s="38"/>
      <c r="C22" s="38"/>
      <c r="D22" s="38"/>
      <c r="E22" s="181">
        <f>E12+E16+E21</f>
        <v>4238001</v>
      </c>
      <c r="F22" s="178"/>
      <c r="G22" s="181">
        <f>G12+G16+G21</f>
        <v>4231773</v>
      </c>
      <c r="H22" s="176"/>
      <c r="I22" s="181">
        <f>I12+I16+I21</f>
        <v>100</v>
      </c>
      <c r="K22" s="37">
        <f>K12+K16+K21</f>
        <v>4172774</v>
      </c>
      <c r="L22" s="81"/>
      <c r="M22" s="37">
        <f>M12+M16+M21</f>
        <v>4172774</v>
      </c>
      <c r="N22" s="86"/>
      <c r="O22" s="37">
        <f>O12+O16+O21</f>
        <v>100</v>
      </c>
    </row>
    <row r="23" spans="1:15">
      <c r="A23" s="79"/>
      <c r="B23" s="38"/>
      <c r="C23" s="38"/>
      <c r="D23" s="38"/>
      <c r="E23" s="179"/>
      <c r="F23" s="178"/>
      <c r="G23" s="179"/>
      <c r="H23" s="176"/>
      <c r="I23" s="40"/>
    </row>
    <row r="24" spans="1:15">
      <c r="A24" s="41" t="s">
        <v>40</v>
      </c>
      <c r="B24" s="41"/>
      <c r="C24" s="41"/>
      <c r="D24" s="41"/>
      <c r="E24" s="182"/>
      <c r="F24" s="182"/>
      <c r="G24" s="182"/>
      <c r="H24" s="96"/>
      <c r="I24" s="81"/>
    </row>
    <row r="25" spans="1:15">
      <c r="A25" s="74" t="s">
        <v>41</v>
      </c>
      <c r="B25" s="81"/>
      <c r="C25" s="52"/>
      <c r="D25" s="52"/>
      <c r="E25" s="152"/>
      <c r="F25" s="152"/>
      <c r="G25" s="152"/>
      <c r="H25" s="97"/>
      <c r="I25" s="81"/>
    </row>
    <row r="26" spans="1:15">
      <c r="A26" s="74" t="s">
        <v>42</v>
      </c>
      <c r="B26" s="74"/>
      <c r="C26" s="81"/>
      <c r="D26" s="76"/>
      <c r="E26" s="184">
        <v>0.01</v>
      </c>
      <c r="F26" s="184"/>
      <c r="G26" s="184">
        <v>0.01</v>
      </c>
      <c r="H26" s="97"/>
      <c r="I26" s="120">
        <v>0</v>
      </c>
      <c r="J26" s="144"/>
      <c r="K26" s="145">
        <v>0.01</v>
      </c>
      <c r="L26" s="85"/>
      <c r="M26" s="145">
        <v>0.01</v>
      </c>
      <c r="N26" s="97"/>
      <c r="O26" s="120">
        <v>0</v>
      </c>
    </row>
    <row r="27" spans="1:15">
      <c r="A27" s="79" t="s">
        <v>43</v>
      </c>
      <c r="C27" s="38"/>
      <c r="D27" s="38"/>
      <c r="E27" s="185">
        <f>SUM(E26)</f>
        <v>0.01</v>
      </c>
      <c r="F27" s="186"/>
      <c r="G27" s="185">
        <f>SUM(G26)</f>
        <v>0.01</v>
      </c>
      <c r="H27" s="42"/>
      <c r="I27" s="121">
        <f>I26</f>
        <v>0</v>
      </c>
      <c r="K27" s="146">
        <f>SUM(K26)</f>
        <v>0.01</v>
      </c>
      <c r="L27" s="39"/>
      <c r="M27" s="146">
        <f>SUM(M26)</f>
        <v>0.01</v>
      </c>
      <c r="N27" s="42"/>
      <c r="O27" s="121">
        <f>O26</f>
        <v>0</v>
      </c>
    </row>
    <row r="28" spans="1:15">
      <c r="A28" s="79"/>
      <c r="C28" s="38"/>
      <c r="D28" s="38"/>
      <c r="E28" s="151"/>
      <c r="F28" s="153"/>
      <c r="G28" s="151"/>
      <c r="H28" s="42"/>
      <c r="I28" s="78"/>
      <c r="K28" s="40"/>
      <c r="L28" s="39"/>
      <c r="M28" s="40"/>
      <c r="N28" s="42"/>
      <c r="O28" s="78"/>
    </row>
    <row r="29" spans="1:15" ht="22.5" thickBot="1">
      <c r="A29" s="34" t="s">
        <v>26</v>
      </c>
      <c r="B29" s="34"/>
      <c r="C29" s="34"/>
      <c r="D29" s="34"/>
      <c r="E29" s="183">
        <f>E27+'invest-4'!E22</f>
        <v>4238001.01</v>
      </c>
      <c r="F29" s="179"/>
      <c r="G29" s="183">
        <f>G27+'invest-4'!G22</f>
        <v>4231773.01</v>
      </c>
      <c r="H29" s="44"/>
      <c r="I29" s="183">
        <f>I27+'invest-4'!I22</f>
        <v>100</v>
      </c>
      <c r="K29" s="43">
        <f>K27+'invest-4'!K22</f>
        <v>4172774.01</v>
      </c>
      <c r="L29" s="40"/>
      <c r="M29" s="43">
        <f>M27+'invest-4'!M22</f>
        <v>4172774.01</v>
      </c>
      <c r="N29" s="44"/>
      <c r="O29" s="43">
        <f>O27+'invest-4'!O22</f>
        <v>100</v>
      </c>
    </row>
    <row r="30" spans="1:15" ht="22.5" thickTop="1"/>
    <row r="32" spans="1:15" s="48" customFormat="1" ht="20.25" customHeight="1">
      <c r="A32" s="112"/>
      <c r="B32" s="112"/>
      <c r="C32" s="112"/>
      <c r="D32" s="112"/>
      <c r="E32" s="129"/>
      <c r="F32" s="129"/>
      <c r="G32" s="129"/>
      <c r="H32" s="129"/>
      <c r="I32" s="129"/>
    </row>
    <row r="33" spans="1:10" s="130" customFormat="1" ht="20.25" customHeight="1">
      <c r="A33" s="112"/>
      <c r="B33" s="112"/>
      <c r="C33" s="112"/>
      <c r="D33" s="112"/>
      <c r="E33" s="129"/>
      <c r="F33" s="129"/>
      <c r="G33" s="129"/>
      <c r="H33" s="129"/>
      <c r="I33" s="129"/>
    </row>
    <row r="34" spans="1:10" s="81" customFormat="1" ht="20.25" customHeight="1">
      <c r="A34" s="112"/>
      <c r="B34" s="112"/>
      <c r="C34" s="112"/>
      <c r="D34" s="112"/>
      <c r="E34" s="111"/>
      <c r="F34" s="111"/>
      <c r="G34" s="111"/>
      <c r="H34" s="111"/>
      <c r="I34" s="111"/>
    </row>
    <row r="35" spans="1:10">
      <c r="A35" s="88"/>
      <c r="B35" s="88"/>
      <c r="C35" s="88"/>
      <c r="D35" s="88"/>
      <c r="J35" s="114"/>
    </row>
    <row r="36" spans="1:10" s="111" customFormat="1">
      <c r="A36" s="88"/>
      <c r="B36" s="88"/>
      <c r="C36" s="88"/>
      <c r="D36" s="88"/>
      <c r="E36" s="87"/>
      <c r="F36" s="89"/>
      <c r="G36" s="87"/>
      <c r="H36" s="87"/>
      <c r="I36" s="87"/>
    </row>
    <row r="37" spans="1:10" s="111" customFormat="1">
      <c r="A37" s="91"/>
      <c r="B37" s="91"/>
      <c r="C37" s="91"/>
      <c r="D37" s="91"/>
      <c r="E37" s="87"/>
      <c r="F37" s="89"/>
      <c r="G37" s="87"/>
      <c r="H37" s="87"/>
      <c r="I37" s="87"/>
    </row>
    <row r="38" spans="1:10" s="111" customFormat="1">
      <c r="A38" s="91"/>
      <c r="B38" s="91"/>
      <c r="C38" s="91"/>
      <c r="D38" s="91"/>
      <c r="E38" s="87"/>
      <c r="F38" s="89"/>
      <c r="G38" s="87"/>
      <c r="H38" s="87"/>
      <c r="I38" s="87"/>
    </row>
    <row r="39" spans="1:10" s="111" customFormat="1">
      <c r="A39" s="91"/>
      <c r="B39" s="91"/>
      <c r="C39" s="91"/>
      <c r="D39" s="91"/>
      <c r="E39" s="87"/>
      <c r="F39" s="89"/>
      <c r="G39" s="87"/>
      <c r="H39" s="87"/>
      <c r="I39" s="87"/>
    </row>
    <row r="40" spans="1:10" s="111" customFormat="1">
      <c r="A40" s="91"/>
      <c r="B40" s="91"/>
      <c r="C40" s="91"/>
      <c r="D40" s="91"/>
      <c r="E40" s="87"/>
      <c r="F40" s="89"/>
      <c r="G40" s="87"/>
      <c r="H40" s="87"/>
      <c r="I40" s="87"/>
    </row>
    <row r="41" spans="1:10" s="111" customFormat="1">
      <c r="A41" s="91"/>
      <c r="B41" s="91"/>
      <c r="C41" s="91"/>
      <c r="D41" s="91"/>
      <c r="E41" s="87"/>
      <c r="F41" s="89"/>
      <c r="G41" s="87"/>
      <c r="H41" s="87"/>
      <c r="I41" s="87"/>
    </row>
  </sheetData>
  <mergeCells count="4">
    <mergeCell ref="E4:I4"/>
    <mergeCell ref="E7:G7"/>
    <mergeCell ref="K4:O4"/>
    <mergeCell ref="K7:M7"/>
  </mergeCells>
  <pageMargins left="0.65" right="0.65" top="0.48" bottom="0.5" header="0.5" footer="0.5"/>
  <pageSetup paperSize="9" scale="75" firstPageNumber="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96"/>
  <sheetViews>
    <sheetView view="pageBreakPreview" zoomScale="120" zoomScaleNormal="100" zoomScaleSheetLayoutView="120" workbookViewId="0"/>
  </sheetViews>
  <sheetFormatPr defaultRowHeight="21.75" outlineLevelCol="1"/>
  <cols>
    <col min="1" max="1" width="72.140625" style="70" customWidth="1"/>
    <col min="2" max="2" width="10.5703125" style="70" customWidth="1"/>
    <col min="3" max="3" width="17.7109375" style="70" customWidth="1"/>
    <col min="4" max="4" width="9.140625" style="70" customWidth="1" outlineLevel="1"/>
    <col min="5" max="5" width="1.7109375" style="70" customWidth="1" outlineLevel="1"/>
    <col min="6" max="6" width="11" style="70" bestFit="1" customWidth="1"/>
    <col min="7" max="7" width="10" style="70" bestFit="1" customWidth="1"/>
    <col min="8" max="16384" width="9.140625" style="70"/>
  </cols>
  <sheetData>
    <row r="1" spans="1:3" ht="23.25">
      <c r="A1" s="1" t="s">
        <v>53</v>
      </c>
      <c r="B1" s="212"/>
      <c r="C1" s="212"/>
    </row>
    <row r="2" spans="1:3" ht="23.25">
      <c r="A2" s="10" t="s">
        <v>93</v>
      </c>
      <c r="B2" s="212"/>
      <c r="C2" s="212"/>
    </row>
    <row r="3" spans="1:3" ht="23.25">
      <c r="A3" s="10"/>
      <c r="B3" s="212"/>
      <c r="C3" s="131"/>
    </row>
    <row r="4" spans="1:3" ht="23.25">
      <c r="A4" s="10"/>
      <c r="B4" s="212"/>
      <c r="C4" s="132" t="s">
        <v>119</v>
      </c>
    </row>
    <row r="5" spans="1:3" ht="23.25">
      <c r="A5" s="10"/>
      <c r="B5" s="212"/>
      <c r="C5" s="132" t="s">
        <v>86</v>
      </c>
    </row>
    <row r="6" spans="1:3" ht="23.25">
      <c r="A6" s="10"/>
      <c r="B6" s="212" t="s">
        <v>1</v>
      </c>
      <c r="C6" s="132" t="s">
        <v>110</v>
      </c>
    </row>
    <row r="7" spans="1:3" ht="23.25">
      <c r="A7" s="4"/>
      <c r="C7" s="212" t="s">
        <v>97</v>
      </c>
    </row>
    <row r="8" spans="1:3">
      <c r="A8" s="11" t="s">
        <v>15</v>
      </c>
      <c r="B8" s="212"/>
      <c r="C8" s="212"/>
    </row>
    <row r="9" spans="1:3">
      <c r="A9" s="55" t="s">
        <v>30</v>
      </c>
      <c r="B9" s="212">
        <v>3</v>
      </c>
      <c r="C9" s="189">
        <v>28526</v>
      </c>
    </row>
    <row r="10" spans="1:3">
      <c r="A10" s="98" t="s">
        <v>4</v>
      </c>
      <c r="B10" s="212"/>
      <c r="C10" s="187">
        <v>336</v>
      </c>
    </row>
    <row r="11" spans="1:3">
      <c r="A11" s="98" t="s">
        <v>44</v>
      </c>
      <c r="B11" s="212"/>
      <c r="C11" s="189">
        <v>11</v>
      </c>
    </row>
    <row r="12" spans="1:3">
      <c r="A12" s="9" t="s">
        <v>5</v>
      </c>
      <c r="B12" s="212"/>
      <c r="C12" s="190">
        <f>SUM(C9:C11)</f>
        <v>28873</v>
      </c>
    </row>
    <row r="13" spans="1:3" ht="23.25">
      <c r="A13" s="4"/>
      <c r="B13" s="212"/>
      <c r="C13" s="158"/>
    </row>
    <row r="14" spans="1:3" ht="22.5">
      <c r="A14" s="11" t="s">
        <v>6</v>
      </c>
      <c r="B14" s="28"/>
      <c r="C14" s="158"/>
    </row>
    <row r="15" spans="1:3" ht="22.5">
      <c r="A15" s="55" t="s">
        <v>16</v>
      </c>
      <c r="B15" s="28">
        <v>3</v>
      </c>
      <c r="C15" s="189">
        <v>1684</v>
      </c>
    </row>
    <row r="16" spans="1:3" ht="22.5">
      <c r="A16" s="55" t="s">
        <v>67</v>
      </c>
      <c r="B16" s="28">
        <v>3</v>
      </c>
      <c r="C16" s="189">
        <v>1698</v>
      </c>
    </row>
    <row r="17" spans="1:3" ht="22.5">
      <c r="A17" s="55" t="s">
        <v>27</v>
      </c>
      <c r="B17" s="28"/>
      <c r="C17" s="189">
        <v>355</v>
      </c>
    </row>
    <row r="18" spans="1:3">
      <c r="A18" s="55" t="s">
        <v>28</v>
      </c>
      <c r="B18" s="212"/>
      <c r="C18" s="189">
        <v>634</v>
      </c>
    </row>
    <row r="19" spans="1:3">
      <c r="A19" s="55" t="s">
        <v>73</v>
      </c>
      <c r="B19" s="212"/>
      <c r="C19" s="187">
        <v>1999</v>
      </c>
    </row>
    <row r="20" spans="1:3">
      <c r="A20" s="55" t="s">
        <v>102</v>
      </c>
      <c r="B20" s="212"/>
      <c r="C20" s="187">
        <v>5347</v>
      </c>
    </row>
    <row r="21" spans="1:3">
      <c r="A21" s="9" t="s">
        <v>7</v>
      </c>
      <c r="B21" s="212"/>
      <c r="C21" s="188">
        <f>SUM(C15:C20)</f>
        <v>11717</v>
      </c>
    </row>
    <row r="22" spans="1:3" ht="23.25">
      <c r="A22" s="57"/>
      <c r="B22" s="71"/>
      <c r="C22" s="191"/>
    </row>
    <row r="23" spans="1:3">
      <c r="A23" s="58" t="s">
        <v>17</v>
      </c>
      <c r="B23" s="60"/>
      <c r="C23" s="192">
        <f>SUM(C12-C21)</f>
        <v>17156</v>
      </c>
    </row>
    <row r="24" spans="1:3">
      <c r="A24" s="58"/>
      <c r="B24" s="60"/>
      <c r="C24" s="193"/>
    </row>
    <row r="25" spans="1:3" hidden="1">
      <c r="A25" s="58" t="s">
        <v>91</v>
      </c>
      <c r="B25" s="60"/>
      <c r="C25" s="193"/>
    </row>
    <row r="26" spans="1:3" hidden="1">
      <c r="A26" s="139" t="s">
        <v>106</v>
      </c>
      <c r="B26" s="148">
        <v>4</v>
      </c>
      <c r="C26" s="187">
        <v>0</v>
      </c>
    </row>
    <row r="27" spans="1:3" hidden="1">
      <c r="A27" s="58" t="s">
        <v>90</v>
      </c>
      <c r="B27" s="60"/>
      <c r="C27" s="188">
        <f>+C26</f>
        <v>0</v>
      </c>
    </row>
    <row r="28" spans="1:3" hidden="1">
      <c r="A28" s="58"/>
      <c r="B28" s="60"/>
      <c r="C28" s="193"/>
    </row>
    <row r="29" spans="1:3" ht="22.5" thickBot="1">
      <c r="A29" s="58" t="s">
        <v>18</v>
      </c>
      <c r="B29" s="60"/>
      <c r="C29" s="194">
        <f>C23+C27</f>
        <v>17156</v>
      </c>
    </row>
    <row r="30" spans="1:3" ht="22.5" thickTop="1">
      <c r="A30" s="58"/>
      <c r="B30" s="60"/>
      <c r="C30" s="195"/>
    </row>
    <row r="38" spans="1:7" ht="23.25">
      <c r="A38" s="1" t="s">
        <v>53</v>
      </c>
      <c r="B38" s="5"/>
      <c r="C38" s="5"/>
    </row>
    <row r="39" spans="1:7" ht="23.25">
      <c r="A39" s="10" t="s">
        <v>93</v>
      </c>
      <c r="B39" s="5"/>
      <c r="C39" s="5"/>
    </row>
    <row r="40" spans="1:7" ht="23.25">
      <c r="A40" s="10"/>
      <c r="B40" s="5"/>
      <c r="C40" s="131"/>
    </row>
    <row r="41" spans="1:7" ht="23.25">
      <c r="A41" s="10"/>
      <c r="B41" s="5"/>
      <c r="C41" s="132" t="s">
        <v>109</v>
      </c>
    </row>
    <row r="42" spans="1:7" ht="23.25">
      <c r="A42" s="10"/>
      <c r="B42" s="5"/>
      <c r="C42" s="132" t="s">
        <v>86</v>
      </c>
    </row>
    <row r="43" spans="1:7" ht="23.25">
      <c r="A43" s="10"/>
      <c r="B43" s="5" t="s">
        <v>1</v>
      </c>
      <c r="C43" s="132" t="s">
        <v>110</v>
      </c>
    </row>
    <row r="44" spans="1:7" ht="23.25">
      <c r="A44" s="4"/>
      <c r="C44" s="136" t="s">
        <v>97</v>
      </c>
    </row>
    <row r="45" spans="1:7">
      <c r="A45" s="11" t="s">
        <v>15</v>
      </c>
      <c r="B45" s="5"/>
      <c r="C45" s="5"/>
    </row>
    <row r="46" spans="1:7">
      <c r="A46" s="55" t="s">
        <v>30</v>
      </c>
      <c r="B46" s="5">
        <v>3</v>
      </c>
      <c r="C46" s="189">
        <v>141028</v>
      </c>
      <c r="F46" s="213"/>
      <c r="G46" s="216"/>
    </row>
    <row r="47" spans="1:7">
      <c r="A47" s="98" t="s">
        <v>4</v>
      </c>
      <c r="B47" s="5"/>
      <c r="C47" s="187">
        <v>571</v>
      </c>
      <c r="F47" s="213"/>
      <c r="G47" s="216"/>
    </row>
    <row r="48" spans="1:7">
      <c r="A48" s="98" t="s">
        <v>44</v>
      </c>
      <c r="B48" s="5"/>
      <c r="C48" s="189">
        <v>20</v>
      </c>
      <c r="F48" s="213"/>
      <c r="G48" s="216"/>
    </row>
    <row r="49" spans="1:7">
      <c r="A49" s="9" t="s">
        <v>5</v>
      </c>
      <c r="B49" s="5"/>
      <c r="C49" s="190">
        <f>SUM(C46:C48)</f>
        <v>141619</v>
      </c>
      <c r="F49" s="213"/>
      <c r="G49" s="216"/>
    </row>
    <row r="50" spans="1:7" ht="12.75" customHeight="1">
      <c r="A50" s="4"/>
      <c r="B50" s="5"/>
      <c r="C50" s="158"/>
      <c r="F50" s="213"/>
      <c r="G50" s="216"/>
    </row>
    <row r="51" spans="1:7" ht="22.5">
      <c r="A51" s="11" t="s">
        <v>6</v>
      </c>
      <c r="B51" s="28"/>
      <c r="C51" s="158"/>
      <c r="F51" s="213"/>
      <c r="G51" s="216"/>
    </row>
    <row r="52" spans="1:7" ht="22.5">
      <c r="A52" s="55" t="s">
        <v>16</v>
      </c>
      <c r="B52" s="28">
        <v>3</v>
      </c>
      <c r="C52" s="189">
        <v>3343</v>
      </c>
      <c r="F52" s="213"/>
      <c r="G52" s="216"/>
    </row>
    <row r="53" spans="1:7" ht="22.5">
      <c r="A53" s="55" t="s">
        <v>67</v>
      </c>
      <c r="B53" s="28">
        <v>3</v>
      </c>
      <c r="C53" s="189">
        <v>3370</v>
      </c>
      <c r="F53" s="213"/>
      <c r="G53" s="216"/>
    </row>
    <row r="54" spans="1:7" ht="22.5">
      <c r="A54" s="55" t="s">
        <v>27</v>
      </c>
      <c r="B54" s="28"/>
      <c r="C54" s="189">
        <v>769</v>
      </c>
      <c r="F54" s="213"/>
      <c r="G54" s="216"/>
    </row>
    <row r="55" spans="1:7">
      <c r="A55" s="55" t="s">
        <v>28</v>
      </c>
      <c r="B55" s="5"/>
      <c r="C55" s="189">
        <v>1129</v>
      </c>
      <c r="F55" s="213"/>
      <c r="G55" s="216"/>
    </row>
    <row r="56" spans="1:7">
      <c r="A56" s="55" t="s">
        <v>73</v>
      </c>
      <c r="B56" s="5"/>
      <c r="C56" s="187">
        <v>2376</v>
      </c>
      <c r="F56" s="213"/>
      <c r="G56" s="216"/>
    </row>
    <row r="57" spans="1:7">
      <c r="A57" s="55" t="s">
        <v>102</v>
      </c>
      <c r="B57" s="5"/>
      <c r="C57" s="187">
        <v>10647</v>
      </c>
      <c r="F57" s="213"/>
      <c r="G57" s="216"/>
    </row>
    <row r="58" spans="1:7">
      <c r="A58" s="9" t="s">
        <v>7</v>
      </c>
      <c r="B58" s="5"/>
      <c r="C58" s="188">
        <f>SUM(C52:C57)</f>
        <v>21634</v>
      </c>
      <c r="F58" s="213"/>
      <c r="G58" s="216"/>
    </row>
    <row r="59" spans="1:7" s="99" customFormat="1" ht="12.75" customHeight="1">
      <c r="A59" s="57"/>
      <c r="B59" s="71"/>
      <c r="C59" s="191"/>
      <c r="F59" s="214"/>
      <c r="G59" s="216"/>
    </row>
    <row r="60" spans="1:7" s="59" customFormat="1" ht="23.25" customHeight="1">
      <c r="A60" s="58" t="s">
        <v>17</v>
      </c>
      <c r="B60" s="60"/>
      <c r="C60" s="192">
        <f>SUM(C49-C58)</f>
        <v>119985</v>
      </c>
      <c r="F60" s="215"/>
      <c r="G60" s="216"/>
    </row>
    <row r="61" spans="1:7" s="59" customFormat="1" ht="10.5" customHeight="1">
      <c r="A61" s="58"/>
      <c r="B61" s="60"/>
      <c r="C61" s="193"/>
      <c r="F61" s="215"/>
      <c r="G61" s="216"/>
    </row>
    <row r="62" spans="1:7" s="59" customFormat="1" ht="23.25" customHeight="1">
      <c r="A62" s="58" t="s">
        <v>91</v>
      </c>
      <c r="B62" s="60"/>
      <c r="C62" s="193"/>
      <c r="F62" s="215"/>
      <c r="G62" s="216"/>
    </row>
    <row r="63" spans="1:7" s="59" customFormat="1" ht="23.25" customHeight="1">
      <c r="A63" s="139" t="s">
        <v>106</v>
      </c>
      <c r="B63" s="148">
        <v>4</v>
      </c>
      <c r="C63" s="187">
        <v>-6228</v>
      </c>
      <c r="F63" s="215"/>
      <c r="G63" s="216"/>
    </row>
    <row r="64" spans="1:7" s="59" customFormat="1" ht="23.25" customHeight="1">
      <c r="A64" s="58" t="s">
        <v>90</v>
      </c>
      <c r="B64" s="60"/>
      <c r="C64" s="188">
        <f>+C63</f>
        <v>-6228</v>
      </c>
      <c r="F64" s="215"/>
      <c r="G64" s="216"/>
    </row>
    <row r="65" spans="1:7" s="59" customFormat="1" ht="23.25" customHeight="1">
      <c r="A65" s="58"/>
      <c r="B65" s="60"/>
      <c r="C65" s="193"/>
      <c r="F65" s="215"/>
      <c r="G65" s="216"/>
    </row>
    <row r="66" spans="1:7" s="59" customFormat="1" ht="23.25" customHeight="1" thickBot="1">
      <c r="A66" s="58" t="s">
        <v>18</v>
      </c>
      <c r="B66" s="60"/>
      <c r="C66" s="194">
        <f>C60+C64</f>
        <v>113757</v>
      </c>
      <c r="F66" s="215"/>
      <c r="G66" s="216"/>
    </row>
    <row r="67" spans="1:7" s="59" customFormat="1" ht="23.25" customHeight="1" thickTop="1">
      <c r="A67" s="58"/>
      <c r="B67" s="60"/>
      <c r="C67" s="195"/>
    </row>
    <row r="68" spans="1:7" ht="23.25">
      <c r="A68" s="1"/>
      <c r="B68" s="149"/>
      <c r="C68" s="158"/>
    </row>
    <row r="69" spans="1:7" ht="23.25">
      <c r="A69" s="10"/>
      <c r="B69" s="149"/>
      <c r="C69" s="158"/>
    </row>
    <row r="70" spans="1:7" ht="23.25">
      <c r="A70" s="10"/>
      <c r="B70" s="149"/>
      <c r="C70" s="158"/>
    </row>
    <row r="71" spans="1:7" ht="23.25">
      <c r="A71" s="10"/>
      <c r="B71" s="149"/>
      <c r="C71" s="163"/>
    </row>
    <row r="72" spans="1:7" ht="23.25">
      <c r="A72" s="10"/>
      <c r="B72" s="149"/>
      <c r="C72" s="158"/>
    </row>
    <row r="73" spans="1:7" ht="23.25">
      <c r="A73" s="10"/>
      <c r="B73" s="149"/>
      <c r="C73" s="158"/>
    </row>
    <row r="74" spans="1:7" ht="23.25">
      <c r="A74" s="4"/>
      <c r="C74" s="158"/>
    </row>
    <row r="75" spans="1:7">
      <c r="A75" s="11"/>
      <c r="B75" s="149"/>
      <c r="C75" s="158"/>
    </row>
    <row r="76" spans="1:7">
      <c r="A76" s="55"/>
      <c r="B76" s="149"/>
      <c r="C76" s="158"/>
    </row>
    <row r="77" spans="1:7">
      <c r="A77" s="98"/>
      <c r="B77" s="149"/>
      <c r="C77" s="158"/>
    </row>
    <row r="78" spans="1:7">
      <c r="A78" s="98"/>
      <c r="B78" s="149"/>
      <c r="C78" s="158"/>
    </row>
    <row r="79" spans="1:7">
      <c r="A79" s="9"/>
      <c r="B79" s="149"/>
      <c r="C79" s="158"/>
    </row>
    <row r="80" spans="1:7" ht="23.25">
      <c r="A80" s="4"/>
      <c r="B80" s="149"/>
      <c r="C80" s="158"/>
    </row>
    <row r="81" spans="1:3" ht="22.5">
      <c r="A81" s="11"/>
      <c r="B81" s="28"/>
      <c r="C81" s="158"/>
    </row>
    <row r="82" spans="1:3" ht="22.5">
      <c r="A82" s="55"/>
      <c r="B82" s="28"/>
      <c r="C82" s="158"/>
    </row>
    <row r="83" spans="1:3" ht="22.5">
      <c r="A83" s="55"/>
      <c r="B83" s="28"/>
      <c r="C83" s="131"/>
    </row>
    <row r="84" spans="1:3" ht="22.5">
      <c r="A84" s="55"/>
      <c r="B84" s="28"/>
      <c r="C84" s="131"/>
    </row>
    <row r="85" spans="1:3">
      <c r="A85" s="55"/>
      <c r="B85" s="149"/>
      <c r="C85" s="131"/>
    </row>
    <row r="86" spans="1:3">
      <c r="A86" s="55"/>
      <c r="B86" s="149"/>
      <c r="C86" s="131"/>
    </row>
    <row r="87" spans="1:3">
      <c r="A87" s="55"/>
      <c r="B87" s="149"/>
      <c r="C87" s="131"/>
    </row>
    <row r="88" spans="1:3">
      <c r="A88" s="9"/>
      <c r="B88" s="149"/>
      <c r="C88" s="131"/>
    </row>
    <row r="89" spans="1:3" ht="23.25">
      <c r="A89" s="57"/>
      <c r="B89" s="71"/>
      <c r="C89" s="131"/>
    </row>
    <row r="90" spans="1:3">
      <c r="A90" s="58"/>
      <c r="B90" s="60"/>
      <c r="C90" s="131"/>
    </row>
    <row r="91" spans="1:3">
      <c r="A91" s="58"/>
      <c r="B91" s="60"/>
      <c r="C91" s="131"/>
    </row>
    <row r="92" spans="1:3">
      <c r="A92" s="58"/>
      <c r="B92" s="60"/>
      <c r="C92" s="131"/>
    </row>
    <row r="93" spans="1:3">
      <c r="A93" s="139"/>
      <c r="B93" s="148"/>
      <c r="C93" s="131"/>
    </row>
    <row r="94" spans="1:3">
      <c r="A94" s="58"/>
      <c r="B94" s="60"/>
      <c r="C94" s="131"/>
    </row>
    <row r="95" spans="1:3">
      <c r="A95" s="58"/>
      <c r="B95" s="60"/>
      <c r="C95" s="131"/>
    </row>
    <row r="96" spans="1:3">
      <c r="A96" s="58"/>
      <c r="B96" s="60"/>
      <c r="C96" s="131"/>
    </row>
  </sheetData>
  <phoneticPr fontId="15" type="noConversion"/>
  <pageMargins left="0.8" right="0.8" top="0.48" bottom="0.5" header="0.5" footer="0.5"/>
  <pageSetup paperSize="9" scale="94" firstPageNumber="5" fitToHeight="2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rowBreaks count="2" manualBreakCount="2">
    <brk id="37" max="2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59"/>
  <sheetViews>
    <sheetView view="pageBreakPreview" zoomScale="120" zoomScaleNormal="100" zoomScaleSheetLayoutView="120" workbookViewId="0"/>
  </sheetViews>
  <sheetFormatPr defaultRowHeight="19.5"/>
  <cols>
    <col min="1" max="1" width="72.140625" style="18" customWidth="1"/>
    <col min="2" max="2" width="9" style="23" customWidth="1"/>
    <col min="3" max="3" width="20.5703125" style="23" customWidth="1"/>
    <col min="4" max="4" width="2.5703125" style="23" customWidth="1"/>
    <col min="5" max="6" width="9.140625" style="19"/>
    <col min="7" max="7" width="16.28515625" style="19" bestFit="1" customWidth="1"/>
    <col min="8" max="16384" width="9.140625" style="19"/>
  </cols>
  <sheetData>
    <row r="1" spans="1:7" s="2" customFormat="1" ht="23.25">
      <c r="A1" s="1" t="s">
        <v>53</v>
      </c>
      <c r="B1" s="5"/>
      <c r="C1" s="128"/>
      <c r="D1" s="5"/>
    </row>
    <row r="2" spans="1:7" s="2" customFormat="1" ht="23.25">
      <c r="A2" s="10" t="s">
        <v>94</v>
      </c>
      <c r="B2" s="5"/>
      <c r="C2" s="128"/>
      <c r="D2" s="5"/>
    </row>
    <row r="3" spans="1:7" s="2" customFormat="1" ht="23.25">
      <c r="A3" s="10"/>
      <c r="B3" s="5"/>
      <c r="C3" s="128"/>
      <c r="D3" s="5"/>
    </row>
    <row r="4" spans="1:7" s="2" customFormat="1" ht="23.25">
      <c r="A4" s="10"/>
      <c r="B4" s="5"/>
      <c r="C4" s="132" t="s">
        <v>109</v>
      </c>
      <c r="D4" s="5"/>
    </row>
    <row r="5" spans="1:7" s="2" customFormat="1" ht="23.25">
      <c r="A5" s="10"/>
      <c r="B5" s="5"/>
      <c r="C5" s="132" t="s">
        <v>86</v>
      </c>
      <c r="D5" s="5"/>
    </row>
    <row r="6" spans="1:7" s="2" customFormat="1" ht="23.25">
      <c r="A6" s="10"/>
      <c r="B6" s="5" t="s">
        <v>1</v>
      </c>
      <c r="C6" s="132" t="s">
        <v>110</v>
      </c>
      <c r="D6" s="5"/>
    </row>
    <row r="7" spans="1:7" s="2" customFormat="1" ht="23.25">
      <c r="A7" s="4"/>
      <c r="C7" s="138" t="s">
        <v>97</v>
      </c>
      <c r="D7" s="13"/>
    </row>
    <row r="8" spans="1:7" s="2" customFormat="1" ht="23.25">
      <c r="A8" s="11" t="s">
        <v>57</v>
      </c>
      <c r="B8" s="5"/>
      <c r="C8" s="128"/>
      <c r="D8" s="5"/>
    </row>
    <row r="9" spans="1:7" s="2" customFormat="1" ht="23.25">
      <c r="A9" s="14" t="s">
        <v>17</v>
      </c>
      <c r="B9" s="5"/>
      <c r="C9" s="196">
        <f>'PL5-6'!C60</f>
        <v>119985</v>
      </c>
      <c r="D9" s="5"/>
    </row>
    <row r="10" spans="1:7" s="10" customFormat="1" ht="23.25">
      <c r="A10" s="55" t="s">
        <v>101</v>
      </c>
      <c r="B10" s="147">
        <v>4</v>
      </c>
      <c r="C10" s="197">
        <f>'PL5-6'!C64</f>
        <v>-6228</v>
      </c>
      <c r="D10" s="22"/>
    </row>
    <row r="11" spans="1:7" s="10" customFormat="1" ht="23.25">
      <c r="A11" s="9" t="s">
        <v>59</v>
      </c>
      <c r="B11" s="22"/>
      <c r="C11" s="198">
        <f>SUM(C9:C10)</f>
        <v>113757</v>
      </c>
      <c r="D11" s="22"/>
    </row>
    <row r="12" spans="1:7" s="2" customFormat="1" ht="23.25">
      <c r="A12" s="47" t="s">
        <v>58</v>
      </c>
      <c r="B12" s="5"/>
      <c r="C12" s="196">
        <v>3672567</v>
      </c>
      <c r="D12" s="5"/>
    </row>
    <row r="13" spans="1:7" s="10" customFormat="1" ht="24" thickBot="1">
      <c r="A13" s="15" t="s">
        <v>74</v>
      </c>
      <c r="B13" s="22"/>
      <c r="C13" s="199">
        <f>SUM(C11:C12)</f>
        <v>3786324</v>
      </c>
      <c r="D13" s="22"/>
      <c r="G13" s="62"/>
    </row>
    <row r="14" spans="1:7" s="2" customFormat="1" ht="24" thickTop="1">
      <c r="A14" s="14"/>
      <c r="B14" s="5"/>
      <c r="C14" s="128"/>
      <c r="D14" s="5"/>
    </row>
    <row r="15" spans="1:7" ht="21.75">
      <c r="A15" s="27"/>
      <c r="B15" s="24"/>
      <c r="C15" s="113"/>
      <c r="D15" s="24"/>
    </row>
    <row r="16" spans="1:7" ht="21.75">
      <c r="A16" s="27"/>
      <c r="B16" s="24"/>
      <c r="C16" s="24"/>
      <c r="D16" s="24"/>
    </row>
    <row r="17" spans="1:7" ht="21.75">
      <c r="A17" s="27"/>
      <c r="B17" s="24"/>
      <c r="C17" s="24"/>
      <c r="D17" s="24"/>
    </row>
    <row r="18" spans="1:7" ht="21.75">
      <c r="A18" s="27"/>
      <c r="B18" s="24"/>
      <c r="C18" s="24"/>
      <c r="D18" s="24"/>
    </row>
    <row r="19" spans="1:7" ht="21.75">
      <c r="A19" s="27"/>
      <c r="B19" s="24"/>
      <c r="C19" s="24"/>
      <c r="D19" s="24"/>
    </row>
    <row r="20" spans="1:7" ht="21.75">
      <c r="A20" s="27"/>
      <c r="B20" s="24"/>
      <c r="C20" s="24"/>
      <c r="D20" s="24"/>
    </row>
    <row r="21" spans="1:7" ht="21.75">
      <c r="A21" s="27"/>
      <c r="B21" s="24"/>
      <c r="C21" s="24"/>
      <c r="D21" s="24"/>
    </row>
    <row r="22" spans="1:7" ht="21.75">
      <c r="A22" s="27"/>
      <c r="B22" s="24"/>
      <c r="C22" s="24"/>
      <c r="D22" s="24"/>
    </row>
    <row r="23" spans="1:7" ht="21.75">
      <c r="A23" s="27"/>
      <c r="B23" s="24"/>
      <c r="C23" s="24"/>
      <c r="D23" s="24"/>
    </row>
    <row r="24" spans="1:7" ht="21.75">
      <c r="A24" s="27"/>
      <c r="B24" s="24"/>
      <c r="C24" s="24"/>
      <c r="D24" s="24"/>
    </row>
    <row r="25" spans="1:7" ht="21.75">
      <c r="A25" s="27"/>
      <c r="B25" s="24"/>
      <c r="C25" s="24"/>
      <c r="D25" s="24"/>
    </row>
    <row r="26" spans="1:7" ht="21.75">
      <c r="A26" s="27"/>
      <c r="B26" s="24"/>
      <c r="C26" s="24"/>
      <c r="D26" s="24"/>
    </row>
    <row r="27" spans="1:7" ht="21.75">
      <c r="A27" s="27"/>
      <c r="B27" s="24"/>
      <c r="C27" s="24"/>
      <c r="D27" s="24"/>
    </row>
    <row r="28" spans="1:7" s="25" customFormat="1" ht="21.75">
      <c r="A28" s="27"/>
      <c r="B28" s="24"/>
      <c r="C28" s="24"/>
      <c r="D28" s="24"/>
      <c r="E28" s="19"/>
      <c r="F28" s="19"/>
      <c r="G28" s="19"/>
    </row>
    <row r="29" spans="1:7" s="25" customFormat="1" ht="21.75">
      <c r="A29" s="27"/>
      <c r="B29" s="24"/>
      <c r="C29" s="24"/>
      <c r="D29" s="24"/>
      <c r="E29" s="19"/>
      <c r="F29" s="19"/>
      <c r="G29" s="19"/>
    </row>
    <row r="30" spans="1:7" s="25" customFormat="1" ht="21.75">
      <c r="A30" s="27"/>
      <c r="B30" s="24"/>
      <c r="C30" s="24"/>
      <c r="D30" s="24"/>
      <c r="E30" s="19"/>
      <c r="F30" s="19"/>
      <c r="G30" s="19"/>
    </row>
    <row r="31" spans="1:7" s="25" customFormat="1" ht="21.75">
      <c r="A31" s="27"/>
      <c r="B31" s="24"/>
      <c r="C31" s="24"/>
      <c r="D31" s="24"/>
      <c r="E31" s="19"/>
      <c r="F31" s="19"/>
      <c r="G31" s="19"/>
    </row>
    <row r="32" spans="1:7" s="25" customFormat="1" ht="21.75">
      <c r="A32" s="27"/>
      <c r="B32" s="24"/>
      <c r="C32" s="24"/>
      <c r="D32" s="24"/>
      <c r="E32" s="19"/>
      <c r="F32" s="19"/>
      <c r="G32" s="19"/>
    </row>
    <row r="33" spans="1:7" s="25" customFormat="1" ht="21.75">
      <c r="A33" s="27"/>
      <c r="B33" s="24"/>
      <c r="C33" s="24"/>
      <c r="D33" s="24"/>
      <c r="E33" s="19"/>
      <c r="F33" s="19"/>
      <c r="G33" s="19"/>
    </row>
    <row r="34" spans="1:7" s="25" customFormat="1" ht="21.75">
      <c r="A34" s="27"/>
      <c r="B34" s="24"/>
      <c r="C34" s="24"/>
      <c r="D34" s="24"/>
      <c r="E34" s="19"/>
      <c r="F34" s="19"/>
      <c r="G34" s="19"/>
    </row>
    <row r="35" spans="1:7" s="25" customFormat="1" ht="21.75">
      <c r="A35" s="27"/>
      <c r="B35" s="24"/>
      <c r="C35" s="24"/>
      <c r="D35" s="24"/>
      <c r="E35" s="19"/>
      <c r="F35" s="19"/>
      <c r="G35" s="19"/>
    </row>
    <row r="36" spans="1:7" s="25" customFormat="1" ht="21.75">
      <c r="A36" s="27"/>
      <c r="B36" s="24"/>
      <c r="C36" s="24"/>
      <c r="D36" s="24"/>
      <c r="E36" s="19"/>
      <c r="F36" s="19"/>
      <c r="G36" s="19"/>
    </row>
    <row r="37" spans="1:7" s="25" customFormat="1" ht="21.75">
      <c r="A37" s="27"/>
      <c r="B37" s="24"/>
      <c r="C37" s="24"/>
      <c r="D37" s="24"/>
      <c r="E37" s="19"/>
      <c r="F37" s="19"/>
      <c r="G37" s="19"/>
    </row>
    <row r="38" spans="1:7" s="25" customFormat="1" ht="21.75">
      <c r="A38" s="27"/>
      <c r="B38" s="24"/>
      <c r="C38" s="24"/>
      <c r="D38" s="24"/>
      <c r="E38" s="19"/>
      <c r="F38" s="19"/>
      <c r="G38" s="19"/>
    </row>
    <row r="39" spans="1:7" s="25" customFormat="1" ht="21.75">
      <c r="A39" s="27"/>
      <c r="B39" s="24"/>
      <c r="C39" s="24"/>
      <c r="D39" s="24"/>
      <c r="E39" s="19"/>
      <c r="F39" s="19"/>
      <c r="G39" s="19"/>
    </row>
    <row r="40" spans="1:7" s="25" customFormat="1" ht="21.75">
      <c r="A40" s="27"/>
      <c r="B40" s="24"/>
      <c r="C40" s="24"/>
      <c r="D40" s="24"/>
      <c r="E40" s="19"/>
      <c r="F40" s="19"/>
      <c r="G40" s="19"/>
    </row>
    <row r="41" spans="1:7" s="25" customFormat="1" ht="21.75">
      <c r="A41" s="27"/>
      <c r="B41" s="24"/>
      <c r="C41" s="24"/>
      <c r="D41" s="24"/>
      <c r="E41" s="19"/>
      <c r="F41" s="19"/>
      <c r="G41" s="19"/>
    </row>
    <row r="42" spans="1:7" s="25" customFormat="1" ht="21.75">
      <c r="A42" s="27"/>
      <c r="B42" s="24"/>
      <c r="C42" s="24"/>
      <c r="D42" s="24"/>
      <c r="E42" s="19"/>
      <c r="F42" s="19"/>
      <c r="G42" s="19"/>
    </row>
    <row r="43" spans="1:7" s="25" customFormat="1" ht="21.75">
      <c r="A43" s="27"/>
      <c r="B43" s="24"/>
      <c r="C43" s="24"/>
      <c r="D43" s="24"/>
      <c r="E43" s="19"/>
      <c r="F43" s="19"/>
      <c r="G43" s="19"/>
    </row>
    <row r="44" spans="1:7" s="25" customFormat="1" ht="21.75">
      <c r="A44" s="27"/>
      <c r="B44" s="24"/>
      <c r="C44" s="24"/>
      <c r="D44" s="24"/>
      <c r="E44" s="19"/>
      <c r="F44" s="19"/>
      <c r="G44" s="19"/>
    </row>
    <row r="45" spans="1:7" s="25" customFormat="1" ht="21.75">
      <c r="A45" s="27"/>
      <c r="B45" s="24"/>
      <c r="C45" s="24"/>
      <c r="D45" s="24"/>
      <c r="E45" s="19"/>
      <c r="F45" s="19"/>
      <c r="G45" s="19"/>
    </row>
    <row r="46" spans="1:7" s="25" customFormat="1" ht="21.75">
      <c r="A46" s="27"/>
      <c r="B46" s="24"/>
      <c r="C46" s="24"/>
      <c r="D46" s="24"/>
      <c r="E46" s="19"/>
      <c r="F46" s="19"/>
      <c r="G46" s="19"/>
    </row>
    <row r="47" spans="1:7" s="25" customFormat="1" ht="21.75">
      <c r="A47" s="27"/>
      <c r="B47" s="24"/>
      <c r="C47" s="24"/>
      <c r="D47" s="24"/>
      <c r="E47" s="19"/>
      <c r="F47" s="19"/>
      <c r="G47" s="19"/>
    </row>
    <row r="48" spans="1:7" s="25" customFormat="1" ht="21.75">
      <c r="A48" s="27"/>
      <c r="B48" s="24"/>
      <c r="C48" s="24"/>
      <c r="D48" s="24"/>
      <c r="E48" s="19"/>
      <c r="F48" s="19"/>
      <c r="G48" s="19"/>
    </row>
    <row r="49" spans="1:7" s="25" customFormat="1" ht="21.75">
      <c r="A49" s="27"/>
      <c r="B49" s="24"/>
      <c r="C49" s="24"/>
      <c r="D49" s="24"/>
      <c r="E49" s="19"/>
      <c r="F49" s="19"/>
      <c r="G49" s="19"/>
    </row>
    <row r="50" spans="1:7" s="25" customFormat="1" ht="21.75">
      <c r="A50" s="27"/>
      <c r="B50" s="24"/>
      <c r="C50" s="24"/>
      <c r="D50" s="24"/>
      <c r="E50" s="19"/>
      <c r="F50" s="19"/>
      <c r="G50" s="19"/>
    </row>
    <row r="51" spans="1:7" s="25" customFormat="1" ht="21.75">
      <c r="A51" s="27"/>
      <c r="B51" s="24"/>
      <c r="C51" s="24"/>
      <c r="D51" s="24"/>
      <c r="E51" s="19"/>
      <c r="F51" s="19"/>
      <c r="G51" s="19"/>
    </row>
    <row r="52" spans="1:7" s="25" customFormat="1" ht="21.75">
      <c r="A52" s="27"/>
      <c r="B52" s="24"/>
      <c r="C52" s="24"/>
      <c r="D52" s="24"/>
      <c r="E52" s="19"/>
      <c r="F52" s="19"/>
      <c r="G52" s="19"/>
    </row>
    <row r="53" spans="1:7" s="25" customFormat="1" ht="21.75">
      <c r="A53" s="27"/>
      <c r="B53" s="24"/>
      <c r="C53" s="24"/>
      <c r="D53" s="24"/>
      <c r="E53" s="19"/>
      <c r="F53" s="19"/>
      <c r="G53" s="19"/>
    </row>
    <row r="54" spans="1:7" s="25" customFormat="1" ht="21.75">
      <c r="A54" s="27"/>
      <c r="B54" s="24"/>
      <c r="C54" s="24"/>
      <c r="D54" s="24"/>
      <c r="E54" s="19"/>
      <c r="F54" s="19"/>
      <c r="G54" s="19"/>
    </row>
    <row r="55" spans="1:7" s="25" customFormat="1" ht="21.75">
      <c r="A55" s="27"/>
      <c r="B55" s="24"/>
      <c r="C55" s="24"/>
      <c r="D55" s="24"/>
      <c r="E55" s="19"/>
      <c r="F55" s="19"/>
      <c r="G55" s="19"/>
    </row>
    <row r="56" spans="1:7" s="25" customFormat="1" ht="21.75">
      <c r="A56" s="27"/>
      <c r="B56" s="24"/>
      <c r="C56" s="24"/>
      <c r="D56" s="24"/>
      <c r="E56" s="19"/>
      <c r="F56" s="19"/>
      <c r="G56" s="19"/>
    </row>
    <row r="57" spans="1:7" s="25" customFormat="1" ht="21.75">
      <c r="A57" s="27"/>
      <c r="B57" s="24"/>
      <c r="C57" s="24"/>
      <c r="D57" s="24"/>
      <c r="E57" s="19"/>
      <c r="F57" s="19"/>
      <c r="G57" s="19"/>
    </row>
    <row r="58" spans="1:7" s="25" customFormat="1" ht="21.75">
      <c r="A58" s="27"/>
      <c r="B58" s="24"/>
      <c r="C58" s="24"/>
      <c r="D58" s="24"/>
      <c r="E58" s="19"/>
      <c r="F58" s="19"/>
      <c r="G58" s="19"/>
    </row>
    <row r="59" spans="1:7" s="25" customFormat="1" ht="21.75">
      <c r="A59" s="27"/>
      <c r="B59" s="24"/>
      <c r="C59" s="24"/>
      <c r="D59" s="24"/>
      <c r="E59" s="19"/>
      <c r="F59" s="19"/>
      <c r="G59" s="19"/>
    </row>
  </sheetData>
  <phoneticPr fontId="15" type="noConversion"/>
  <pageMargins left="0.8" right="0.76" top="0.48" bottom="0.5" header="0.5" footer="0.5"/>
  <pageSetup paperSize="9" scale="94" firstPageNumber="7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O56"/>
  <sheetViews>
    <sheetView view="pageBreakPreview" zoomScale="120" zoomScaleNormal="100" zoomScaleSheetLayoutView="120" workbookViewId="0"/>
  </sheetViews>
  <sheetFormatPr defaultRowHeight="19.5"/>
  <cols>
    <col min="1" max="1" width="71.85546875" style="18" customWidth="1"/>
    <col min="2" max="2" width="10.42578125" style="23" customWidth="1"/>
    <col min="3" max="3" width="17.85546875" style="23" customWidth="1"/>
    <col min="4" max="4" width="2.85546875" style="23" customWidth="1"/>
    <col min="5" max="5" width="15.7109375" style="46" customWidth="1"/>
    <col min="6" max="6" width="9.140625" style="19"/>
    <col min="7" max="7" width="28.7109375" style="19" bestFit="1" customWidth="1"/>
    <col min="8" max="8" width="15.85546875" style="46" customWidth="1"/>
    <col min="9" max="16384" width="9.140625" style="19"/>
  </cols>
  <sheetData>
    <row r="1" spans="1:8" s="2" customFormat="1" ht="23.25">
      <c r="A1" s="1" t="s">
        <v>53</v>
      </c>
      <c r="B1" s="5"/>
      <c r="C1" s="128"/>
      <c r="D1" s="5"/>
      <c r="E1" s="45"/>
      <c r="H1" s="45"/>
    </row>
    <row r="2" spans="1:8" s="2" customFormat="1" ht="23.25">
      <c r="A2" s="10" t="s">
        <v>95</v>
      </c>
      <c r="B2" s="5"/>
      <c r="C2" s="128"/>
      <c r="D2" s="5"/>
      <c r="E2" s="45"/>
      <c r="H2" s="45"/>
    </row>
    <row r="3" spans="1:8" s="2" customFormat="1" ht="23.25">
      <c r="A3" s="10"/>
      <c r="B3" s="5"/>
      <c r="C3" s="128"/>
      <c r="D3" s="5"/>
      <c r="E3" s="45"/>
      <c r="H3" s="45"/>
    </row>
    <row r="4" spans="1:8" s="2" customFormat="1" ht="23.25">
      <c r="A4" s="10"/>
      <c r="B4" s="5"/>
      <c r="C4" s="132" t="s">
        <v>109</v>
      </c>
      <c r="D4" s="5"/>
      <c r="E4" s="45"/>
      <c r="H4" s="45"/>
    </row>
    <row r="5" spans="1:8" s="2" customFormat="1" ht="23.25">
      <c r="A5" s="10"/>
      <c r="B5" s="5"/>
      <c r="C5" s="132" t="s">
        <v>86</v>
      </c>
      <c r="D5" s="5"/>
      <c r="E5" s="45"/>
      <c r="H5" s="45"/>
    </row>
    <row r="6" spans="1:8" s="2" customFormat="1" ht="23.25">
      <c r="A6" s="10"/>
      <c r="B6" s="147" t="s">
        <v>1</v>
      </c>
      <c r="C6" s="132" t="s">
        <v>110</v>
      </c>
      <c r="D6" s="5"/>
      <c r="E6" s="45"/>
      <c r="H6" s="45"/>
    </row>
    <row r="7" spans="1:8" s="2" customFormat="1" ht="21" customHeight="1">
      <c r="A7" s="4"/>
      <c r="C7" s="138" t="s">
        <v>97</v>
      </c>
      <c r="D7" s="13"/>
      <c r="E7" s="45"/>
      <c r="H7" s="45"/>
    </row>
    <row r="8" spans="1:8" s="2" customFormat="1" ht="21" customHeight="1">
      <c r="A8" s="11" t="s">
        <v>8</v>
      </c>
      <c r="B8" s="5"/>
      <c r="C8" s="128"/>
      <c r="D8" s="5"/>
      <c r="E8" s="45"/>
      <c r="H8" s="45"/>
    </row>
    <row r="9" spans="1:8" s="2" customFormat="1" ht="21" customHeight="1">
      <c r="A9" s="50" t="s">
        <v>18</v>
      </c>
      <c r="B9" s="5"/>
      <c r="C9" s="200">
        <f>'PL5-6'!C66</f>
        <v>113757</v>
      </c>
      <c r="D9" s="5"/>
      <c r="E9" s="45"/>
      <c r="H9" s="45"/>
    </row>
    <row r="10" spans="1:8" s="2" customFormat="1" ht="13.5" customHeight="1">
      <c r="A10" s="16"/>
      <c r="B10" s="5"/>
      <c r="C10" s="159"/>
      <c r="D10" s="5"/>
      <c r="E10" s="45"/>
      <c r="H10" s="45"/>
    </row>
    <row r="11" spans="1:8" s="2" customFormat="1" ht="21" customHeight="1">
      <c r="A11" s="13" t="s">
        <v>51</v>
      </c>
      <c r="B11" s="5"/>
      <c r="C11" s="159"/>
      <c r="D11" s="5"/>
      <c r="E11" s="45"/>
      <c r="H11" s="45"/>
    </row>
    <row r="12" spans="1:8" s="2" customFormat="1" ht="21" customHeight="1">
      <c r="A12" s="47" t="s">
        <v>102</v>
      </c>
      <c r="B12" s="5"/>
      <c r="C12" s="201">
        <v>10647</v>
      </c>
      <c r="D12" s="5"/>
      <c r="E12" s="45"/>
      <c r="H12" s="45"/>
    </row>
    <row r="13" spans="1:8" s="2" customFormat="1" ht="21" customHeight="1">
      <c r="A13" s="47" t="s">
        <v>92</v>
      </c>
      <c r="B13" s="5"/>
      <c r="C13" s="202">
        <v>-1137</v>
      </c>
      <c r="D13" s="5"/>
      <c r="E13" s="45"/>
      <c r="H13" s="45"/>
    </row>
    <row r="14" spans="1:8" s="2" customFormat="1" ht="21" customHeight="1">
      <c r="A14" s="47" t="s">
        <v>29</v>
      </c>
      <c r="B14" s="5"/>
      <c r="C14" s="203">
        <v>-65227</v>
      </c>
      <c r="D14" s="5"/>
      <c r="E14" s="45"/>
      <c r="H14" s="45"/>
    </row>
    <row r="15" spans="1:8" s="2" customFormat="1" ht="21" customHeight="1">
      <c r="A15" s="47" t="s">
        <v>106</v>
      </c>
      <c r="B15" s="5">
        <v>4</v>
      </c>
      <c r="C15" s="202">
        <v>6228</v>
      </c>
      <c r="D15" s="5"/>
      <c r="E15" s="45"/>
      <c r="H15" s="45"/>
    </row>
    <row r="16" spans="1:8" s="2" customFormat="1" ht="21" customHeight="1">
      <c r="A16" s="47" t="s">
        <v>115</v>
      </c>
      <c r="B16" s="5"/>
      <c r="C16" s="202">
        <v>152</v>
      </c>
      <c r="D16" s="5"/>
      <c r="E16" s="47"/>
      <c r="H16" s="45"/>
    </row>
    <row r="17" spans="1:8" s="2" customFormat="1" ht="21" customHeight="1">
      <c r="A17" s="47" t="s">
        <v>68</v>
      </c>
      <c r="B17" s="5"/>
      <c r="C17" s="202">
        <v>-40171</v>
      </c>
      <c r="D17" s="5"/>
      <c r="E17" s="63"/>
      <c r="H17" s="45"/>
    </row>
    <row r="18" spans="1:8" s="2" customFormat="1" ht="21" customHeight="1">
      <c r="A18" s="47" t="s">
        <v>116</v>
      </c>
      <c r="B18" s="5"/>
      <c r="C18" s="202">
        <v>53</v>
      </c>
      <c r="D18" s="5"/>
      <c r="E18" s="63"/>
      <c r="H18" s="45"/>
    </row>
    <row r="19" spans="1:8" s="2" customFormat="1" ht="21" customHeight="1">
      <c r="A19" s="47" t="s">
        <v>88</v>
      </c>
      <c r="B19" s="5"/>
      <c r="C19" s="202">
        <v>2321</v>
      </c>
      <c r="D19" s="5"/>
      <c r="E19" s="45"/>
      <c r="H19" s="45"/>
    </row>
    <row r="20" spans="1:8" s="2" customFormat="1" ht="20.25" customHeight="1">
      <c r="A20" s="9" t="s">
        <v>103</v>
      </c>
      <c r="B20" s="5"/>
      <c r="C20" s="165">
        <f>SUM(C9:C19)</f>
        <v>26623</v>
      </c>
      <c r="D20" s="5"/>
      <c r="E20" s="45"/>
      <c r="H20" s="45"/>
    </row>
    <row r="21" spans="1:8" s="2" customFormat="1" ht="21" customHeight="1">
      <c r="A21" s="4"/>
      <c r="B21" s="5"/>
      <c r="C21" s="159"/>
      <c r="D21" s="5"/>
      <c r="E21" s="45"/>
      <c r="H21" s="45"/>
    </row>
    <row r="22" spans="1:8" s="2" customFormat="1" ht="21" customHeight="1">
      <c r="A22" s="11" t="s">
        <v>9</v>
      </c>
      <c r="B22" s="5"/>
      <c r="C22" s="159"/>
      <c r="D22" s="5"/>
      <c r="E22" s="45"/>
      <c r="H22" s="45"/>
    </row>
    <row r="23" spans="1:8" s="2" customFormat="1" ht="21" customHeight="1">
      <c r="A23" s="50" t="s">
        <v>56</v>
      </c>
      <c r="B23" s="5"/>
      <c r="C23" s="159">
        <v>-10706</v>
      </c>
      <c r="D23" s="5"/>
      <c r="E23" s="45"/>
      <c r="H23" s="45"/>
    </row>
    <row r="24" spans="1:8" s="2" customFormat="1" ht="21" customHeight="1">
      <c r="A24" s="50" t="s">
        <v>117</v>
      </c>
      <c r="B24" s="155"/>
      <c r="C24" s="159">
        <v>-1975</v>
      </c>
      <c r="D24" s="155"/>
      <c r="E24" s="45"/>
      <c r="H24" s="45"/>
    </row>
    <row r="25" spans="1:8" s="2" customFormat="1" ht="18" customHeight="1">
      <c r="A25" s="9" t="s">
        <v>104</v>
      </c>
      <c r="B25" s="5"/>
      <c r="C25" s="165">
        <f>SUM(C23:C24)</f>
        <v>-12681</v>
      </c>
      <c r="D25" s="5"/>
      <c r="E25" s="45"/>
      <c r="H25" s="45"/>
    </row>
    <row r="26" spans="1:8" s="2" customFormat="1" ht="21" customHeight="1">
      <c r="A26" s="9"/>
      <c r="B26" s="5"/>
      <c r="C26" s="204"/>
      <c r="D26" s="5"/>
      <c r="E26" s="45"/>
      <c r="H26" s="45"/>
    </row>
    <row r="27" spans="1:8" s="2" customFormat="1" ht="21" customHeight="1">
      <c r="A27" s="9" t="s">
        <v>52</v>
      </c>
      <c r="B27" s="5"/>
      <c r="C27" s="168">
        <f>SUM(C20+C25)</f>
        <v>13942</v>
      </c>
      <c r="D27" s="5"/>
      <c r="E27" s="45"/>
      <c r="H27" s="45"/>
    </row>
    <row r="28" spans="1:8" s="2" customFormat="1" ht="21" customHeight="1">
      <c r="A28" s="50" t="s">
        <v>64</v>
      </c>
      <c r="B28" s="5"/>
      <c r="C28" s="202">
        <v>164762</v>
      </c>
      <c r="D28" s="5"/>
      <c r="E28" s="45"/>
      <c r="H28" s="45"/>
    </row>
    <row r="29" spans="1:8" ht="21" customHeight="1" thickBot="1">
      <c r="A29" s="9" t="s">
        <v>75</v>
      </c>
      <c r="B29" s="24"/>
      <c r="C29" s="205">
        <f>SUM(C27:C28)</f>
        <v>178704</v>
      </c>
      <c r="D29" s="24"/>
    </row>
    <row r="30" spans="1:8" ht="22.5" thickTop="1">
      <c r="A30" s="27"/>
      <c r="B30" s="24"/>
      <c r="C30" s="172">
        <f>C29-'BS-3'!C11</f>
        <v>0</v>
      </c>
      <c r="D30" s="24"/>
    </row>
    <row r="31" spans="1:8" ht="23.25">
      <c r="A31" s="27"/>
      <c r="B31" s="5"/>
      <c r="C31" s="158"/>
      <c r="D31" s="12"/>
    </row>
    <row r="32" spans="1:8" ht="23.25">
      <c r="A32" s="14"/>
      <c r="B32" s="5"/>
      <c r="C32" s="158"/>
      <c r="D32" s="12"/>
    </row>
    <row r="33" spans="1:249" ht="23.25">
      <c r="A33" s="14"/>
      <c r="B33" s="5"/>
      <c r="C33" s="158"/>
      <c r="D33" s="12"/>
    </row>
    <row r="34" spans="1:249" ht="23.25">
      <c r="A34" s="14"/>
      <c r="B34" s="5"/>
      <c r="C34" s="158"/>
      <c r="D34" s="12"/>
    </row>
    <row r="35" spans="1:249" ht="23.25">
      <c r="A35" s="14"/>
      <c r="B35" s="5"/>
      <c r="C35" s="158"/>
      <c r="D35" s="17"/>
    </row>
    <row r="36" spans="1:249" ht="23.25">
      <c r="A36" s="14"/>
      <c r="B36" s="22"/>
      <c r="C36" s="162"/>
      <c r="D36" s="67"/>
    </row>
    <row r="37" spans="1:249" ht="23.25">
      <c r="A37" s="15"/>
      <c r="B37" s="5"/>
      <c r="C37" s="158"/>
      <c r="D37" s="12"/>
    </row>
    <row r="38" spans="1:249" ht="23.25">
      <c r="A38" s="14"/>
      <c r="B38" s="5"/>
      <c r="C38" s="158"/>
      <c r="D38" s="12"/>
    </row>
    <row r="39" spans="1:249" ht="23.25">
      <c r="A39" s="14"/>
      <c r="B39" s="5"/>
      <c r="C39" s="158"/>
      <c r="D39" s="12"/>
    </row>
    <row r="40" spans="1:249" s="46" customFormat="1" ht="23.25">
      <c r="A40" s="14"/>
      <c r="B40" s="5"/>
      <c r="C40" s="158"/>
      <c r="D40" s="12"/>
      <c r="F40" s="19"/>
      <c r="G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</row>
    <row r="41" spans="1:249" s="46" customFormat="1" ht="23.25">
      <c r="A41" s="7"/>
      <c r="B41" s="5"/>
      <c r="C41" s="158"/>
      <c r="D41" s="12"/>
      <c r="F41" s="19"/>
      <c r="G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</row>
    <row r="42" spans="1:249" s="46" customFormat="1" ht="23.25">
      <c r="A42" s="14"/>
      <c r="B42" s="5"/>
      <c r="C42" s="158"/>
      <c r="D42" s="12"/>
      <c r="F42" s="19"/>
      <c r="G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</row>
    <row r="43" spans="1:249" s="46" customFormat="1" ht="23.25">
      <c r="A43" s="14"/>
      <c r="B43" s="5"/>
      <c r="C43" s="158"/>
      <c r="D43" s="12"/>
      <c r="F43" s="19"/>
      <c r="G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</row>
    <row r="44" spans="1:249" s="46" customFormat="1" ht="23.25">
      <c r="A44" s="14"/>
      <c r="B44" s="5"/>
      <c r="C44" s="158"/>
      <c r="D44" s="12"/>
      <c r="F44" s="19"/>
      <c r="G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</row>
    <row r="45" spans="1:249" s="46" customFormat="1" ht="23.25">
      <c r="A45" s="3"/>
      <c r="B45" s="5"/>
      <c r="C45" s="158"/>
      <c r="D45" s="12"/>
      <c r="F45" s="19"/>
      <c r="G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/>
      <c r="DB45" s="19"/>
      <c r="DC45" s="19"/>
      <c r="DD45" s="19"/>
      <c r="DE45" s="19"/>
      <c r="DF45" s="19"/>
      <c r="DG45" s="19"/>
      <c r="DH45" s="19"/>
      <c r="DI45" s="19"/>
      <c r="DJ45" s="19"/>
      <c r="DK45" s="19"/>
      <c r="DL45" s="19"/>
      <c r="DM45" s="19"/>
      <c r="DN45" s="19"/>
      <c r="DO45" s="19"/>
      <c r="DP45" s="19"/>
      <c r="DQ45" s="19"/>
      <c r="DR45" s="19"/>
      <c r="DS45" s="19"/>
      <c r="DT45" s="19"/>
      <c r="DU45" s="19"/>
      <c r="DV45" s="19"/>
      <c r="DW45" s="19"/>
      <c r="DX45" s="19"/>
      <c r="DY45" s="19"/>
      <c r="DZ45" s="19"/>
      <c r="EA45" s="19"/>
      <c r="EB45" s="19"/>
      <c r="EC45" s="19"/>
      <c r="ED45" s="19"/>
      <c r="EE45" s="19"/>
      <c r="EF45" s="19"/>
      <c r="EG45" s="19"/>
      <c r="EH45" s="19"/>
      <c r="EI45" s="19"/>
      <c r="EJ45" s="19"/>
      <c r="EK45" s="19"/>
      <c r="EL45" s="19"/>
      <c r="EM45" s="19"/>
      <c r="EN45" s="19"/>
      <c r="EO45" s="19"/>
      <c r="EP45" s="19"/>
      <c r="EQ45" s="19"/>
      <c r="ER45" s="19"/>
      <c r="ES45" s="19"/>
      <c r="ET45" s="19"/>
      <c r="EU45" s="19"/>
      <c r="EV45" s="19"/>
      <c r="EW45" s="19"/>
      <c r="EX45" s="19"/>
      <c r="EY45" s="19"/>
      <c r="EZ45" s="19"/>
      <c r="FA45" s="19"/>
      <c r="FB45" s="19"/>
      <c r="FC45" s="19"/>
      <c r="FD45" s="19"/>
      <c r="FE45" s="19"/>
      <c r="FF45" s="19"/>
      <c r="FG45" s="19"/>
      <c r="FH45" s="19"/>
      <c r="FI45" s="19"/>
      <c r="FJ45" s="19"/>
      <c r="FK45" s="19"/>
      <c r="FL45" s="19"/>
      <c r="FM45" s="19"/>
      <c r="FN45" s="19"/>
      <c r="FO45" s="19"/>
      <c r="FP45" s="19"/>
      <c r="FQ45" s="19"/>
      <c r="FR45" s="19"/>
      <c r="FS45" s="19"/>
      <c r="FT45" s="19"/>
      <c r="FU45" s="19"/>
      <c r="FV45" s="19"/>
      <c r="FW45" s="19"/>
      <c r="FX45" s="19"/>
      <c r="FY45" s="19"/>
      <c r="FZ45" s="19"/>
      <c r="GA45" s="19"/>
      <c r="GB45" s="19"/>
      <c r="GC45" s="19"/>
      <c r="GD45" s="19"/>
      <c r="GE45" s="19"/>
      <c r="GF45" s="19"/>
      <c r="GG45" s="19"/>
      <c r="GH45" s="19"/>
      <c r="GI45" s="19"/>
      <c r="GJ45" s="19"/>
      <c r="GK45" s="19"/>
      <c r="GL45" s="19"/>
      <c r="GM45" s="19"/>
      <c r="GN45" s="19"/>
      <c r="GO45" s="19"/>
      <c r="GP45" s="19"/>
      <c r="GQ45" s="19"/>
      <c r="GR45" s="19"/>
      <c r="GS45" s="19"/>
      <c r="GT45" s="19"/>
      <c r="GU45" s="19"/>
      <c r="GV45" s="19"/>
      <c r="GW45" s="19"/>
      <c r="GX45" s="19"/>
      <c r="GY45" s="19"/>
      <c r="GZ45" s="19"/>
      <c r="HA45" s="19"/>
      <c r="HB45" s="19"/>
      <c r="HC45" s="19"/>
      <c r="HD45" s="19"/>
      <c r="HE45" s="19"/>
      <c r="HF45" s="19"/>
      <c r="HG45" s="19"/>
      <c r="HH45" s="19"/>
      <c r="HI45" s="19"/>
      <c r="HJ45" s="19"/>
      <c r="HK45" s="19"/>
      <c r="HL45" s="19"/>
      <c r="HM45" s="19"/>
      <c r="HN45" s="19"/>
      <c r="HO45" s="19"/>
      <c r="HP45" s="19"/>
      <c r="HQ45" s="19"/>
      <c r="HR45" s="19"/>
      <c r="HS45" s="19"/>
      <c r="HT45" s="19"/>
      <c r="HU45" s="19"/>
      <c r="HV45" s="19"/>
      <c r="HW45" s="19"/>
      <c r="HX45" s="19"/>
      <c r="HY45" s="19"/>
      <c r="HZ45" s="19"/>
      <c r="IA45" s="19"/>
      <c r="IB45" s="19"/>
      <c r="IC45" s="19"/>
      <c r="ID45" s="19"/>
      <c r="IE45" s="19"/>
      <c r="IF45" s="19"/>
      <c r="IG45" s="19"/>
      <c r="IH45" s="19"/>
      <c r="II45" s="19"/>
      <c r="IJ45" s="19"/>
      <c r="IK45" s="19"/>
      <c r="IL45" s="19"/>
      <c r="IM45" s="19"/>
      <c r="IN45" s="19"/>
      <c r="IO45" s="19"/>
    </row>
    <row r="46" spans="1:249" s="46" customFormat="1" ht="23.25">
      <c r="A46" s="64"/>
      <c r="B46" s="5"/>
      <c r="C46" s="158"/>
      <c r="D46" s="12"/>
      <c r="F46" s="19"/>
      <c r="G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/>
      <c r="DB46" s="19"/>
      <c r="DC46" s="19"/>
      <c r="DD46" s="19"/>
      <c r="DE46" s="19"/>
      <c r="DF46" s="19"/>
      <c r="DG46" s="19"/>
      <c r="DH46" s="19"/>
      <c r="DI46" s="19"/>
      <c r="DJ46" s="19"/>
      <c r="DK46" s="19"/>
      <c r="DL46" s="19"/>
      <c r="DM46" s="19"/>
      <c r="DN46" s="19"/>
      <c r="DO46" s="19"/>
      <c r="DP46" s="19"/>
      <c r="DQ46" s="19"/>
      <c r="DR46" s="19"/>
      <c r="DS46" s="19"/>
      <c r="DT46" s="19"/>
      <c r="DU46" s="19"/>
      <c r="DV46" s="19"/>
      <c r="DW46" s="19"/>
      <c r="DX46" s="19"/>
      <c r="DY46" s="19"/>
      <c r="DZ46" s="19"/>
      <c r="EA46" s="19"/>
      <c r="EB46" s="19"/>
      <c r="EC46" s="19"/>
      <c r="ED46" s="19"/>
      <c r="EE46" s="19"/>
      <c r="EF46" s="19"/>
      <c r="EG46" s="19"/>
      <c r="EH46" s="19"/>
      <c r="EI46" s="19"/>
      <c r="EJ46" s="19"/>
      <c r="EK46" s="19"/>
      <c r="EL46" s="19"/>
      <c r="EM46" s="19"/>
      <c r="EN46" s="19"/>
      <c r="EO46" s="19"/>
      <c r="EP46" s="19"/>
      <c r="EQ46" s="19"/>
      <c r="ER46" s="19"/>
      <c r="ES46" s="19"/>
      <c r="ET46" s="19"/>
      <c r="EU46" s="19"/>
      <c r="EV46" s="19"/>
      <c r="EW46" s="19"/>
      <c r="EX46" s="19"/>
      <c r="EY46" s="19"/>
      <c r="EZ46" s="19"/>
      <c r="FA46" s="19"/>
      <c r="FB46" s="19"/>
      <c r="FC46" s="19"/>
      <c r="FD46" s="19"/>
      <c r="FE46" s="19"/>
      <c r="FF46" s="19"/>
      <c r="FG46" s="19"/>
      <c r="FH46" s="19"/>
      <c r="FI46" s="19"/>
      <c r="FJ46" s="19"/>
      <c r="FK46" s="19"/>
      <c r="FL46" s="19"/>
      <c r="FM46" s="19"/>
      <c r="FN46" s="19"/>
      <c r="FO46" s="19"/>
      <c r="FP46" s="19"/>
      <c r="FQ46" s="19"/>
      <c r="FR46" s="19"/>
      <c r="FS46" s="19"/>
      <c r="FT46" s="19"/>
      <c r="FU46" s="19"/>
      <c r="FV46" s="19"/>
      <c r="FW46" s="19"/>
      <c r="FX46" s="19"/>
      <c r="FY46" s="19"/>
      <c r="FZ46" s="19"/>
      <c r="GA46" s="19"/>
      <c r="GB46" s="19"/>
      <c r="GC46" s="19"/>
      <c r="GD46" s="19"/>
      <c r="GE46" s="19"/>
      <c r="GF46" s="19"/>
      <c r="GG46" s="19"/>
      <c r="GH46" s="19"/>
      <c r="GI46" s="19"/>
      <c r="GJ46" s="19"/>
      <c r="GK46" s="19"/>
      <c r="GL46" s="19"/>
      <c r="GM46" s="19"/>
      <c r="GN46" s="19"/>
      <c r="GO46" s="19"/>
      <c r="GP46" s="19"/>
      <c r="GQ46" s="19"/>
      <c r="GR46" s="19"/>
      <c r="GS46" s="19"/>
      <c r="GT46" s="19"/>
      <c r="GU46" s="19"/>
      <c r="GV46" s="19"/>
      <c r="GW46" s="19"/>
      <c r="GX46" s="19"/>
      <c r="GY46" s="19"/>
      <c r="GZ46" s="19"/>
      <c r="HA46" s="19"/>
      <c r="HB46" s="19"/>
      <c r="HC46" s="19"/>
      <c r="HD46" s="19"/>
      <c r="HE46" s="19"/>
      <c r="HF46" s="19"/>
      <c r="HG46" s="19"/>
      <c r="HH46" s="19"/>
      <c r="HI46" s="19"/>
      <c r="HJ46" s="19"/>
      <c r="HK46" s="19"/>
      <c r="HL46" s="19"/>
      <c r="HM46" s="19"/>
      <c r="HN46" s="19"/>
      <c r="HO46" s="19"/>
      <c r="HP46" s="19"/>
      <c r="HQ46" s="19"/>
      <c r="HR46" s="19"/>
      <c r="HS46" s="19"/>
      <c r="HT46" s="19"/>
      <c r="HU46" s="19"/>
      <c r="HV46" s="19"/>
      <c r="HW46" s="19"/>
      <c r="HX46" s="19"/>
      <c r="HY46" s="19"/>
      <c r="HZ46" s="19"/>
      <c r="IA46" s="19"/>
      <c r="IB46" s="19"/>
      <c r="IC46" s="19"/>
      <c r="ID46" s="19"/>
      <c r="IE46" s="19"/>
      <c r="IF46" s="19"/>
      <c r="IG46" s="19"/>
      <c r="IH46" s="19"/>
      <c r="II46" s="19"/>
      <c r="IJ46" s="19"/>
      <c r="IK46" s="19"/>
      <c r="IL46" s="19"/>
      <c r="IM46" s="19"/>
      <c r="IN46" s="19"/>
      <c r="IO46" s="19"/>
    </row>
    <row r="47" spans="1:249" s="46" customFormat="1" ht="23.25">
      <c r="A47" s="3"/>
      <c r="B47" s="5"/>
      <c r="C47" s="158"/>
      <c r="D47" s="12"/>
      <c r="F47" s="19"/>
      <c r="G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/>
      <c r="EY47" s="19"/>
      <c r="EZ47" s="19"/>
      <c r="FA47" s="19"/>
      <c r="FB47" s="19"/>
      <c r="FC47" s="19"/>
      <c r="FD47" s="19"/>
      <c r="FE47" s="19"/>
      <c r="FF47" s="19"/>
      <c r="FG47" s="19"/>
      <c r="FH47" s="19"/>
      <c r="FI47" s="19"/>
      <c r="FJ47" s="19"/>
      <c r="FK47" s="19"/>
      <c r="FL47" s="19"/>
      <c r="FM47" s="19"/>
      <c r="FN47" s="19"/>
      <c r="FO47" s="19"/>
      <c r="FP47" s="19"/>
      <c r="FQ47" s="19"/>
      <c r="FR47" s="19"/>
      <c r="FS47" s="19"/>
      <c r="FT47" s="19"/>
      <c r="FU47" s="19"/>
      <c r="FV47" s="19"/>
      <c r="FW47" s="19"/>
      <c r="FX47" s="19"/>
      <c r="FY47" s="19"/>
      <c r="FZ47" s="19"/>
      <c r="GA47" s="19"/>
      <c r="GB47" s="19"/>
      <c r="GC47" s="19"/>
      <c r="GD47" s="19"/>
      <c r="GE47" s="19"/>
      <c r="GF47" s="19"/>
      <c r="GG47" s="19"/>
      <c r="GH47" s="19"/>
      <c r="GI47" s="19"/>
      <c r="GJ47" s="19"/>
      <c r="GK47" s="19"/>
      <c r="GL47" s="19"/>
      <c r="GM47" s="19"/>
      <c r="GN47" s="19"/>
      <c r="GO47" s="19"/>
      <c r="GP47" s="19"/>
      <c r="GQ47" s="19"/>
      <c r="GR47" s="19"/>
      <c r="GS47" s="19"/>
      <c r="GT47" s="19"/>
      <c r="GU47" s="19"/>
      <c r="GV47" s="19"/>
      <c r="GW47" s="19"/>
      <c r="GX47" s="19"/>
      <c r="GY47" s="19"/>
      <c r="GZ47" s="19"/>
      <c r="HA47" s="19"/>
      <c r="HB47" s="19"/>
      <c r="HC47" s="19"/>
      <c r="HD47" s="19"/>
      <c r="HE47" s="19"/>
      <c r="HF47" s="19"/>
      <c r="HG47" s="19"/>
      <c r="HH47" s="19"/>
      <c r="HI47" s="19"/>
      <c r="HJ47" s="19"/>
      <c r="HK47" s="19"/>
      <c r="HL47" s="19"/>
      <c r="HM47" s="19"/>
      <c r="HN47" s="19"/>
      <c r="HO47" s="19"/>
      <c r="HP47" s="19"/>
      <c r="HQ47" s="19"/>
      <c r="HR47" s="19"/>
      <c r="HS47" s="19"/>
      <c r="HT47" s="19"/>
      <c r="HU47" s="19"/>
      <c r="HV47" s="19"/>
      <c r="HW47" s="19"/>
      <c r="HX47" s="19"/>
      <c r="HY47" s="19"/>
      <c r="HZ47" s="19"/>
      <c r="IA47" s="19"/>
      <c r="IB47" s="19"/>
      <c r="IC47" s="19"/>
      <c r="ID47" s="19"/>
      <c r="IE47" s="19"/>
      <c r="IF47" s="19"/>
      <c r="IG47" s="19"/>
      <c r="IH47" s="19"/>
      <c r="II47" s="19"/>
      <c r="IJ47" s="19"/>
      <c r="IK47" s="19"/>
      <c r="IL47" s="19"/>
      <c r="IM47" s="19"/>
      <c r="IN47" s="19"/>
      <c r="IO47" s="19"/>
    </row>
    <row r="48" spans="1:249" s="25" customFormat="1" ht="21.75">
      <c r="A48" s="27"/>
      <c r="B48" s="24"/>
      <c r="C48" s="24"/>
      <c r="D48" s="24"/>
      <c r="E48" s="46"/>
      <c r="F48" s="19"/>
      <c r="G48" s="19"/>
      <c r="H48" s="46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</row>
    <row r="49" spans="1:249" s="25" customFormat="1" ht="21.75">
      <c r="A49" s="27"/>
      <c r="B49" s="24"/>
      <c r="C49" s="24"/>
      <c r="D49" s="24"/>
      <c r="E49" s="46"/>
      <c r="F49" s="19"/>
      <c r="G49" s="19"/>
      <c r="H49" s="46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</row>
    <row r="50" spans="1:249" s="25" customFormat="1" ht="21.75">
      <c r="A50" s="27"/>
      <c r="B50" s="24"/>
      <c r="C50" s="24"/>
      <c r="D50" s="24"/>
      <c r="E50" s="46"/>
      <c r="F50" s="19"/>
      <c r="G50" s="19"/>
      <c r="H50" s="46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/>
      <c r="EY50" s="19"/>
      <c r="EZ50" s="19"/>
      <c r="FA50" s="19"/>
      <c r="FB50" s="19"/>
      <c r="FC50" s="19"/>
      <c r="FD50" s="19"/>
      <c r="FE50" s="19"/>
      <c r="FF50" s="19"/>
      <c r="FG50" s="19"/>
      <c r="FH50" s="19"/>
      <c r="FI50" s="19"/>
      <c r="FJ50" s="19"/>
      <c r="FK50" s="19"/>
      <c r="FL50" s="19"/>
      <c r="FM50" s="19"/>
      <c r="FN50" s="19"/>
      <c r="FO50" s="19"/>
      <c r="FP50" s="19"/>
      <c r="FQ50" s="19"/>
      <c r="FR50" s="19"/>
      <c r="FS50" s="19"/>
      <c r="FT50" s="19"/>
      <c r="FU50" s="19"/>
      <c r="FV50" s="19"/>
      <c r="FW50" s="19"/>
      <c r="FX50" s="19"/>
      <c r="FY50" s="19"/>
      <c r="FZ50" s="19"/>
      <c r="GA50" s="19"/>
      <c r="GB50" s="19"/>
      <c r="GC50" s="19"/>
      <c r="GD50" s="19"/>
      <c r="GE50" s="19"/>
      <c r="GF50" s="19"/>
      <c r="GG50" s="19"/>
      <c r="GH50" s="19"/>
      <c r="GI50" s="19"/>
      <c r="GJ50" s="19"/>
      <c r="GK50" s="19"/>
      <c r="GL50" s="19"/>
      <c r="GM50" s="19"/>
      <c r="GN50" s="19"/>
      <c r="GO50" s="19"/>
      <c r="GP50" s="19"/>
      <c r="GQ50" s="19"/>
      <c r="GR50" s="19"/>
      <c r="GS50" s="19"/>
      <c r="GT50" s="19"/>
      <c r="GU50" s="19"/>
      <c r="GV50" s="19"/>
      <c r="GW50" s="19"/>
      <c r="GX50" s="19"/>
      <c r="GY50" s="19"/>
      <c r="GZ50" s="19"/>
      <c r="HA50" s="19"/>
      <c r="HB50" s="19"/>
      <c r="HC50" s="19"/>
      <c r="HD50" s="19"/>
      <c r="HE50" s="19"/>
      <c r="HF50" s="19"/>
      <c r="HG50" s="19"/>
      <c r="HH50" s="19"/>
      <c r="HI50" s="19"/>
      <c r="HJ50" s="19"/>
      <c r="HK50" s="19"/>
      <c r="HL50" s="19"/>
      <c r="HM50" s="19"/>
      <c r="HN50" s="19"/>
      <c r="HO50" s="19"/>
      <c r="HP50" s="19"/>
      <c r="HQ50" s="19"/>
      <c r="HR50" s="19"/>
      <c r="HS50" s="19"/>
      <c r="HT50" s="19"/>
      <c r="HU50" s="19"/>
      <c r="HV50" s="19"/>
      <c r="HW50" s="19"/>
      <c r="HX50" s="19"/>
      <c r="HY50" s="19"/>
      <c r="HZ50" s="19"/>
      <c r="IA50" s="19"/>
      <c r="IB50" s="19"/>
      <c r="IC50" s="19"/>
      <c r="ID50" s="19"/>
      <c r="IE50" s="19"/>
      <c r="IF50" s="19"/>
      <c r="IG50" s="19"/>
      <c r="IH50" s="19"/>
      <c r="II50" s="19"/>
      <c r="IJ50" s="19"/>
      <c r="IK50" s="19"/>
      <c r="IL50" s="19"/>
      <c r="IM50" s="19"/>
      <c r="IN50" s="19"/>
      <c r="IO50" s="19"/>
    </row>
    <row r="51" spans="1:249" s="25" customFormat="1" ht="21.75">
      <c r="A51" s="27"/>
      <c r="B51" s="24"/>
      <c r="C51" s="24"/>
      <c r="D51" s="24"/>
      <c r="E51" s="46"/>
      <c r="F51" s="19"/>
      <c r="G51" s="19"/>
      <c r="H51" s="46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9"/>
      <c r="DS51" s="19"/>
      <c r="DT51" s="19"/>
      <c r="DU51" s="19"/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/>
      <c r="EY51" s="19"/>
      <c r="EZ51" s="19"/>
      <c r="FA51" s="19"/>
      <c r="FB51" s="19"/>
      <c r="FC51" s="19"/>
      <c r="FD51" s="19"/>
      <c r="FE51" s="19"/>
      <c r="FF51" s="19"/>
      <c r="FG51" s="19"/>
      <c r="FH51" s="19"/>
      <c r="FI51" s="19"/>
      <c r="FJ51" s="19"/>
      <c r="FK51" s="19"/>
      <c r="FL51" s="19"/>
      <c r="FM51" s="19"/>
      <c r="FN51" s="19"/>
      <c r="FO51" s="19"/>
      <c r="FP51" s="19"/>
      <c r="FQ51" s="19"/>
      <c r="FR51" s="19"/>
      <c r="FS51" s="19"/>
      <c r="FT51" s="19"/>
      <c r="FU51" s="19"/>
      <c r="FV51" s="19"/>
      <c r="FW51" s="19"/>
      <c r="FX51" s="19"/>
      <c r="FY51" s="19"/>
      <c r="FZ51" s="19"/>
      <c r="GA51" s="19"/>
      <c r="GB51" s="19"/>
      <c r="GC51" s="19"/>
      <c r="GD51" s="19"/>
      <c r="GE51" s="19"/>
      <c r="GF51" s="19"/>
      <c r="GG51" s="19"/>
      <c r="GH51" s="19"/>
      <c r="GI51" s="19"/>
      <c r="GJ51" s="19"/>
      <c r="GK51" s="19"/>
      <c r="GL51" s="19"/>
      <c r="GM51" s="19"/>
      <c r="GN51" s="19"/>
      <c r="GO51" s="19"/>
      <c r="GP51" s="19"/>
      <c r="GQ51" s="19"/>
      <c r="GR51" s="19"/>
      <c r="GS51" s="19"/>
      <c r="GT51" s="19"/>
      <c r="GU51" s="19"/>
      <c r="GV51" s="19"/>
      <c r="GW51" s="19"/>
      <c r="GX51" s="19"/>
      <c r="GY51" s="19"/>
      <c r="GZ51" s="19"/>
      <c r="HA51" s="19"/>
      <c r="HB51" s="19"/>
      <c r="HC51" s="19"/>
      <c r="HD51" s="19"/>
      <c r="HE51" s="19"/>
      <c r="HF51" s="19"/>
      <c r="HG51" s="19"/>
      <c r="HH51" s="19"/>
      <c r="HI51" s="19"/>
      <c r="HJ51" s="19"/>
      <c r="HK51" s="19"/>
      <c r="HL51" s="19"/>
      <c r="HM51" s="19"/>
      <c r="HN51" s="19"/>
      <c r="HO51" s="19"/>
      <c r="HP51" s="19"/>
      <c r="HQ51" s="19"/>
      <c r="HR51" s="19"/>
      <c r="HS51" s="19"/>
      <c r="HT51" s="19"/>
      <c r="HU51" s="19"/>
      <c r="HV51" s="19"/>
      <c r="HW51" s="19"/>
      <c r="HX51" s="19"/>
      <c r="HY51" s="19"/>
      <c r="HZ51" s="19"/>
      <c r="IA51" s="19"/>
      <c r="IB51" s="19"/>
      <c r="IC51" s="19"/>
      <c r="ID51" s="19"/>
      <c r="IE51" s="19"/>
      <c r="IF51" s="19"/>
      <c r="IG51" s="19"/>
      <c r="IH51" s="19"/>
      <c r="II51" s="19"/>
      <c r="IJ51" s="19"/>
      <c r="IK51" s="19"/>
      <c r="IL51" s="19"/>
      <c r="IM51" s="19"/>
      <c r="IN51" s="19"/>
      <c r="IO51" s="19"/>
    </row>
    <row r="52" spans="1:249" s="25" customFormat="1" ht="21.75">
      <c r="A52" s="27"/>
      <c r="B52" s="24"/>
      <c r="C52" s="24"/>
      <c r="D52" s="24"/>
      <c r="E52" s="46"/>
      <c r="F52" s="19"/>
      <c r="G52" s="19"/>
      <c r="H52" s="46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  <c r="FC52" s="19"/>
      <c r="FD52" s="19"/>
      <c r="FE52" s="19"/>
      <c r="FF52" s="19"/>
      <c r="FG52" s="19"/>
      <c r="FH52" s="19"/>
      <c r="FI52" s="19"/>
      <c r="FJ52" s="19"/>
      <c r="FK52" s="19"/>
      <c r="FL52" s="19"/>
      <c r="FM52" s="19"/>
      <c r="FN52" s="19"/>
      <c r="FO52" s="19"/>
      <c r="FP52" s="19"/>
      <c r="FQ52" s="19"/>
      <c r="FR52" s="19"/>
      <c r="FS52" s="19"/>
      <c r="FT52" s="19"/>
      <c r="FU52" s="19"/>
      <c r="FV52" s="19"/>
      <c r="FW52" s="19"/>
      <c r="FX52" s="19"/>
      <c r="FY52" s="19"/>
      <c r="FZ52" s="19"/>
      <c r="GA52" s="19"/>
      <c r="GB52" s="19"/>
      <c r="GC52" s="19"/>
      <c r="GD52" s="19"/>
      <c r="GE52" s="19"/>
      <c r="GF52" s="19"/>
      <c r="GG52" s="19"/>
      <c r="GH52" s="19"/>
      <c r="GI52" s="19"/>
      <c r="GJ52" s="19"/>
      <c r="GK52" s="19"/>
      <c r="GL52" s="19"/>
      <c r="GM52" s="19"/>
      <c r="GN52" s="19"/>
      <c r="GO52" s="19"/>
      <c r="GP52" s="19"/>
      <c r="GQ52" s="19"/>
      <c r="GR52" s="19"/>
      <c r="GS52" s="19"/>
      <c r="GT52" s="19"/>
      <c r="GU52" s="19"/>
      <c r="GV52" s="19"/>
      <c r="GW52" s="19"/>
      <c r="GX52" s="19"/>
      <c r="GY52" s="19"/>
      <c r="GZ52" s="19"/>
      <c r="HA52" s="19"/>
      <c r="HB52" s="19"/>
      <c r="HC52" s="19"/>
      <c r="HD52" s="19"/>
      <c r="HE52" s="19"/>
      <c r="HF52" s="19"/>
      <c r="HG52" s="19"/>
      <c r="HH52" s="19"/>
      <c r="HI52" s="19"/>
      <c r="HJ52" s="19"/>
      <c r="HK52" s="19"/>
      <c r="HL52" s="19"/>
      <c r="HM52" s="19"/>
      <c r="HN52" s="19"/>
      <c r="HO52" s="19"/>
      <c r="HP52" s="19"/>
      <c r="HQ52" s="19"/>
      <c r="HR52" s="19"/>
      <c r="HS52" s="19"/>
      <c r="HT52" s="19"/>
      <c r="HU52" s="19"/>
      <c r="HV52" s="19"/>
      <c r="HW52" s="19"/>
      <c r="HX52" s="19"/>
      <c r="HY52" s="19"/>
      <c r="HZ52" s="19"/>
      <c r="IA52" s="19"/>
      <c r="IB52" s="19"/>
      <c r="IC52" s="19"/>
      <c r="ID52" s="19"/>
      <c r="IE52" s="19"/>
      <c r="IF52" s="19"/>
      <c r="IG52" s="19"/>
      <c r="IH52" s="19"/>
      <c r="II52" s="19"/>
      <c r="IJ52" s="19"/>
      <c r="IK52" s="19"/>
      <c r="IL52" s="19"/>
      <c r="IM52" s="19"/>
      <c r="IN52" s="19"/>
      <c r="IO52" s="19"/>
    </row>
    <row r="53" spans="1:249" s="25" customFormat="1" ht="21.75">
      <c r="A53" s="27"/>
      <c r="B53" s="24"/>
      <c r="C53" s="24"/>
      <c r="D53" s="24"/>
      <c r="E53" s="46"/>
      <c r="F53" s="19"/>
      <c r="G53" s="19"/>
      <c r="H53" s="46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9"/>
      <c r="DS53" s="19"/>
      <c r="DT53" s="19"/>
      <c r="DU53" s="19"/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/>
      <c r="EY53" s="19"/>
      <c r="EZ53" s="19"/>
      <c r="FA53" s="19"/>
      <c r="FB53" s="19"/>
      <c r="FC53" s="19"/>
      <c r="FD53" s="19"/>
      <c r="FE53" s="19"/>
      <c r="FF53" s="19"/>
      <c r="FG53" s="19"/>
      <c r="FH53" s="19"/>
      <c r="FI53" s="19"/>
      <c r="FJ53" s="19"/>
      <c r="FK53" s="19"/>
      <c r="FL53" s="19"/>
      <c r="FM53" s="19"/>
      <c r="FN53" s="19"/>
      <c r="FO53" s="19"/>
      <c r="FP53" s="19"/>
      <c r="FQ53" s="19"/>
      <c r="FR53" s="19"/>
      <c r="FS53" s="19"/>
      <c r="FT53" s="19"/>
      <c r="FU53" s="19"/>
      <c r="FV53" s="19"/>
      <c r="FW53" s="19"/>
      <c r="FX53" s="19"/>
      <c r="FY53" s="19"/>
      <c r="FZ53" s="19"/>
      <c r="GA53" s="19"/>
      <c r="GB53" s="19"/>
      <c r="GC53" s="19"/>
      <c r="GD53" s="19"/>
      <c r="GE53" s="19"/>
      <c r="GF53" s="19"/>
      <c r="GG53" s="19"/>
      <c r="GH53" s="19"/>
      <c r="GI53" s="19"/>
      <c r="GJ53" s="19"/>
      <c r="GK53" s="19"/>
      <c r="GL53" s="19"/>
      <c r="GM53" s="19"/>
      <c r="GN53" s="19"/>
      <c r="GO53" s="19"/>
      <c r="GP53" s="19"/>
      <c r="GQ53" s="19"/>
      <c r="GR53" s="19"/>
      <c r="GS53" s="19"/>
      <c r="GT53" s="19"/>
      <c r="GU53" s="19"/>
      <c r="GV53" s="19"/>
      <c r="GW53" s="19"/>
      <c r="GX53" s="19"/>
      <c r="GY53" s="19"/>
      <c r="GZ53" s="19"/>
      <c r="HA53" s="19"/>
      <c r="HB53" s="19"/>
      <c r="HC53" s="19"/>
      <c r="HD53" s="19"/>
      <c r="HE53" s="19"/>
      <c r="HF53" s="19"/>
      <c r="HG53" s="19"/>
      <c r="HH53" s="19"/>
      <c r="HI53" s="19"/>
      <c r="HJ53" s="19"/>
      <c r="HK53" s="19"/>
      <c r="HL53" s="19"/>
      <c r="HM53" s="19"/>
      <c r="HN53" s="19"/>
      <c r="HO53" s="19"/>
      <c r="HP53" s="19"/>
      <c r="HQ53" s="19"/>
      <c r="HR53" s="19"/>
      <c r="HS53" s="19"/>
      <c r="HT53" s="19"/>
      <c r="HU53" s="19"/>
      <c r="HV53" s="19"/>
      <c r="HW53" s="19"/>
      <c r="HX53" s="19"/>
      <c r="HY53" s="19"/>
      <c r="HZ53" s="19"/>
      <c r="IA53" s="19"/>
      <c r="IB53" s="19"/>
      <c r="IC53" s="19"/>
      <c r="ID53" s="19"/>
      <c r="IE53" s="19"/>
      <c r="IF53" s="19"/>
      <c r="IG53" s="19"/>
      <c r="IH53" s="19"/>
      <c r="II53" s="19"/>
      <c r="IJ53" s="19"/>
      <c r="IK53" s="19"/>
      <c r="IL53" s="19"/>
      <c r="IM53" s="19"/>
      <c r="IN53" s="19"/>
      <c r="IO53" s="19"/>
    </row>
    <row r="54" spans="1:249" s="25" customFormat="1" ht="21.75">
      <c r="A54" s="27"/>
      <c r="B54" s="24"/>
      <c r="C54" s="24"/>
      <c r="D54" s="24"/>
      <c r="E54" s="46"/>
      <c r="F54" s="19"/>
      <c r="G54" s="19"/>
      <c r="H54" s="46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/>
      <c r="EY54" s="19"/>
      <c r="EZ54" s="19"/>
      <c r="FA54" s="19"/>
      <c r="FB54" s="19"/>
      <c r="FC54" s="19"/>
      <c r="FD54" s="19"/>
      <c r="FE54" s="19"/>
      <c r="FF54" s="19"/>
      <c r="FG54" s="19"/>
      <c r="FH54" s="19"/>
      <c r="FI54" s="19"/>
      <c r="FJ54" s="19"/>
      <c r="FK54" s="19"/>
      <c r="FL54" s="19"/>
      <c r="FM54" s="19"/>
      <c r="FN54" s="19"/>
      <c r="FO54" s="19"/>
      <c r="FP54" s="19"/>
      <c r="FQ54" s="19"/>
      <c r="FR54" s="19"/>
      <c r="FS54" s="19"/>
      <c r="FT54" s="19"/>
      <c r="FU54" s="19"/>
      <c r="FV54" s="19"/>
      <c r="FW54" s="19"/>
      <c r="FX54" s="19"/>
      <c r="FY54" s="19"/>
      <c r="FZ54" s="19"/>
      <c r="GA54" s="19"/>
      <c r="GB54" s="19"/>
      <c r="GC54" s="19"/>
      <c r="GD54" s="19"/>
      <c r="GE54" s="19"/>
      <c r="GF54" s="19"/>
      <c r="GG54" s="19"/>
      <c r="GH54" s="19"/>
      <c r="GI54" s="19"/>
      <c r="GJ54" s="19"/>
      <c r="GK54" s="19"/>
      <c r="GL54" s="19"/>
      <c r="GM54" s="19"/>
      <c r="GN54" s="19"/>
      <c r="GO54" s="19"/>
      <c r="GP54" s="19"/>
      <c r="GQ54" s="19"/>
      <c r="GR54" s="19"/>
      <c r="GS54" s="19"/>
      <c r="GT54" s="19"/>
      <c r="GU54" s="19"/>
      <c r="GV54" s="19"/>
      <c r="GW54" s="19"/>
      <c r="GX54" s="19"/>
      <c r="GY54" s="19"/>
      <c r="GZ54" s="19"/>
      <c r="HA54" s="19"/>
      <c r="HB54" s="19"/>
      <c r="HC54" s="19"/>
      <c r="HD54" s="19"/>
      <c r="HE54" s="19"/>
      <c r="HF54" s="19"/>
      <c r="HG54" s="19"/>
      <c r="HH54" s="19"/>
      <c r="HI54" s="19"/>
      <c r="HJ54" s="19"/>
      <c r="HK54" s="19"/>
      <c r="HL54" s="19"/>
      <c r="HM54" s="19"/>
      <c r="HN54" s="19"/>
      <c r="HO54" s="19"/>
      <c r="HP54" s="19"/>
      <c r="HQ54" s="19"/>
      <c r="HR54" s="19"/>
      <c r="HS54" s="19"/>
      <c r="HT54" s="19"/>
      <c r="HU54" s="19"/>
      <c r="HV54" s="19"/>
      <c r="HW54" s="19"/>
      <c r="HX54" s="19"/>
      <c r="HY54" s="19"/>
      <c r="HZ54" s="19"/>
      <c r="IA54" s="19"/>
      <c r="IB54" s="19"/>
      <c r="IC54" s="19"/>
      <c r="ID54" s="19"/>
      <c r="IE54" s="19"/>
      <c r="IF54" s="19"/>
      <c r="IG54" s="19"/>
      <c r="IH54" s="19"/>
      <c r="II54" s="19"/>
      <c r="IJ54" s="19"/>
      <c r="IK54" s="19"/>
      <c r="IL54" s="19"/>
      <c r="IM54" s="19"/>
      <c r="IN54" s="19"/>
      <c r="IO54" s="19"/>
    </row>
    <row r="55" spans="1:249" s="25" customFormat="1" ht="21.75">
      <c r="A55" s="27"/>
      <c r="B55" s="24"/>
      <c r="C55" s="24"/>
      <c r="D55" s="24"/>
      <c r="E55" s="46"/>
      <c r="F55" s="19"/>
      <c r="G55" s="19"/>
      <c r="H55" s="46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/>
      <c r="EY55" s="19"/>
      <c r="EZ55" s="19"/>
      <c r="FA55" s="19"/>
      <c r="FB55" s="19"/>
      <c r="FC55" s="19"/>
      <c r="FD55" s="19"/>
      <c r="FE55" s="19"/>
      <c r="FF55" s="19"/>
      <c r="FG55" s="19"/>
      <c r="FH55" s="19"/>
      <c r="FI55" s="19"/>
      <c r="FJ55" s="19"/>
      <c r="FK55" s="19"/>
      <c r="FL55" s="19"/>
      <c r="FM55" s="19"/>
      <c r="FN55" s="19"/>
      <c r="FO55" s="19"/>
      <c r="FP55" s="19"/>
      <c r="FQ55" s="19"/>
      <c r="FR55" s="19"/>
      <c r="FS55" s="19"/>
      <c r="FT55" s="19"/>
      <c r="FU55" s="19"/>
      <c r="FV55" s="19"/>
      <c r="FW55" s="19"/>
      <c r="FX55" s="19"/>
      <c r="FY55" s="19"/>
      <c r="FZ55" s="19"/>
      <c r="GA55" s="19"/>
      <c r="GB55" s="19"/>
      <c r="GC55" s="19"/>
      <c r="GD55" s="19"/>
      <c r="GE55" s="19"/>
      <c r="GF55" s="19"/>
      <c r="GG55" s="19"/>
      <c r="GH55" s="19"/>
      <c r="GI55" s="19"/>
      <c r="GJ55" s="19"/>
      <c r="GK55" s="19"/>
      <c r="GL55" s="19"/>
      <c r="GM55" s="19"/>
      <c r="GN55" s="19"/>
      <c r="GO55" s="19"/>
      <c r="GP55" s="19"/>
      <c r="GQ55" s="19"/>
      <c r="GR55" s="19"/>
      <c r="GS55" s="19"/>
      <c r="GT55" s="19"/>
      <c r="GU55" s="19"/>
      <c r="GV55" s="19"/>
      <c r="GW55" s="19"/>
      <c r="GX55" s="19"/>
      <c r="GY55" s="19"/>
      <c r="GZ55" s="19"/>
      <c r="HA55" s="19"/>
      <c r="HB55" s="19"/>
      <c r="HC55" s="19"/>
      <c r="HD55" s="19"/>
      <c r="HE55" s="19"/>
      <c r="HF55" s="19"/>
      <c r="HG55" s="19"/>
      <c r="HH55" s="19"/>
      <c r="HI55" s="19"/>
      <c r="HJ55" s="19"/>
      <c r="HK55" s="19"/>
      <c r="HL55" s="19"/>
      <c r="HM55" s="19"/>
      <c r="HN55" s="19"/>
      <c r="HO55" s="19"/>
      <c r="HP55" s="19"/>
      <c r="HQ55" s="19"/>
      <c r="HR55" s="19"/>
      <c r="HS55" s="19"/>
      <c r="HT55" s="19"/>
      <c r="HU55" s="19"/>
      <c r="HV55" s="19"/>
      <c r="HW55" s="19"/>
      <c r="HX55" s="19"/>
      <c r="HY55" s="19"/>
      <c r="HZ55" s="19"/>
      <c r="IA55" s="19"/>
      <c r="IB55" s="19"/>
      <c r="IC55" s="19"/>
      <c r="ID55" s="19"/>
      <c r="IE55" s="19"/>
      <c r="IF55" s="19"/>
      <c r="IG55" s="19"/>
      <c r="IH55" s="19"/>
      <c r="II55" s="19"/>
      <c r="IJ55" s="19"/>
      <c r="IK55" s="19"/>
      <c r="IL55" s="19"/>
      <c r="IM55" s="19"/>
      <c r="IN55" s="19"/>
      <c r="IO55" s="19"/>
    </row>
    <row r="56" spans="1:249" ht="21.75">
      <c r="A56" s="27"/>
    </row>
  </sheetData>
  <phoneticPr fontId="15" type="noConversion"/>
  <pageMargins left="0.8" right="0.8" top="0.48" bottom="0.5" header="0.5" footer="0.5"/>
  <pageSetup paperSize="9" scale="95" firstPageNumber="8" orientation="portrait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73"/>
  <sheetViews>
    <sheetView view="pageBreakPreview" zoomScale="120" zoomScaleNormal="100" zoomScaleSheetLayoutView="120" workbookViewId="0"/>
  </sheetViews>
  <sheetFormatPr defaultRowHeight="22.5" customHeight="1"/>
  <cols>
    <col min="1" max="1" width="87.85546875" style="18" customWidth="1"/>
    <col min="2" max="2" width="17.5703125" style="18" customWidth="1"/>
    <col min="3" max="3" width="2.140625" style="18" customWidth="1"/>
    <col min="4" max="4" width="15.7109375" style="19" bestFit="1" customWidth="1"/>
    <col min="5" max="5" width="9.140625" style="19"/>
    <col min="6" max="6" width="18.28515625" style="19" bestFit="1" customWidth="1"/>
    <col min="7" max="8" width="15.7109375" style="19" bestFit="1" customWidth="1"/>
    <col min="9" max="16384" width="9.140625" style="19"/>
  </cols>
  <sheetData>
    <row r="1" spans="1:6" s="2" customFormat="1" ht="22.5" customHeight="1">
      <c r="A1" s="1" t="s">
        <v>53</v>
      </c>
      <c r="B1" s="1"/>
      <c r="C1" s="1"/>
    </row>
    <row r="2" spans="1:6" s="2" customFormat="1" ht="22.5" customHeight="1">
      <c r="A2" s="10" t="s">
        <v>96</v>
      </c>
      <c r="B2" s="10"/>
      <c r="C2" s="10"/>
    </row>
    <row r="3" spans="1:6" s="2" customFormat="1" ht="22.5" customHeight="1">
      <c r="A3" s="10"/>
      <c r="B3" s="10"/>
      <c r="C3" s="10"/>
    </row>
    <row r="4" spans="1:6" s="2" customFormat="1" ht="22.5" customHeight="1">
      <c r="A4" s="10"/>
      <c r="B4" s="132" t="s">
        <v>109</v>
      </c>
      <c r="C4" s="10"/>
    </row>
    <row r="5" spans="1:6" s="2" customFormat="1" ht="22.5" customHeight="1">
      <c r="A5" s="10"/>
      <c r="B5" s="132" t="s">
        <v>86</v>
      </c>
      <c r="C5" s="10"/>
    </row>
    <row r="6" spans="1:6" s="2" customFormat="1" ht="22.5" customHeight="1">
      <c r="A6" s="10"/>
      <c r="B6" s="132" t="s">
        <v>110</v>
      </c>
      <c r="C6" s="10"/>
    </row>
    <row r="7" spans="1:6" s="2" customFormat="1" ht="22.5" customHeight="1">
      <c r="A7" s="10"/>
      <c r="B7" s="217" t="s">
        <v>98</v>
      </c>
      <c r="C7" s="217"/>
    </row>
    <row r="8" spans="1:6" s="101" customFormat="1" ht="21" customHeight="1">
      <c r="A8" s="100" t="s">
        <v>25</v>
      </c>
      <c r="B8" s="100"/>
      <c r="C8" s="100"/>
    </row>
    <row r="9" spans="1:6" s="101" customFormat="1" ht="21" customHeight="1">
      <c r="A9" s="102" t="s">
        <v>65</v>
      </c>
      <c r="B9" s="133">
        <v>8.970608207132388</v>
      </c>
      <c r="C9" s="102"/>
      <c r="F9" s="156"/>
    </row>
    <row r="10" spans="1:6" s="101" customFormat="1" ht="21" customHeight="1">
      <c r="A10" s="103" t="s">
        <v>17</v>
      </c>
      <c r="B10" s="118">
        <v>0.29307523204689789</v>
      </c>
      <c r="C10" s="103"/>
      <c r="F10" s="104"/>
    </row>
    <row r="11" spans="1:6" s="101" customFormat="1" ht="21" customHeight="1">
      <c r="A11" s="134" t="s">
        <v>105</v>
      </c>
      <c r="B11" s="118">
        <v>-1.5212506106497313E-2</v>
      </c>
      <c r="C11" s="103"/>
    </row>
    <row r="12" spans="1:6" s="101" customFormat="1" ht="21" customHeight="1" thickBot="1">
      <c r="A12" s="106" t="s">
        <v>76</v>
      </c>
      <c r="B12" s="119">
        <f>SUM(B9:B11)</f>
        <v>9.2484709330727881</v>
      </c>
      <c r="C12" s="106"/>
    </row>
    <row r="13" spans="1:6" s="25" customFormat="1" ht="16.5" customHeight="1" thickTop="1">
      <c r="A13" s="27"/>
      <c r="B13" s="30"/>
      <c r="C13" s="27"/>
    </row>
    <row r="14" spans="1:6" s="101" customFormat="1" ht="21" customHeight="1">
      <c r="A14" s="106" t="s">
        <v>77</v>
      </c>
      <c r="B14" s="106"/>
      <c r="C14" s="106"/>
    </row>
    <row r="15" spans="1:6" s="101" customFormat="1" ht="21" customHeight="1">
      <c r="A15" s="108" t="s">
        <v>60</v>
      </c>
      <c r="B15" s="206">
        <f>113757*100/B23</f>
        <v>3.022726849994287</v>
      </c>
      <c r="C15" s="108"/>
    </row>
    <row r="16" spans="1:6" s="25" customFormat="1" ht="16.5" customHeight="1">
      <c r="A16" s="27"/>
      <c r="B16" s="27"/>
      <c r="C16" s="27"/>
    </row>
    <row r="17" spans="1:8" s="101" customFormat="1" ht="21" customHeight="1">
      <c r="A17" s="100" t="s">
        <v>19</v>
      </c>
      <c r="B17" s="100"/>
      <c r="C17" s="100"/>
    </row>
    <row r="18" spans="1:8" s="101" customFormat="1" ht="21" customHeight="1">
      <c r="A18" s="102" t="s">
        <v>99</v>
      </c>
      <c r="B18" s="207">
        <v>3786324</v>
      </c>
      <c r="C18" s="102"/>
      <c r="D18" s="135"/>
      <c r="F18" s="104"/>
    </row>
    <row r="19" spans="1:8" s="101" customFormat="1" ht="21" customHeight="1">
      <c r="A19" s="102" t="s">
        <v>61</v>
      </c>
      <c r="B19" s="208">
        <v>0.57485405445622162</v>
      </c>
      <c r="C19" s="102"/>
      <c r="D19" s="104"/>
    </row>
    <row r="20" spans="1:8" s="101" customFormat="1" ht="21" customHeight="1">
      <c r="A20" s="102" t="s">
        <v>78</v>
      </c>
      <c r="B20" s="208">
        <v>3.7630699980602595</v>
      </c>
      <c r="C20" s="102"/>
      <c r="F20" s="135"/>
      <c r="G20" s="135"/>
      <c r="H20" s="135"/>
    </row>
    <row r="21" spans="1:8" s="101" customFormat="1" ht="21" customHeight="1">
      <c r="A21" s="102" t="s">
        <v>62</v>
      </c>
      <c r="C21" s="102"/>
      <c r="E21" s="135"/>
    </row>
    <row r="22" spans="1:8" s="101" customFormat="1" ht="21" customHeight="1">
      <c r="A22" s="105" t="s">
        <v>63</v>
      </c>
      <c r="B22" s="209">
        <v>1.7331982600793372</v>
      </c>
      <c r="C22" s="126"/>
    </row>
    <row r="23" spans="1:8" s="101" customFormat="1" ht="21" customHeight="1">
      <c r="A23" s="102" t="s">
        <v>100</v>
      </c>
      <c r="B23" s="210">
        <v>3763390</v>
      </c>
      <c r="C23" s="102"/>
      <c r="E23" s="135"/>
      <c r="F23" s="104"/>
      <c r="G23" s="104"/>
      <c r="H23" s="104"/>
    </row>
    <row r="24" spans="1:8" ht="16.5" customHeight="1">
      <c r="A24" s="27"/>
      <c r="B24" s="27"/>
      <c r="C24" s="27"/>
    </row>
    <row r="25" spans="1:8" s="107" customFormat="1" ht="21" customHeight="1">
      <c r="A25" s="106" t="s">
        <v>20</v>
      </c>
      <c r="B25" s="106"/>
      <c r="C25" s="106"/>
      <c r="F25" s="140"/>
      <c r="G25" s="140"/>
      <c r="H25" s="140"/>
    </row>
    <row r="26" spans="1:8" s="107" customFormat="1" ht="45" customHeight="1">
      <c r="A26" s="221" t="s">
        <v>66</v>
      </c>
      <c r="B26" s="221"/>
      <c r="C26" s="221"/>
      <c r="F26" s="140"/>
    </row>
    <row r="27" spans="1:8" ht="22.5" customHeight="1">
      <c r="A27" s="51"/>
      <c r="B27" s="51"/>
      <c r="C27" s="51"/>
      <c r="F27" s="141"/>
    </row>
    <row r="28" spans="1:8" ht="18.75" customHeight="1">
      <c r="A28" s="27"/>
      <c r="B28" s="27"/>
      <c r="C28" s="27"/>
    </row>
    <row r="29" spans="1:8" ht="18.75" customHeight="1">
      <c r="A29" s="27"/>
      <c r="B29" s="27"/>
      <c r="C29" s="27"/>
    </row>
    <row r="30" spans="1:8" ht="18.75" customHeight="1">
      <c r="A30" s="27"/>
      <c r="B30" s="27"/>
      <c r="C30" s="27"/>
    </row>
    <row r="31" spans="1:8" ht="18.75" customHeight="1">
      <c r="A31" s="27"/>
      <c r="B31" s="27"/>
      <c r="C31" s="27"/>
    </row>
    <row r="32" spans="1:8" ht="18.75" customHeight="1">
      <c r="A32" s="27"/>
      <c r="B32" s="27"/>
      <c r="C32" s="27"/>
    </row>
    <row r="33" spans="1:3" ht="18.75" customHeight="1">
      <c r="A33" s="27"/>
      <c r="B33" s="27"/>
      <c r="C33" s="27"/>
    </row>
    <row r="34" spans="1:3" ht="18.75" customHeight="1">
      <c r="A34" s="27"/>
      <c r="B34" s="27"/>
      <c r="C34" s="27"/>
    </row>
    <row r="35" spans="1:3" ht="18.75" customHeight="1">
      <c r="A35" s="27"/>
      <c r="B35" s="27"/>
      <c r="C35" s="27"/>
    </row>
    <row r="36" spans="1:3" ht="18.75" customHeight="1">
      <c r="A36" s="27"/>
      <c r="B36" s="27"/>
      <c r="C36" s="27"/>
    </row>
    <row r="37" spans="1:3" ht="18.75" customHeight="1">
      <c r="A37" s="27"/>
      <c r="B37" s="27"/>
      <c r="C37" s="27"/>
    </row>
    <row r="38" spans="1:3" ht="18.75" customHeight="1">
      <c r="A38" s="27"/>
      <c r="B38" s="27"/>
      <c r="C38" s="27"/>
    </row>
    <row r="39" spans="1:3" ht="18.75" customHeight="1">
      <c r="A39" s="27"/>
      <c r="B39" s="27"/>
      <c r="C39" s="27"/>
    </row>
    <row r="40" spans="1:3" ht="18.75" customHeight="1">
      <c r="A40" s="27"/>
      <c r="B40" s="27"/>
      <c r="C40" s="27"/>
    </row>
    <row r="41" spans="1:3" ht="18.75" customHeight="1">
      <c r="A41" s="27"/>
      <c r="B41" s="27"/>
      <c r="C41" s="27"/>
    </row>
    <row r="42" spans="1:3" ht="22.5" customHeight="1">
      <c r="A42" s="27"/>
      <c r="B42" s="27"/>
      <c r="C42" s="27"/>
    </row>
    <row r="43" spans="1:3" ht="22.5" customHeight="1">
      <c r="A43" s="27"/>
      <c r="B43" s="27"/>
      <c r="C43" s="27"/>
    </row>
    <row r="44" spans="1:3" ht="22.5" customHeight="1">
      <c r="A44" s="27"/>
      <c r="B44" s="27"/>
      <c r="C44" s="27"/>
    </row>
    <row r="45" spans="1:3" ht="22.5" customHeight="1">
      <c r="A45" s="27"/>
      <c r="B45" s="27"/>
      <c r="C45" s="27"/>
    </row>
    <row r="46" spans="1:3" ht="22.5" customHeight="1">
      <c r="A46" s="27"/>
      <c r="B46" s="27"/>
      <c r="C46" s="27"/>
    </row>
    <row r="47" spans="1:3" ht="22.5" customHeight="1">
      <c r="A47" s="27"/>
      <c r="B47" s="27"/>
      <c r="C47" s="27"/>
    </row>
    <row r="48" spans="1:3" ht="22.5" customHeight="1">
      <c r="A48" s="27"/>
      <c r="B48" s="27"/>
      <c r="C48" s="27"/>
    </row>
    <row r="49" spans="1:3" ht="22.5" customHeight="1">
      <c r="A49" s="27"/>
      <c r="B49" s="27"/>
      <c r="C49" s="27"/>
    </row>
    <row r="50" spans="1:3" ht="22.5" customHeight="1">
      <c r="A50" s="27"/>
      <c r="B50" s="27"/>
      <c r="C50" s="27"/>
    </row>
    <row r="51" spans="1:3" ht="22.5" customHeight="1">
      <c r="A51" s="27"/>
      <c r="B51" s="27"/>
      <c r="C51" s="27"/>
    </row>
    <row r="52" spans="1:3" ht="22.5" customHeight="1">
      <c r="A52" s="27"/>
      <c r="B52" s="27"/>
      <c r="C52" s="27"/>
    </row>
    <row r="53" spans="1:3" ht="22.5" customHeight="1">
      <c r="A53" s="27"/>
      <c r="B53" s="27"/>
      <c r="C53" s="27"/>
    </row>
    <row r="54" spans="1:3" ht="22.5" customHeight="1">
      <c r="A54" s="27"/>
      <c r="B54" s="27"/>
      <c r="C54" s="27"/>
    </row>
    <row r="55" spans="1:3" ht="22.5" customHeight="1">
      <c r="A55" s="27"/>
      <c r="B55" s="27"/>
      <c r="C55" s="27"/>
    </row>
    <row r="56" spans="1:3" ht="22.5" customHeight="1">
      <c r="A56" s="27"/>
      <c r="B56" s="27"/>
      <c r="C56" s="27"/>
    </row>
    <row r="57" spans="1:3" ht="22.5" customHeight="1">
      <c r="A57" s="27"/>
      <c r="B57" s="27"/>
      <c r="C57" s="27"/>
    </row>
    <row r="58" spans="1:3" ht="22.5" customHeight="1">
      <c r="A58" s="27"/>
      <c r="B58" s="27"/>
      <c r="C58" s="27"/>
    </row>
    <row r="59" spans="1:3" ht="22.5" customHeight="1">
      <c r="A59" s="27"/>
      <c r="B59" s="27"/>
      <c r="C59" s="27"/>
    </row>
    <row r="60" spans="1:3" ht="22.5" customHeight="1">
      <c r="A60" s="27"/>
      <c r="B60" s="27"/>
      <c r="C60" s="27"/>
    </row>
    <row r="61" spans="1:3" ht="22.5" customHeight="1">
      <c r="A61" s="27"/>
      <c r="B61" s="27"/>
      <c r="C61" s="27"/>
    </row>
    <row r="62" spans="1:3" ht="22.5" customHeight="1">
      <c r="A62" s="27"/>
      <c r="B62" s="27"/>
      <c r="C62" s="27"/>
    </row>
    <row r="63" spans="1:3" ht="22.5" customHeight="1">
      <c r="A63" s="27"/>
      <c r="B63" s="27"/>
      <c r="C63" s="27"/>
    </row>
    <row r="64" spans="1:3" ht="22.5" customHeight="1">
      <c r="A64" s="27"/>
      <c r="B64" s="27"/>
      <c r="C64" s="27"/>
    </row>
    <row r="65" spans="1:3" ht="22.5" customHeight="1">
      <c r="A65" s="27"/>
      <c r="B65" s="27"/>
      <c r="C65" s="27"/>
    </row>
    <row r="66" spans="1:3" ht="22.5" customHeight="1">
      <c r="A66" s="27"/>
      <c r="B66" s="27"/>
      <c r="C66" s="27"/>
    </row>
    <row r="67" spans="1:3" ht="22.5" customHeight="1">
      <c r="A67" s="27"/>
      <c r="B67" s="27"/>
      <c r="C67" s="27"/>
    </row>
    <row r="68" spans="1:3" ht="22.5" customHeight="1">
      <c r="A68" s="27"/>
      <c r="B68" s="27"/>
      <c r="C68" s="27"/>
    </row>
    <row r="69" spans="1:3" ht="22.5" customHeight="1">
      <c r="A69" s="27"/>
      <c r="B69" s="27"/>
      <c r="C69" s="27"/>
    </row>
    <row r="70" spans="1:3" ht="22.5" customHeight="1">
      <c r="A70" s="27"/>
      <c r="B70" s="27"/>
      <c r="C70" s="27"/>
    </row>
    <row r="71" spans="1:3" ht="22.5" customHeight="1">
      <c r="A71" s="27"/>
      <c r="B71" s="27"/>
      <c r="C71" s="27"/>
    </row>
    <row r="72" spans="1:3" ht="22.5" customHeight="1">
      <c r="A72" s="27"/>
      <c r="B72" s="27"/>
      <c r="C72" s="27"/>
    </row>
    <row r="73" spans="1:3" ht="22.5" customHeight="1">
      <c r="A73" s="27"/>
      <c r="B73" s="27"/>
      <c r="C73" s="27"/>
    </row>
  </sheetData>
  <mergeCells count="2">
    <mergeCell ref="A26:C26"/>
    <mergeCell ref="B7:C7"/>
  </mergeCells>
  <phoneticPr fontId="15" type="noConversion"/>
  <pageMargins left="0.8" right="0.5" top="0.48" bottom="0.5" header="0.5" footer="0.5"/>
  <pageSetup paperSize="9" scale="90" firstPageNumber="9" orientation="portrait" useFirstPageNumber="1" r:id="rId1"/>
  <headerFooter alignWithMargins="0">
    <oddFooter xml:space="preserve">&amp;L   หมายเหตุประกอบงบการเงินเป็นส่วนหนึ่งของงบการเงินนี้
&amp;C&amp;P&amp;R&amp;"Angsana New,Italic"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</vt:lpstr>
      <vt:lpstr>invest-4</vt:lpstr>
      <vt:lpstr>PL5-6</vt:lpstr>
      <vt:lpstr>changes7</vt:lpstr>
      <vt:lpstr>CF8</vt:lpstr>
      <vt:lpstr>ratio-9</vt:lpstr>
      <vt:lpstr>'BS-3'!Print_Area</vt:lpstr>
      <vt:lpstr>'CF8'!Print_Area</vt:lpstr>
      <vt:lpstr>changes7!Print_Area</vt:lpstr>
      <vt:lpstr>'invest-4'!Print_Area</vt:lpstr>
      <vt:lpstr>'PL5-6'!Print_Area</vt:lpstr>
      <vt:lpstr>'ratio-9'!Print_Area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Jutatouch, Ohpassatchakul</cp:lastModifiedBy>
  <cp:lastPrinted>2018-07-23T04:34:03Z</cp:lastPrinted>
  <dcterms:created xsi:type="dcterms:W3CDTF">2006-01-03T07:48:30Z</dcterms:created>
  <dcterms:modified xsi:type="dcterms:W3CDTF">2018-08-02T07:15:27Z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