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defaultThemeVersion="124226"/>
  <bookViews>
    <workbookView xWindow="-15" yWindow="-15" windowWidth="10245" windowHeight="8160"/>
  </bookViews>
  <sheets>
    <sheet name="bs 2-4" sheetId="5" r:id="rId1"/>
    <sheet name="pl 5-6" sheetId="1" r:id="rId2"/>
    <sheet name="pl 7-8" sheetId="7" r:id="rId3"/>
    <sheet name="sh 9-10" sheetId="2" r:id="rId4"/>
    <sheet name="sh 11-12" sheetId="4" r:id="rId5"/>
    <sheet name="cf 13-14" sheetId="3" r:id="rId6"/>
  </sheets>
  <definedNames>
    <definedName name="_xlnm.Print_Area" localSheetId="0">'bs 2-4'!$A$1:$L$112</definedName>
    <definedName name="_xlnm.Print_Area" localSheetId="5">'cf 13-14'!$A$1:$J$76</definedName>
    <definedName name="_xlnm.Print_Area" localSheetId="1">'pl 5-6'!$A$1:$L$82</definedName>
    <definedName name="_xlnm.Print_Area" localSheetId="2">'pl 7-8'!$A$1:$L$82</definedName>
    <definedName name="_xlnm.Print_Area" localSheetId="4">'sh 11-12'!$A$1:$AA$54</definedName>
    <definedName name="_xlnm.Print_Area" localSheetId="3">'sh 9-10'!$A$1:$AF$59</definedName>
  </definedNames>
  <calcPr calcId="162913" calcOnSave="0"/>
</workbook>
</file>

<file path=xl/calcChain.xml><?xml version="1.0" encoding="utf-8"?>
<calcChain xmlns="http://schemas.openxmlformats.org/spreadsheetml/2006/main">
  <c r="D58" i="3" l="1"/>
  <c r="F58" i="3"/>
  <c r="Y43" i="4"/>
  <c r="AA43" i="4" s="1"/>
  <c r="Y44" i="4"/>
  <c r="AA44" i="4" s="1"/>
  <c r="Y47" i="2"/>
  <c r="AA47" i="2" s="1"/>
  <c r="AE47" i="2" s="1"/>
  <c r="Y48" i="2"/>
  <c r="AA48" i="2" s="1"/>
  <c r="AE48" i="2" s="1"/>
  <c r="F81" i="1" l="1"/>
  <c r="H81" i="1"/>
  <c r="J81" i="1"/>
  <c r="L81" i="1"/>
  <c r="F29" i="1"/>
  <c r="H29" i="1"/>
  <c r="J29" i="1"/>
  <c r="L29" i="1"/>
  <c r="J58" i="3" l="1"/>
  <c r="H58" i="3"/>
  <c r="M47" i="4"/>
  <c r="AA17" i="4"/>
  <c r="Y17" i="4"/>
  <c r="M19" i="4"/>
  <c r="M51" i="2"/>
  <c r="Y19" i="2"/>
  <c r="AA19" i="2" s="1"/>
  <c r="AE19" i="2" s="1"/>
  <c r="M21" i="2"/>
  <c r="L81" i="7" l="1"/>
  <c r="J81" i="7"/>
  <c r="H81" i="7"/>
  <c r="F81" i="7"/>
  <c r="L72" i="7"/>
  <c r="J72" i="7"/>
  <c r="H72" i="7"/>
  <c r="F72" i="7"/>
  <c r="L67" i="7"/>
  <c r="J67" i="7"/>
  <c r="J74" i="7" s="1"/>
  <c r="H67" i="7"/>
  <c r="F67" i="7"/>
  <c r="F74" i="7" s="1"/>
  <c r="L41" i="7"/>
  <c r="J41" i="7"/>
  <c r="J56" i="7" s="1"/>
  <c r="H41" i="7"/>
  <c r="F41" i="7"/>
  <c r="L29" i="7"/>
  <c r="J29" i="7"/>
  <c r="H29" i="7"/>
  <c r="F29" i="7"/>
  <c r="L19" i="7"/>
  <c r="J19" i="7"/>
  <c r="J32" i="7" s="1"/>
  <c r="J34" i="7" s="1"/>
  <c r="J36" i="7" s="1"/>
  <c r="H10" i="3" s="1"/>
  <c r="H19" i="7"/>
  <c r="F19" i="7"/>
  <c r="F32" i="7" s="1"/>
  <c r="F34" i="7" s="1"/>
  <c r="F36" i="7" s="1"/>
  <c r="F56" i="7" l="1"/>
  <c r="D10" i="3"/>
  <c r="F76" i="7"/>
  <c r="J76" i="7"/>
  <c r="H56" i="7"/>
  <c r="F10" i="3"/>
  <c r="L56" i="7"/>
  <c r="J10" i="3"/>
  <c r="L74" i="7"/>
  <c r="L32" i="7"/>
  <c r="L34" i="7" s="1"/>
  <c r="L36" i="7" s="1"/>
  <c r="H74" i="7"/>
  <c r="H76" i="7" s="1"/>
  <c r="H32" i="7"/>
  <c r="H34" i="7" s="1"/>
  <c r="H36" i="7" s="1"/>
  <c r="L76" i="7" l="1"/>
  <c r="Y45" i="4"/>
  <c r="AA45" i="4" s="1"/>
  <c r="Y49" i="2"/>
  <c r="AA49" i="2" s="1"/>
  <c r="AE49" i="2" s="1"/>
  <c r="J66" i="3" l="1"/>
  <c r="H66" i="3"/>
  <c r="F66" i="3"/>
  <c r="D66" i="3"/>
  <c r="L72" i="1" l="1"/>
  <c r="J72" i="1"/>
  <c r="H72" i="1"/>
  <c r="F72" i="1"/>
  <c r="L67" i="1"/>
  <c r="J67" i="1"/>
  <c r="H67" i="1"/>
  <c r="F67" i="1"/>
  <c r="H40" i="5" l="1"/>
  <c r="L40" i="5"/>
  <c r="J107" i="5"/>
  <c r="J109" i="5" s="1"/>
  <c r="F77" i="5"/>
  <c r="J68" i="5"/>
  <c r="F68" i="5"/>
  <c r="J40" i="5"/>
  <c r="F40" i="5"/>
  <c r="J25" i="5"/>
  <c r="F25" i="5"/>
  <c r="W53" i="4"/>
  <c r="W54" i="4" s="1"/>
  <c r="U53" i="4"/>
  <c r="U54" i="4" s="1"/>
  <c r="S53" i="4"/>
  <c r="S54" i="4" s="1"/>
  <c r="Q53" i="4"/>
  <c r="Q54" i="4" s="1"/>
  <c r="Y52" i="4"/>
  <c r="AA52" i="4" s="1"/>
  <c r="Y50" i="4"/>
  <c r="Y47" i="4"/>
  <c r="Y42" i="4"/>
  <c r="Y41" i="4"/>
  <c r="AA41" i="4" s="1"/>
  <c r="Y39" i="4"/>
  <c r="W25" i="4"/>
  <c r="W26" i="4" s="1"/>
  <c r="S25" i="4"/>
  <c r="S26" i="4" s="1"/>
  <c r="R25" i="4"/>
  <c r="Q25" i="4"/>
  <c r="Q26" i="4" s="1"/>
  <c r="Y24" i="4"/>
  <c r="AA24" i="4" s="1"/>
  <c r="Y22" i="4"/>
  <c r="Y19" i="4"/>
  <c r="Y15" i="4"/>
  <c r="AA15" i="4" s="1"/>
  <c r="Y14" i="4"/>
  <c r="AA14" i="4" s="1"/>
  <c r="Y12" i="4"/>
  <c r="AC57" i="2"/>
  <c r="AC58" i="2" s="1"/>
  <c r="M57" i="2"/>
  <c r="M58" i="2" s="1"/>
  <c r="AC27" i="2"/>
  <c r="AC28" i="2" s="1"/>
  <c r="H41" i="1"/>
  <c r="F41" i="1"/>
  <c r="Y26" i="2"/>
  <c r="AA26" i="2" s="1"/>
  <c r="AE26" i="2" s="1"/>
  <c r="U25" i="4"/>
  <c r="U26" i="4" s="1"/>
  <c r="O25" i="4"/>
  <c r="O26" i="4" s="1"/>
  <c r="K25" i="4"/>
  <c r="K26" i="4" s="1"/>
  <c r="I25" i="4"/>
  <c r="I26" i="4" s="1"/>
  <c r="G25" i="4"/>
  <c r="G26" i="4" s="1"/>
  <c r="W27" i="2"/>
  <c r="W28" i="2" s="1"/>
  <c r="U27" i="2"/>
  <c r="U28" i="2" s="1"/>
  <c r="S27" i="2"/>
  <c r="S28" i="2" s="1"/>
  <c r="Q27" i="2"/>
  <c r="Q28" i="2" s="1"/>
  <c r="O27" i="2"/>
  <c r="O28" i="2" s="1"/>
  <c r="K27" i="2"/>
  <c r="K28" i="2" s="1"/>
  <c r="I27" i="2"/>
  <c r="I28" i="2" s="1"/>
  <c r="G27" i="2"/>
  <c r="G28" i="2" s="1"/>
  <c r="Y14" i="2"/>
  <c r="AA14" i="2" s="1"/>
  <c r="AE14" i="2" s="1"/>
  <c r="Y24" i="2"/>
  <c r="AA24" i="2" s="1"/>
  <c r="AE24" i="2" s="1"/>
  <c r="O53" i="4"/>
  <c r="O54" i="4" s="1"/>
  <c r="K53" i="4"/>
  <c r="K54" i="4" s="1"/>
  <c r="I53" i="4"/>
  <c r="I54" i="4" s="1"/>
  <c r="G53" i="4"/>
  <c r="G54" i="4" s="1"/>
  <c r="G57" i="2"/>
  <c r="I57" i="2"/>
  <c r="I58" i="2" s="1"/>
  <c r="K57" i="2"/>
  <c r="O57" i="2"/>
  <c r="O58" i="2" s="1"/>
  <c r="Q57" i="2"/>
  <c r="Q58" i="2" s="1"/>
  <c r="S57" i="2"/>
  <c r="S58" i="2" s="1"/>
  <c r="U57" i="2"/>
  <c r="U58" i="2" s="1"/>
  <c r="W57" i="2"/>
  <c r="W58" i="2" s="1"/>
  <c r="Y54" i="2"/>
  <c r="AA54" i="2" s="1"/>
  <c r="AE54" i="2" s="1"/>
  <c r="Y56" i="2"/>
  <c r="AA56" i="2" s="1"/>
  <c r="AE56" i="2" s="1"/>
  <c r="L107" i="5"/>
  <c r="L109" i="5" s="1"/>
  <c r="H107" i="5"/>
  <c r="H109" i="5" s="1"/>
  <c r="L77" i="5"/>
  <c r="H77" i="5"/>
  <c r="L68" i="5"/>
  <c r="H68" i="5"/>
  <c r="L25" i="5"/>
  <c r="H25" i="5"/>
  <c r="Y51" i="2"/>
  <c r="AA51" i="2" s="1"/>
  <c r="Y46" i="2"/>
  <c r="AA46" i="2" s="1"/>
  <c r="AE46" i="2" s="1"/>
  <c r="Y45" i="2"/>
  <c r="AA45" i="2" s="1"/>
  <c r="AE45" i="2" s="1"/>
  <c r="Y21" i="2"/>
  <c r="AA21" i="2" s="1"/>
  <c r="Y17" i="2"/>
  <c r="AA17" i="2" s="1"/>
  <c r="AE17" i="2" s="1"/>
  <c r="Y16" i="2"/>
  <c r="AA16" i="2" s="1"/>
  <c r="AE16" i="2" s="1"/>
  <c r="J19" i="1"/>
  <c r="F19" i="1"/>
  <c r="L19" i="1"/>
  <c r="H19" i="1"/>
  <c r="Y43" i="2"/>
  <c r="AA19" i="4"/>
  <c r="L41" i="1"/>
  <c r="M53" i="4"/>
  <c r="M54" i="4" s="1"/>
  <c r="J41" i="1"/>
  <c r="J77" i="5"/>
  <c r="AA47" i="4"/>
  <c r="F107" i="5"/>
  <c r="F109" i="5" s="1"/>
  <c r="AA42" i="4" l="1"/>
  <c r="AA12" i="4"/>
  <c r="L56" i="1"/>
  <c r="J28" i="3"/>
  <c r="J39" i="3" s="1"/>
  <c r="F56" i="1"/>
  <c r="D28" i="3"/>
  <c r="D39" i="3" s="1"/>
  <c r="J56" i="1"/>
  <c r="H28" i="3"/>
  <c r="H39" i="3" s="1"/>
  <c r="H56" i="1"/>
  <c r="F28" i="3"/>
  <c r="F39" i="3" s="1"/>
  <c r="H42" i="5"/>
  <c r="AA43" i="2"/>
  <c r="AE43" i="2" s="1"/>
  <c r="K58" i="2"/>
  <c r="H79" i="5"/>
  <c r="H111" i="5" s="1"/>
  <c r="Y53" i="4"/>
  <c r="Y54" i="4" s="1"/>
  <c r="F74" i="1"/>
  <c r="F32" i="1"/>
  <c r="F34" i="1" s="1"/>
  <c r="F36" i="1" s="1"/>
  <c r="J74" i="1"/>
  <c r="L79" i="5"/>
  <c r="L111" i="5" s="1"/>
  <c r="F42" i="5"/>
  <c r="L42" i="5"/>
  <c r="Y25" i="4"/>
  <c r="Y26" i="4" s="1"/>
  <c r="Y27" i="2"/>
  <c r="Y28" i="2" s="1"/>
  <c r="L74" i="1"/>
  <c r="H74" i="1"/>
  <c r="H76" i="1" s="1"/>
  <c r="M25" i="4"/>
  <c r="M26" i="4" s="1"/>
  <c r="L32" i="1"/>
  <c r="L34" i="1" s="1"/>
  <c r="L36" i="1" s="1"/>
  <c r="H32" i="1"/>
  <c r="H34" i="1" s="1"/>
  <c r="H36" i="1" s="1"/>
  <c r="J32" i="1"/>
  <c r="J34" i="1" s="1"/>
  <c r="J36" i="1" s="1"/>
  <c r="J79" i="5"/>
  <c r="J111" i="5" s="1"/>
  <c r="J42" i="5"/>
  <c r="AE21" i="2"/>
  <c r="AE27" i="2" s="1"/>
  <c r="AE28" i="2" s="1"/>
  <c r="AA27" i="2"/>
  <c r="AA28" i="2" s="1"/>
  <c r="AA39" i="4"/>
  <c r="F79" i="5"/>
  <c r="F111" i="5" s="1"/>
  <c r="G58" i="2"/>
  <c r="AE51" i="2"/>
  <c r="AE57" i="2" s="1"/>
  <c r="AA57" i="2"/>
  <c r="Y57" i="2"/>
  <c r="Y58" i="2" s="1"/>
  <c r="AA22" i="4"/>
  <c r="AA25" i="4" s="1"/>
  <c r="M27" i="2"/>
  <c r="M28" i="2" s="1"/>
  <c r="AA50" i="4"/>
  <c r="AA53" i="4" s="1"/>
  <c r="AA54" i="4" s="1"/>
  <c r="AA26" i="4" l="1"/>
  <c r="F76" i="1"/>
  <c r="J76" i="1"/>
  <c r="L76" i="1"/>
  <c r="AA58" i="2"/>
  <c r="AE58" i="2"/>
  <c r="H69" i="3" l="1"/>
  <c r="H73" i="3" s="1"/>
  <c r="H76" i="3" s="1"/>
  <c r="F69" i="3"/>
  <c r="F73" i="3" s="1"/>
  <c r="F76" i="3" s="1"/>
  <c r="J69" i="3"/>
  <c r="J73" i="3" s="1"/>
  <c r="J76" i="3" s="1"/>
  <c r="D69" i="3"/>
  <c r="D73" i="3" s="1"/>
  <c r="D76" i="3" s="1"/>
</calcChain>
</file>

<file path=xl/sharedStrings.xml><?xml version="1.0" encoding="utf-8"?>
<sst xmlns="http://schemas.openxmlformats.org/spreadsheetml/2006/main" count="587" uniqueCount="259">
  <si>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</si>
  <si>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</si>
  <si>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</si>
  <si>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</si>
  <si>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</si>
  <si>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</si>
  <si>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</si>
  <si>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</si>
  <si>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</si>
  <si>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</si>
  <si>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</si>
  <si>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</si>
  <si>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</si>
  <si>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</si>
  <si>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</si>
  <si>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</si>
  <si>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</si>
  <si>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</si>
  <si>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</si>
  <si>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</si>
  <si>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</si>
  <si>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</si>
  <si>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</si>
  <si>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</si>
  <si>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</si>
  <si>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</si>
  <si>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</si>
  <si>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</si>
  <si>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</si>
  <si>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</si>
  <si>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Note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</si>
  <si>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</si>
  <si>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</si>
  <si>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</si>
  <si>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</si>
  <si>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</si>
  <si>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</si>
  <si>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</si>
  <si>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</si>
  <si>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</si>
  <si>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</si>
  <si>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</si>
  <si>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</si>
  <si>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</si>
  <si>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</si>
  <si>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</si>
  <si>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</si>
  <si>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</si>
  <si>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</si>
  <si>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</si>
  <si>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</si>
  <si>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</si>
  <si>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</si>
  <si>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</si>
  <si>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</si>
  <si>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</si>
  <si>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</si>
  <si>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</si>
  <si>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</si>
  <si>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</si>
  <si>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Profit before income tax expense</t>
  </si>
  <si>
    <t>Retain earnings</t>
  </si>
  <si>
    <t xml:space="preserve">Profit before finance costs and </t>
  </si>
  <si>
    <t>Finance costs</t>
  </si>
  <si>
    <t>Purchase of other intangible assets</t>
  </si>
  <si>
    <t>Depreciation and amortisation</t>
  </si>
  <si>
    <t>Trade and other receivables</t>
  </si>
  <si>
    <t>Investments in subsidiaries</t>
  </si>
  <si>
    <t>Investments in associates</t>
  </si>
  <si>
    <t>Trade and other payables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</si>
  <si>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</si>
  <si>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</si>
  <si>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</si>
  <si>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</si>
  <si>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</si>
  <si>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</si>
  <si>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</si>
  <si>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</si>
  <si>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</si>
  <si>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</si>
  <si>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</si>
  <si>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</si>
  <si>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</si>
  <si>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</si>
  <si>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</si>
  <si>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</si>
  <si>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</si>
  <si>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</si>
  <si>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</si>
  <si>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</si>
  <si>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</si>
  <si>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</si>
  <si>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</si>
  <si>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</si>
  <si>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</si>
  <si>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Current investments</t>
  </si>
  <si>
    <t>Net foreign exchange gain</t>
  </si>
  <si>
    <t>Administrative expenses</t>
  </si>
  <si>
    <t>Net cash from operating activities</t>
  </si>
  <si>
    <t>Net increase (decrease) in cash and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</si>
  <si>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</si>
  <si>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</si>
  <si>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</si>
  <si>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</si>
  <si>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</si>
  <si>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</si>
  <si>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</si>
  <si>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</si>
  <si>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</si>
  <si>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(Increase) decrease in current investments</t>
  </si>
  <si>
    <t>Investments in joint ventures</t>
  </si>
  <si>
    <t>Allowance for doubtful accounts</t>
  </si>
  <si>
    <t>Property, plant and equipment</t>
  </si>
  <si>
    <t>Share - based payment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</si>
  <si>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</si>
  <si>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</si>
  <si>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</si>
  <si>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</si>
  <si>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</si>
  <si>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and share-based payment expense</t>
  </si>
  <si>
    <t>Net cash (used in) provided from investing activities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</si>
  <si>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</si>
  <si>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</si>
  <si>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</si>
  <si>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</si>
  <si>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</si>
  <si>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</si>
  <si>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</si>
  <si>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</si>
  <si>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</si>
  <si>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</si>
  <si>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</si>
  <si>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Opening balance at 1 January 2017</t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</si>
  <si>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</si>
  <si>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</si>
  <si>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</si>
  <si>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</si>
  <si>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</si>
  <si>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</si>
  <si>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</si>
  <si>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 xml:space="preserve">Unrealised gain on foreign exchange </t>
  </si>
  <si>
    <t>and loans to related parties</t>
  </si>
  <si>
    <t>Amounts due from, advances</t>
  </si>
  <si>
    <t>Current portion of long-term</t>
  </si>
  <si>
    <t>loans to related parties</t>
  </si>
  <si>
    <t>to related parties</t>
  </si>
  <si>
    <t>operating agreements</t>
  </si>
  <si>
    <t>Intangible assets under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</si>
  <si>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</si>
  <si>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</si>
  <si>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</si>
  <si>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</si>
  <si>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</si>
  <si>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</si>
  <si>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</si>
  <si>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</si>
  <si>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</si>
  <si>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</si>
  <si>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Appropriated</t>
  </si>
  <si>
    <t>Legal reserve</t>
  </si>
  <si>
    <t>holders of the Company</t>
  </si>
  <si>
    <t>income tax expense</t>
  </si>
  <si>
    <t>net of income tax</t>
  </si>
  <si>
    <t xml:space="preserve">Items that are or may be reclassified </t>
  </si>
  <si>
    <t>to profit or loss</t>
  </si>
  <si>
    <t>Items that will never be reclassified</t>
  </si>
  <si>
    <t xml:space="preserve">   loans to related parties</t>
  </si>
  <si>
    <t>Increase in amounts due from, advances and</t>
  </si>
  <si>
    <t>Non-current assets or disposal</t>
  </si>
  <si>
    <t>for sale</t>
  </si>
  <si>
    <t>groups classified as held</t>
  </si>
  <si>
    <t>Other long-term investments</t>
  </si>
  <si>
    <t>Liabilities included in diaposal</t>
  </si>
  <si>
    <t>for employee benefit</t>
  </si>
  <si>
    <t>Distribution costs</t>
  </si>
  <si>
    <t>Exchange differences on translating</t>
  </si>
  <si>
    <t>financial statement</t>
  </si>
  <si>
    <t>Gains (losses) on remeasuring investments</t>
  </si>
  <si>
    <t>held as available for sale</t>
  </si>
  <si>
    <t>Total components of other comprehensive income</t>
  </si>
  <si>
    <t>that will be reclassified to profit or loss</t>
  </si>
  <si>
    <t>Components of other comprehensive income</t>
  </si>
  <si>
    <t>that will not be reclassified to profit or loss</t>
  </si>
  <si>
    <t>Owners of parent</t>
  </si>
  <si>
    <t>Trade and other current</t>
  </si>
  <si>
    <t>receivables</t>
  </si>
  <si>
    <t>Trade and other current payables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</si>
  <si>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</si>
  <si>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</si>
  <si>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</si>
  <si>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</si>
  <si>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</si>
  <si>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</si>
  <si>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</si>
  <si>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</si>
  <si>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Revenues from sales or revenues from services</t>
  </si>
  <si>
    <t>Share of profit (loss) of</t>
  </si>
  <si>
    <t>subsidiaries</t>
  </si>
  <si>
    <t>joint ventures</t>
  </si>
  <si>
    <t>Tax income (expense)</t>
  </si>
  <si>
    <t>to owners of parent (Baht per share)</t>
  </si>
  <si>
    <t>Costs of sales of goods or costs of rendering of services</t>
  </si>
  <si>
    <t>net of tax</t>
  </si>
  <si>
    <t>Translating</t>
  </si>
  <si>
    <t>financial</t>
  </si>
  <si>
    <t>statement</t>
  </si>
  <si>
    <t>Net increase (decrease) in cash and cash</t>
  </si>
  <si>
    <t xml:space="preserve">   equivalents before effects of exchange rate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</si>
  <si>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</si>
  <si>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</si>
  <si>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</si>
  <si>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</si>
  <si>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</si>
  <si>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an associate</t>
  </si>
  <si>
    <t>Unit: Thousand Baht</t>
  </si>
  <si>
    <t>(Unaudited)</t>
  </si>
  <si>
    <t>Profit for the period</t>
  </si>
  <si>
    <t xml:space="preserve">Other comprehensive income for the period, </t>
  </si>
  <si>
    <t>Total comprehensive income for the period</t>
  </si>
  <si>
    <t>Changes in equity for the period</t>
  </si>
  <si>
    <t>Comprehensive income for the period</t>
  </si>
  <si>
    <t>Other comprehensive income for the period</t>
  </si>
  <si>
    <t>Opening balance at 1 January 2018</t>
  </si>
  <si>
    <t>Balance at 1 January 2017</t>
  </si>
  <si>
    <t>Balance at 1 January 2018</t>
  </si>
  <si>
    <t>6, 3</t>
  </si>
  <si>
    <t>3, 11</t>
  </si>
  <si>
    <t>Dividend payable</t>
  </si>
  <si>
    <t>Dividend receivable</t>
  </si>
  <si>
    <t>Net foreign exchange loss</t>
  </si>
  <si>
    <t>Disposal of investment in a subsidiary</t>
  </si>
  <si>
    <t>Allowance for obsolete inventory</t>
  </si>
  <si>
    <t>Cash proceed from disposal of an investment</t>
  </si>
  <si>
    <t>Cash proceed from disposal of equipment</t>
  </si>
  <si>
    <t>Share of profit of</t>
  </si>
  <si>
    <t>Gain on sale of an investment</t>
  </si>
  <si>
    <t>Tax expense</t>
  </si>
  <si>
    <t>AS AT 30 JUNE 2018</t>
  </si>
  <si>
    <t>30 June</t>
  </si>
  <si>
    <t>FOR THE THREE-MONTH PERIOD ENDED 30 JUNE 2018 (UNAUDITED)</t>
  </si>
  <si>
    <t>FOR THE SIX-MONTH PERIOD ENDED 30 JUNE 2018 (UNAUDITED)</t>
  </si>
  <si>
    <t>For the six-month period ended 30 June 2017</t>
  </si>
  <si>
    <t>Balance at 30 June 2017</t>
  </si>
  <si>
    <t>For the six-month period ended 30 June 2018</t>
  </si>
  <si>
    <t>Balance at 30 June 2018</t>
  </si>
  <si>
    <t>For the six-month ended 30 June 2017</t>
  </si>
  <si>
    <t>Cash and cash equivalents at 30 June</t>
  </si>
  <si>
    <t>Unrealised gain on dilution of investments</t>
  </si>
  <si>
    <t>in subsidiaries and associates</t>
  </si>
  <si>
    <t>Impairment loss on investment</t>
  </si>
  <si>
    <t>Dividend received</t>
  </si>
  <si>
    <t>Dividend paid</t>
  </si>
  <si>
    <t>Unrealised loss on dilution from investments</t>
  </si>
  <si>
    <t>Change in non-controlling interest in an associate</t>
  </si>
  <si>
    <t>Cash paid for acquisition of associates - net</t>
  </si>
  <si>
    <t>Long-term loans</t>
  </si>
  <si>
    <t>Unrealised gain</t>
  </si>
  <si>
    <t>on dilution from</t>
  </si>
  <si>
    <t>and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</si>
</sst>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_-;\-* #,##0_-;_-* &quot;-&quot;??_-;_-@_-"/>
    <numFmt numFmtId="169" formatCode="_(* #,##0.00_);_(* \(#,##0.00\);_(* &quot;-&quot;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i/>
      <sz val="12"/>
      <color rgb="FFFF0000"/>
      <name val="Arial"/>
      <family val="2"/>
    </font>
    <font>
      <i/>
      <sz val="14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182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164" fontId="1" fillId="0" borderId="0" xfId="2" applyNumberFormat="1" applyFont="1" applyFill="1" applyBorder="1" applyAlignment="1">
      <alignment horizontal="right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4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right" vertical="center"/>
    </xf>
    <xf numFmtId="164" fontId="1" fillId="0" borderId="2" xfId="2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/>
    </xf>
    <xf numFmtId="164" fontId="1" fillId="0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Continuous" vertical="center"/>
    </xf>
    <xf numFmtId="43" fontId="1" fillId="0" borderId="0" xfId="1" applyFont="1" applyFill="1"/>
    <xf numFmtId="164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6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164" fontId="4" fillId="0" borderId="3" xfId="1" applyNumberFormat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164" fontId="4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4" fontId="9" fillId="0" borderId="0" xfId="2" applyNumberFormat="1" applyFont="1" applyFill="1" applyBorder="1" applyAlignment="1">
      <alignment horizontal="center"/>
    </xf>
    <xf numFmtId="164" fontId="9" fillId="0" borderId="0" xfId="2" applyNumberFormat="1" applyFont="1" applyFill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6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6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6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9" fontId="1" fillId="0" borderId="4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1" fillId="0" borderId="0" xfId="2" applyNumberFormat="1" applyFont="1" applyFill="1" applyAlignment="1"/>
    <xf numFmtId="164" fontId="1" fillId="0" borderId="0" xfId="0" quotePrefix="1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1" applyNumberFormat="1" applyFont="1" applyFill="1" applyAlignment="1"/>
    <xf numFmtId="164" fontId="4" fillId="0" borderId="4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4" fontId="1" fillId="0" borderId="0" xfId="2" applyNumberFormat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6" fontId="13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Border="1" applyAlignment="1">
      <alignment horizontal="centerContinuous"/>
    </xf>
    <xf numFmtId="166" fontId="13" fillId="0" borderId="0" xfId="0" applyNumberFormat="1" applyFont="1" applyFill="1" applyBorder="1" applyAlignment="1">
      <alignment horizontal="centerContinuous"/>
    </xf>
    <xf numFmtId="0" fontId="14" fillId="0" borderId="2" xfId="0" applyFont="1" applyFill="1" applyBorder="1" applyAlignment="1">
      <alignment horizontal="centerContinuous"/>
    </xf>
    <xf numFmtId="166" fontId="13" fillId="0" borderId="2" xfId="0" applyNumberFormat="1" applyFont="1" applyFill="1" applyBorder="1" applyAlignment="1">
      <alignment horizontal="centerContinuous"/>
    </xf>
    <xf numFmtId="166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0" fontId="10" fillId="0" borderId="2" xfId="0" applyFont="1" applyFill="1" applyBorder="1" applyAlignment="1">
      <alignment horizontal="centerContinuous"/>
    </xf>
    <xf numFmtId="166" fontId="4" fillId="0" borderId="2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64" fontId="4" fillId="0" borderId="0" xfId="0" applyNumberFormat="1" applyFont="1" applyFill="1" applyAlignment="1"/>
    <xf numFmtId="167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66" fontId="4" fillId="0" borderId="0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5" xfId="0" applyNumberFormat="1" applyFont="1" applyFill="1" applyBorder="1" applyAlignment="1">
      <alignment horizontal="centerContinuous"/>
    </xf>
    <xf numFmtId="164" fontId="1" fillId="0" borderId="0" xfId="0" applyNumberFormat="1" applyFont="1" applyFill="1" applyAlignment="1"/>
    <xf numFmtId="166" fontId="1" fillId="0" borderId="0" xfId="0" applyNumberFormat="1" applyFont="1" applyFill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/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164" fontId="1" fillId="0" borderId="2" xfId="1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="80" zoomScaleNormal="80" zoomScaleSheetLayoutView="100" workbookViewId="0">
      <selection activeCell="N10" sqref="N10"/>
    </sheetView>
  </sheetViews>
  <sheetFormatPr defaultColWidth="9.140625" defaultRowHeight="20.25" customHeight="1" x14ac:dyDescent="0.2"/>
  <cols>
    <col min="1" max="3" width="1.7109375" style="21" customWidth="1"/>
    <col min="4" max="4" width="30.42578125" style="21" customWidth="1"/>
    <col min="5" max="5" width="6.7109375" style="5" customWidth="1"/>
    <col min="6" max="6" width="16.85546875" style="29" bestFit="1" customWidth="1"/>
    <col min="7" max="7" width="1" style="29" customWidth="1"/>
    <col min="8" max="8" width="16.85546875" style="29" bestFit="1" customWidth="1"/>
    <col min="9" max="9" width="1" style="29" customWidth="1"/>
    <col min="10" max="10" width="15.7109375" style="29" bestFit="1" customWidth="1"/>
    <col min="11" max="11" width="1" style="29" customWidth="1"/>
    <col min="12" max="12" width="15.7109375" style="29" bestFit="1" customWidth="1"/>
    <col min="13" max="16384" width="9.140625" style="25"/>
  </cols>
  <sheetData>
    <row r="1" spans="1:12" s="22" customFormat="1" ht="20.25" customHeight="1" x14ac:dyDescent="0.2">
      <c r="A1" s="82" t="s">
        <v>123</v>
      </c>
      <c r="B1" s="82"/>
      <c r="C1" s="82"/>
      <c r="D1" s="82"/>
      <c r="E1" s="14"/>
      <c r="F1" s="84"/>
      <c r="G1" s="84"/>
      <c r="H1" s="129"/>
      <c r="I1" s="129"/>
      <c r="J1" s="84"/>
      <c r="K1" s="84"/>
      <c r="L1" s="84"/>
    </row>
    <row r="2" spans="1:12" s="22" customFormat="1" ht="20.25" customHeight="1" x14ac:dyDescent="0.2">
      <c r="A2" s="82" t="s">
        <v>124</v>
      </c>
      <c r="B2" s="82"/>
      <c r="C2" s="82"/>
      <c r="D2" s="82"/>
      <c r="E2" s="14"/>
      <c r="F2" s="84"/>
      <c r="G2" s="84"/>
      <c r="H2" s="84"/>
      <c r="I2" s="84"/>
      <c r="J2" s="84"/>
      <c r="K2" s="84"/>
      <c r="L2" s="84"/>
    </row>
    <row r="3" spans="1:12" s="22" customFormat="1" ht="20.25" customHeight="1" x14ac:dyDescent="0.2">
      <c r="A3" s="88" t="s">
        <v>237</v>
      </c>
      <c r="B3" s="88"/>
      <c r="C3" s="88"/>
      <c r="D3" s="88"/>
      <c r="E3" s="14"/>
      <c r="F3" s="84"/>
      <c r="G3" s="84"/>
      <c r="H3" s="84"/>
      <c r="I3" s="84"/>
      <c r="J3" s="84"/>
      <c r="K3" s="84"/>
      <c r="L3" s="84"/>
    </row>
    <row r="4" spans="1:12" s="22" customFormat="1" ht="20.25" customHeight="1" x14ac:dyDescent="0.2">
      <c r="A4" s="96"/>
      <c r="B4" s="96"/>
      <c r="C4" s="96"/>
      <c r="D4" s="96"/>
      <c r="E4" s="97"/>
      <c r="F4" s="61"/>
      <c r="G4" s="61"/>
      <c r="H4" s="61"/>
      <c r="I4" s="61"/>
      <c r="J4" s="61"/>
      <c r="K4" s="61"/>
      <c r="L4" s="98" t="s">
        <v>214</v>
      </c>
    </row>
    <row r="5" spans="1:12" s="22" customFormat="1" ht="20.25" customHeight="1" x14ac:dyDescent="0.2">
      <c r="A5" s="2"/>
      <c r="B5" s="2"/>
      <c r="C5" s="2"/>
      <c r="D5" s="2"/>
      <c r="E5" s="3"/>
      <c r="F5" s="172" t="s">
        <v>0</v>
      </c>
      <c r="G5" s="172"/>
      <c r="H5" s="172"/>
      <c r="I5" s="172"/>
      <c r="J5" s="172" t="s">
        <v>33</v>
      </c>
      <c r="K5" s="172"/>
      <c r="L5" s="172"/>
    </row>
    <row r="6" spans="1:12" s="22" customFormat="1" ht="20.25" customHeight="1" x14ac:dyDescent="0.2">
      <c r="A6" s="4"/>
      <c r="B6" s="4"/>
      <c r="C6" s="4"/>
      <c r="D6" s="4"/>
      <c r="E6" s="3"/>
      <c r="F6" s="172" t="s">
        <v>32</v>
      </c>
      <c r="G6" s="172"/>
      <c r="H6" s="172"/>
      <c r="I6" s="172"/>
      <c r="J6" s="172" t="s">
        <v>32</v>
      </c>
      <c r="K6" s="172"/>
      <c r="L6" s="172"/>
    </row>
    <row r="7" spans="1:12" s="22" customFormat="1" ht="20.25" customHeight="1" x14ac:dyDescent="0.2">
      <c r="A7" s="4"/>
      <c r="B7" s="4"/>
      <c r="C7" s="4"/>
      <c r="D7" s="4"/>
      <c r="F7" s="107" t="s">
        <v>238</v>
      </c>
      <c r="G7" s="108"/>
      <c r="H7" s="107" t="s">
        <v>117</v>
      </c>
      <c r="I7" s="59"/>
      <c r="J7" s="107" t="s">
        <v>238</v>
      </c>
      <c r="K7" s="108"/>
      <c r="L7" s="107" t="s">
        <v>117</v>
      </c>
    </row>
    <row r="8" spans="1:12" s="22" customFormat="1" ht="20.25" customHeight="1" x14ac:dyDescent="0.2">
      <c r="E8" s="3"/>
      <c r="F8" s="23">
        <v>2018</v>
      </c>
      <c r="G8" s="23"/>
      <c r="H8" s="23">
        <v>2017</v>
      </c>
      <c r="I8" s="23"/>
      <c r="J8" s="23">
        <v>2018</v>
      </c>
      <c r="K8" s="23"/>
      <c r="L8" s="23">
        <v>2017</v>
      </c>
    </row>
    <row r="9" spans="1:12" s="22" customFormat="1" ht="20.25" customHeight="1" x14ac:dyDescent="0.2">
      <c r="A9" s="4"/>
      <c r="B9" s="4"/>
      <c r="C9" s="4"/>
      <c r="D9" s="4"/>
      <c r="E9" s="12" t="s">
        <v>139</v>
      </c>
      <c r="F9" s="59" t="s">
        <v>215</v>
      </c>
      <c r="G9" s="16"/>
      <c r="H9" s="16"/>
      <c r="I9" s="16"/>
      <c r="J9" s="59" t="s">
        <v>215</v>
      </c>
      <c r="K9" s="16"/>
      <c r="L9" s="59"/>
    </row>
    <row r="10" spans="1:12" s="22" customFormat="1" ht="20.25" customHeight="1" x14ac:dyDescent="0.2">
      <c r="A10" s="4" t="s">
        <v>29</v>
      </c>
      <c r="B10" s="4"/>
      <c r="C10" s="4"/>
      <c r="D10" s="4"/>
      <c r="E10" s="20"/>
      <c r="F10" s="59"/>
      <c r="G10" s="16"/>
      <c r="H10" s="16"/>
      <c r="I10" s="16"/>
      <c r="J10" s="59"/>
      <c r="K10" s="16"/>
      <c r="L10" s="16"/>
    </row>
    <row r="11" spans="1:12" ht="20.25" customHeight="1" x14ac:dyDescent="0.2">
      <c r="A11" s="66" t="s">
        <v>1</v>
      </c>
      <c r="B11" s="66"/>
      <c r="C11" s="66"/>
      <c r="D11" s="66"/>
      <c r="E11" s="64"/>
      <c r="F11" s="67"/>
      <c r="G11" s="67"/>
      <c r="H11" s="67"/>
      <c r="I11" s="67"/>
      <c r="J11" s="67"/>
      <c r="K11" s="67"/>
      <c r="L11" s="67"/>
    </row>
    <row r="12" spans="1:12" ht="20.25" customHeight="1" x14ac:dyDescent="0.2">
      <c r="A12" s="68" t="s">
        <v>2</v>
      </c>
      <c r="B12" s="68"/>
      <c r="C12" s="68"/>
      <c r="D12" s="68"/>
      <c r="E12" s="64"/>
      <c r="F12" s="38">
        <v>3420577</v>
      </c>
      <c r="G12" s="38"/>
      <c r="H12" s="159">
        <v>2260688</v>
      </c>
      <c r="I12" s="38"/>
      <c r="J12" s="38">
        <v>177995</v>
      </c>
      <c r="K12" s="38"/>
      <c r="L12" s="38">
        <v>205618</v>
      </c>
    </row>
    <row r="13" spans="1:12" ht="20.25" customHeight="1" x14ac:dyDescent="0.2">
      <c r="A13" s="68" t="s">
        <v>95</v>
      </c>
      <c r="B13" s="68"/>
      <c r="C13" s="68"/>
      <c r="D13" s="68"/>
      <c r="E13" s="64">
        <v>5</v>
      </c>
      <c r="F13" s="38">
        <v>6622057</v>
      </c>
      <c r="G13" s="38"/>
      <c r="H13" s="38">
        <v>6156679</v>
      </c>
      <c r="I13" s="38"/>
      <c r="J13" s="38">
        <v>1708832</v>
      </c>
      <c r="K13" s="38"/>
      <c r="L13" s="38">
        <v>1662758</v>
      </c>
    </row>
    <row r="14" spans="1:12" ht="20.25" customHeight="1" x14ac:dyDescent="0.2">
      <c r="A14" s="68" t="s">
        <v>184</v>
      </c>
      <c r="B14" s="68"/>
      <c r="C14" s="68"/>
      <c r="D14" s="68"/>
      <c r="E14" s="64"/>
      <c r="F14" s="38"/>
      <c r="G14" s="38"/>
      <c r="H14" s="38"/>
      <c r="I14" s="38"/>
      <c r="J14" s="38"/>
      <c r="K14" s="38"/>
      <c r="L14" s="38"/>
    </row>
    <row r="15" spans="1:12" ht="20.25" customHeight="1" x14ac:dyDescent="0.2">
      <c r="A15" s="25"/>
      <c r="B15" s="68" t="s">
        <v>185</v>
      </c>
      <c r="C15" s="68"/>
      <c r="D15" s="68"/>
      <c r="E15" s="64" t="s">
        <v>225</v>
      </c>
      <c r="F15" s="38">
        <v>1852915</v>
      </c>
      <c r="G15" s="38"/>
      <c r="H15" s="38">
        <v>1806336</v>
      </c>
      <c r="I15" s="38"/>
      <c r="J15" s="38">
        <v>9542</v>
      </c>
      <c r="K15" s="38"/>
      <c r="L15" s="39">
        <v>10859</v>
      </c>
    </row>
    <row r="16" spans="1:12" ht="20.25" hidden="1" customHeight="1" x14ac:dyDescent="0.2">
      <c r="A16" s="25" t="s">
        <v>228</v>
      </c>
      <c r="B16" s="68"/>
      <c r="C16" s="68"/>
      <c r="D16" s="68"/>
      <c r="E16" s="64"/>
      <c r="F16" s="38"/>
      <c r="G16" s="38"/>
      <c r="H16" s="38">
        <v>0</v>
      </c>
      <c r="I16" s="38"/>
      <c r="J16" s="38"/>
      <c r="K16" s="38"/>
      <c r="L16" s="39">
        <v>0</v>
      </c>
    </row>
    <row r="17" spans="1:12" ht="20.25" customHeight="1" x14ac:dyDescent="0.2">
      <c r="A17" s="68" t="s">
        <v>142</v>
      </c>
      <c r="B17" s="68"/>
      <c r="C17" s="68"/>
      <c r="D17" s="68"/>
      <c r="E17" s="64"/>
      <c r="F17" s="38"/>
      <c r="G17" s="38"/>
      <c r="H17" s="38"/>
      <c r="I17" s="38"/>
      <c r="J17" s="38"/>
      <c r="K17" s="38"/>
      <c r="L17" s="38"/>
    </row>
    <row r="18" spans="1:12" ht="20.25" customHeight="1" x14ac:dyDescent="0.2">
      <c r="A18" s="68"/>
      <c r="B18" s="68" t="s">
        <v>141</v>
      </c>
      <c r="C18" s="68"/>
      <c r="D18" s="25"/>
      <c r="E18" s="64">
        <v>3</v>
      </c>
      <c r="F18" s="38">
        <v>60701</v>
      </c>
      <c r="G18" s="38"/>
      <c r="H18" s="38">
        <v>90825</v>
      </c>
      <c r="I18" s="38"/>
      <c r="J18" s="38">
        <v>3075</v>
      </c>
      <c r="K18" s="38"/>
      <c r="L18" s="38">
        <v>0</v>
      </c>
    </row>
    <row r="19" spans="1:12" ht="20.25" customHeight="1" x14ac:dyDescent="0.2">
      <c r="A19" s="68" t="s">
        <v>143</v>
      </c>
      <c r="B19" s="68"/>
      <c r="C19" s="68"/>
      <c r="D19" s="68"/>
      <c r="E19" s="64"/>
      <c r="F19" s="38"/>
      <c r="G19" s="38"/>
      <c r="H19" s="38"/>
      <c r="I19" s="38"/>
      <c r="J19" s="38"/>
      <c r="K19" s="38"/>
      <c r="L19" s="38"/>
    </row>
    <row r="20" spans="1:12" ht="20.25" customHeight="1" x14ac:dyDescent="0.2">
      <c r="A20" s="68"/>
      <c r="B20" s="68" t="s">
        <v>144</v>
      </c>
      <c r="C20" s="68"/>
      <c r="D20" s="25"/>
      <c r="E20" s="64">
        <v>3</v>
      </c>
      <c r="F20" s="38">
        <v>248291</v>
      </c>
      <c r="G20" s="38"/>
      <c r="H20" s="38">
        <v>244591</v>
      </c>
      <c r="I20" s="38"/>
      <c r="J20" s="38">
        <v>0</v>
      </c>
      <c r="K20" s="38"/>
      <c r="L20" s="38">
        <v>0</v>
      </c>
    </row>
    <row r="21" spans="1:12" ht="20.25" customHeight="1" x14ac:dyDescent="0.2">
      <c r="A21" s="68" t="s">
        <v>34</v>
      </c>
      <c r="B21" s="68"/>
      <c r="C21" s="68"/>
      <c r="D21" s="68"/>
      <c r="E21" s="64"/>
      <c r="F21" s="38">
        <v>148478</v>
      </c>
      <c r="G21" s="38"/>
      <c r="H21" s="38">
        <v>124814</v>
      </c>
      <c r="I21" s="38"/>
      <c r="J21" s="39">
        <v>0</v>
      </c>
      <c r="K21" s="38"/>
      <c r="L21" s="39">
        <v>0</v>
      </c>
    </row>
    <row r="22" spans="1:12" ht="20.25" customHeight="1" x14ac:dyDescent="0.2">
      <c r="A22" s="68" t="s">
        <v>168</v>
      </c>
      <c r="B22" s="68"/>
      <c r="C22" s="68"/>
      <c r="D22" s="68"/>
      <c r="E22" s="64"/>
      <c r="F22" s="38"/>
      <c r="G22" s="38"/>
      <c r="H22" s="38"/>
      <c r="I22" s="38"/>
      <c r="J22" s="39"/>
      <c r="K22" s="38"/>
      <c r="L22" s="39"/>
    </row>
    <row r="23" spans="1:12" ht="20.25" customHeight="1" x14ac:dyDescent="0.2">
      <c r="A23" s="68"/>
      <c r="B23" s="68" t="s">
        <v>170</v>
      </c>
      <c r="C23" s="68"/>
      <c r="D23" s="25"/>
      <c r="E23" s="64"/>
      <c r="F23" s="38"/>
      <c r="G23" s="38"/>
      <c r="H23" s="38"/>
      <c r="I23" s="38"/>
      <c r="J23" s="39"/>
      <c r="K23" s="38"/>
      <c r="L23" s="39"/>
    </row>
    <row r="24" spans="1:12" ht="20.25" customHeight="1" x14ac:dyDescent="0.2">
      <c r="A24" s="25"/>
      <c r="B24" s="25"/>
      <c r="C24" s="68" t="s">
        <v>169</v>
      </c>
      <c r="E24" s="64">
        <v>7</v>
      </c>
      <c r="F24" s="38">
        <v>53143</v>
      </c>
      <c r="G24" s="38"/>
      <c r="H24" s="38">
        <v>1887716</v>
      </c>
      <c r="I24" s="38"/>
      <c r="J24" s="39">
        <v>0</v>
      </c>
      <c r="K24" s="38"/>
      <c r="L24" s="39">
        <v>0</v>
      </c>
    </row>
    <row r="25" spans="1:12" s="2" customFormat="1" ht="20.25" customHeight="1" x14ac:dyDescent="0.2">
      <c r="A25" s="69" t="s">
        <v>3</v>
      </c>
      <c r="B25" s="69"/>
      <c r="C25" s="69"/>
      <c r="D25" s="69"/>
      <c r="E25" s="65"/>
      <c r="F25" s="70">
        <f>SUM(F12:F24)</f>
        <v>12406162</v>
      </c>
      <c r="G25" s="48"/>
      <c r="H25" s="70">
        <f>SUM(H12:H24)</f>
        <v>12571649</v>
      </c>
      <c r="I25" s="77"/>
      <c r="J25" s="70">
        <f>SUM(J12:J24)</f>
        <v>1899444</v>
      </c>
      <c r="K25" s="48"/>
      <c r="L25" s="70">
        <f>SUM(L12:L24)</f>
        <v>1879235</v>
      </c>
    </row>
    <row r="26" spans="1:12" ht="20.25" customHeight="1" x14ac:dyDescent="0.2">
      <c r="A26" s="68"/>
      <c r="B26" s="68"/>
      <c r="C26" s="68"/>
      <c r="D26" s="68"/>
      <c r="E26" s="64"/>
      <c r="F26" s="34"/>
      <c r="G26" s="34"/>
      <c r="H26" s="34"/>
      <c r="I26" s="34"/>
      <c r="J26" s="34"/>
      <c r="K26" s="34"/>
      <c r="L26" s="34"/>
    </row>
    <row r="27" spans="1:12" ht="20.25" customHeight="1" x14ac:dyDescent="0.2">
      <c r="A27" s="66" t="s">
        <v>4</v>
      </c>
      <c r="B27" s="66"/>
      <c r="C27" s="66"/>
      <c r="D27" s="66"/>
      <c r="E27" s="64"/>
      <c r="F27" s="34"/>
      <c r="G27" s="34"/>
      <c r="H27" s="34"/>
      <c r="I27" s="34"/>
      <c r="J27" s="34"/>
      <c r="K27" s="34"/>
      <c r="L27" s="34"/>
    </row>
    <row r="28" spans="1:12" ht="20.25" customHeight="1" x14ac:dyDescent="0.2">
      <c r="A28" s="68" t="s">
        <v>255</v>
      </c>
      <c r="B28" s="68"/>
      <c r="C28" s="68"/>
      <c r="D28" s="68"/>
      <c r="E28" s="64"/>
      <c r="F28" s="34"/>
      <c r="G28" s="34"/>
      <c r="H28" s="34"/>
      <c r="I28" s="34"/>
      <c r="J28" s="34"/>
      <c r="K28" s="34"/>
      <c r="L28" s="34"/>
    </row>
    <row r="29" spans="1:12" ht="20.25" customHeight="1" x14ac:dyDescent="0.2">
      <c r="A29" s="25"/>
      <c r="B29" s="68" t="s">
        <v>145</v>
      </c>
      <c r="C29" s="68"/>
      <c r="D29" s="68"/>
      <c r="E29" s="64">
        <v>3</v>
      </c>
      <c r="F29" s="34">
        <v>1738040</v>
      </c>
      <c r="G29" s="34"/>
      <c r="H29" s="34">
        <v>1712138</v>
      </c>
      <c r="I29" s="34"/>
      <c r="J29" s="34">
        <v>0</v>
      </c>
      <c r="K29" s="34"/>
      <c r="L29" s="34">
        <v>0</v>
      </c>
    </row>
    <row r="30" spans="1:12" ht="20.25" customHeight="1" x14ac:dyDescent="0.2">
      <c r="A30" s="68" t="s">
        <v>67</v>
      </c>
      <c r="B30" s="68"/>
      <c r="C30" s="68"/>
      <c r="D30" s="68"/>
      <c r="E30" s="64">
        <v>8</v>
      </c>
      <c r="F30" s="34">
        <v>0</v>
      </c>
      <c r="G30" s="34"/>
      <c r="H30" s="38">
        <v>0</v>
      </c>
      <c r="I30" s="38"/>
      <c r="J30" s="34">
        <v>6320207</v>
      </c>
      <c r="K30" s="34"/>
      <c r="L30" s="34">
        <v>6430138</v>
      </c>
    </row>
    <row r="31" spans="1:12" ht="20.25" customHeight="1" x14ac:dyDescent="0.2">
      <c r="A31" s="68" t="s">
        <v>110</v>
      </c>
      <c r="B31" s="68"/>
      <c r="C31" s="68"/>
      <c r="D31" s="68"/>
      <c r="E31" s="64">
        <v>8</v>
      </c>
      <c r="F31" s="34">
        <v>1523157</v>
      </c>
      <c r="G31" s="34"/>
      <c r="H31" s="38">
        <v>1439489</v>
      </c>
      <c r="I31" s="38"/>
      <c r="J31" s="34">
        <v>0</v>
      </c>
      <c r="K31" s="34"/>
      <c r="L31" s="34">
        <v>0</v>
      </c>
    </row>
    <row r="32" spans="1:12" ht="20.25" customHeight="1" x14ac:dyDescent="0.2">
      <c r="A32" s="68" t="s">
        <v>68</v>
      </c>
      <c r="B32" s="68"/>
      <c r="C32" s="68"/>
      <c r="D32" s="68"/>
      <c r="E32" s="64">
        <v>8</v>
      </c>
      <c r="F32" s="34">
        <v>23498131</v>
      </c>
      <c r="G32" s="34"/>
      <c r="H32" s="34">
        <v>21538386</v>
      </c>
      <c r="I32" s="34"/>
      <c r="J32" s="34">
        <v>23498131</v>
      </c>
      <c r="K32" s="34"/>
      <c r="L32" s="34">
        <v>21538386</v>
      </c>
    </row>
    <row r="33" spans="1:12" ht="20.25" customHeight="1" x14ac:dyDescent="0.2">
      <c r="A33" s="68" t="s">
        <v>171</v>
      </c>
      <c r="B33" s="68"/>
      <c r="C33" s="68"/>
      <c r="D33" s="68"/>
      <c r="E33" s="64">
        <v>5</v>
      </c>
      <c r="F33" s="34">
        <v>50252</v>
      </c>
      <c r="G33" s="34"/>
      <c r="H33" s="34">
        <v>50252</v>
      </c>
      <c r="I33" s="34"/>
      <c r="J33" s="34">
        <v>50252</v>
      </c>
      <c r="K33" s="34"/>
      <c r="L33" s="34">
        <v>50252</v>
      </c>
    </row>
    <row r="34" spans="1:12" ht="20.25" customHeight="1" x14ac:dyDescent="0.2">
      <c r="A34" s="68" t="s">
        <v>112</v>
      </c>
      <c r="B34" s="68"/>
      <c r="C34" s="68"/>
      <c r="D34" s="68"/>
      <c r="E34" s="64">
        <v>9</v>
      </c>
      <c r="F34" s="34">
        <v>7645117</v>
      </c>
      <c r="G34" s="34"/>
      <c r="H34" s="34">
        <v>7943051</v>
      </c>
      <c r="I34" s="34"/>
      <c r="J34" s="34">
        <v>35177</v>
      </c>
      <c r="K34" s="34"/>
      <c r="L34" s="34">
        <v>36556</v>
      </c>
    </row>
    <row r="35" spans="1:12" ht="20.25" customHeight="1" x14ac:dyDescent="0.2">
      <c r="A35" s="68" t="s">
        <v>147</v>
      </c>
      <c r="B35" s="68"/>
      <c r="C35" s="68"/>
      <c r="D35" s="68"/>
      <c r="E35" s="64"/>
      <c r="F35" s="34"/>
      <c r="G35" s="34"/>
      <c r="H35" s="34"/>
      <c r="I35" s="34"/>
      <c r="J35" s="34"/>
      <c r="K35" s="34"/>
      <c r="L35" s="34"/>
    </row>
    <row r="36" spans="1:12" ht="20.25" customHeight="1" x14ac:dyDescent="0.2">
      <c r="A36" s="68"/>
      <c r="B36" s="68" t="s">
        <v>146</v>
      </c>
      <c r="C36" s="68"/>
      <c r="D36" s="68"/>
      <c r="E36" s="64">
        <v>9</v>
      </c>
      <c r="F36" s="34">
        <v>3426056</v>
      </c>
      <c r="G36" s="34"/>
      <c r="H36" s="34">
        <v>3986569</v>
      </c>
      <c r="I36" s="34"/>
      <c r="J36" s="34">
        <v>0</v>
      </c>
      <c r="K36" s="34"/>
      <c r="L36" s="38">
        <v>0</v>
      </c>
    </row>
    <row r="37" spans="1:12" ht="20.25" customHeight="1" x14ac:dyDescent="0.2">
      <c r="A37" s="68" t="s">
        <v>106</v>
      </c>
      <c r="B37" s="68"/>
      <c r="C37" s="68"/>
      <c r="D37" s="68"/>
      <c r="E37" s="64">
        <v>9</v>
      </c>
      <c r="F37" s="34">
        <v>499781</v>
      </c>
      <c r="G37" s="34"/>
      <c r="H37" s="34">
        <v>553976</v>
      </c>
      <c r="I37" s="34"/>
      <c r="J37" s="34">
        <v>4014</v>
      </c>
      <c r="K37" s="34"/>
      <c r="L37" s="34">
        <v>3659</v>
      </c>
    </row>
    <row r="38" spans="1:12" ht="20.25" customHeight="1" x14ac:dyDescent="0.2">
      <c r="A38" s="68" t="s">
        <v>5</v>
      </c>
      <c r="B38" s="68"/>
      <c r="C38" s="68"/>
      <c r="D38" s="68"/>
      <c r="E38" s="64"/>
      <c r="F38" s="34">
        <v>707434</v>
      </c>
      <c r="G38" s="34"/>
      <c r="H38" s="34">
        <v>779638</v>
      </c>
      <c r="I38" s="34"/>
      <c r="J38" s="34">
        <v>0</v>
      </c>
      <c r="K38" s="34"/>
      <c r="L38" s="38">
        <v>0</v>
      </c>
    </row>
    <row r="39" spans="1:12" ht="20.25" customHeight="1" x14ac:dyDescent="0.2">
      <c r="A39" s="68" t="s">
        <v>46</v>
      </c>
      <c r="B39" s="68"/>
      <c r="C39" s="68"/>
      <c r="D39" s="68"/>
      <c r="E39" s="64"/>
      <c r="F39" s="71">
        <v>390556</v>
      </c>
      <c r="G39" s="34"/>
      <c r="H39" s="71">
        <v>384461</v>
      </c>
      <c r="I39" s="34"/>
      <c r="J39" s="71">
        <v>4038</v>
      </c>
      <c r="K39" s="34"/>
      <c r="L39" s="71">
        <v>4038</v>
      </c>
    </row>
    <row r="40" spans="1:12" s="2" customFormat="1" ht="20.25" customHeight="1" x14ac:dyDescent="0.2">
      <c r="A40" s="69" t="s">
        <v>6</v>
      </c>
      <c r="B40" s="69"/>
      <c r="C40" s="69"/>
      <c r="D40" s="69"/>
      <c r="E40" s="65"/>
      <c r="F40" s="72">
        <f>SUM(F29:F39)</f>
        <v>39478524</v>
      </c>
      <c r="G40" s="48"/>
      <c r="H40" s="72">
        <f>SUM(H29:H39)</f>
        <v>38387960</v>
      </c>
      <c r="I40" s="34"/>
      <c r="J40" s="72">
        <f>SUM(J29:J39)</f>
        <v>29911819</v>
      </c>
      <c r="K40" s="34"/>
      <c r="L40" s="72">
        <f>SUM(L29:L39)</f>
        <v>28063029</v>
      </c>
    </row>
    <row r="41" spans="1:12" ht="20.25" customHeight="1" x14ac:dyDescent="0.2">
      <c r="A41" s="68"/>
      <c r="B41" s="68"/>
      <c r="C41" s="68"/>
      <c r="D41" s="68"/>
      <c r="E41" s="64"/>
      <c r="F41" s="34"/>
      <c r="G41" s="34"/>
      <c r="H41" s="34"/>
      <c r="I41" s="34"/>
      <c r="J41" s="34"/>
      <c r="K41" s="34"/>
      <c r="L41" s="34"/>
    </row>
    <row r="42" spans="1:12" s="2" customFormat="1" ht="20.25" customHeight="1" thickBot="1" x14ac:dyDescent="0.25">
      <c r="A42" s="69" t="s">
        <v>7</v>
      </c>
      <c r="B42" s="69"/>
      <c r="C42" s="69"/>
      <c r="D42" s="69"/>
      <c r="E42" s="65"/>
      <c r="F42" s="73">
        <f>F25+F40</f>
        <v>51884686</v>
      </c>
      <c r="G42" s="48"/>
      <c r="H42" s="73">
        <f>H25+H40</f>
        <v>50959609</v>
      </c>
      <c r="I42" s="77"/>
      <c r="J42" s="73">
        <f>J25+J40</f>
        <v>31811263</v>
      </c>
      <c r="K42" s="34"/>
      <c r="L42" s="73">
        <f>L25+L40</f>
        <v>29942264</v>
      </c>
    </row>
    <row r="43" spans="1:12" ht="20.25" customHeight="1" thickTop="1" x14ac:dyDescent="0.2">
      <c r="A43" s="74"/>
      <c r="B43" s="74"/>
      <c r="C43" s="74"/>
      <c r="D43" s="74"/>
      <c r="E43" s="17"/>
      <c r="F43" s="118"/>
      <c r="G43" s="118"/>
      <c r="H43" s="118"/>
      <c r="I43" s="118"/>
      <c r="J43" s="118"/>
      <c r="K43" s="34"/>
      <c r="L43" s="118"/>
    </row>
    <row r="44" spans="1:12" s="22" customFormat="1" ht="20.25" customHeight="1" x14ac:dyDescent="0.2">
      <c r="A44" s="82" t="s">
        <v>123</v>
      </c>
      <c r="B44" s="82"/>
      <c r="C44" s="82"/>
      <c r="D44" s="82"/>
      <c r="E44" s="94"/>
      <c r="F44" s="95"/>
      <c r="G44" s="95"/>
      <c r="H44" s="95"/>
      <c r="I44" s="95"/>
      <c r="J44" s="95"/>
      <c r="K44" s="95"/>
      <c r="L44" s="95"/>
    </row>
    <row r="45" spans="1:12" s="22" customFormat="1" ht="20.25" customHeight="1" x14ac:dyDescent="0.2">
      <c r="A45" s="82" t="s">
        <v>125</v>
      </c>
      <c r="B45" s="82"/>
      <c r="C45" s="82"/>
      <c r="D45" s="82"/>
      <c r="E45" s="94"/>
      <c r="F45" s="130"/>
      <c r="G45" s="95"/>
      <c r="H45" s="131"/>
      <c r="I45" s="131"/>
      <c r="J45" s="95"/>
      <c r="K45" s="95"/>
      <c r="L45" s="95"/>
    </row>
    <row r="46" spans="1:12" s="22" customFormat="1" ht="20.25" customHeight="1" x14ac:dyDescent="0.2">
      <c r="A46" s="88" t="s">
        <v>237</v>
      </c>
      <c r="B46" s="88"/>
      <c r="C46" s="88"/>
      <c r="D46" s="88"/>
      <c r="E46" s="94"/>
      <c r="F46" s="130"/>
      <c r="G46" s="95"/>
      <c r="H46" s="131"/>
      <c r="I46" s="131"/>
      <c r="J46" s="95"/>
      <c r="K46" s="95"/>
      <c r="L46" s="95"/>
    </row>
    <row r="47" spans="1:12" s="22" customFormat="1" ht="20.25" customHeight="1" x14ac:dyDescent="0.2">
      <c r="A47" s="99"/>
      <c r="B47" s="99"/>
      <c r="C47" s="99"/>
      <c r="D47" s="99"/>
      <c r="E47" s="100"/>
      <c r="F47" s="132"/>
      <c r="G47" s="101"/>
      <c r="H47" s="133"/>
      <c r="I47" s="133"/>
      <c r="J47" s="101"/>
      <c r="K47" s="101"/>
      <c r="L47" s="98" t="s">
        <v>214</v>
      </c>
    </row>
    <row r="48" spans="1:12" s="22" customFormat="1" ht="20.25" customHeight="1" x14ac:dyDescent="0.2">
      <c r="A48" s="74"/>
      <c r="B48" s="74"/>
      <c r="C48" s="74"/>
      <c r="D48" s="74"/>
      <c r="E48" s="17"/>
      <c r="F48" s="173" t="s">
        <v>0</v>
      </c>
      <c r="G48" s="173"/>
      <c r="H48" s="173"/>
      <c r="I48" s="173"/>
      <c r="J48" s="173" t="s">
        <v>33</v>
      </c>
      <c r="K48" s="173"/>
      <c r="L48" s="173"/>
    </row>
    <row r="49" spans="1:12" s="22" customFormat="1" ht="20.25" customHeight="1" x14ac:dyDescent="0.2">
      <c r="A49" s="74"/>
      <c r="B49" s="74"/>
      <c r="C49" s="74"/>
      <c r="D49" s="74"/>
      <c r="E49" s="17"/>
      <c r="F49" s="173" t="s">
        <v>32</v>
      </c>
      <c r="G49" s="173"/>
      <c r="H49" s="173"/>
      <c r="I49" s="173"/>
      <c r="J49" s="173" t="s">
        <v>32</v>
      </c>
      <c r="K49" s="173"/>
      <c r="L49" s="173"/>
    </row>
    <row r="50" spans="1:12" s="22" customFormat="1" ht="20.25" customHeight="1" x14ac:dyDescent="0.2">
      <c r="A50" s="74"/>
      <c r="B50" s="74"/>
      <c r="C50" s="74"/>
      <c r="D50" s="74"/>
      <c r="F50" s="107" t="s">
        <v>238</v>
      </c>
      <c r="G50" s="108"/>
      <c r="H50" s="107" t="s">
        <v>117</v>
      </c>
      <c r="I50" s="59"/>
      <c r="J50" s="107" t="s">
        <v>238</v>
      </c>
      <c r="K50" s="108"/>
      <c r="L50" s="107" t="s">
        <v>117</v>
      </c>
    </row>
    <row r="51" spans="1:12" s="22" customFormat="1" ht="20.25" customHeight="1" x14ac:dyDescent="0.2">
      <c r="E51" s="17"/>
      <c r="F51" s="23">
        <v>2018</v>
      </c>
      <c r="G51" s="23"/>
      <c r="H51" s="23">
        <v>2017</v>
      </c>
      <c r="I51" s="23"/>
      <c r="J51" s="23">
        <v>2018</v>
      </c>
      <c r="K51" s="23"/>
      <c r="L51" s="23">
        <v>2017</v>
      </c>
    </row>
    <row r="52" spans="1:12" s="22" customFormat="1" ht="20.25" customHeight="1" x14ac:dyDescent="0.2">
      <c r="A52" s="74"/>
      <c r="B52" s="74"/>
      <c r="C52" s="74"/>
      <c r="D52" s="74"/>
      <c r="E52" s="12" t="s">
        <v>139</v>
      </c>
      <c r="F52" s="59" t="s">
        <v>215</v>
      </c>
      <c r="G52" s="16"/>
      <c r="H52" s="16"/>
      <c r="I52" s="16"/>
      <c r="J52" s="59" t="s">
        <v>215</v>
      </c>
      <c r="K52" s="16"/>
      <c r="L52" s="59"/>
    </row>
    <row r="53" spans="1:12" s="22" customFormat="1" ht="20.25" customHeight="1" x14ac:dyDescent="0.2">
      <c r="A53" s="75" t="s">
        <v>47</v>
      </c>
      <c r="B53" s="75"/>
      <c r="C53" s="75"/>
      <c r="D53" s="75"/>
      <c r="E53" s="74"/>
      <c r="F53" s="59"/>
      <c r="G53" s="109"/>
      <c r="H53" s="109"/>
      <c r="I53" s="109"/>
      <c r="J53" s="59"/>
      <c r="K53" s="109"/>
      <c r="L53" s="109"/>
    </row>
    <row r="54" spans="1:12" ht="20.25" customHeight="1" x14ac:dyDescent="0.2">
      <c r="A54" s="66" t="s">
        <v>8</v>
      </c>
      <c r="B54" s="66"/>
      <c r="C54" s="66"/>
      <c r="D54" s="66"/>
      <c r="E54" s="64"/>
      <c r="F54" s="67"/>
      <c r="G54" s="67"/>
      <c r="H54" s="67"/>
      <c r="I54" s="67"/>
      <c r="J54" s="67"/>
      <c r="K54" s="67"/>
      <c r="L54" s="67"/>
    </row>
    <row r="55" spans="1:12" ht="20.25" customHeight="1" x14ac:dyDescent="0.2">
      <c r="A55" s="68" t="s">
        <v>186</v>
      </c>
      <c r="B55" s="68"/>
      <c r="C55" s="68"/>
      <c r="D55" s="68"/>
      <c r="E55" s="64" t="s">
        <v>226</v>
      </c>
      <c r="F55" s="34">
        <v>1050640</v>
      </c>
      <c r="G55" s="26"/>
      <c r="H55" s="28">
        <v>1293927</v>
      </c>
      <c r="I55" s="28"/>
      <c r="J55" s="34">
        <v>44435</v>
      </c>
      <c r="K55" s="26"/>
      <c r="L55" s="27">
        <v>87824</v>
      </c>
    </row>
    <row r="56" spans="1:12" ht="20.25" hidden="1" customHeight="1" x14ac:dyDescent="0.2">
      <c r="A56" s="68" t="s">
        <v>227</v>
      </c>
      <c r="B56" s="68"/>
      <c r="C56" s="68"/>
      <c r="D56" s="68"/>
      <c r="E56" s="64"/>
      <c r="F56" s="34">
        <v>0</v>
      </c>
      <c r="G56" s="26"/>
      <c r="H56" s="28">
        <v>0</v>
      </c>
      <c r="I56" s="28"/>
      <c r="J56" s="34">
        <v>0</v>
      </c>
      <c r="K56" s="26"/>
      <c r="L56" s="27">
        <v>0</v>
      </c>
    </row>
    <row r="57" spans="1:12" ht="20.25" customHeight="1" x14ac:dyDescent="0.2">
      <c r="A57" s="68" t="s">
        <v>118</v>
      </c>
      <c r="B57" s="68"/>
      <c r="C57" s="68"/>
      <c r="D57" s="68"/>
      <c r="E57" s="64">
        <v>3</v>
      </c>
      <c r="F57" s="34">
        <v>1087</v>
      </c>
      <c r="G57" s="26"/>
      <c r="H57" s="28">
        <v>1601</v>
      </c>
      <c r="I57" s="28"/>
      <c r="J57" s="34">
        <v>1372</v>
      </c>
      <c r="K57" s="26"/>
      <c r="L57" s="28">
        <v>1442</v>
      </c>
    </row>
    <row r="58" spans="1:12" ht="20.25" customHeight="1" x14ac:dyDescent="0.2">
      <c r="A58" s="68" t="s">
        <v>148</v>
      </c>
      <c r="B58" s="68"/>
      <c r="C58" s="68"/>
      <c r="D58" s="68"/>
      <c r="E58" s="64"/>
      <c r="F58" s="34"/>
      <c r="G58" s="26"/>
      <c r="H58" s="28"/>
      <c r="I58" s="28"/>
      <c r="J58" s="34"/>
      <c r="K58" s="26"/>
      <c r="L58" s="28"/>
    </row>
    <row r="59" spans="1:12" ht="20.25" customHeight="1" x14ac:dyDescent="0.2">
      <c r="A59" s="25"/>
      <c r="B59" s="68" t="s">
        <v>187</v>
      </c>
      <c r="C59" s="68"/>
      <c r="D59" s="68"/>
      <c r="E59" s="64">
        <v>10</v>
      </c>
      <c r="F59" s="34">
        <v>428715</v>
      </c>
      <c r="G59" s="26"/>
      <c r="H59" s="28">
        <v>421789</v>
      </c>
      <c r="I59" s="28"/>
      <c r="J59" s="28">
        <v>0</v>
      </c>
      <c r="K59" s="26"/>
      <c r="L59" s="28">
        <v>0</v>
      </c>
    </row>
    <row r="60" spans="1:12" ht="20.25" customHeight="1" x14ac:dyDescent="0.2">
      <c r="A60" s="68" t="s">
        <v>149</v>
      </c>
      <c r="B60" s="68"/>
      <c r="C60" s="68"/>
      <c r="D60" s="68"/>
      <c r="E60" s="64"/>
      <c r="F60" s="34"/>
      <c r="G60" s="26"/>
      <c r="H60" s="28"/>
      <c r="I60" s="28"/>
      <c r="J60" s="28"/>
      <c r="K60" s="26"/>
      <c r="L60" s="28"/>
    </row>
    <row r="61" spans="1:12" ht="20.25" customHeight="1" x14ac:dyDescent="0.2">
      <c r="A61" s="25"/>
      <c r="B61" s="68" t="s">
        <v>150</v>
      </c>
      <c r="C61" s="68"/>
      <c r="D61" s="68"/>
      <c r="E61" s="64"/>
      <c r="F61" s="34">
        <v>685138</v>
      </c>
      <c r="G61" s="34"/>
      <c r="H61" s="34">
        <v>263345</v>
      </c>
      <c r="I61" s="34"/>
      <c r="J61" s="28">
        <v>0</v>
      </c>
      <c r="K61" s="34"/>
      <c r="L61" s="27">
        <v>0</v>
      </c>
    </row>
    <row r="62" spans="1:12" ht="20.25" customHeight="1" x14ac:dyDescent="0.2">
      <c r="A62" s="68" t="s">
        <v>152</v>
      </c>
      <c r="B62" s="68"/>
      <c r="C62" s="68"/>
      <c r="D62" s="68"/>
      <c r="E62" s="64"/>
      <c r="F62" s="34"/>
      <c r="G62" s="34"/>
      <c r="H62" s="34"/>
      <c r="I62" s="34"/>
      <c r="J62" s="34"/>
      <c r="K62" s="34"/>
      <c r="L62" s="34"/>
    </row>
    <row r="63" spans="1:12" ht="20.25" customHeight="1" x14ac:dyDescent="0.2">
      <c r="A63" s="25"/>
      <c r="B63" s="68" t="s">
        <v>151</v>
      </c>
      <c r="C63" s="68"/>
      <c r="D63" s="68"/>
      <c r="E63" s="64"/>
      <c r="F63" s="34">
        <v>2890345</v>
      </c>
      <c r="G63" s="34"/>
      <c r="H63" s="34">
        <v>2890345</v>
      </c>
      <c r="I63" s="34"/>
      <c r="J63" s="28">
        <v>0</v>
      </c>
      <c r="K63" s="34"/>
      <c r="L63" s="27">
        <v>0</v>
      </c>
    </row>
    <row r="64" spans="1:12" ht="20.25" customHeight="1" x14ac:dyDescent="0.2">
      <c r="A64" s="68" t="s">
        <v>188</v>
      </c>
      <c r="B64" s="68"/>
      <c r="C64" s="68"/>
      <c r="D64" s="68"/>
      <c r="E64" s="64"/>
      <c r="F64" s="34">
        <v>71682</v>
      </c>
      <c r="G64" s="38"/>
      <c r="H64" s="38">
        <v>8441</v>
      </c>
      <c r="I64" s="38"/>
      <c r="J64" s="28">
        <v>0</v>
      </c>
      <c r="K64" s="38"/>
      <c r="L64" s="27">
        <v>0</v>
      </c>
    </row>
    <row r="65" spans="1:12" ht="20.25" customHeight="1" x14ac:dyDescent="0.2">
      <c r="A65" s="68" t="s">
        <v>172</v>
      </c>
      <c r="B65" s="68"/>
      <c r="C65" s="68"/>
      <c r="D65" s="68"/>
      <c r="E65" s="64"/>
      <c r="F65" s="34"/>
      <c r="G65" s="38"/>
      <c r="H65" s="38"/>
      <c r="I65" s="38"/>
      <c r="J65" s="28"/>
      <c r="K65" s="38"/>
      <c r="L65" s="27"/>
    </row>
    <row r="66" spans="1:12" ht="20.25" customHeight="1" x14ac:dyDescent="0.2">
      <c r="A66" s="68"/>
      <c r="B66" s="68" t="s">
        <v>170</v>
      </c>
      <c r="C66" s="68"/>
      <c r="D66" s="68"/>
      <c r="E66" s="64"/>
      <c r="F66" s="34"/>
      <c r="G66" s="38"/>
      <c r="H66" s="38"/>
      <c r="I66" s="38"/>
      <c r="J66" s="28"/>
      <c r="K66" s="38"/>
      <c r="L66" s="27"/>
    </row>
    <row r="67" spans="1:12" ht="20.25" customHeight="1" x14ac:dyDescent="0.2">
      <c r="A67" s="68"/>
      <c r="B67" s="25"/>
      <c r="C67" s="68" t="s">
        <v>169</v>
      </c>
      <c r="D67" s="68"/>
      <c r="E67" s="64">
        <v>7</v>
      </c>
      <c r="F67" s="34">
        <v>67</v>
      </c>
      <c r="G67" s="38"/>
      <c r="H67" s="38">
        <v>1055132</v>
      </c>
      <c r="I67" s="80"/>
      <c r="J67" s="28">
        <v>0</v>
      </c>
      <c r="K67" s="80"/>
      <c r="L67" s="79">
        <v>0</v>
      </c>
    </row>
    <row r="68" spans="1:12" s="2" customFormat="1" ht="20.25" customHeight="1" x14ac:dyDescent="0.2">
      <c r="A68" s="69" t="s">
        <v>9</v>
      </c>
      <c r="B68" s="69"/>
      <c r="C68" s="69"/>
      <c r="D68" s="69"/>
      <c r="E68" s="65"/>
      <c r="F68" s="70">
        <f>SUM(F55:F67)</f>
        <v>5127674</v>
      </c>
      <c r="G68" s="48"/>
      <c r="H68" s="70">
        <f>SUM(H55:H67)</f>
        <v>5934580</v>
      </c>
      <c r="I68" s="77"/>
      <c r="J68" s="70">
        <f>SUM(J55:J67)</f>
        <v>45807</v>
      </c>
      <c r="K68" s="48"/>
      <c r="L68" s="70">
        <f>SUM(L55:L67)</f>
        <v>89266</v>
      </c>
    </row>
    <row r="69" spans="1:12" ht="20.25" customHeight="1" x14ac:dyDescent="0.2">
      <c r="A69" s="68"/>
      <c r="B69" s="68"/>
      <c r="C69" s="68"/>
      <c r="D69" s="68"/>
      <c r="E69" s="64"/>
      <c r="F69" s="34"/>
      <c r="G69" s="34"/>
      <c r="H69" s="34"/>
      <c r="I69" s="34"/>
      <c r="J69" s="34"/>
      <c r="K69" s="34"/>
      <c r="L69" s="34"/>
    </row>
    <row r="70" spans="1:12" ht="20.25" customHeight="1" x14ac:dyDescent="0.2">
      <c r="A70" s="66" t="s">
        <v>10</v>
      </c>
      <c r="B70" s="66"/>
      <c r="C70" s="66"/>
      <c r="D70" s="66"/>
      <c r="E70" s="64"/>
      <c r="F70" s="34"/>
      <c r="G70" s="34"/>
      <c r="H70" s="34"/>
      <c r="I70" s="34"/>
      <c r="J70" s="34"/>
      <c r="K70" s="34"/>
      <c r="L70" s="34"/>
    </row>
    <row r="71" spans="1:12" ht="20.25" customHeight="1" x14ac:dyDescent="0.2">
      <c r="A71" s="68" t="s">
        <v>153</v>
      </c>
      <c r="B71" s="66"/>
      <c r="C71" s="66"/>
      <c r="D71" s="66"/>
      <c r="E71" s="64"/>
      <c r="F71" s="34"/>
      <c r="G71" s="34"/>
      <c r="H71" s="34"/>
      <c r="I71" s="34"/>
      <c r="J71" s="34"/>
      <c r="K71" s="34"/>
      <c r="L71" s="34"/>
    </row>
    <row r="72" spans="1:12" ht="20.25" customHeight="1" x14ac:dyDescent="0.2">
      <c r="A72" s="25"/>
      <c r="B72" s="136" t="s">
        <v>154</v>
      </c>
      <c r="C72" s="68"/>
      <c r="D72" s="68"/>
      <c r="E72" s="64"/>
      <c r="F72" s="34">
        <v>229962</v>
      </c>
      <c r="G72" s="34"/>
      <c r="H72" s="34">
        <v>226646</v>
      </c>
      <c r="I72" s="34"/>
      <c r="J72" s="34">
        <v>0</v>
      </c>
      <c r="K72" s="34"/>
      <c r="L72" s="34">
        <v>0</v>
      </c>
    </row>
    <row r="73" spans="1:12" ht="20.25" customHeight="1" x14ac:dyDescent="0.2">
      <c r="A73" s="68" t="s">
        <v>59</v>
      </c>
      <c r="B73" s="68"/>
      <c r="C73" s="68"/>
      <c r="D73" s="68"/>
      <c r="E73" s="64">
        <v>10</v>
      </c>
      <c r="F73" s="34">
        <v>6801622</v>
      </c>
      <c r="G73" s="34"/>
      <c r="H73" s="34">
        <v>6912628</v>
      </c>
      <c r="I73" s="34"/>
      <c r="J73" s="34">
        <v>0</v>
      </c>
      <c r="K73" s="34"/>
      <c r="L73" s="34">
        <v>0</v>
      </c>
    </row>
    <row r="74" spans="1:12" customFormat="1" ht="20.25" customHeight="1" x14ac:dyDescent="0.25">
      <c r="A74" s="68" t="s">
        <v>189</v>
      </c>
      <c r="E74" s="169"/>
    </row>
    <row r="75" spans="1:12" ht="20.25" customHeight="1" x14ac:dyDescent="0.2">
      <c r="A75" s="25"/>
      <c r="B75" s="68" t="s">
        <v>173</v>
      </c>
      <c r="C75" s="68"/>
      <c r="D75" s="68"/>
      <c r="E75" s="64"/>
      <c r="F75" s="34">
        <v>261714</v>
      </c>
      <c r="G75" s="34"/>
      <c r="H75" s="34">
        <v>246939</v>
      </c>
      <c r="I75" s="34"/>
      <c r="J75" s="34">
        <v>64944</v>
      </c>
      <c r="K75" s="34"/>
      <c r="L75" s="34">
        <v>52553</v>
      </c>
    </row>
    <row r="76" spans="1:12" ht="20.25" customHeight="1" x14ac:dyDescent="0.2">
      <c r="A76" s="68" t="s">
        <v>48</v>
      </c>
      <c r="B76" s="68"/>
      <c r="C76" s="68"/>
      <c r="D76" s="68"/>
      <c r="E76" s="64"/>
      <c r="F76" s="34">
        <v>315362</v>
      </c>
      <c r="G76" s="34"/>
      <c r="H76" s="34">
        <v>312312</v>
      </c>
      <c r="I76" s="34"/>
      <c r="J76" s="34">
        <v>0</v>
      </c>
      <c r="K76" s="34"/>
      <c r="L76" s="27">
        <v>0</v>
      </c>
    </row>
    <row r="77" spans="1:12" s="2" customFormat="1" ht="20.25" customHeight="1" x14ac:dyDescent="0.2">
      <c r="A77" s="69" t="s">
        <v>11</v>
      </c>
      <c r="B77" s="69"/>
      <c r="C77" s="69"/>
      <c r="D77" s="69"/>
      <c r="E77" s="65"/>
      <c r="F77" s="76">
        <f>SUM(F72:F76)</f>
        <v>7608660</v>
      </c>
      <c r="G77" s="77"/>
      <c r="H77" s="76">
        <f>SUM(H72:H76)</f>
        <v>7698525</v>
      </c>
      <c r="I77" s="34"/>
      <c r="J77" s="76">
        <f>SUM(J72:J76)</f>
        <v>64944</v>
      </c>
      <c r="K77" s="77"/>
      <c r="L77" s="76">
        <f>SUM(L72:L76)</f>
        <v>52553</v>
      </c>
    </row>
    <row r="78" spans="1:12" s="2" customFormat="1" ht="20.25" customHeight="1" x14ac:dyDescent="0.2">
      <c r="A78" s="69"/>
      <c r="B78" s="69"/>
      <c r="C78" s="69"/>
      <c r="D78" s="69"/>
      <c r="E78" s="65"/>
      <c r="F78" s="76"/>
      <c r="G78" s="77"/>
      <c r="H78" s="76"/>
      <c r="I78" s="34"/>
      <c r="J78" s="76"/>
      <c r="K78" s="77"/>
      <c r="L78" s="76"/>
    </row>
    <row r="79" spans="1:12" ht="20.25" customHeight="1" x14ac:dyDescent="0.2">
      <c r="A79" s="69" t="s">
        <v>12</v>
      </c>
      <c r="B79" s="69"/>
      <c r="C79" s="69"/>
      <c r="D79" s="69"/>
      <c r="E79" s="64"/>
      <c r="F79" s="72">
        <f>F68+F77</f>
        <v>12736334</v>
      </c>
      <c r="G79" s="48"/>
      <c r="H79" s="72">
        <f>H68+H77</f>
        <v>13633105</v>
      </c>
      <c r="I79" s="34"/>
      <c r="J79" s="72">
        <f>J68+J77</f>
        <v>110751</v>
      </c>
      <c r="K79" s="48"/>
      <c r="L79" s="72">
        <f>L68+L77</f>
        <v>141819</v>
      </c>
    </row>
    <row r="80" spans="1:12" ht="20.25" customHeight="1" x14ac:dyDescent="0.2">
      <c r="A80" s="4"/>
      <c r="B80" s="4"/>
      <c r="C80" s="4"/>
      <c r="D80" s="4"/>
      <c r="F80" s="6"/>
      <c r="G80" s="9"/>
      <c r="H80" s="6"/>
      <c r="I80" s="34"/>
      <c r="J80" s="6"/>
      <c r="K80" s="9"/>
      <c r="L80" s="6"/>
    </row>
    <row r="81" spans="1:12" s="22" customFormat="1" ht="20.25" customHeight="1" x14ac:dyDescent="0.2">
      <c r="A81" s="82" t="s">
        <v>123</v>
      </c>
      <c r="B81" s="82"/>
      <c r="C81" s="82"/>
      <c r="D81" s="82"/>
      <c r="E81" s="14"/>
      <c r="F81" s="84"/>
      <c r="G81" s="84"/>
      <c r="H81" s="84"/>
      <c r="I81" s="84"/>
      <c r="J81" s="84"/>
      <c r="K81" s="84"/>
      <c r="L81" s="84"/>
    </row>
    <row r="82" spans="1:12" s="22" customFormat="1" ht="20.25" customHeight="1" x14ac:dyDescent="0.2">
      <c r="A82" s="82" t="s">
        <v>125</v>
      </c>
      <c r="B82" s="82"/>
      <c r="C82" s="82"/>
      <c r="D82" s="82"/>
      <c r="E82" s="14"/>
      <c r="F82" s="84"/>
      <c r="G82" s="84"/>
      <c r="H82" s="84"/>
      <c r="I82" s="84"/>
      <c r="J82" s="84"/>
      <c r="K82" s="84"/>
      <c r="L82" s="84"/>
    </row>
    <row r="83" spans="1:12" s="22" customFormat="1" ht="20.25" customHeight="1" x14ac:dyDescent="0.2">
      <c r="A83" s="88" t="s">
        <v>237</v>
      </c>
      <c r="B83" s="88"/>
      <c r="C83" s="88"/>
      <c r="D83" s="88"/>
      <c r="E83" s="14"/>
      <c r="F83" s="84"/>
      <c r="G83" s="84"/>
      <c r="H83" s="84"/>
      <c r="I83" s="84"/>
      <c r="J83" s="84"/>
      <c r="K83" s="84"/>
      <c r="L83" s="84"/>
    </row>
    <row r="84" spans="1:12" s="22" customFormat="1" ht="20.25" customHeight="1" x14ac:dyDescent="0.2">
      <c r="A84" s="96"/>
      <c r="B84" s="96"/>
      <c r="C84" s="96"/>
      <c r="D84" s="96"/>
      <c r="E84" s="97"/>
      <c r="F84" s="61"/>
      <c r="G84" s="61"/>
      <c r="H84" s="61"/>
      <c r="I84" s="61"/>
      <c r="J84" s="61"/>
      <c r="K84" s="61"/>
      <c r="L84" s="98" t="s">
        <v>214</v>
      </c>
    </row>
    <row r="85" spans="1:12" s="22" customFormat="1" ht="20.25" customHeight="1" x14ac:dyDescent="0.2">
      <c r="A85" s="20"/>
      <c r="B85" s="20"/>
      <c r="C85" s="20"/>
      <c r="D85" s="20"/>
      <c r="E85" s="3"/>
      <c r="F85" s="172" t="s">
        <v>0</v>
      </c>
      <c r="G85" s="172"/>
      <c r="H85" s="172"/>
      <c r="I85" s="172"/>
      <c r="J85" s="172" t="s">
        <v>33</v>
      </c>
      <c r="K85" s="172"/>
      <c r="L85" s="172"/>
    </row>
    <row r="86" spans="1:12" s="22" customFormat="1" ht="20.25" customHeight="1" x14ac:dyDescent="0.2">
      <c r="A86" s="20"/>
      <c r="B86" s="20"/>
      <c r="C86" s="20"/>
      <c r="D86" s="20"/>
      <c r="E86" s="3"/>
      <c r="F86" s="172" t="s">
        <v>32</v>
      </c>
      <c r="G86" s="172"/>
      <c r="H86" s="172"/>
      <c r="I86" s="172"/>
      <c r="J86" s="172" t="s">
        <v>32</v>
      </c>
      <c r="K86" s="172"/>
      <c r="L86" s="172"/>
    </row>
    <row r="87" spans="1:12" s="22" customFormat="1" ht="20.25" customHeight="1" x14ac:dyDescent="0.2">
      <c r="A87" s="20"/>
      <c r="B87" s="20"/>
      <c r="C87" s="20"/>
      <c r="D87" s="20"/>
      <c r="F87" s="107" t="s">
        <v>238</v>
      </c>
      <c r="G87" s="108"/>
      <c r="H87" s="107" t="s">
        <v>117</v>
      </c>
      <c r="I87" s="59"/>
      <c r="J87" s="107" t="s">
        <v>238</v>
      </c>
      <c r="K87" s="108"/>
      <c r="L87" s="107" t="s">
        <v>117</v>
      </c>
    </row>
    <row r="88" spans="1:12" s="22" customFormat="1" ht="20.25" customHeight="1" x14ac:dyDescent="0.2">
      <c r="E88" s="3"/>
      <c r="F88" s="23">
        <v>2018</v>
      </c>
      <c r="G88" s="23"/>
      <c r="H88" s="23">
        <v>2017</v>
      </c>
      <c r="I88" s="23"/>
      <c r="J88" s="23">
        <v>2018</v>
      </c>
      <c r="K88" s="23"/>
      <c r="L88" s="23">
        <v>2017</v>
      </c>
    </row>
    <row r="89" spans="1:12" s="22" customFormat="1" ht="20.25" customHeight="1" x14ac:dyDescent="0.2">
      <c r="A89" s="20"/>
      <c r="B89" s="20"/>
      <c r="C89" s="20"/>
      <c r="D89" s="20"/>
      <c r="E89" s="12" t="s">
        <v>139</v>
      </c>
      <c r="F89" s="59" t="s">
        <v>215</v>
      </c>
      <c r="G89" s="16"/>
      <c r="H89" s="16"/>
      <c r="I89" s="16"/>
      <c r="J89" s="59" t="s">
        <v>215</v>
      </c>
      <c r="K89" s="16"/>
      <c r="L89" s="59"/>
    </row>
    <row r="90" spans="1:12" s="22" customFormat="1" ht="20.25" customHeight="1" x14ac:dyDescent="0.2">
      <c r="A90" s="7" t="s">
        <v>47</v>
      </c>
      <c r="B90" s="7"/>
      <c r="C90" s="7"/>
      <c r="D90" s="7"/>
      <c r="E90" s="20"/>
      <c r="F90" s="59"/>
      <c r="G90" s="16"/>
      <c r="H90" s="16"/>
      <c r="I90" s="16"/>
      <c r="J90" s="59"/>
      <c r="K90" s="16"/>
      <c r="L90" s="16"/>
    </row>
    <row r="91" spans="1:12" ht="20.25" customHeight="1" x14ac:dyDescent="0.2">
      <c r="A91" s="8" t="s">
        <v>190</v>
      </c>
      <c r="B91" s="8"/>
      <c r="C91" s="8"/>
      <c r="D91" s="8"/>
      <c r="F91" s="24"/>
      <c r="G91" s="24"/>
      <c r="H91" s="24"/>
      <c r="I91" s="24"/>
      <c r="J91" s="24"/>
      <c r="K91" s="24"/>
      <c r="L91" s="24"/>
    </row>
    <row r="92" spans="1:12" ht="20.25" customHeight="1" x14ac:dyDescent="0.2">
      <c r="A92" s="21" t="s">
        <v>13</v>
      </c>
      <c r="E92" s="5">
        <v>12</v>
      </c>
      <c r="F92" s="24"/>
      <c r="G92" s="24"/>
      <c r="H92" s="24"/>
      <c r="I92" s="24"/>
      <c r="J92" s="24"/>
      <c r="K92" s="24"/>
      <c r="L92" s="24"/>
    </row>
    <row r="93" spans="1:12" ht="20.25" customHeight="1" x14ac:dyDescent="0.2">
      <c r="B93" s="21" t="s">
        <v>155</v>
      </c>
      <c r="F93" s="24"/>
      <c r="G93" s="24"/>
      <c r="H93" s="24"/>
      <c r="I93" s="24"/>
      <c r="J93" s="24"/>
      <c r="K93" s="24"/>
      <c r="L93" s="24"/>
    </row>
    <row r="94" spans="1:12" ht="20.25" customHeight="1" thickBot="1" x14ac:dyDescent="0.25">
      <c r="A94" s="25"/>
      <c r="B94" s="25"/>
      <c r="C94" s="137" t="s">
        <v>156</v>
      </c>
      <c r="F94" s="42">
        <v>5000000</v>
      </c>
      <c r="G94" s="33"/>
      <c r="H94" s="42">
        <v>5000000</v>
      </c>
      <c r="I94" s="40"/>
      <c r="J94" s="42">
        <v>5000000</v>
      </c>
      <c r="K94" s="33"/>
      <c r="L94" s="42">
        <v>5000000</v>
      </c>
    </row>
    <row r="95" spans="1:12" ht="20.25" customHeight="1" thickTop="1" x14ac:dyDescent="0.2">
      <c r="A95" s="25"/>
      <c r="B95" s="21" t="s">
        <v>157</v>
      </c>
      <c r="C95" s="137"/>
      <c r="F95" s="40"/>
      <c r="G95" s="33"/>
      <c r="H95" s="40"/>
      <c r="I95" s="40"/>
      <c r="J95" s="40"/>
      <c r="K95" s="33"/>
      <c r="L95" s="40"/>
    </row>
    <row r="96" spans="1:12" ht="20.25" customHeight="1" x14ac:dyDescent="0.2">
      <c r="A96" s="25"/>
      <c r="B96" s="25"/>
      <c r="C96" s="137" t="s">
        <v>156</v>
      </c>
      <c r="F96" s="40">
        <v>3206420</v>
      </c>
      <c r="G96" s="43"/>
      <c r="H96" s="40">
        <v>3206420</v>
      </c>
      <c r="I96" s="40"/>
      <c r="J96" s="40">
        <v>3206420</v>
      </c>
      <c r="K96" s="43"/>
      <c r="L96" s="40">
        <v>3206420</v>
      </c>
    </row>
    <row r="97" spans="1:12" ht="20.25" customHeight="1" x14ac:dyDescent="0.2">
      <c r="A97" s="21" t="s">
        <v>122</v>
      </c>
      <c r="E97" s="10">
        <v>12</v>
      </c>
      <c r="F97" s="33"/>
      <c r="G97" s="34"/>
      <c r="H97" s="33"/>
      <c r="I97" s="33"/>
      <c r="J97" s="33"/>
      <c r="K97" s="33"/>
      <c r="L97" s="33"/>
    </row>
    <row r="98" spans="1:12" ht="20.25" customHeight="1" x14ac:dyDescent="0.2">
      <c r="A98" s="25"/>
      <c r="B98" s="21" t="s">
        <v>191</v>
      </c>
      <c r="E98" s="10"/>
      <c r="F98" s="33"/>
      <c r="G98" s="34"/>
      <c r="H98" s="33"/>
      <c r="I98" s="33"/>
      <c r="J98" s="33"/>
      <c r="K98" s="33"/>
      <c r="L98" s="33"/>
    </row>
    <row r="99" spans="1:12" ht="20.25" customHeight="1" x14ac:dyDescent="0.2">
      <c r="A99" s="25"/>
      <c r="B99" s="25"/>
      <c r="C99" s="137" t="s">
        <v>192</v>
      </c>
      <c r="E99" s="10"/>
      <c r="F99" s="40">
        <v>10347863</v>
      </c>
      <c r="G99" s="34"/>
      <c r="H99" s="40">
        <v>10347863</v>
      </c>
      <c r="I99" s="40"/>
      <c r="J99" s="40">
        <v>10347863</v>
      </c>
      <c r="K99" s="33"/>
      <c r="L99" s="40">
        <v>10347863</v>
      </c>
    </row>
    <row r="100" spans="1:12" ht="20.25" customHeight="1" x14ac:dyDescent="0.2">
      <c r="A100" s="21" t="s">
        <v>28</v>
      </c>
      <c r="F100" s="40"/>
      <c r="G100" s="33"/>
      <c r="H100" s="40"/>
      <c r="I100" s="40"/>
      <c r="J100" s="40"/>
      <c r="K100" s="33"/>
      <c r="L100" s="40"/>
    </row>
    <row r="101" spans="1:12" ht="20.25" customHeight="1" x14ac:dyDescent="0.2">
      <c r="B101" s="21" t="s">
        <v>158</v>
      </c>
      <c r="F101" s="40"/>
      <c r="G101" s="33"/>
      <c r="H101" s="40"/>
      <c r="I101" s="40"/>
      <c r="J101" s="40"/>
      <c r="K101" s="33"/>
      <c r="L101" s="40"/>
    </row>
    <row r="102" spans="1:12" ht="20.25" customHeight="1" x14ac:dyDescent="0.2">
      <c r="C102" s="21" t="s">
        <v>159</v>
      </c>
      <c r="F102" s="40">
        <v>500000</v>
      </c>
      <c r="G102" s="33"/>
      <c r="H102" s="40">
        <v>500000</v>
      </c>
      <c r="I102" s="40"/>
      <c r="J102" s="40">
        <v>500000</v>
      </c>
      <c r="K102" s="33"/>
      <c r="L102" s="40">
        <v>500000</v>
      </c>
    </row>
    <row r="103" spans="1:12" ht="20.25" customHeight="1" x14ac:dyDescent="0.2">
      <c r="B103" s="21" t="s">
        <v>58</v>
      </c>
      <c r="F103" s="40">
        <v>12839091</v>
      </c>
      <c r="G103" s="33"/>
      <c r="H103" s="40">
        <v>10574986</v>
      </c>
      <c r="I103" s="40"/>
      <c r="J103" s="40">
        <v>13722838</v>
      </c>
      <c r="K103" s="33"/>
      <c r="L103" s="40">
        <v>11464223</v>
      </c>
    </row>
    <row r="104" spans="1:12" ht="20.25" customHeight="1" x14ac:dyDescent="0.2">
      <c r="A104" s="21" t="s">
        <v>193</v>
      </c>
      <c r="F104" s="40"/>
      <c r="G104" s="33"/>
      <c r="H104" s="40"/>
      <c r="I104" s="40"/>
      <c r="J104" s="40"/>
      <c r="K104" s="33"/>
      <c r="L104" s="40"/>
    </row>
    <row r="105" spans="1:12" ht="20.25" customHeight="1" x14ac:dyDescent="0.2">
      <c r="A105" s="25"/>
      <c r="B105" s="21" t="s">
        <v>194</v>
      </c>
      <c r="E105" s="10"/>
      <c r="F105" s="35">
        <v>3925725</v>
      </c>
      <c r="G105" s="38"/>
      <c r="H105" s="35">
        <v>4285867</v>
      </c>
      <c r="I105" s="40"/>
      <c r="J105" s="35">
        <v>3923391</v>
      </c>
      <c r="K105" s="40"/>
      <c r="L105" s="35">
        <v>4281939</v>
      </c>
    </row>
    <row r="106" spans="1:12" ht="20.25" customHeight="1" x14ac:dyDescent="0.2">
      <c r="A106" s="4" t="s">
        <v>50</v>
      </c>
      <c r="B106" s="4"/>
      <c r="C106" s="4"/>
      <c r="D106" s="4"/>
      <c r="E106" s="8"/>
      <c r="F106" s="44"/>
      <c r="G106" s="44"/>
      <c r="H106" s="44"/>
      <c r="I106" s="44"/>
      <c r="J106" s="44"/>
      <c r="K106" s="44"/>
      <c r="L106" s="45"/>
    </row>
    <row r="107" spans="1:12" ht="20.25" customHeight="1" x14ac:dyDescent="0.2">
      <c r="B107" s="4" t="s">
        <v>160</v>
      </c>
      <c r="C107" s="4"/>
      <c r="D107" s="4"/>
      <c r="E107" s="8"/>
      <c r="F107" s="41">
        <f>SUM(F96:F105)</f>
        <v>30819099</v>
      </c>
      <c r="G107" s="32"/>
      <c r="H107" s="41">
        <f>SUM(H96:H105)</f>
        <v>28915136</v>
      </c>
      <c r="I107" s="41"/>
      <c r="J107" s="41">
        <f>SUM(J96:J105)</f>
        <v>31700512</v>
      </c>
      <c r="K107" s="32"/>
      <c r="L107" s="41">
        <f>SUM(L96:L105)</f>
        <v>29800445</v>
      </c>
    </row>
    <row r="108" spans="1:12" ht="20.25" customHeight="1" x14ac:dyDescent="0.2">
      <c r="A108" s="21" t="s">
        <v>71</v>
      </c>
      <c r="E108" s="8"/>
      <c r="F108" s="40">
        <v>8329253</v>
      </c>
      <c r="G108" s="34"/>
      <c r="H108" s="40">
        <v>8411368</v>
      </c>
      <c r="I108" s="40"/>
      <c r="J108" s="27">
        <v>0</v>
      </c>
      <c r="K108" s="33"/>
      <c r="L108" s="27">
        <v>0</v>
      </c>
    </row>
    <row r="109" spans="1:12" ht="20.25" customHeight="1" x14ac:dyDescent="0.2">
      <c r="A109" s="4" t="s">
        <v>37</v>
      </c>
      <c r="B109" s="4"/>
      <c r="C109" s="4"/>
      <c r="D109" s="4"/>
      <c r="F109" s="31">
        <f>SUM(F107:F108)</f>
        <v>39148352</v>
      </c>
      <c r="G109" s="32"/>
      <c r="H109" s="31">
        <f>SUM(H107:H108)</f>
        <v>37326504</v>
      </c>
      <c r="I109" s="41"/>
      <c r="J109" s="31">
        <f>SUM(J107:J108)</f>
        <v>31700512</v>
      </c>
      <c r="K109" s="32"/>
      <c r="L109" s="31">
        <f>SUM(L107:L108)</f>
        <v>29800445</v>
      </c>
    </row>
    <row r="110" spans="1:12" ht="20.25" customHeight="1" x14ac:dyDescent="0.2">
      <c r="F110" s="43"/>
      <c r="G110" s="43"/>
      <c r="H110" s="43"/>
      <c r="I110" s="43"/>
      <c r="J110" s="43"/>
      <c r="K110" s="43"/>
      <c r="L110" s="43"/>
    </row>
    <row r="111" spans="1:12" ht="20.25" customHeight="1" thickBot="1" x14ac:dyDescent="0.25">
      <c r="A111" s="4" t="s">
        <v>49</v>
      </c>
      <c r="B111" s="4"/>
      <c r="C111" s="4"/>
      <c r="D111" s="4"/>
      <c r="F111" s="37">
        <f>F79+F109</f>
        <v>51884686</v>
      </c>
      <c r="G111" s="32"/>
      <c r="H111" s="37">
        <f>H79+H109</f>
        <v>50959609</v>
      </c>
      <c r="I111" s="41"/>
      <c r="J111" s="37">
        <f>J79+J109</f>
        <v>31811263</v>
      </c>
      <c r="K111" s="32"/>
      <c r="L111" s="37">
        <f>L79+L109</f>
        <v>29942264</v>
      </c>
    </row>
    <row r="112" spans="1:12" ht="20.25" customHeight="1" thickTop="1" x14ac:dyDescent="0.2">
      <c r="A112" s="20"/>
      <c r="B112" s="20"/>
      <c r="C112" s="20"/>
      <c r="D112" s="20"/>
      <c r="E112" s="3"/>
      <c r="F112" s="11"/>
      <c r="G112" s="11"/>
      <c r="H112" s="11"/>
      <c r="I112" s="11"/>
      <c r="J112" s="11"/>
      <c r="K112" s="11"/>
      <c r="L112" s="11"/>
    </row>
  </sheetData>
  <mergeCells count="12">
    <mergeCell ref="F6:I6"/>
    <mergeCell ref="F5:I5"/>
    <mergeCell ref="J49:L49"/>
    <mergeCell ref="J5:L5"/>
    <mergeCell ref="J6:L6"/>
    <mergeCell ref="J86:L86"/>
    <mergeCell ref="J48:L48"/>
    <mergeCell ref="F85:I85"/>
    <mergeCell ref="F86:I86"/>
    <mergeCell ref="F48:I48"/>
    <mergeCell ref="F49:I49"/>
    <mergeCell ref="J85:L85"/>
  </mergeCells>
  <pageMargins left="1" right="0.25" top="0.98425196850393704" bottom="0.5" header="0.511811023622047" footer="0.5"/>
  <pageSetup paperSize="9" scale="80" firstPageNumber="2" orientation="portrait" useFirstPageNumber="1" r:id="rId1"/>
  <headerFooter alignWithMargins="0">
    <oddFooter>&amp;L&amp;"Arial,Regular"&amp;10See condensed notes to the financial statements&amp;C&amp;"Arial,Regular"&amp;10&amp;P</oddFooter>
  </headerFooter>
  <rowBreaks count="2" manualBreakCount="2">
    <brk id="43" max="8" man="1"/>
    <brk id="80" max="16383" man="1"/>
  </rowBreaks>
  <ignoredErrors>
    <ignoredError sqref="F107 H107 J107 L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zoomScale="80" zoomScaleNormal="80" zoomScaleSheetLayoutView="100" workbookViewId="0">
      <selection activeCell="P55" sqref="P55"/>
    </sheetView>
  </sheetViews>
  <sheetFormatPr defaultColWidth="9.140625" defaultRowHeight="20.25" customHeight="1" x14ac:dyDescent="0.2"/>
  <cols>
    <col min="1" max="3" width="1.7109375" style="21" customWidth="1"/>
    <col min="4" max="4" width="43.42578125" style="21" customWidth="1"/>
    <col min="5" max="5" width="7.85546875" style="5" customWidth="1"/>
    <col min="6" max="6" width="15" style="29" bestFit="1" customWidth="1"/>
    <col min="7" max="7" width="1" style="29" customWidth="1"/>
    <col min="8" max="8" width="15" style="29" bestFit="1" customWidth="1"/>
    <col min="9" max="9" width="1" style="29" customWidth="1"/>
    <col min="10" max="10" width="15" style="29" bestFit="1" customWidth="1"/>
    <col min="11" max="11" width="1" style="29" customWidth="1"/>
    <col min="12" max="12" width="15" style="29" bestFit="1" customWidth="1"/>
    <col min="13" max="16384" width="9.140625" style="25"/>
  </cols>
  <sheetData>
    <row r="1" spans="1:12" s="22" customFormat="1" ht="16.899999999999999" customHeight="1" x14ac:dyDescent="0.2">
      <c r="A1" s="82" t="s">
        <v>123</v>
      </c>
      <c r="B1" s="82"/>
      <c r="C1" s="82"/>
      <c r="D1" s="82"/>
      <c r="E1" s="91"/>
      <c r="F1" s="83"/>
      <c r="G1" s="83"/>
      <c r="H1" s="83"/>
      <c r="I1" s="83"/>
      <c r="J1" s="83"/>
      <c r="K1" s="83"/>
      <c r="L1" s="83"/>
    </row>
    <row r="2" spans="1:12" s="22" customFormat="1" ht="16.899999999999999" customHeight="1" x14ac:dyDescent="0.2">
      <c r="A2" s="82" t="s">
        <v>126</v>
      </c>
      <c r="B2" s="82"/>
      <c r="C2" s="82"/>
      <c r="D2" s="82"/>
      <c r="E2" s="91"/>
      <c r="F2" s="83"/>
      <c r="G2" s="83"/>
      <c r="H2" s="83"/>
      <c r="I2" s="83"/>
      <c r="J2" s="83"/>
      <c r="K2" s="83"/>
      <c r="L2" s="83"/>
    </row>
    <row r="3" spans="1:12" s="22" customFormat="1" ht="16.899999999999999" customHeight="1" x14ac:dyDescent="0.2">
      <c r="A3" s="83" t="s">
        <v>239</v>
      </c>
      <c r="B3" s="83"/>
      <c r="C3" s="83"/>
      <c r="D3" s="83"/>
      <c r="E3" s="91"/>
      <c r="F3" s="83"/>
      <c r="G3" s="83"/>
      <c r="H3" s="83"/>
      <c r="I3" s="83"/>
      <c r="J3" s="83"/>
      <c r="K3" s="83"/>
      <c r="L3" s="83"/>
    </row>
    <row r="4" spans="1:12" s="22" customFormat="1" ht="16.899999999999999" customHeight="1" x14ac:dyDescent="0.2">
      <c r="A4" s="15"/>
      <c r="B4" s="15"/>
      <c r="C4" s="15"/>
      <c r="D4" s="15"/>
      <c r="E4" s="102"/>
      <c r="F4" s="15"/>
      <c r="G4" s="15"/>
      <c r="H4" s="15"/>
      <c r="I4" s="15"/>
      <c r="J4" s="15"/>
      <c r="K4" s="15"/>
      <c r="L4" s="98" t="s">
        <v>214</v>
      </c>
    </row>
    <row r="5" spans="1:12" s="22" customFormat="1" ht="16.899999999999999" customHeight="1" x14ac:dyDescent="0.2">
      <c r="A5" s="20"/>
      <c r="B5" s="20"/>
      <c r="C5" s="20"/>
      <c r="D5" s="20"/>
      <c r="E5" s="3"/>
      <c r="F5" s="172" t="s">
        <v>0</v>
      </c>
      <c r="G5" s="172"/>
      <c r="H5" s="172"/>
      <c r="I5" s="19"/>
      <c r="J5" s="172" t="s">
        <v>33</v>
      </c>
      <c r="K5" s="172"/>
      <c r="L5" s="172"/>
    </row>
    <row r="6" spans="1:12" s="22" customFormat="1" ht="16.899999999999999" customHeight="1" x14ac:dyDescent="0.2">
      <c r="A6" s="20"/>
      <c r="B6" s="20"/>
      <c r="C6" s="20"/>
      <c r="D6" s="20"/>
      <c r="E6" s="3"/>
      <c r="F6" s="172" t="s">
        <v>32</v>
      </c>
      <c r="G6" s="172"/>
      <c r="H6" s="172"/>
      <c r="I6" s="19"/>
      <c r="J6" s="172" t="s">
        <v>32</v>
      </c>
      <c r="K6" s="172"/>
      <c r="L6" s="172"/>
    </row>
    <row r="7" spans="1:12" s="22" customFormat="1" ht="16.899999999999999" customHeight="1" x14ac:dyDescent="0.2">
      <c r="A7" s="20"/>
      <c r="B7" s="20"/>
      <c r="C7" s="20"/>
      <c r="D7" s="20"/>
      <c r="E7" s="12" t="s">
        <v>139</v>
      </c>
      <c r="F7" s="23">
        <v>2018</v>
      </c>
      <c r="G7" s="23"/>
      <c r="H7" s="23">
        <v>2017</v>
      </c>
      <c r="I7" s="23"/>
      <c r="J7" s="23">
        <v>2018</v>
      </c>
      <c r="K7" s="23"/>
      <c r="L7" s="23">
        <v>2017</v>
      </c>
    </row>
    <row r="8" spans="1:12" s="22" customFormat="1" ht="16.899999999999999" customHeight="1" x14ac:dyDescent="0.2">
      <c r="A8" s="20"/>
      <c r="B8" s="20"/>
      <c r="C8" s="20"/>
      <c r="D8" s="20"/>
      <c r="E8" s="12"/>
      <c r="F8" s="16"/>
      <c r="G8" s="16"/>
      <c r="H8" s="16"/>
      <c r="I8" s="16"/>
      <c r="J8" s="16"/>
      <c r="K8" s="16"/>
      <c r="L8" s="16"/>
    </row>
    <row r="9" spans="1:12" ht="19.5" customHeight="1" x14ac:dyDescent="0.2">
      <c r="A9" s="8" t="s">
        <v>107</v>
      </c>
      <c r="B9" s="8"/>
      <c r="C9" s="8"/>
      <c r="D9" s="8"/>
      <c r="E9" s="5">
        <v>14</v>
      </c>
      <c r="F9" s="24"/>
      <c r="G9" s="24"/>
      <c r="H9" s="24"/>
      <c r="I9" s="24"/>
      <c r="J9" s="24"/>
      <c r="K9" s="24"/>
      <c r="L9" s="24"/>
    </row>
    <row r="10" spans="1:12" ht="19.5" customHeight="1" x14ac:dyDescent="0.2">
      <c r="A10" s="21" t="s">
        <v>195</v>
      </c>
      <c r="E10" s="10"/>
      <c r="F10" s="40">
        <v>1527731</v>
      </c>
      <c r="G10" s="40"/>
      <c r="H10" s="40">
        <v>2319079.9999999995</v>
      </c>
      <c r="I10" s="40"/>
      <c r="J10" s="27">
        <v>0</v>
      </c>
      <c r="K10" s="33"/>
      <c r="L10" s="27">
        <v>0</v>
      </c>
    </row>
    <row r="11" spans="1:12" ht="19.5" hidden="1" customHeight="1" x14ac:dyDescent="0.2">
      <c r="A11" s="21" t="s">
        <v>137</v>
      </c>
      <c r="E11" s="10"/>
      <c r="F11" s="27">
        <v>0</v>
      </c>
      <c r="G11" s="40"/>
      <c r="H11" s="27"/>
      <c r="I11" s="40"/>
      <c r="J11" s="27">
        <v>0</v>
      </c>
      <c r="K11" s="33"/>
      <c r="L11" s="27">
        <v>0</v>
      </c>
    </row>
    <row r="12" spans="1:12" ht="19.5" customHeight="1" x14ac:dyDescent="0.2">
      <c r="A12" s="21" t="s">
        <v>234</v>
      </c>
      <c r="E12" s="10"/>
      <c r="F12" s="25"/>
      <c r="G12" s="40"/>
      <c r="H12" s="27"/>
      <c r="I12" s="27"/>
      <c r="J12" s="40"/>
      <c r="K12" s="40"/>
      <c r="L12" s="40"/>
    </row>
    <row r="13" spans="1:12" ht="19.5" customHeight="1" x14ac:dyDescent="0.2">
      <c r="B13" s="21" t="s">
        <v>197</v>
      </c>
      <c r="E13" s="10"/>
      <c r="F13" s="27">
        <v>0</v>
      </c>
      <c r="G13" s="40"/>
      <c r="H13" s="27">
        <v>0</v>
      </c>
      <c r="I13" s="27"/>
      <c r="J13" s="40">
        <v>91178</v>
      </c>
      <c r="K13" s="40"/>
      <c r="L13" s="40">
        <v>76576</v>
      </c>
    </row>
    <row r="14" spans="1:12" ht="19.5" customHeight="1" x14ac:dyDescent="0.2">
      <c r="B14" s="21" t="s">
        <v>198</v>
      </c>
      <c r="E14" s="10"/>
      <c r="F14" s="27">
        <v>37770</v>
      </c>
      <c r="G14" s="40"/>
      <c r="H14" s="27">
        <v>51272</v>
      </c>
      <c r="I14" s="27"/>
      <c r="J14" s="27">
        <v>0</v>
      </c>
      <c r="K14" s="33"/>
      <c r="L14" s="27">
        <v>0</v>
      </c>
    </row>
    <row r="15" spans="1:12" ht="19.5" customHeight="1" x14ac:dyDescent="0.2">
      <c r="B15" s="21" t="s">
        <v>88</v>
      </c>
      <c r="E15" s="10"/>
      <c r="F15" s="27">
        <v>3278698</v>
      </c>
      <c r="G15" s="40"/>
      <c r="H15" s="27">
        <v>2884850</v>
      </c>
      <c r="I15" s="27"/>
      <c r="J15" s="40">
        <v>3278698</v>
      </c>
      <c r="K15" s="40"/>
      <c r="L15" s="40">
        <v>2884850</v>
      </c>
    </row>
    <row r="16" spans="1:12" ht="19.5" hidden="1" customHeight="1" x14ac:dyDescent="0.2">
      <c r="A16" s="21" t="s">
        <v>235</v>
      </c>
      <c r="E16" s="10">
        <v>8</v>
      </c>
      <c r="F16" s="27"/>
      <c r="G16" s="40"/>
      <c r="H16" s="27">
        <v>0</v>
      </c>
      <c r="I16" s="27"/>
      <c r="J16" s="40">
        <v>0</v>
      </c>
      <c r="K16" s="40"/>
      <c r="L16" s="40">
        <v>0</v>
      </c>
    </row>
    <row r="17" spans="1:12" ht="19.5" customHeight="1" x14ac:dyDescent="0.2">
      <c r="A17" s="21" t="s">
        <v>96</v>
      </c>
      <c r="E17" s="10"/>
      <c r="F17" s="40">
        <v>74031</v>
      </c>
      <c r="G17" s="40"/>
      <c r="H17" s="40">
        <v>21160</v>
      </c>
      <c r="I17" s="40"/>
      <c r="J17" s="27">
        <v>0</v>
      </c>
      <c r="K17" s="40"/>
      <c r="L17" s="27">
        <v>0</v>
      </c>
    </row>
    <row r="18" spans="1:12" ht="19.5" customHeight="1" x14ac:dyDescent="0.2">
      <c r="A18" s="21" t="s">
        <v>14</v>
      </c>
      <c r="E18" s="10"/>
      <c r="F18" s="35">
        <v>67250</v>
      </c>
      <c r="G18" s="40"/>
      <c r="H18" s="35">
        <v>254695</v>
      </c>
      <c r="I18" s="40"/>
      <c r="J18" s="30">
        <v>11734</v>
      </c>
      <c r="K18" s="40"/>
      <c r="L18" s="30">
        <v>9832</v>
      </c>
    </row>
    <row r="19" spans="1:12" ht="19.5" customHeight="1" x14ac:dyDescent="0.2">
      <c r="A19" s="4" t="s">
        <v>108</v>
      </c>
      <c r="B19" s="4"/>
      <c r="C19" s="4"/>
      <c r="D19" s="4"/>
      <c r="F19" s="36">
        <f>SUM(F10:F18)</f>
        <v>4985480</v>
      </c>
      <c r="G19" s="41"/>
      <c r="H19" s="36">
        <f>SUM(H10:H18)</f>
        <v>5531057</v>
      </c>
      <c r="I19" s="41"/>
      <c r="J19" s="36">
        <f>SUM(J10:J18)</f>
        <v>3381610</v>
      </c>
      <c r="K19" s="41"/>
      <c r="L19" s="36">
        <f>SUM(L10:L18)</f>
        <v>2971258</v>
      </c>
    </row>
    <row r="20" spans="1:12" ht="19.5" customHeight="1" x14ac:dyDescent="0.2">
      <c r="A20" s="4"/>
      <c r="B20" s="4"/>
      <c r="C20" s="4"/>
      <c r="D20" s="4"/>
      <c r="F20" s="41"/>
      <c r="G20" s="41"/>
      <c r="H20" s="41"/>
      <c r="I20" s="41"/>
      <c r="J20" s="41"/>
      <c r="K20" s="41"/>
      <c r="L20" s="41"/>
    </row>
    <row r="21" spans="1:12" ht="19.5" customHeight="1" x14ac:dyDescent="0.2">
      <c r="A21" s="8" t="s">
        <v>15</v>
      </c>
      <c r="B21" s="8"/>
      <c r="C21" s="8"/>
      <c r="D21" s="8"/>
      <c r="E21" s="5">
        <v>14</v>
      </c>
      <c r="F21" s="33"/>
      <c r="G21" s="33"/>
      <c r="H21" s="33"/>
      <c r="I21" s="33"/>
      <c r="J21" s="33"/>
      <c r="K21" s="33"/>
      <c r="L21" s="33"/>
    </row>
    <row r="22" spans="1:12" ht="19.5" customHeight="1" x14ac:dyDescent="0.2">
      <c r="A22" s="21" t="s">
        <v>201</v>
      </c>
      <c r="E22" s="10"/>
      <c r="F22" s="40">
        <v>838441</v>
      </c>
      <c r="G22" s="34"/>
      <c r="H22" s="40">
        <v>1538373</v>
      </c>
      <c r="I22" s="40"/>
      <c r="J22" s="27">
        <v>0</v>
      </c>
      <c r="K22" s="33"/>
      <c r="L22" s="27">
        <v>0</v>
      </c>
    </row>
    <row r="23" spans="1:12" ht="19.5" hidden="1" customHeight="1" x14ac:dyDescent="0.2">
      <c r="A23" s="21" t="s">
        <v>138</v>
      </c>
      <c r="E23" s="10"/>
      <c r="F23" s="40">
        <v>0</v>
      </c>
      <c r="G23" s="34"/>
      <c r="H23" s="40"/>
      <c r="I23" s="40"/>
      <c r="J23" s="27">
        <v>0</v>
      </c>
      <c r="K23" s="33"/>
      <c r="L23" s="27">
        <v>0</v>
      </c>
    </row>
    <row r="24" spans="1:12" ht="19.5" customHeight="1" x14ac:dyDescent="0.2">
      <c r="A24" s="21" t="s">
        <v>55</v>
      </c>
      <c r="E24" s="10"/>
      <c r="F24" s="40">
        <v>237694</v>
      </c>
      <c r="G24" s="34"/>
      <c r="H24" s="40">
        <v>249005</v>
      </c>
      <c r="I24" s="40"/>
      <c r="J24" s="27">
        <v>0</v>
      </c>
      <c r="K24" s="33"/>
      <c r="L24" s="27">
        <v>0</v>
      </c>
    </row>
    <row r="25" spans="1:12" ht="19.5" customHeight="1" x14ac:dyDescent="0.2">
      <c r="A25" s="21" t="s">
        <v>174</v>
      </c>
      <c r="E25" s="10"/>
      <c r="F25" s="40">
        <v>27959</v>
      </c>
      <c r="G25" s="34"/>
      <c r="H25" s="40">
        <v>52860.301949999994</v>
      </c>
      <c r="I25" s="40"/>
      <c r="J25" s="27">
        <v>0</v>
      </c>
      <c r="K25" s="33"/>
      <c r="L25" s="27">
        <v>0</v>
      </c>
    </row>
    <row r="26" spans="1:12" ht="19.5" customHeight="1" x14ac:dyDescent="0.2">
      <c r="A26" s="21" t="s">
        <v>97</v>
      </c>
      <c r="E26" s="10"/>
      <c r="F26" s="40">
        <v>263283</v>
      </c>
      <c r="G26" s="34"/>
      <c r="H26" s="40">
        <v>437273.69805000001</v>
      </c>
      <c r="I26" s="40"/>
      <c r="J26" s="40">
        <v>70164</v>
      </c>
      <c r="K26" s="33"/>
      <c r="L26" s="40">
        <v>81360</v>
      </c>
    </row>
    <row r="27" spans="1:12" ht="19.5" hidden="1" customHeight="1" x14ac:dyDescent="0.2">
      <c r="A27" s="21" t="s">
        <v>229</v>
      </c>
      <c r="E27" s="10"/>
      <c r="F27" s="40"/>
      <c r="G27" s="34"/>
      <c r="H27" s="40">
        <v>0</v>
      </c>
      <c r="I27" s="40"/>
      <c r="J27" s="40">
        <v>0</v>
      </c>
      <c r="K27" s="33"/>
      <c r="L27" s="40">
        <v>0</v>
      </c>
    </row>
    <row r="28" spans="1:12" ht="19.5" customHeight="1" x14ac:dyDescent="0.2">
      <c r="A28" s="21" t="s">
        <v>121</v>
      </c>
      <c r="E28" s="5">
        <v>3</v>
      </c>
      <c r="F28" s="35">
        <v>29952</v>
      </c>
      <c r="G28" s="34"/>
      <c r="H28" s="35">
        <v>42073</v>
      </c>
      <c r="I28" s="40"/>
      <c r="J28" s="35">
        <v>15024</v>
      </c>
      <c r="K28" s="33"/>
      <c r="L28" s="35">
        <v>20739</v>
      </c>
    </row>
    <row r="29" spans="1:12" ht="19.5" customHeight="1" x14ac:dyDescent="0.2">
      <c r="A29" s="4" t="s">
        <v>31</v>
      </c>
      <c r="B29" s="4"/>
      <c r="C29" s="4"/>
      <c r="D29" s="4"/>
      <c r="F29" s="36">
        <f>SUM(F22:F28)</f>
        <v>1397329</v>
      </c>
      <c r="G29" s="32"/>
      <c r="H29" s="36">
        <f>SUM(H22:H28)</f>
        <v>2319585</v>
      </c>
      <c r="I29" s="41"/>
      <c r="J29" s="36">
        <f>SUM(J22:J28)</f>
        <v>85188</v>
      </c>
      <c r="K29" s="32"/>
      <c r="L29" s="36">
        <f>SUM(L22:L28)</f>
        <v>102099</v>
      </c>
    </row>
    <row r="30" spans="1:12" ht="19.5" customHeight="1" x14ac:dyDescent="0.2">
      <c r="A30" s="4"/>
      <c r="B30" s="4"/>
      <c r="C30" s="4"/>
      <c r="D30" s="4"/>
      <c r="F30" s="41"/>
      <c r="G30" s="32"/>
      <c r="H30" s="41"/>
      <c r="I30" s="41"/>
      <c r="J30" s="41"/>
      <c r="K30" s="32"/>
      <c r="L30" s="41"/>
    </row>
    <row r="31" spans="1:12" ht="19.5" customHeight="1" x14ac:dyDescent="0.2">
      <c r="A31" s="4" t="s">
        <v>62</v>
      </c>
      <c r="B31" s="4"/>
      <c r="C31" s="4"/>
      <c r="D31" s="4"/>
      <c r="F31" s="46"/>
      <c r="G31" s="46"/>
      <c r="H31" s="46"/>
      <c r="I31" s="46"/>
      <c r="J31" s="46"/>
      <c r="K31" s="46"/>
      <c r="L31" s="47"/>
    </row>
    <row r="32" spans="1:12" ht="19.5" customHeight="1" x14ac:dyDescent="0.2">
      <c r="A32" s="4"/>
      <c r="B32" s="4" t="s">
        <v>161</v>
      </c>
      <c r="C32" s="4"/>
      <c r="F32" s="41">
        <f>F19-F29</f>
        <v>3588151</v>
      </c>
      <c r="G32" s="32"/>
      <c r="H32" s="41">
        <f>H19-H29</f>
        <v>3211472</v>
      </c>
      <c r="I32" s="41"/>
      <c r="J32" s="41">
        <f>J19-J29</f>
        <v>3296422</v>
      </c>
      <c r="K32" s="41"/>
      <c r="L32" s="41">
        <f>L19-L29</f>
        <v>2869159</v>
      </c>
    </row>
    <row r="33" spans="1:12" ht="19.5" customHeight="1" x14ac:dyDescent="0.2">
      <c r="A33" s="21" t="s">
        <v>63</v>
      </c>
      <c r="E33" s="10"/>
      <c r="F33" s="35">
        <v>-87052</v>
      </c>
      <c r="G33" s="34"/>
      <c r="H33" s="35">
        <v>-103930</v>
      </c>
      <c r="I33" s="40"/>
      <c r="J33" s="35">
        <v>-1149</v>
      </c>
      <c r="K33" s="33"/>
      <c r="L33" s="35">
        <v>-1137</v>
      </c>
    </row>
    <row r="34" spans="1:12" ht="19.5" customHeight="1" x14ac:dyDescent="0.2">
      <c r="A34" s="4" t="s">
        <v>60</v>
      </c>
      <c r="B34" s="4"/>
      <c r="C34" s="4"/>
      <c r="D34" s="4"/>
      <c r="E34" s="10"/>
      <c r="F34" s="41">
        <f>SUM(F32:F33)</f>
        <v>3501099</v>
      </c>
      <c r="G34" s="48"/>
      <c r="H34" s="41">
        <f>SUM(H32:H33)</f>
        <v>3107542</v>
      </c>
      <c r="I34" s="41"/>
      <c r="J34" s="41">
        <f>SUM(J32:J33)</f>
        <v>3295273</v>
      </c>
      <c r="K34" s="32"/>
      <c r="L34" s="41">
        <f>SUM(L32:L33)</f>
        <v>2868022</v>
      </c>
    </row>
    <row r="35" spans="1:12" ht="19.5" customHeight="1" x14ac:dyDescent="0.2">
      <c r="A35" s="21" t="s">
        <v>236</v>
      </c>
      <c r="E35" s="10"/>
      <c r="F35" s="35">
        <v>-52591</v>
      </c>
      <c r="G35" s="34"/>
      <c r="H35" s="35">
        <v>-66479</v>
      </c>
      <c r="I35" s="40"/>
      <c r="J35" s="27">
        <v>0</v>
      </c>
      <c r="K35" s="33"/>
      <c r="L35" s="27">
        <v>0</v>
      </c>
    </row>
    <row r="36" spans="1:12" ht="19.5" customHeight="1" thickBot="1" x14ac:dyDescent="0.25">
      <c r="A36" s="4" t="s">
        <v>216</v>
      </c>
      <c r="B36" s="4"/>
      <c r="C36" s="4"/>
      <c r="D36" s="4"/>
      <c r="F36" s="49">
        <f>SUM(F34:F35)</f>
        <v>3448508</v>
      </c>
      <c r="G36" s="32"/>
      <c r="H36" s="49">
        <f>SUM(H34:H35)</f>
        <v>3041063</v>
      </c>
      <c r="I36" s="41"/>
      <c r="J36" s="49">
        <f>SUM(J34:J35)</f>
        <v>3295273</v>
      </c>
      <c r="K36" s="32"/>
      <c r="L36" s="49">
        <f>SUM(L34:L35)</f>
        <v>2868022</v>
      </c>
    </row>
    <row r="37" spans="1:12" ht="19.5" customHeight="1" thickTop="1" x14ac:dyDescent="0.2">
      <c r="A37" s="4"/>
      <c r="B37" s="4"/>
      <c r="C37" s="4"/>
      <c r="D37" s="4"/>
      <c r="F37" s="41"/>
      <c r="G37" s="32"/>
      <c r="H37" s="41"/>
      <c r="I37" s="41"/>
      <c r="J37" s="41"/>
      <c r="K37" s="32"/>
      <c r="L37" s="41"/>
    </row>
    <row r="38" spans="1:12" ht="19.5" customHeight="1" x14ac:dyDescent="0.2">
      <c r="A38" s="4" t="s">
        <v>45</v>
      </c>
      <c r="B38" s="4"/>
      <c r="C38" s="4"/>
      <c r="D38" s="4"/>
      <c r="F38" s="33"/>
      <c r="G38" s="33"/>
      <c r="H38" s="33"/>
      <c r="I38" s="33"/>
      <c r="J38" s="33"/>
      <c r="K38" s="33"/>
      <c r="L38" s="33"/>
    </row>
    <row r="39" spans="1:12" ht="19.5" customHeight="1" x14ac:dyDescent="0.2">
      <c r="B39" s="21" t="s">
        <v>183</v>
      </c>
      <c r="F39" s="40">
        <v>3298073</v>
      </c>
      <c r="G39" s="33"/>
      <c r="H39" s="40">
        <v>2870886</v>
      </c>
      <c r="I39" s="40"/>
      <c r="J39" s="40">
        <v>3295273</v>
      </c>
      <c r="K39" s="33"/>
      <c r="L39" s="40">
        <v>2868022</v>
      </c>
    </row>
    <row r="40" spans="1:12" ht="19.5" customHeight="1" x14ac:dyDescent="0.2">
      <c r="B40" s="21" t="s">
        <v>71</v>
      </c>
      <c r="F40" s="40">
        <v>150435</v>
      </c>
      <c r="G40" s="33"/>
      <c r="H40" s="40">
        <v>170177</v>
      </c>
      <c r="I40" s="40"/>
      <c r="J40" s="40">
        <v>0</v>
      </c>
      <c r="K40" s="40"/>
      <c r="L40" s="40">
        <v>0</v>
      </c>
    </row>
    <row r="41" spans="1:12" ht="19.5" customHeight="1" thickBot="1" x14ac:dyDescent="0.25">
      <c r="A41" s="4" t="s">
        <v>216</v>
      </c>
      <c r="B41" s="4"/>
      <c r="C41" s="4"/>
      <c r="D41" s="4"/>
      <c r="F41" s="49">
        <f>SUM(F39:F40)</f>
        <v>3448508</v>
      </c>
      <c r="G41" s="32"/>
      <c r="H41" s="49">
        <f>SUM(H39:H40)</f>
        <v>3041063</v>
      </c>
      <c r="I41" s="41"/>
      <c r="J41" s="49">
        <f>SUM(J39:J40)</f>
        <v>3295273</v>
      </c>
      <c r="K41" s="32"/>
      <c r="L41" s="49">
        <f>SUM(L39:L40)</f>
        <v>2868022</v>
      </c>
    </row>
    <row r="42" spans="1:12" ht="19.5" customHeight="1" thickTop="1" x14ac:dyDescent="0.2">
      <c r="A42" s="4"/>
      <c r="B42" s="4"/>
      <c r="C42" s="4"/>
      <c r="D42" s="4"/>
      <c r="F42" s="41"/>
      <c r="G42" s="32"/>
      <c r="H42" s="41"/>
      <c r="I42" s="41"/>
      <c r="J42" s="41"/>
      <c r="K42" s="32"/>
      <c r="L42" s="41"/>
    </row>
    <row r="43" spans="1:12" ht="19.5" customHeight="1" x14ac:dyDescent="0.2">
      <c r="A43" s="4" t="s">
        <v>135</v>
      </c>
      <c r="B43" s="4"/>
      <c r="C43" s="4"/>
      <c r="D43" s="4"/>
      <c r="F43" s="41"/>
      <c r="G43" s="32"/>
      <c r="H43" s="41"/>
      <c r="I43" s="41"/>
      <c r="J43" s="41"/>
      <c r="K43" s="32"/>
      <c r="L43" s="41"/>
    </row>
    <row r="44" spans="1:12" ht="19.5" customHeight="1" x14ac:dyDescent="0.2">
      <c r="B44" s="4" t="s">
        <v>200</v>
      </c>
      <c r="C44" s="4"/>
      <c r="E44" s="5">
        <v>15</v>
      </c>
      <c r="F44" s="41"/>
      <c r="G44" s="32"/>
      <c r="H44" s="41"/>
      <c r="I44" s="41"/>
      <c r="J44" s="41"/>
      <c r="K44" s="32"/>
      <c r="L44" s="41"/>
    </row>
    <row r="45" spans="1:12" ht="19.5" customHeight="1" thickBot="1" x14ac:dyDescent="0.25">
      <c r="C45" s="21" t="s">
        <v>133</v>
      </c>
      <c r="F45" s="117">
        <v>1.0300000000000002</v>
      </c>
      <c r="G45" s="51"/>
      <c r="H45" s="117">
        <v>0.90000000000000013</v>
      </c>
      <c r="I45" s="51"/>
      <c r="J45" s="117">
        <v>1.0300000000000002</v>
      </c>
      <c r="K45" s="51"/>
      <c r="L45" s="117">
        <v>0.90000000000000013</v>
      </c>
    </row>
    <row r="46" spans="1:12" ht="19.5" customHeight="1" thickTop="1" thickBot="1" x14ac:dyDescent="0.25">
      <c r="C46" s="21" t="s">
        <v>134</v>
      </c>
      <c r="E46" s="21"/>
      <c r="F46" s="117">
        <v>1.0300000000000002</v>
      </c>
      <c r="G46" s="51"/>
      <c r="H46" s="117">
        <v>0.90000000000000013</v>
      </c>
      <c r="I46" s="51"/>
      <c r="J46" s="117">
        <v>1.0300000000000002</v>
      </c>
      <c r="K46" s="51"/>
      <c r="L46" s="117">
        <v>0.90000000000000013</v>
      </c>
    </row>
    <row r="47" spans="1:12" ht="19.5" customHeight="1" thickTop="1" x14ac:dyDescent="0.2">
      <c r="A47" s="4"/>
      <c r="B47" s="4"/>
      <c r="C47" s="4"/>
      <c r="D47" s="4"/>
      <c r="F47" s="41"/>
      <c r="G47" s="33"/>
      <c r="H47" s="41"/>
      <c r="I47" s="41"/>
      <c r="J47" s="41"/>
      <c r="K47" s="33"/>
      <c r="L47" s="41"/>
    </row>
    <row r="48" spans="1:12" ht="20.25" customHeight="1" x14ac:dyDescent="0.2">
      <c r="A48" s="82" t="s">
        <v>123</v>
      </c>
      <c r="B48" s="82"/>
      <c r="C48" s="82"/>
      <c r="D48" s="82"/>
      <c r="E48" s="92"/>
      <c r="F48" s="93"/>
      <c r="G48" s="93"/>
      <c r="H48" s="93"/>
      <c r="I48" s="93"/>
      <c r="J48" s="93"/>
      <c r="K48" s="93"/>
      <c r="L48" s="93"/>
    </row>
    <row r="49" spans="1:12" ht="20.25" customHeight="1" x14ac:dyDescent="0.2">
      <c r="A49" s="82" t="s">
        <v>127</v>
      </c>
      <c r="B49" s="82"/>
      <c r="C49" s="82"/>
      <c r="D49" s="82"/>
      <c r="E49" s="92"/>
      <c r="F49" s="93"/>
      <c r="G49" s="93"/>
      <c r="H49" s="93"/>
      <c r="I49" s="93"/>
      <c r="J49" s="93"/>
      <c r="K49" s="93"/>
      <c r="L49" s="93"/>
    </row>
    <row r="50" spans="1:12" ht="20.25" customHeight="1" x14ac:dyDescent="0.2">
      <c r="A50" s="83" t="s">
        <v>239</v>
      </c>
      <c r="B50" s="83"/>
      <c r="C50" s="83"/>
      <c r="D50" s="83"/>
      <c r="E50" s="92"/>
      <c r="F50" s="93"/>
      <c r="G50" s="93"/>
      <c r="H50" s="93"/>
      <c r="I50" s="93"/>
      <c r="J50" s="93"/>
      <c r="K50" s="93"/>
      <c r="L50" s="93"/>
    </row>
    <row r="51" spans="1:12" ht="20.25" customHeight="1" x14ac:dyDescent="0.2">
      <c r="A51" s="15"/>
      <c r="B51" s="15"/>
      <c r="C51" s="15"/>
      <c r="D51" s="15"/>
      <c r="E51" s="97"/>
      <c r="F51" s="61"/>
      <c r="G51" s="61"/>
      <c r="H51" s="61"/>
      <c r="I51" s="61"/>
      <c r="J51" s="61"/>
      <c r="K51" s="61"/>
      <c r="L51" s="98" t="s">
        <v>214</v>
      </c>
    </row>
    <row r="52" spans="1:12" ht="20.25" customHeight="1" x14ac:dyDescent="0.2">
      <c r="F52" s="172" t="s">
        <v>0</v>
      </c>
      <c r="G52" s="172"/>
      <c r="H52" s="172"/>
      <c r="I52" s="19"/>
      <c r="J52" s="172" t="s">
        <v>33</v>
      </c>
      <c r="K52" s="172"/>
      <c r="L52" s="172"/>
    </row>
    <row r="53" spans="1:12" ht="20.25" customHeight="1" x14ac:dyDescent="0.2">
      <c r="F53" s="172" t="s">
        <v>32</v>
      </c>
      <c r="G53" s="172"/>
      <c r="H53" s="172"/>
      <c r="I53" s="19"/>
      <c r="J53" s="172" t="s">
        <v>32</v>
      </c>
      <c r="K53" s="172"/>
      <c r="L53" s="172"/>
    </row>
    <row r="54" spans="1:12" ht="20.25" customHeight="1" x14ac:dyDescent="0.2">
      <c r="E54" s="12"/>
      <c r="F54" s="23">
        <v>2018</v>
      </c>
      <c r="G54" s="23"/>
      <c r="H54" s="23">
        <v>2017</v>
      </c>
      <c r="I54" s="23"/>
      <c r="J54" s="23">
        <v>2018</v>
      </c>
      <c r="K54" s="23"/>
      <c r="L54" s="23">
        <v>2017</v>
      </c>
    </row>
    <row r="55" spans="1:12" ht="20.25" customHeight="1" x14ac:dyDescent="0.2">
      <c r="F55" s="16"/>
      <c r="G55" s="16"/>
      <c r="H55" s="16"/>
      <c r="I55" s="16"/>
      <c r="J55" s="16"/>
      <c r="K55" s="16"/>
      <c r="L55" s="59"/>
    </row>
    <row r="56" spans="1:12" ht="20.25" customHeight="1" x14ac:dyDescent="0.2">
      <c r="A56" s="4" t="s">
        <v>216</v>
      </c>
      <c r="B56" s="4"/>
      <c r="C56" s="4"/>
      <c r="D56" s="4"/>
      <c r="F56" s="52">
        <f>F41</f>
        <v>3448508</v>
      </c>
      <c r="G56" s="41">
        <v>0</v>
      </c>
      <c r="H56" s="52">
        <f>H41</f>
        <v>3041063</v>
      </c>
      <c r="I56" s="52"/>
      <c r="J56" s="52">
        <f>J41</f>
        <v>3295273</v>
      </c>
      <c r="K56" s="41">
        <v>0</v>
      </c>
      <c r="L56" s="52">
        <f>L41</f>
        <v>2868022</v>
      </c>
    </row>
    <row r="57" spans="1:12" ht="20.25" customHeight="1" x14ac:dyDescent="0.2">
      <c r="F57" s="43"/>
      <c r="G57" s="43"/>
      <c r="H57" s="43"/>
      <c r="I57" s="43"/>
      <c r="J57" s="43"/>
      <c r="K57" s="43"/>
      <c r="L57" s="43"/>
    </row>
    <row r="58" spans="1:12" ht="20.25" customHeight="1" x14ac:dyDescent="0.2">
      <c r="A58" s="4" t="s">
        <v>72</v>
      </c>
      <c r="B58" s="4"/>
      <c r="C58" s="4"/>
      <c r="D58" s="4"/>
      <c r="F58" s="43"/>
      <c r="G58" s="43"/>
      <c r="H58" s="43"/>
      <c r="I58" s="43"/>
      <c r="J58" s="43"/>
      <c r="K58" s="43"/>
      <c r="L58" s="43"/>
    </row>
    <row r="59" spans="1:12" ht="20.25" customHeight="1" x14ac:dyDescent="0.2">
      <c r="B59" s="4" t="s">
        <v>202</v>
      </c>
      <c r="C59" s="4"/>
      <c r="D59" s="4"/>
      <c r="F59" s="43"/>
      <c r="G59" s="43"/>
      <c r="H59" s="43"/>
      <c r="I59" s="43"/>
      <c r="J59" s="43"/>
      <c r="K59" s="43"/>
      <c r="L59" s="43"/>
    </row>
    <row r="60" spans="1:12" ht="20.25" customHeight="1" x14ac:dyDescent="0.2">
      <c r="A60" s="4" t="s">
        <v>181</v>
      </c>
      <c r="B60" s="4"/>
      <c r="C60" s="4"/>
      <c r="D60" s="4"/>
      <c r="F60" s="43"/>
      <c r="G60" s="43"/>
      <c r="H60" s="43"/>
      <c r="I60" s="43"/>
      <c r="J60" s="43"/>
      <c r="K60" s="43"/>
      <c r="L60" s="43"/>
    </row>
    <row r="61" spans="1:12" ht="20.25" customHeight="1" x14ac:dyDescent="0.2">
      <c r="A61" s="4"/>
      <c r="B61" s="4" t="s">
        <v>180</v>
      </c>
      <c r="C61" s="4"/>
      <c r="D61" s="4"/>
      <c r="F61" s="43"/>
      <c r="G61" s="43"/>
      <c r="H61" s="43"/>
      <c r="I61" s="43"/>
      <c r="J61" s="43"/>
      <c r="K61" s="43"/>
      <c r="L61" s="43"/>
    </row>
    <row r="62" spans="1:12" ht="20.25" customHeight="1" x14ac:dyDescent="0.2">
      <c r="A62" s="25"/>
      <c r="B62" s="21" t="s">
        <v>175</v>
      </c>
      <c r="C62" s="25"/>
      <c r="F62" s="43"/>
      <c r="G62" s="43"/>
      <c r="H62" s="43"/>
      <c r="I62" s="43"/>
      <c r="J62" s="43"/>
      <c r="K62" s="43"/>
      <c r="L62" s="43"/>
    </row>
    <row r="63" spans="1:12" ht="20.25" customHeight="1" x14ac:dyDescent="0.2">
      <c r="A63" s="25"/>
      <c r="B63" s="25"/>
      <c r="C63" s="21" t="s">
        <v>176</v>
      </c>
      <c r="F63" s="43">
        <v>77074</v>
      </c>
      <c r="G63" s="43"/>
      <c r="H63" s="43">
        <v>-49183</v>
      </c>
      <c r="I63" s="43"/>
      <c r="J63" s="125">
        <v>31704</v>
      </c>
      <c r="K63" s="40"/>
      <c r="L63" s="125">
        <v>-20233</v>
      </c>
    </row>
    <row r="64" spans="1:12" ht="20.25" customHeight="1" x14ac:dyDescent="0.2">
      <c r="A64" s="25"/>
      <c r="B64" s="21" t="s">
        <v>177</v>
      </c>
      <c r="F64" s="43"/>
      <c r="G64" s="43"/>
      <c r="H64" s="43"/>
      <c r="I64" s="43"/>
      <c r="J64" s="50"/>
      <c r="K64" s="50"/>
      <c r="L64" s="50"/>
    </row>
    <row r="65" spans="1:12" ht="20.25" customHeight="1" x14ac:dyDescent="0.2">
      <c r="A65" s="25"/>
      <c r="C65" s="21" t="s">
        <v>178</v>
      </c>
      <c r="F65" s="63">
        <v>-20409</v>
      </c>
      <c r="G65" s="43"/>
      <c r="H65" s="63">
        <v>3328</v>
      </c>
      <c r="I65" s="43"/>
      <c r="J65" s="63">
        <v>-10513</v>
      </c>
      <c r="K65" s="43"/>
      <c r="L65" s="63">
        <v>2199</v>
      </c>
    </row>
    <row r="66" spans="1:12" ht="20.25" customHeight="1" x14ac:dyDescent="0.2">
      <c r="A66" s="21" t="s">
        <v>179</v>
      </c>
      <c r="F66" s="50"/>
      <c r="G66" s="50"/>
      <c r="H66" s="50"/>
      <c r="I66" s="50"/>
      <c r="J66" s="50"/>
      <c r="K66" s="50"/>
      <c r="L66" s="50"/>
    </row>
    <row r="67" spans="1:12" ht="20.25" customHeight="1" x14ac:dyDescent="0.2">
      <c r="A67" s="25"/>
      <c r="B67" s="21" t="s">
        <v>180</v>
      </c>
      <c r="F67" s="63">
        <f>SUM(F63:F65)</f>
        <v>56665</v>
      </c>
      <c r="G67" s="50">
        <v>0</v>
      </c>
      <c r="H67" s="63">
        <f>SUM(H63:H65)</f>
        <v>-45855</v>
      </c>
      <c r="I67" s="50"/>
      <c r="J67" s="63">
        <f>SUM(J63:J65)</f>
        <v>21191</v>
      </c>
      <c r="K67" s="50">
        <v>0</v>
      </c>
      <c r="L67" s="63">
        <f>SUM(L63:L65)</f>
        <v>-18034</v>
      </c>
    </row>
    <row r="68" spans="1:12" ht="20.25" customHeight="1" x14ac:dyDescent="0.2">
      <c r="A68" s="4" t="s">
        <v>181</v>
      </c>
      <c r="B68" s="4"/>
      <c r="C68" s="4"/>
      <c r="D68" s="4"/>
      <c r="F68" s="50"/>
      <c r="G68" s="50"/>
      <c r="H68" s="50"/>
      <c r="I68" s="50"/>
      <c r="J68" s="50"/>
      <c r="K68" s="50"/>
      <c r="L68" s="50"/>
    </row>
    <row r="69" spans="1:12" ht="20.25" customHeight="1" x14ac:dyDescent="0.2">
      <c r="A69" s="4"/>
      <c r="B69" s="4" t="s">
        <v>182</v>
      </c>
      <c r="C69" s="4"/>
      <c r="D69" s="4"/>
      <c r="F69" s="50"/>
      <c r="G69" s="50"/>
      <c r="H69" s="50"/>
      <c r="I69" s="50"/>
      <c r="J69" s="50"/>
      <c r="K69" s="50"/>
      <c r="L69" s="50"/>
    </row>
    <row r="70" spans="1:12" ht="20.25" customHeight="1" x14ac:dyDescent="0.2">
      <c r="B70" s="21" t="s">
        <v>213</v>
      </c>
      <c r="F70" s="63">
        <v>6684</v>
      </c>
      <c r="G70" s="50"/>
      <c r="H70" s="63">
        <v>3485</v>
      </c>
      <c r="I70" s="50"/>
      <c r="J70" s="63">
        <v>6684</v>
      </c>
      <c r="K70" s="40"/>
      <c r="L70" s="63">
        <v>3485</v>
      </c>
    </row>
    <row r="71" spans="1:12" ht="20.25" customHeight="1" x14ac:dyDescent="0.2">
      <c r="A71" s="21" t="s">
        <v>179</v>
      </c>
      <c r="F71" s="50"/>
      <c r="G71" s="50"/>
      <c r="H71" s="50"/>
      <c r="I71" s="50"/>
      <c r="J71" s="50"/>
      <c r="K71" s="40"/>
      <c r="L71" s="50"/>
    </row>
    <row r="72" spans="1:12" ht="20.25" customHeight="1" x14ac:dyDescent="0.2">
      <c r="A72" s="25"/>
      <c r="B72" s="21" t="s">
        <v>182</v>
      </c>
      <c r="F72" s="63">
        <f>SUM(F70:F70)</f>
        <v>6684</v>
      </c>
      <c r="G72" s="50"/>
      <c r="H72" s="63">
        <f>SUM(H70:H70)</f>
        <v>3485</v>
      </c>
      <c r="I72" s="50"/>
      <c r="J72" s="63">
        <f>SUM(J70:J70)</f>
        <v>6684</v>
      </c>
      <c r="K72" s="50"/>
      <c r="L72" s="63">
        <f>SUM(L70:L70)</f>
        <v>3485</v>
      </c>
    </row>
    <row r="73" spans="1:12" ht="20.25" customHeight="1" x14ac:dyDescent="0.2">
      <c r="A73" s="4" t="s">
        <v>217</v>
      </c>
      <c r="B73" s="4"/>
      <c r="C73" s="4"/>
      <c r="D73" s="4"/>
      <c r="F73" s="50"/>
      <c r="G73" s="50"/>
      <c r="H73" s="50"/>
      <c r="I73" s="50"/>
      <c r="J73" s="50"/>
      <c r="K73" s="50"/>
      <c r="L73" s="50"/>
    </row>
    <row r="74" spans="1:12" ht="20.25" customHeight="1" x14ac:dyDescent="0.2">
      <c r="A74" s="25"/>
      <c r="B74" s="4" t="s">
        <v>162</v>
      </c>
      <c r="C74" s="4"/>
      <c r="D74" s="4"/>
      <c r="F74" s="53">
        <f>F67+F72</f>
        <v>63349</v>
      </c>
      <c r="G74" s="50"/>
      <c r="H74" s="53">
        <f>H67+H72</f>
        <v>-42370</v>
      </c>
      <c r="I74" s="50"/>
      <c r="J74" s="53">
        <f>J67+J72</f>
        <v>27875</v>
      </c>
      <c r="K74" s="50"/>
      <c r="L74" s="53">
        <f>L67+L72</f>
        <v>-14549</v>
      </c>
    </row>
    <row r="75" spans="1:12" ht="20.25" customHeight="1" x14ac:dyDescent="0.2">
      <c r="F75" s="50"/>
      <c r="G75" s="50"/>
      <c r="H75" s="50"/>
      <c r="I75" s="50"/>
      <c r="J75" s="50"/>
      <c r="K75" s="50"/>
      <c r="L75" s="50"/>
    </row>
    <row r="76" spans="1:12" ht="20.25" customHeight="1" thickBot="1" x14ac:dyDescent="0.25">
      <c r="A76" s="4" t="s">
        <v>218</v>
      </c>
      <c r="B76" s="4"/>
      <c r="C76" s="4"/>
      <c r="D76" s="4"/>
      <c r="F76" s="55">
        <f>F56+F74</f>
        <v>3511857</v>
      </c>
      <c r="G76" s="54">
        <v>0</v>
      </c>
      <c r="H76" s="55">
        <f>H56+H74</f>
        <v>2998693</v>
      </c>
      <c r="I76" s="54"/>
      <c r="J76" s="55">
        <f>J56+J74</f>
        <v>3323148</v>
      </c>
      <c r="K76" s="54">
        <v>0</v>
      </c>
      <c r="L76" s="55">
        <f>L56+L74</f>
        <v>2853473</v>
      </c>
    </row>
    <row r="77" spans="1:12" ht="20.25" customHeight="1" thickTop="1" x14ac:dyDescent="0.2">
      <c r="A77" s="4"/>
      <c r="B77" s="4"/>
      <c r="C77" s="4"/>
      <c r="D77" s="4"/>
      <c r="F77" s="54"/>
      <c r="G77" s="54"/>
      <c r="H77" s="54"/>
      <c r="I77" s="54"/>
      <c r="J77" s="54"/>
      <c r="K77" s="54"/>
      <c r="L77" s="54"/>
    </row>
    <row r="78" spans="1:12" ht="20.25" customHeight="1" x14ac:dyDescent="0.2">
      <c r="A78" s="4" t="s">
        <v>73</v>
      </c>
      <c r="B78" s="4"/>
      <c r="C78" s="4"/>
      <c r="D78" s="4"/>
      <c r="F78" s="43"/>
      <c r="G78" s="43"/>
      <c r="H78" s="43"/>
      <c r="I78" s="43"/>
      <c r="J78" s="43"/>
      <c r="K78" s="43"/>
      <c r="L78" s="43"/>
    </row>
    <row r="79" spans="1:12" ht="20.25" customHeight="1" x14ac:dyDescent="0.2">
      <c r="A79" s="25"/>
      <c r="B79" s="21" t="s">
        <v>183</v>
      </c>
      <c r="F79" s="43">
        <v>3323403</v>
      </c>
      <c r="G79" s="43"/>
      <c r="H79" s="43">
        <v>2856500</v>
      </c>
      <c r="I79" s="43"/>
      <c r="J79" s="43">
        <v>3323148</v>
      </c>
      <c r="K79" s="43"/>
      <c r="L79" s="43">
        <v>2853473</v>
      </c>
    </row>
    <row r="80" spans="1:12" ht="20.25" customHeight="1" x14ac:dyDescent="0.2">
      <c r="A80" s="25"/>
      <c r="B80" s="21" t="s">
        <v>71</v>
      </c>
      <c r="F80" s="43">
        <v>188454</v>
      </c>
      <c r="G80" s="43"/>
      <c r="H80" s="43">
        <v>142193</v>
      </c>
      <c r="I80" s="43"/>
      <c r="J80" s="27">
        <v>0</v>
      </c>
      <c r="K80" s="33"/>
      <c r="L80" s="27">
        <v>0</v>
      </c>
    </row>
    <row r="81" spans="6:12" s="25" customFormat="1" ht="20.25" customHeight="1" thickBot="1" x14ac:dyDescent="0.25">
      <c r="F81" s="56">
        <f>SUM(F79:F80)</f>
        <v>3511857</v>
      </c>
      <c r="G81" s="43"/>
      <c r="H81" s="56">
        <f>SUM(H79:H80)</f>
        <v>2998693</v>
      </c>
      <c r="I81" s="54"/>
      <c r="J81" s="56">
        <f>SUM(J79:J80)</f>
        <v>3323148</v>
      </c>
      <c r="K81" s="43"/>
      <c r="L81" s="56">
        <f>SUM(L79:L80)</f>
        <v>2853473</v>
      </c>
    </row>
    <row r="82" spans="6:12" s="25" customFormat="1" ht="20.25" customHeight="1" thickTop="1" x14ac:dyDescent="0.2">
      <c r="F82" s="29"/>
      <c r="G82" s="29"/>
      <c r="H82" s="29"/>
      <c r="I82" s="29"/>
      <c r="J82" s="29"/>
      <c r="K82" s="29"/>
      <c r="L82" s="29"/>
    </row>
  </sheetData>
  <mergeCells count="8">
    <mergeCell ref="F5:H5"/>
    <mergeCell ref="J5:L5"/>
    <mergeCell ref="F6:H6"/>
    <mergeCell ref="J6:L6"/>
    <mergeCell ref="F53:H53"/>
    <mergeCell ref="J53:L53"/>
    <mergeCell ref="F52:H52"/>
    <mergeCell ref="J52:L52"/>
  </mergeCells>
  <phoneticPr fontId="0" type="noConversion"/>
  <pageMargins left="0.90551181102362199" right="0.39370078740157499" top="0.98425196850393704" bottom="0.5" header="0.511811023622047" footer="0.5"/>
  <pageSetup paperSize="9" scale="74" firstPageNumber="5" orientation="portrait" useFirstPageNumber="1" r:id="rId1"/>
  <headerFooter>
    <oddFooter>&amp;L&amp;"Arial,Regular"&amp;10See condensed notes to the financial statements&amp;C&amp;"Arial,Regular"&amp;10
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zoomScale="80" zoomScaleNormal="80" zoomScaleSheetLayoutView="100" workbookViewId="0">
      <selection activeCell="D30" sqref="D30"/>
    </sheetView>
  </sheetViews>
  <sheetFormatPr defaultColWidth="9.140625" defaultRowHeight="20.25" customHeight="1" x14ac:dyDescent="0.2"/>
  <cols>
    <col min="1" max="3" width="1.7109375" style="21" customWidth="1"/>
    <col min="4" max="4" width="43.42578125" style="21" customWidth="1"/>
    <col min="5" max="5" width="7.85546875" style="5" customWidth="1"/>
    <col min="6" max="6" width="15" style="29" bestFit="1" customWidth="1"/>
    <col min="7" max="7" width="1" style="29" customWidth="1"/>
    <col min="8" max="8" width="15" style="29" bestFit="1" customWidth="1"/>
    <col min="9" max="9" width="1" style="29" customWidth="1"/>
    <col min="10" max="10" width="15" style="29" bestFit="1" customWidth="1"/>
    <col min="11" max="11" width="1" style="29" customWidth="1"/>
    <col min="12" max="12" width="15" style="29" bestFit="1" customWidth="1"/>
    <col min="13" max="16384" width="9.140625" style="25"/>
  </cols>
  <sheetData>
    <row r="1" spans="1:12" s="22" customFormat="1" ht="16.899999999999999" customHeight="1" x14ac:dyDescent="0.2">
      <c r="A1" s="82" t="s">
        <v>123</v>
      </c>
      <c r="B1" s="82"/>
      <c r="C1" s="82"/>
      <c r="D1" s="82"/>
      <c r="E1" s="91"/>
      <c r="F1" s="83"/>
      <c r="G1" s="83"/>
      <c r="H1" s="83"/>
      <c r="I1" s="83"/>
      <c r="J1" s="83"/>
      <c r="K1" s="83"/>
      <c r="L1" s="83"/>
    </row>
    <row r="2" spans="1:12" s="22" customFormat="1" ht="16.899999999999999" customHeight="1" x14ac:dyDescent="0.2">
      <c r="A2" s="82" t="s">
        <v>126</v>
      </c>
      <c r="B2" s="82"/>
      <c r="C2" s="82"/>
      <c r="D2" s="82"/>
      <c r="E2" s="91"/>
      <c r="F2" s="83"/>
      <c r="G2" s="83"/>
      <c r="H2" s="83"/>
      <c r="I2" s="83"/>
      <c r="J2" s="83"/>
      <c r="K2" s="83"/>
      <c r="L2" s="83"/>
    </row>
    <row r="3" spans="1:12" s="22" customFormat="1" ht="16.899999999999999" customHeight="1" x14ac:dyDescent="0.2">
      <c r="A3" s="83" t="s">
        <v>240</v>
      </c>
      <c r="B3" s="83"/>
      <c r="C3" s="83"/>
      <c r="D3" s="83"/>
      <c r="E3" s="91"/>
      <c r="F3" s="83"/>
      <c r="G3" s="83"/>
      <c r="H3" s="83"/>
      <c r="I3" s="83"/>
      <c r="J3" s="83"/>
      <c r="K3" s="83"/>
      <c r="L3" s="83"/>
    </row>
    <row r="4" spans="1:12" s="22" customFormat="1" ht="16.899999999999999" customHeight="1" x14ac:dyDescent="0.2">
      <c r="A4" s="15"/>
      <c r="B4" s="15"/>
      <c r="C4" s="15"/>
      <c r="D4" s="15"/>
      <c r="E4" s="102"/>
      <c r="F4" s="15"/>
      <c r="G4" s="15"/>
      <c r="H4" s="15"/>
      <c r="I4" s="15"/>
      <c r="J4" s="15"/>
      <c r="K4" s="15"/>
      <c r="L4" s="98" t="s">
        <v>214</v>
      </c>
    </row>
    <row r="5" spans="1:12" s="22" customFormat="1" ht="16.899999999999999" customHeight="1" x14ac:dyDescent="0.2">
      <c r="A5" s="20"/>
      <c r="B5" s="20"/>
      <c r="C5" s="20"/>
      <c r="D5" s="20"/>
      <c r="E5" s="3"/>
      <c r="F5" s="172" t="s">
        <v>0</v>
      </c>
      <c r="G5" s="172"/>
      <c r="H5" s="172"/>
      <c r="I5" s="171"/>
      <c r="J5" s="172" t="s">
        <v>33</v>
      </c>
      <c r="K5" s="172"/>
      <c r="L5" s="172"/>
    </row>
    <row r="6" spans="1:12" s="22" customFormat="1" ht="16.899999999999999" customHeight="1" x14ac:dyDescent="0.2">
      <c r="A6" s="20"/>
      <c r="B6" s="20"/>
      <c r="C6" s="20"/>
      <c r="D6" s="20"/>
      <c r="E6" s="3"/>
      <c r="F6" s="172" t="s">
        <v>32</v>
      </c>
      <c r="G6" s="172"/>
      <c r="H6" s="172"/>
      <c r="I6" s="171"/>
      <c r="J6" s="172" t="s">
        <v>32</v>
      </c>
      <c r="K6" s="172"/>
      <c r="L6" s="172"/>
    </row>
    <row r="7" spans="1:12" s="22" customFormat="1" ht="16.899999999999999" customHeight="1" x14ac:dyDescent="0.2">
      <c r="A7" s="20"/>
      <c r="B7" s="20"/>
      <c r="C7" s="20"/>
      <c r="D7" s="20"/>
      <c r="E7" s="12" t="s">
        <v>139</v>
      </c>
      <c r="F7" s="23">
        <v>2018</v>
      </c>
      <c r="G7" s="23"/>
      <c r="H7" s="23">
        <v>2017</v>
      </c>
      <c r="I7" s="23"/>
      <c r="J7" s="23">
        <v>2018</v>
      </c>
      <c r="K7" s="23"/>
      <c r="L7" s="23">
        <v>2017</v>
      </c>
    </row>
    <row r="8" spans="1:12" s="22" customFormat="1" ht="16.899999999999999" customHeight="1" x14ac:dyDescent="0.2">
      <c r="A8" s="20"/>
      <c r="B8" s="20"/>
      <c r="C8" s="20"/>
      <c r="D8" s="20"/>
      <c r="E8" s="12"/>
      <c r="F8" s="16"/>
      <c r="G8" s="16"/>
      <c r="H8" s="16"/>
      <c r="I8" s="16"/>
      <c r="J8" s="16"/>
      <c r="K8" s="16"/>
      <c r="L8" s="16"/>
    </row>
    <row r="9" spans="1:12" ht="19.5" customHeight="1" x14ac:dyDescent="0.2">
      <c r="A9" s="8" t="s">
        <v>107</v>
      </c>
      <c r="B9" s="8"/>
      <c r="C9" s="8"/>
      <c r="D9" s="8"/>
      <c r="E9" s="5">
        <v>14</v>
      </c>
      <c r="F9" s="24"/>
      <c r="G9" s="24"/>
      <c r="H9" s="24"/>
      <c r="I9" s="24"/>
      <c r="J9" s="24"/>
      <c r="K9" s="24"/>
      <c r="L9" s="24"/>
    </row>
    <row r="10" spans="1:12" ht="19.5" customHeight="1" x14ac:dyDescent="0.2">
      <c r="A10" s="21" t="s">
        <v>195</v>
      </c>
      <c r="E10" s="10"/>
      <c r="F10" s="40">
        <v>3294393</v>
      </c>
      <c r="G10" s="40"/>
      <c r="H10" s="40">
        <v>5086636.5999999996</v>
      </c>
      <c r="I10" s="40"/>
      <c r="J10" s="27">
        <v>0</v>
      </c>
      <c r="K10" s="33"/>
      <c r="L10" s="27">
        <v>0</v>
      </c>
    </row>
    <row r="11" spans="1:12" ht="19.5" customHeight="1" x14ac:dyDescent="0.2">
      <c r="A11" s="21" t="s">
        <v>137</v>
      </c>
      <c r="E11" s="10"/>
      <c r="F11" s="27">
        <v>0</v>
      </c>
      <c r="G11" s="40"/>
      <c r="H11" s="27">
        <v>186.4</v>
      </c>
      <c r="I11" s="40"/>
      <c r="J11" s="27">
        <v>0</v>
      </c>
      <c r="K11" s="33"/>
      <c r="L11" s="27">
        <v>0</v>
      </c>
    </row>
    <row r="12" spans="1:12" ht="19.5" customHeight="1" x14ac:dyDescent="0.2">
      <c r="A12" s="21" t="s">
        <v>234</v>
      </c>
      <c r="E12" s="10"/>
      <c r="F12" s="25"/>
      <c r="G12" s="40"/>
      <c r="H12" s="27"/>
      <c r="I12" s="27"/>
      <c r="J12" s="40"/>
      <c r="K12" s="40"/>
      <c r="L12" s="40"/>
    </row>
    <row r="13" spans="1:12" ht="19.5" customHeight="1" x14ac:dyDescent="0.2">
      <c r="B13" s="21" t="s">
        <v>197</v>
      </c>
      <c r="E13" s="10">
        <v>8</v>
      </c>
      <c r="F13" s="27">
        <v>0</v>
      </c>
      <c r="G13" s="40"/>
      <c r="H13" s="27">
        <v>0</v>
      </c>
      <c r="I13" s="27"/>
      <c r="J13" s="40">
        <v>537076</v>
      </c>
      <c r="K13" s="40"/>
      <c r="L13" s="40">
        <v>176230</v>
      </c>
    </row>
    <row r="14" spans="1:12" ht="19.5" customHeight="1" x14ac:dyDescent="0.2">
      <c r="B14" s="21" t="s">
        <v>198</v>
      </c>
      <c r="E14" s="10">
        <v>8</v>
      </c>
      <c r="F14" s="27">
        <v>59313</v>
      </c>
      <c r="G14" s="40"/>
      <c r="H14" s="27">
        <v>63469</v>
      </c>
      <c r="I14" s="27"/>
      <c r="J14" s="27">
        <v>0</v>
      </c>
      <c r="K14" s="33"/>
      <c r="L14" s="27">
        <v>0</v>
      </c>
    </row>
    <row r="15" spans="1:12" ht="19.5" customHeight="1" x14ac:dyDescent="0.2">
      <c r="B15" s="21" t="s">
        <v>88</v>
      </c>
      <c r="E15" s="10">
        <v>8</v>
      </c>
      <c r="F15" s="27">
        <v>6546939</v>
      </c>
      <c r="G15" s="40"/>
      <c r="H15" s="27">
        <v>5991658</v>
      </c>
      <c r="I15" s="27"/>
      <c r="J15" s="40">
        <v>6546939</v>
      </c>
      <c r="K15" s="40"/>
      <c r="L15" s="40">
        <v>5991658</v>
      </c>
    </row>
    <row r="16" spans="1:12" ht="19.5" customHeight="1" x14ac:dyDescent="0.2">
      <c r="A16" s="21" t="s">
        <v>235</v>
      </c>
      <c r="E16" s="10">
        <v>8</v>
      </c>
      <c r="F16" s="27">
        <v>1634703</v>
      </c>
      <c r="G16" s="40"/>
      <c r="H16" s="27">
        <v>0</v>
      </c>
      <c r="I16" s="27"/>
      <c r="J16" s="40">
        <v>0</v>
      </c>
      <c r="K16" s="40"/>
      <c r="L16" s="40">
        <v>0</v>
      </c>
    </row>
    <row r="17" spans="1:12" ht="19.5" customHeight="1" x14ac:dyDescent="0.2">
      <c r="A17" s="21" t="s">
        <v>96</v>
      </c>
      <c r="E17" s="10"/>
      <c r="F17" s="40">
        <v>50013</v>
      </c>
      <c r="G17" s="40"/>
      <c r="H17" s="40">
        <v>116048</v>
      </c>
      <c r="I17" s="40"/>
      <c r="J17" s="27">
        <v>0</v>
      </c>
      <c r="K17" s="40"/>
      <c r="L17" s="27">
        <v>0</v>
      </c>
    </row>
    <row r="18" spans="1:12" ht="19.5" customHeight="1" x14ac:dyDescent="0.2">
      <c r="A18" s="21" t="s">
        <v>14</v>
      </c>
      <c r="E18" s="10"/>
      <c r="F18" s="35">
        <v>131320</v>
      </c>
      <c r="G18" s="40"/>
      <c r="H18" s="35">
        <v>320292</v>
      </c>
      <c r="I18" s="40"/>
      <c r="J18" s="30">
        <v>22063</v>
      </c>
      <c r="K18" s="40"/>
      <c r="L18" s="30">
        <v>18562</v>
      </c>
    </row>
    <row r="19" spans="1:12" ht="19.5" customHeight="1" x14ac:dyDescent="0.2">
      <c r="A19" s="4" t="s">
        <v>108</v>
      </c>
      <c r="B19" s="4"/>
      <c r="C19" s="4"/>
      <c r="D19" s="4"/>
      <c r="F19" s="36">
        <f>SUM(F10:F18)</f>
        <v>11716681</v>
      </c>
      <c r="G19" s="41"/>
      <c r="H19" s="36">
        <f>SUM(H10:H18)</f>
        <v>11578290</v>
      </c>
      <c r="I19" s="41"/>
      <c r="J19" s="36">
        <f>SUM(J10:J18)</f>
        <v>7106078</v>
      </c>
      <c r="K19" s="41"/>
      <c r="L19" s="36">
        <f>SUM(L10:L18)</f>
        <v>6186450</v>
      </c>
    </row>
    <row r="20" spans="1:12" ht="19.5" customHeight="1" x14ac:dyDescent="0.2">
      <c r="A20" s="4"/>
      <c r="B20" s="4"/>
      <c r="C20" s="4"/>
      <c r="D20" s="4"/>
      <c r="F20" s="41"/>
      <c r="G20" s="41"/>
      <c r="H20" s="41"/>
      <c r="I20" s="41"/>
      <c r="J20" s="41"/>
      <c r="K20" s="41"/>
      <c r="L20" s="41"/>
    </row>
    <row r="21" spans="1:12" ht="19.5" customHeight="1" x14ac:dyDescent="0.2">
      <c r="A21" s="8" t="s">
        <v>15</v>
      </c>
      <c r="B21" s="8"/>
      <c r="C21" s="8"/>
      <c r="D21" s="8"/>
      <c r="E21" s="5">
        <v>14</v>
      </c>
      <c r="F21" s="33"/>
      <c r="G21" s="33"/>
      <c r="H21" s="33"/>
      <c r="I21" s="33"/>
      <c r="J21" s="33"/>
      <c r="K21" s="33"/>
      <c r="L21" s="33"/>
    </row>
    <row r="22" spans="1:12" ht="19.5" customHeight="1" x14ac:dyDescent="0.2">
      <c r="A22" s="21" t="s">
        <v>201</v>
      </c>
      <c r="E22" s="10"/>
      <c r="F22" s="40">
        <v>1783786</v>
      </c>
      <c r="G22" s="34"/>
      <c r="H22" s="40">
        <v>3172601.6</v>
      </c>
      <c r="I22" s="40"/>
      <c r="J22" s="27">
        <v>0</v>
      </c>
      <c r="K22" s="33"/>
      <c r="L22" s="27">
        <v>0</v>
      </c>
    </row>
    <row r="23" spans="1:12" ht="19.5" customHeight="1" x14ac:dyDescent="0.2">
      <c r="A23" s="21" t="s">
        <v>138</v>
      </c>
      <c r="E23" s="10"/>
      <c r="F23" s="40">
        <v>0</v>
      </c>
      <c r="G23" s="34"/>
      <c r="H23" s="40">
        <v>186.4</v>
      </c>
      <c r="I23" s="40"/>
      <c r="J23" s="27">
        <v>0</v>
      </c>
      <c r="K23" s="33"/>
      <c r="L23" s="27">
        <v>0</v>
      </c>
    </row>
    <row r="24" spans="1:12" ht="19.5" customHeight="1" x14ac:dyDescent="0.2">
      <c r="A24" s="21" t="s">
        <v>55</v>
      </c>
      <c r="E24" s="10"/>
      <c r="F24" s="40">
        <v>462293</v>
      </c>
      <c r="G24" s="34"/>
      <c r="H24" s="40">
        <v>514669</v>
      </c>
      <c r="I24" s="40"/>
      <c r="J24" s="27">
        <v>0</v>
      </c>
      <c r="K24" s="33"/>
      <c r="L24" s="27">
        <v>0</v>
      </c>
    </row>
    <row r="25" spans="1:12" ht="19.5" customHeight="1" x14ac:dyDescent="0.2">
      <c r="A25" s="21" t="s">
        <v>174</v>
      </c>
      <c r="E25" s="10"/>
      <c r="F25" s="40">
        <v>77102</v>
      </c>
      <c r="G25" s="34"/>
      <c r="H25" s="40">
        <v>123797.99445</v>
      </c>
      <c r="I25" s="40"/>
      <c r="J25" s="27">
        <v>0</v>
      </c>
      <c r="K25" s="33"/>
      <c r="L25" s="27">
        <v>0</v>
      </c>
    </row>
    <row r="26" spans="1:12" ht="19.5" customHeight="1" x14ac:dyDescent="0.2">
      <c r="A26" s="21" t="s">
        <v>97</v>
      </c>
      <c r="E26" s="10"/>
      <c r="F26" s="40">
        <v>845100</v>
      </c>
      <c r="G26" s="34"/>
      <c r="H26" s="40">
        <v>967387.00555</v>
      </c>
      <c r="I26" s="40"/>
      <c r="J26" s="40">
        <v>141350</v>
      </c>
      <c r="K26" s="33"/>
      <c r="L26" s="40">
        <v>159349</v>
      </c>
    </row>
    <row r="27" spans="1:12" ht="19.5" hidden="1" customHeight="1" x14ac:dyDescent="0.2">
      <c r="A27" s="21" t="s">
        <v>229</v>
      </c>
      <c r="E27" s="10"/>
      <c r="F27" s="40"/>
      <c r="G27" s="34"/>
      <c r="H27" s="40">
        <v>0</v>
      </c>
      <c r="I27" s="40"/>
      <c r="J27" s="40">
        <v>0</v>
      </c>
      <c r="K27" s="33"/>
      <c r="L27" s="40">
        <v>0</v>
      </c>
    </row>
    <row r="28" spans="1:12" ht="19.5" customHeight="1" x14ac:dyDescent="0.2">
      <c r="A28" s="21" t="s">
        <v>121</v>
      </c>
      <c r="E28" s="5">
        <v>3</v>
      </c>
      <c r="F28" s="35">
        <v>61017</v>
      </c>
      <c r="G28" s="34"/>
      <c r="H28" s="35">
        <v>84178</v>
      </c>
      <c r="I28" s="40"/>
      <c r="J28" s="35">
        <v>30414</v>
      </c>
      <c r="K28" s="33"/>
      <c r="L28" s="35">
        <v>40412</v>
      </c>
    </row>
    <row r="29" spans="1:12" ht="19.5" customHeight="1" x14ac:dyDescent="0.2">
      <c r="A29" s="4" t="s">
        <v>31</v>
      </c>
      <c r="B29" s="4"/>
      <c r="C29" s="4"/>
      <c r="D29" s="4"/>
      <c r="F29" s="36">
        <f>SUM(F22:F28)</f>
        <v>3229298</v>
      </c>
      <c r="G29" s="32"/>
      <c r="H29" s="36">
        <f>SUM(H22:H28)</f>
        <v>4862820</v>
      </c>
      <c r="I29" s="41"/>
      <c r="J29" s="36">
        <f>SUM(J22:J28)</f>
        <v>171764</v>
      </c>
      <c r="K29" s="32"/>
      <c r="L29" s="36">
        <f>SUM(L22:L28)</f>
        <v>199761</v>
      </c>
    </row>
    <row r="30" spans="1:12" ht="19.5" customHeight="1" x14ac:dyDescent="0.2">
      <c r="A30" s="4"/>
      <c r="B30" s="4"/>
      <c r="C30" s="4"/>
      <c r="D30" s="4"/>
      <c r="F30" s="41"/>
      <c r="G30" s="32"/>
      <c r="H30" s="41"/>
      <c r="I30" s="41"/>
      <c r="J30" s="41"/>
      <c r="K30" s="32"/>
      <c r="L30" s="41"/>
    </row>
    <row r="31" spans="1:12" ht="19.5" customHeight="1" x14ac:dyDescent="0.2">
      <c r="A31" s="4" t="s">
        <v>62</v>
      </c>
      <c r="B31" s="4"/>
      <c r="C31" s="4"/>
      <c r="D31" s="4"/>
      <c r="F31" s="46"/>
      <c r="G31" s="46"/>
      <c r="H31" s="46"/>
      <c r="I31" s="46"/>
      <c r="J31" s="46"/>
      <c r="K31" s="46"/>
      <c r="L31" s="47"/>
    </row>
    <row r="32" spans="1:12" ht="19.5" customHeight="1" x14ac:dyDescent="0.2">
      <c r="A32" s="4"/>
      <c r="B32" s="4" t="s">
        <v>161</v>
      </c>
      <c r="C32" s="4"/>
      <c r="F32" s="41">
        <f>F19-F29</f>
        <v>8487383</v>
      </c>
      <c r="G32" s="32"/>
      <c r="H32" s="41">
        <f>H19-H29</f>
        <v>6715470</v>
      </c>
      <c r="I32" s="41"/>
      <c r="J32" s="41">
        <f>J19-J29</f>
        <v>6934314</v>
      </c>
      <c r="K32" s="41"/>
      <c r="L32" s="41">
        <f>L19-L29</f>
        <v>5986689</v>
      </c>
    </row>
    <row r="33" spans="1:12" ht="19.5" customHeight="1" x14ac:dyDescent="0.2">
      <c r="A33" s="21" t="s">
        <v>63</v>
      </c>
      <c r="E33" s="10"/>
      <c r="F33" s="35">
        <v>-168238</v>
      </c>
      <c r="G33" s="34"/>
      <c r="H33" s="35">
        <v>-209083</v>
      </c>
      <c r="I33" s="40"/>
      <c r="J33" s="35">
        <v>-1679</v>
      </c>
      <c r="K33" s="33"/>
      <c r="L33" s="35">
        <v>-1564</v>
      </c>
    </row>
    <row r="34" spans="1:12" ht="19.5" customHeight="1" x14ac:dyDescent="0.2">
      <c r="A34" s="4" t="s">
        <v>60</v>
      </c>
      <c r="B34" s="4"/>
      <c r="C34" s="4"/>
      <c r="D34" s="4"/>
      <c r="E34" s="10"/>
      <c r="F34" s="41">
        <f>SUM(F32:F33)</f>
        <v>8319145</v>
      </c>
      <c r="G34" s="48"/>
      <c r="H34" s="41">
        <f>SUM(H32:H33)</f>
        <v>6506387</v>
      </c>
      <c r="I34" s="41"/>
      <c r="J34" s="41">
        <f>SUM(J32:J33)</f>
        <v>6932635</v>
      </c>
      <c r="K34" s="32"/>
      <c r="L34" s="41">
        <f>SUM(L32:L33)</f>
        <v>5985125</v>
      </c>
    </row>
    <row r="35" spans="1:12" ht="19.5" customHeight="1" x14ac:dyDescent="0.2">
      <c r="A35" s="21" t="s">
        <v>236</v>
      </c>
      <c r="E35" s="10"/>
      <c r="F35" s="35">
        <v>-113854</v>
      </c>
      <c r="G35" s="34"/>
      <c r="H35" s="35">
        <v>-142770</v>
      </c>
      <c r="I35" s="40"/>
      <c r="J35" s="27">
        <v>0</v>
      </c>
      <c r="K35" s="33"/>
      <c r="L35" s="27">
        <v>0</v>
      </c>
    </row>
    <row r="36" spans="1:12" ht="19.5" customHeight="1" thickBot="1" x14ac:dyDescent="0.25">
      <c r="A36" s="4" t="s">
        <v>216</v>
      </c>
      <c r="B36" s="4"/>
      <c r="C36" s="4"/>
      <c r="D36" s="4"/>
      <c r="F36" s="49">
        <f>SUM(F34:F35)</f>
        <v>8205291</v>
      </c>
      <c r="G36" s="32"/>
      <c r="H36" s="49">
        <f>SUM(H34:H35)</f>
        <v>6363617</v>
      </c>
      <c r="I36" s="41"/>
      <c r="J36" s="49">
        <f>SUM(J34:J35)</f>
        <v>6932635</v>
      </c>
      <c r="K36" s="32"/>
      <c r="L36" s="49">
        <f>SUM(L34:L35)</f>
        <v>5985125</v>
      </c>
    </row>
    <row r="37" spans="1:12" ht="19.5" customHeight="1" thickTop="1" x14ac:dyDescent="0.2">
      <c r="A37" s="4"/>
      <c r="B37" s="4"/>
      <c r="C37" s="4"/>
      <c r="D37" s="4"/>
      <c r="F37" s="41"/>
      <c r="G37" s="32"/>
      <c r="H37" s="41"/>
      <c r="I37" s="41"/>
      <c r="J37" s="41"/>
      <c r="K37" s="32"/>
      <c r="L37" s="41"/>
    </row>
    <row r="38" spans="1:12" ht="19.5" customHeight="1" x14ac:dyDescent="0.2">
      <c r="A38" s="4" t="s">
        <v>45</v>
      </c>
      <c r="B38" s="4"/>
      <c r="C38" s="4"/>
      <c r="D38" s="4"/>
      <c r="F38" s="33"/>
      <c r="G38" s="33"/>
      <c r="H38" s="33"/>
      <c r="I38" s="33"/>
      <c r="J38" s="33"/>
      <c r="K38" s="33"/>
      <c r="L38" s="33"/>
    </row>
    <row r="39" spans="1:12" ht="19.5" customHeight="1" x14ac:dyDescent="0.2">
      <c r="B39" s="21" t="s">
        <v>183</v>
      </c>
      <c r="F39" s="40">
        <v>6938125</v>
      </c>
      <c r="G39" s="33"/>
      <c r="H39" s="40">
        <v>5990147</v>
      </c>
      <c r="I39" s="40"/>
      <c r="J39" s="40">
        <v>6932635</v>
      </c>
      <c r="K39" s="33"/>
      <c r="L39" s="40">
        <v>5985125</v>
      </c>
    </row>
    <row r="40" spans="1:12" ht="19.5" customHeight="1" x14ac:dyDescent="0.2">
      <c r="B40" s="21" t="s">
        <v>71</v>
      </c>
      <c r="F40" s="40">
        <v>1267166</v>
      </c>
      <c r="G40" s="33"/>
      <c r="H40" s="40">
        <v>373470</v>
      </c>
      <c r="I40" s="40"/>
      <c r="J40" s="40">
        <v>0</v>
      </c>
      <c r="K40" s="40"/>
      <c r="L40" s="40">
        <v>0</v>
      </c>
    </row>
    <row r="41" spans="1:12" ht="19.5" customHeight="1" thickBot="1" x14ac:dyDescent="0.25">
      <c r="A41" s="4" t="s">
        <v>216</v>
      </c>
      <c r="B41" s="4"/>
      <c r="C41" s="4"/>
      <c r="D41" s="4"/>
      <c r="F41" s="49">
        <f>SUM(F39:F40)</f>
        <v>8205291</v>
      </c>
      <c r="G41" s="32"/>
      <c r="H41" s="49">
        <f>SUM(H39:H40)</f>
        <v>6363617</v>
      </c>
      <c r="I41" s="41"/>
      <c r="J41" s="49">
        <f>SUM(J39:J40)</f>
        <v>6932635</v>
      </c>
      <c r="K41" s="32"/>
      <c r="L41" s="49">
        <f>SUM(L39:L40)</f>
        <v>5985125</v>
      </c>
    </row>
    <row r="42" spans="1:12" ht="19.5" customHeight="1" thickTop="1" x14ac:dyDescent="0.2">
      <c r="A42" s="4"/>
      <c r="B42" s="4"/>
      <c r="C42" s="4"/>
      <c r="D42" s="4"/>
      <c r="F42" s="41"/>
      <c r="G42" s="32"/>
      <c r="H42" s="41"/>
      <c r="I42" s="41"/>
      <c r="J42" s="41"/>
      <c r="K42" s="32"/>
      <c r="L42" s="41"/>
    </row>
    <row r="43" spans="1:12" ht="19.5" customHeight="1" x14ac:dyDescent="0.2">
      <c r="A43" s="4" t="s">
        <v>135</v>
      </c>
      <c r="B43" s="4"/>
      <c r="C43" s="4"/>
      <c r="D43" s="4"/>
      <c r="F43" s="41"/>
      <c r="G43" s="32"/>
      <c r="H43" s="41"/>
      <c r="I43" s="41"/>
      <c r="J43" s="41"/>
      <c r="K43" s="32"/>
      <c r="L43" s="41"/>
    </row>
    <row r="44" spans="1:12" ht="19.5" customHeight="1" x14ac:dyDescent="0.2">
      <c r="B44" s="4" t="s">
        <v>200</v>
      </c>
      <c r="C44" s="4"/>
      <c r="E44" s="5">
        <v>15</v>
      </c>
      <c r="F44" s="41"/>
      <c r="G44" s="32"/>
      <c r="H44" s="41"/>
      <c r="I44" s="41"/>
      <c r="J44" s="41"/>
      <c r="K44" s="32"/>
      <c r="L44" s="41"/>
    </row>
    <row r="45" spans="1:12" ht="19.5" customHeight="1" thickBot="1" x14ac:dyDescent="0.25">
      <c r="C45" s="21" t="s">
        <v>133</v>
      </c>
      <c r="F45" s="117">
        <v>2.16</v>
      </c>
      <c r="G45" s="51"/>
      <c r="H45" s="117">
        <v>1.87</v>
      </c>
      <c r="I45" s="51"/>
      <c r="J45" s="117">
        <v>2.16</v>
      </c>
      <c r="K45" s="51"/>
      <c r="L45" s="117">
        <v>1.87</v>
      </c>
    </row>
    <row r="46" spans="1:12" ht="19.5" customHeight="1" thickTop="1" thickBot="1" x14ac:dyDescent="0.25">
      <c r="C46" s="21" t="s">
        <v>134</v>
      </c>
      <c r="E46" s="21"/>
      <c r="F46" s="117">
        <v>2.16</v>
      </c>
      <c r="G46" s="51"/>
      <c r="H46" s="117">
        <v>1.87</v>
      </c>
      <c r="I46" s="51"/>
      <c r="J46" s="117">
        <v>2.16</v>
      </c>
      <c r="K46" s="51"/>
      <c r="L46" s="117">
        <v>1.87</v>
      </c>
    </row>
    <row r="47" spans="1:12" ht="19.5" customHeight="1" thickTop="1" x14ac:dyDescent="0.2">
      <c r="A47" s="4"/>
      <c r="B47" s="4"/>
      <c r="C47" s="4"/>
      <c r="D47" s="4"/>
      <c r="F47" s="41"/>
      <c r="G47" s="33"/>
      <c r="H47" s="41"/>
      <c r="I47" s="41"/>
      <c r="J47" s="41"/>
      <c r="K47" s="33"/>
      <c r="L47" s="41"/>
    </row>
    <row r="48" spans="1:12" ht="20.25" customHeight="1" x14ac:dyDescent="0.2">
      <c r="A48" s="82" t="s">
        <v>123</v>
      </c>
      <c r="B48" s="82"/>
      <c r="C48" s="82"/>
      <c r="D48" s="82"/>
      <c r="E48" s="92"/>
      <c r="F48" s="93"/>
      <c r="G48" s="93"/>
      <c r="H48" s="93"/>
      <c r="I48" s="93"/>
      <c r="J48" s="93"/>
      <c r="K48" s="93"/>
      <c r="L48" s="93"/>
    </row>
    <row r="49" spans="1:12" ht="20.25" customHeight="1" x14ac:dyDescent="0.2">
      <c r="A49" s="82" t="s">
        <v>127</v>
      </c>
      <c r="B49" s="82"/>
      <c r="C49" s="82"/>
      <c r="D49" s="82"/>
      <c r="E49" s="92"/>
      <c r="F49" s="93"/>
      <c r="G49" s="93"/>
      <c r="H49" s="93"/>
      <c r="I49" s="93"/>
      <c r="J49" s="93"/>
      <c r="K49" s="93"/>
      <c r="L49" s="93"/>
    </row>
    <row r="50" spans="1:12" ht="20.25" customHeight="1" x14ac:dyDescent="0.2">
      <c r="A50" s="83" t="s">
        <v>240</v>
      </c>
      <c r="B50" s="83"/>
      <c r="C50" s="83"/>
      <c r="D50" s="83"/>
      <c r="E50" s="92"/>
      <c r="F50" s="93"/>
      <c r="G50" s="93"/>
      <c r="H50" s="93"/>
      <c r="I50" s="93"/>
      <c r="J50" s="93"/>
      <c r="K50" s="93"/>
      <c r="L50" s="93"/>
    </row>
    <row r="51" spans="1:12" ht="20.25" customHeight="1" x14ac:dyDescent="0.2">
      <c r="A51" s="15"/>
      <c r="B51" s="15"/>
      <c r="C51" s="15"/>
      <c r="D51" s="15"/>
      <c r="E51" s="97"/>
      <c r="F51" s="61"/>
      <c r="G51" s="61"/>
      <c r="H51" s="61"/>
      <c r="I51" s="61"/>
      <c r="J51" s="61"/>
      <c r="K51" s="61"/>
      <c r="L51" s="98" t="s">
        <v>214</v>
      </c>
    </row>
    <row r="52" spans="1:12" ht="20.25" customHeight="1" x14ac:dyDescent="0.2">
      <c r="F52" s="172" t="s">
        <v>0</v>
      </c>
      <c r="G52" s="172"/>
      <c r="H52" s="172"/>
      <c r="I52" s="171"/>
      <c r="J52" s="172" t="s">
        <v>33</v>
      </c>
      <c r="K52" s="172"/>
      <c r="L52" s="172"/>
    </row>
    <row r="53" spans="1:12" ht="20.25" customHeight="1" x14ac:dyDescent="0.2">
      <c r="F53" s="172" t="s">
        <v>32</v>
      </c>
      <c r="G53" s="172"/>
      <c r="H53" s="172"/>
      <c r="I53" s="171"/>
      <c r="J53" s="172" t="s">
        <v>32</v>
      </c>
      <c r="K53" s="172"/>
      <c r="L53" s="172"/>
    </row>
    <row r="54" spans="1:12" ht="20.25" customHeight="1" x14ac:dyDescent="0.2">
      <c r="E54" s="12"/>
      <c r="F54" s="23">
        <v>2018</v>
      </c>
      <c r="G54" s="23"/>
      <c r="H54" s="23">
        <v>2017</v>
      </c>
      <c r="I54" s="23"/>
      <c r="J54" s="23">
        <v>2018</v>
      </c>
      <c r="K54" s="23"/>
      <c r="L54" s="23">
        <v>2017</v>
      </c>
    </row>
    <row r="55" spans="1:12" ht="20.25" customHeight="1" x14ac:dyDescent="0.2">
      <c r="F55" s="16"/>
      <c r="G55" s="16"/>
      <c r="H55" s="16"/>
      <c r="I55" s="16"/>
      <c r="J55" s="16"/>
      <c r="K55" s="16"/>
      <c r="L55" s="59"/>
    </row>
    <row r="56" spans="1:12" ht="20.25" customHeight="1" x14ac:dyDescent="0.2">
      <c r="A56" s="4" t="s">
        <v>216</v>
      </c>
      <c r="B56" s="4"/>
      <c r="C56" s="4"/>
      <c r="D56" s="4"/>
      <c r="F56" s="52">
        <f>F41</f>
        <v>8205291</v>
      </c>
      <c r="G56" s="41">
        <v>0</v>
      </c>
      <c r="H56" s="52">
        <f>H41</f>
        <v>6363617</v>
      </c>
      <c r="I56" s="52"/>
      <c r="J56" s="52">
        <f>J41</f>
        <v>6932635</v>
      </c>
      <c r="K56" s="41">
        <v>0</v>
      </c>
      <c r="L56" s="52">
        <f>L41</f>
        <v>5985125</v>
      </c>
    </row>
    <row r="57" spans="1:12" ht="20.25" customHeight="1" x14ac:dyDescent="0.2">
      <c r="F57" s="43"/>
      <c r="G57" s="43"/>
      <c r="H57" s="43"/>
      <c r="I57" s="43"/>
      <c r="J57" s="43"/>
      <c r="K57" s="43"/>
      <c r="L57" s="43"/>
    </row>
    <row r="58" spans="1:12" ht="20.25" customHeight="1" x14ac:dyDescent="0.2">
      <c r="A58" s="4" t="s">
        <v>72</v>
      </c>
      <c r="B58" s="4"/>
      <c r="C58" s="4"/>
      <c r="D58" s="4"/>
      <c r="F58" s="43"/>
      <c r="G58" s="43"/>
      <c r="H58" s="43"/>
      <c r="I58" s="43"/>
      <c r="J58" s="43"/>
      <c r="K58" s="43"/>
      <c r="L58" s="43"/>
    </row>
    <row r="59" spans="1:12" ht="20.25" customHeight="1" x14ac:dyDescent="0.2">
      <c r="B59" s="4" t="s">
        <v>202</v>
      </c>
      <c r="C59" s="4"/>
      <c r="D59" s="4"/>
      <c r="F59" s="43"/>
      <c r="G59" s="43"/>
      <c r="H59" s="43"/>
      <c r="I59" s="43"/>
      <c r="J59" s="43"/>
      <c r="K59" s="43"/>
      <c r="L59" s="43"/>
    </row>
    <row r="60" spans="1:12" ht="20.25" customHeight="1" x14ac:dyDescent="0.2">
      <c r="A60" s="4" t="s">
        <v>181</v>
      </c>
      <c r="B60" s="4"/>
      <c r="C60" s="4"/>
      <c r="D60" s="4"/>
      <c r="F60" s="43"/>
      <c r="G60" s="43"/>
      <c r="H60" s="43"/>
      <c r="I60" s="43"/>
      <c r="J60" s="43"/>
      <c r="K60" s="43"/>
      <c r="L60" s="43"/>
    </row>
    <row r="61" spans="1:12" ht="20.25" customHeight="1" x14ac:dyDescent="0.2">
      <c r="A61" s="4"/>
      <c r="B61" s="4" t="s">
        <v>180</v>
      </c>
      <c r="C61" s="4"/>
      <c r="D61" s="4"/>
      <c r="F61" s="43"/>
      <c r="G61" s="43"/>
      <c r="H61" s="43"/>
      <c r="I61" s="43"/>
      <c r="J61" s="43"/>
      <c r="K61" s="43"/>
      <c r="L61" s="43"/>
    </row>
    <row r="62" spans="1:12" ht="20.25" customHeight="1" x14ac:dyDescent="0.2">
      <c r="A62" s="25"/>
      <c r="B62" s="21" t="s">
        <v>175</v>
      </c>
      <c r="C62" s="25"/>
      <c r="F62" s="43"/>
      <c r="G62" s="43"/>
      <c r="H62" s="43"/>
      <c r="I62" s="43"/>
      <c r="J62" s="43"/>
      <c r="K62" s="43"/>
      <c r="L62" s="43"/>
    </row>
    <row r="63" spans="1:12" ht="20.25" customHeight="1" x14ac:dyDescent="0.2">
      <c r="A63" s="25"/>
      <c r="B63" s="25"/>
      <c r="C63" s="21" t="s">
        <v>176</v>
      </c>
      <c r="F63" s="43">
        <v>10939</v>
      </c>
      <c r="G63" s="43"/>
      <c r="H63" s="43">
        <v>-157468</v>
      </c>
      <c r="I63" s="43"/>
      <c r="J63" s="125">
        <v>4499</v>
      </c>
      <c r="K63" s="40"/>
      <c r="L63" s="125">
        <v>-64779</v>
      </c>
    </row>
    <row r="64" spans="1:12" ht="20.25" customHeight="1" x14ac:dyDescent="0.2">
      <c r="A64" s="25"/>
      <c r="B64" s="21" t="s">
        <v>177</v>
      </c>
      <c r="F64" s="43"/>
      <c r="G64" s="43"/>
      <c r="H64" s="43"/>
      <c r="I64" s="43"/>
      <c r="J64" s="50"/>
      <c r="K64" s="50"/>
      <c r="L64" s="50"/>
    </row>
    <row r="65" spans="1:12" ht="20.25" customHeight="1" x14ac:dyDescent="0.2">
      <c r="A65" s="25"/>
      <c r="C65" s="21" t="s">
        <v>178</v>
      </c>
      <c r="F65" s="63">
        <v>-13887</v>
      </c>
      <c r="G65" s="43"/>
      <c r="H65" s="63">
        <v>4581</v>
      </c>
      <c r="I65" s="43"/>
      <c r="J65" s="63">
        <v>-7185</v>
      </c>
      <c r="K65" s="43"/>
      <c r="L65" s="63">
        <v>2672</v>
      </c>
    </row>
    <row r="66" spans="1:12" ht="20.25" customHeight="1" x14ac:dyDescent="0.2">
      <c r="A66" s="21" t="s">
        <v>179</v>
      </c>
      <c r="F66" s="50"/>
      <c r="G66" s="50"/>
      <c r="H66" s="50"/>
      <c r="I66" s="50"/>
      <c r="J66" s="50"/>
      <c r="K66" s="50"/>
      <c r="L66" s="50"/>
    </row>
    <row r="67" spans="1:12" ht="20.25" customHeight="1" x14ac:dyDescent="0.2">
      <c r="A67" s="25"/>
      <c r="B67" s="21" t="s">
        <v>180</v>
      </c>
      <c r="F67" s="63">
        <f>SUM(F63:F65)</f>
        <v>-2948</v>
      </c>
      <c r="G67" s="50">
        <v>0</v>
      </c>
      <c r="H67" s="63">
        <f>SUM(H63:H65)</f>
        <v>-152887</v>
      </c>
      <c r="I67" s="50"/>
      <c r="J67" s="63">
        <f>SUM(J63:J65)</f>
        <v>-2686</v>
      </c>
      <c r="K67" s="50">
        <v>0</v>
      </c>
      <c r="L67" s="63">
        <f>SUM(L63:L65)</f>
        <v>-62107</v>
      </c>
    </row>
    <row r="68" spans="1:12" ht="20.25" customHeight="1" x14ac:dyDescent="0.2">
      <c r="A68" s="4" t="s">
        <v>181</v>
      </c>
      <c r="B68" s="4"/>
      <c r="C68" s="4"/>
      <c r="D68" s="4"/>
      <c r="F68" s="50"/>
      <c r="G68" s="50"/>
      <c r="H68" s="50"/>
      <c r="I68" s="50"/>
      <c r="J68" s="50"/>
      <c r="K68" s="50"/>
      <c r="L68" s="50"/>
    </row>
    <row r="69" spans="1:12" ht="20.25" customHeight="1" x14ac:dyDescent="0.2">
      <c r="A69" s="4"/>
      <c r="B69" s="4" t="s">
        <v>182</v>
      </c>
      <c r="C69" s="4"/>
      <c r="D69" s="4"/>
      <c r="F69" s="50"/>
      <c r="G69" s="50"/>
      <c r="H69" s="50"/>
      <c r="I69" s="50"/>
      <c r="J69" s="50"/>
      <c r="K69" s="50"/>
      <c r="L69" s="50"/>
    </row>
    <row r="70" spans="1:12" ht="20.25" customHeight="1" x14ac:dyDescent="0.2">
      <c r="B70" s="21" t="s">
        <v>213</v>
      </c>
      <c r="F70" s="63">
        <v>10386</v>
      </c>
      <c r="G70" s="50"/>
      <c r="H70" s="63">
        <v>7275</v>
      </c>
      <c r="I70" s="50"/>
      <c r="J70" s="63">
        <v>10386</v>
      </c>
      <c r="K70" s="40"/>
      <c r="L70" s="63">
        <v>7275</v>
      </c>
    </row>
    <row r="71" spans="1:12" ht="20.25" customHeight="1" x14ac:dyDescent="0.2">
      <c r="A71" s="21" t="s">
        <v>179</v>
      </c>
      <c r="F71" s="50"/>
      <c r="G71" s="50"/>
      <c r="H71" s="50"/>
      <c r="I71" s="50"/>
      <c r="J71" s="50"/>
      <c r="K71" s="40"/>
      <c r="L71" s="50"/>
    </row>
    <row r="72" spans="1:12" ht="20.25" customHeight="1" x14ac:dyDescent="0.2">
      <c r="A72" s="25"/>
      <c r="B72" s="21" t="s">
        <v>182</v>
      </c>
      <c r="F72" s="63">
        <f>SUM(F70:F70)</f>
        <v>10386</v>
      </c>
      <c r="G72" s="50"/>
      <c r="H72" s="63">
        <f>SUM(H70:H70)</f>
        <v>7275</v>
      </c>
      <c r="I72" s="50"/>
      <c r="J72" s="63">
        <f>SUM(J70:J70)</f>
        <v>10386</v>
      </c>
      <c r="K72" s="50"/>
      <c r="L72" s="63">
        <f>SUM(L70:L70)</f>
        <v>7275</v>
      </c>
    </row>
    <row r="73" spans="1:12" ht="20.25" customHeight="1" x14ac:dyDescent="0.2">
      <c r="A73" s="4" t="s">
        <v>217</v>
      </c>
      <c r="B73" s="4"/>
      <c r="C73" s="4"/>
      <c r="D73" s="4"/>
      <c r="F73" s="50"/>
      <c r="G73" s="50"/>
      <c r="H73" s="50"/>
      <c r="I73" s="50"/>
      <c r="J73" s="50"/>
      <c r="K73" s="50"/>
      <c r="L73" s="50"/>
    </row>
    <row r="74" spans="1:12" ht="20.25" customHeight="1" x14ac:dyDescent="0.2">
      <c r="A74" s="25"/>
      <c r="B74" s="4" t="s">
        <v>162</v>
      </c>
      <c r="C74" s="4"/>
      <c r="D74" s="4"/>
      <c r="F74" s="53">
        <f>F67+F72</f>
        <v>7438</v>
      </c>
      <c r="G74" s="50"/>
      <c r="H74" s="53">
        <f>H67+H72</f>
        <v>-145612</v>
      </c>
      <c r="I74" s="50"/>
      <c r="J74" s="53">
        <f>J67+J72</f>
        <v>7700</v>
      </c>
      <c r="K74" s="50"/>
      <c r="L74" s="53">
        <f>L67+L72</f>
        <v>-54832</v>
      </c>
    </row>
    <row r="75" spans="1:12" ht="20.25" customHeight="1" x14ac:dyDescent="0.2">
      <c r="F75" s="50"/>
      <c r="G75" s="50"/>
      <c r="H75" s="50"/>
      <c r="I75" s="50"/>
      <c r="J75" s="50"/>
      <c r="K75" s="50"/>
      <c r="L75" s="50"/>
    </row>
    <row r="76" spans="1:12" ht="20.25" customHeight="1" thickBot="1" x14ac:dyDescent="0.25">
      <c r="A76" s="4" t="s">
        <v>218</v>
      </c>
      <c r="B76" s="4"/>
      <c r="C76" s="4"/>
      <c r="D76" s="4"/>
      <c r="F76" s="55">
        <f>F56+F74</f>
        <v>8212729</v>
      </c>
      <c r="G76" s="54">
        <v>0</v>
      </c>
      <c r="H76" s="55">
        <f>H56+H74</f>
        <v>6218005</v>
      </c>
      <c r="I76" s="54"/>
      <c r="J76" s="55">
        <f>J56+J74</f>
        <v>6940335</v>
      </c>
      <c r="K76" s="54">
        <v>0</v>
      </c>
      <c r="L76" s="55">
        <f>L56+L74</f>
        <v>5930293</v>
      </c>
    </row>
    <row r="77" spans="1:12" ht="20.25" customHeight="1" thickTop="1" x14ac:dyDescent="0.2">
      <c r="A77" s="4"/>
      <c r="B77" s="4"/>
      <c r="C77" s="4"/>
      <c r="D77" s="4"/>
      <c r="F77" s="54"/>
      <c r="G77" s="54"/>
      <c r="H77" s="54"/>
      <c r="I77" s="54"/>
      <c r="J77" s="54"/>
      <c r="K77" s="54"/>
      <c r="L77" s="54"/>
    </row>
    <row r="78" spans="1:12" ht="20.25" customHeight="1" x14ac:dyDescent="0.2">
      <c r="A78" s="4" t="s">
        <v>73</v>
      </c>
      <c r="B78" s="4"/>
      <c r="C78" s="4"/>
      <c r="D78" s="4"/>
      <c r="F78" s="43"/>
      <c r="G78" s="43"/>
      <c r="H78" s="43"/>
      <c r="I78" s="43"/>
      <c r="J78" s="43"/>
      <c r="K78" s="43"/>
      <c r="L78" s="43"/>
    </row>
    <row r="79" spans="1:12" ht="20.25" customHeight="1" x14ac:dyDescent="0.2">
      <c r="A79" s="25"/>
      <c r="B79" s="21" t="s">
        <v>183</v>
      </c>
      <c r="F79" s="43">
        <v>6944231</v>
      </c>
      <c r="G79" s="43"/>
      <c r="H79" s="43">
        <v>5935698</v>
      </c>
      <c r="I79" s="43"/>
      <c r="J79" s="43">
        <v>6940335</v>
      </c>
      <c r="K79" s="43"/>
      <c r="L79" s="43">
        <v>5930293</v>
      </c>
    </row>
    <row r="80" spans="1:12" ht="20.25" customHeight="1" x14ac:dyDescent="0.2">
      <c r="A80" s="25"/>
      <c r="B80" s="21" t="s">
        <v>71</v>
      </c>
      <c r="F80" s="43">
        <v>1268498</v>
      </c>
      <c r="G80" s="43"/>
      <c r="H80" s="43">
        <v>282307</v>
      </c>
      <c r="I80" s="43"/>
      <c r="J80" s="27">
        <v>0</v>
      </c>
      <c r="K80" s="33"/>
      <c r="L80" s="27">
        <v>0</v>
      </c>
    </row>
    <row r="81" spans="6:12" s="25" customFormat="1" ht="20.25" customHeight="1" thickBot="1" x14ac:dyDescent="0.25">
      <c r="F81" s="56">
        <f>SUM(F79:F80)</f>
        <v>8212729</v>
      </c>
      <c r="G81" s="43"/>
      <c r="H81" s="56">
        <f>SUM(H79:H80)</f>
        <v>6218005</v>
      </c>
      <c r="I81" s="54"/>
      <c r="J81" s="56">
        <f>SUM(J79:J80)</f>
        <v>6940335</v>
      </c>
      <c r="K81" s="43"/>
      <c r="L81" s="56">
        <f>SUM(L79:L80)</f>
        <v>5930293</v>
      </c>
    </row>
    <row r="82" spans="6:12" s="25" customFormat="1" ht="20.25" customHeight="1" thickTop="1" x14ac:dyDescent="0.2">
      <c r="F82" s="29"/>
      <c r="G82" s="29"/>
      <c r="H82" s="29"/>
      <c r="I82" s="29"/>
      <c r="J82" s="29"/>
      <c r="K82" s="29"/>
      <c r="L82" s="29"/>
    </row>
  </sheetData>
  <mergeCells count="8">
    <mergeCell ref="F53:H53"/>
    <mergeCell ref="J53:L53"/>
    <mergeCell ref="F5:H5"/>
    <mergeCell ref="J5:L5"/>
    <mergeCell ref="F6:H6"/>
    <mergeCell ref="J6:L6"/>
    <mergeCell ref="F52:H52"/>
    <mergeCell ref="J52:L52"/>
  </mergeCells>
  <pageMargins left="0.90551181102362199" right="0.39370078740157499" top="0.98425196850393704" bottom="0.5" header="0.511811023622047" footer="0.5"/>
  <pageSetup paperSize="9" scale="74" firstPageNumber="7" orientation="portrait" useFirstPageNumber="1" r:id="rId1"/>
  <headerFooter>
    <oddFooter>&amp;L&amp;"Arial,Regular"&amp;10See condensed notes to the financial statements&amp;C&amp;"Arial,Regular"&amp;10
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0"/>
  <sheetViews>
    <sheetView topLeftCell="E1" zoomScale="80" zoomScaleNormal="80" zoomScaleSheetLayoutView="85" workbookViewId="0">
      <selection activeCell="Y31" sqref="Y31"/>
    </sheetView>
  </sheetViews>
  <sheetFormatPr defaultColWidth="9.140625" defaultRowHeight="19.5" customHeight="1" x14ac:dyDescent="0.2"/>
  <cols>
    <col min="1" max="3" width="1.7109375" style="68" customWidth="1"/>
    <col min="4" max="4" width="38.42578125" style="68" customWidth="1"/>
    <col min="5" max="5" width="5.28515625" style="135" customWidth="1"/>
    <col min="6" max="6" width="2" style="68" customWidth="1"/>
    <col min="7" max="7" width="17.28515625" style="158" bestFit="1" customWidth="1"/>
    <col min="8" max="8" width="0.85546875" style="158" customWidth="1"/>
    <col min="9" max="9" width="18.7109375" style="158" bestFit="1" customWidth="1"/>
    <col min="10" max="10" width="1" style="158" customWidth="1"/>
    <col min="11" max="11" width="15.5703125" style="158" bestFit="1" customWidth="1"/>
    <col min="12" max="12" width="1" style="158" customWidth="1"/>
    <col min="13" max="13" width="17" style="158" bestFit="1" customWidth="1"/>
    <col min="14" max="14" width="1" style="158" customWidth="1"/>
    <col min="15" max="15" width="14.5703125" style="158" bestFit="1" customWidth="1"/>
    <col min="16" max="16" width="1" style="158" customWidth="1"/>
    <col min="17" max="17" width="17.28515625" style="158" bestFit="1" customWidth="1"/>
    <col min="18" max="18" width="1" style="158" customWidth="1"/>
    <col min="19" max="19" width="14.28515625" style="158" bestFit="1" customWidth="1"/>
    <col min="20" max="20" width="1" style="158" customWidth="1"/>
    <col min="21" max="21" width="15.7109375" style="158" bestFit="1" customWidth="1"/>
    <col min="22" max="22" width="1" style="158" customWidth="1"/>
    <col min="23" max="23" width="14.5703125" style="158" bestFit="1" customWidth="1"/>
    <col min="24" max="24" width="1" style="158" customWidth="1"/>
    <col min="25" max="25" width="15.140625" style="158" bestFit="1" customWidth="1"/>
    <col min="26" max="26" width="1" style="158" customWidth="1"/>
    <col min="27" max="27" width="17" style="158" bestFit="1" customWidth="1"/>
    <col min="28" max="28" width="1" style="158" customWidth="1"/>
    <col min="29" max="29" width="16.28515625" style="158" bestFit="1" customWidth="1"/>
    <col min="30" max="30" width="1" style="158" customWidth="1"/>
    <col min="31" max="31" width="17" style="158" bestFit="1" customWidth="1"/>
    <col min="32" max="32" width="1" style="68" hidden="1" customWidth="1"/>
    <col min="33" max="16384" width="9.140625" style="68"/>
  </cols>
  <sheetData>
    <row r="1" spans="1:32" s="74" customFormat="1" ht="19.5" customHeight="1" x14ac:dyDescent="0.2">
      <c r="A1" s="138" t="s">
        <v>123</v>
      </c>
      <c r="B1" s="138"/>
      <c r="C1" s="138"/>
      <c r="D1" s="138"/>
      <c r="E1" s="94"/>
      <c r="F1" s="138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89"/>
      <c r="AD1" s="95"/>
      <c r="AE1" s="95"/>
      <c r="AF1" s="90"/>
    </row>
    <row r="2" spans="1:32" s="74" customFormat="1" ht="19.5" customHeight="1" x14ac:dyDescent="0.2">
      <c r="A2" s="138" t="s">
        <v>130</v>
      </c>
      <c r="B2" s="138"/>
      <c r="C2" s="138"/>
      <c r="D2" s="138"/>
      <c r="E2" s="94"/>
      <c r="F2" s="138"/>
      <c r="G2" s="139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0"/>
    </row>
    <row r="3" spans="1:32" s="74" customFormat="1" ht="19.5" customHeight="1" x14ac:dyDescent="0.2">
      <c r="A3" s="140" t="s">
        <v>240</v>
      </c>
      <c r="B3" s="140"/>
      <c r="C3" s="140"/>
      <c r="D3" s="140"/>
      <c r="E3" s="94"/>
      <c r="F3" s="138"/>
      <c r="G3" s="139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0"/>
    </row>
    <row r="4" spans="1:32" s="74" customFormat="1" ht="9.9499999999999993" customHeight="1" x14ac:dyDescent="0.2">
      <c r="A4" s="99"/>
      <c r="B4" s="99"/>
      <c r="C4" s="99"/>
      <c r="D4" s="99"/>
      <c r="E4" s="100"/>
      <c r="F4" s="141"/>
      <c r="G4" s="142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43" t="s">
        <v>214</v>
      </c>
      <c r="AF4" s="105"/>
    </row>
    <row r="5" spans="1:32" s="74" customFormat="1" ht="19.5" customHeight="1" x14ac:dyDescent="0.2">
      <c r="E5" s="94"/>
      <c r="F5" s="90"/>
      <c r="G5" s="175" t="s">
        <v>35</v>
      </c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</row>
    <row r="6" spans="1:32" s="74" customFormat="1" ht="19.5" customHeight="1" x14ac:dyDescent="0.2">
      <c r="E6" s="78"/>
      <c r="G6" s="176" t="s">
        <v>74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62"/>
      <c r="AC6" s="162"/>
      <c r="AD6" s="162"/>
      <c r="AE6" s="162"/>
    </row>
    <row r="7" spans="1:32" s="74" customFormat="1" ht="19.5" customHeight="1" x14ac:dyDescent="0.2">
      <c r="E7" s="78"/>
      <c r="G7" s="162"/>
      <c r="H7" s="162"/>
      <c r="I7" s="162"/>
      <c r="J7" s="162"/>
      <c r="N7" s="162"/>
      <c r="O7" s="177" t="s">
        <v>70</v>
      </c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62"/>
      <c r="AA7" s="162"/>
      <c r="AB7" s="162"/>
      <c r="AC7" s="162"/>
      <c r="AD7" s="162"/>
      <c r="AE7" s="162"/>
    </row>
    <row r="8" spans="1:32" s="60" customFormat="1" ht="19.5" customHeight="1" x14ac:dyDescent="0.2">
      <c r="E8" s="17"/>
      <c r="G8" s="134"/>
      <c r="H8" s="134"/>
      <c r="I8" s="134"/>
      <c r="J8" s="134"/>
      <c r="M8" s="134"/>
      <c r="N8" s="134"/>
      <c r="O8" s="134"/>
      <c r="P8" s="134"/>
      <c r="Q8" s="134" t="s">
        <v>256</v>
      </c>
      <c r="R8" s="134"/>
      <c r="S8" s="134"/>
      <c r="T8" s="134"/>
      <c r="U8" s="134" t="s">
        <v>75</v>
      </c>
      <c r="V8" s="134"/>
      <c r="W8" s="134" t="s">
        <v>76</v>
      </c>
      <c r="X8" s="134"/>
      <c r="Y8" s="134" t="s">
        <v>23</v>
      </c>
      <c r="Z8" s="134"/>
      <c r="AA8" s="60" t="s">
        <v>77</v>
      </c>
      <c r="AB8" s="134"/>
      <c r="AC8" s="134"/>
      <c r="AD8" s="134"/>
      <c r="AE8" s="134"/>
    </row>
    <row r="9" spans="1:32" s="60" customFormat="1" ht="19.5" customHeight="1" x14ac:dyDescent="0.2">
      <c r="E9" s="17"/>
      <c r="G9" s="134" t="s">
        <v>17</v>
      </c>
      <c r="H9" s="134"/>
      <c r="I9" s="134"/>
      <c r="J9" s="134"/>
      <c r="K9" s="101" t="s">
        <v>61</v>
      </c>
      <c r="L9" s="101"/>
      <c r="M9" s="101"/>
      <c r="N9" s="134"/>
      <c r="O9" s="134" t="s">
        <v>102</v>
      </c>
      <c r="P9" s="134"/>
      <c r="Q9" s="134" t="s">
        <v>257</v>
      </c>
      <c r="R9" s="134"/>
      <c r="S9" s="134" t="s">
        <v>203</v>
      </c>
      <c r="T9" s="134"/>
      <c r="U9" s="134" t="s">
        <v>78</v>
      </c>
      <c r="V9" s="134"/>
      <c r="W9" s="134" t="s">
        <v>79</v>
      </c>
      <c r="X9" s="134"/>
      <c r="Y9" s="134" t="s">
        <v>80</v>
      </c>
      <c r="Z9" s="144"/>
      <c r="AA9" s="60" t="s">
        <v>81</v>
      </c>
      <c r="AB9" s="134"/>
      <c r="AC9" s="134" t="s">
        <v>82</v>
      </c>
      <c r="AD9" s="134"/>
    </row>
    <row r="10" spans="1:32" s="60" customFormat="1" ht="19.5" customHeight="1" x14ac:dyDescent="0.2">
      <c r="E10" s="17"/>
      <c r="G10" s="134" t="s">
        <v>27</v>
      </c>
      <c r="H10" s="134"/>
      <c r="I10" s="134" t="s">
        <v>18</v>
      </c>
      <c r="J10" s="134"/>
      <c r="K10" s="134" t="s">
        <v>19</v>
      </c>
      <c r="L10" s="134"/>
      <c r="M10" s="134"/>
      <c r="N10" s="134"/>
      <c r="O10" s="134" t="s">
        <v>103</v>
      </c>
      <c r="P10" s="134"/>
      <c r="Q10" s="134" t="s">
        <v>26</v>
      </c>
      <c r="R10" s="134"/>
      <c r="S10" s="134" t="s">
        <v>204</v>
      </c>
      <c r="T10" s="134"/>
      <c r="U10" s="134" t="s">
        <v>83</v>
      </c>
      <c r="V10" s="134"/>
      <c r="W10" s="60" t="s">
        <v>84</v>
      </c>
      <c r="X10" s="134"/>
      <c r="Y10" s="134" t="s">
        <v>85</v>
      </c>
      <c r="Z10" s="134"/>
      <c r="AA10" s="60" t="s">
        <v>86</v>
      </c>
      <c r="AB10" s="134"/>
      <c r="AC10" s="60" t="s">
        <v>87</v>
      </c>
      <c r="AE10" s="60" t="s">
        <v>23</v>
      </c>
    </row>
    <row r="11" spans="1:32" s="60" customFormat="1" ht="19.5" customHeight="1" x14ac:dyDescent="0.2">
      <c r="A11" s="128"/>
      <c r="B11" s="128"/>
      <c r="C11" s="128"/>
      <c r="D11" s="128"/>
      <c r="E11" s="145" t="s">
        <v>30</v>
      </c>
      <c r="G11" s="134" t="s">
        <v>20</v>
      </c>
      <c r="H11" s="134"/>
      <c r="I11" s="134" t="s">
        <v>20</v>
      </c>
      <c r="J11" s="134"/>
      <c r="K11" s="134" t="s">
        <v>21</v>
      </c>
      <c r="L11" s="134"/>
      <c r="M11" s="134" t="s">
        <v>58</v>
      </c>
      <c r="N11" s="134"/>
      <c r="O11" s="134" t="s">
        <v>104</v>
      </c>
      <c r="P11" s="134"/>
      <c r="Q11" s="134" t="s">
        <v>258</v>
      </c>
      <c r="R11" s="134"/>
      <c r="S11" s="134" t="s">
        <v>205</v>
      </c>
      <c r="T11" s="134"/>
      <c r="U11" s="134" t="s">
        <v>26</v>
      </c>
      <c r="V11" s="134"/>
      <c r="W11" s="60" t="s">
        <v>88</v>
      </c>
      <c r="X11" s="134"/>
      <c r="Y11" s="134" t="s">
        <v>89</v>
      </c>
      <c r="Z11" s="134"/>
      <c r="AA11" s="60" t="s">
        <v>90</v>
      </c>
      <c r="AB11" s="134"/>
      <c r="AC11" s="60" t="s">
        <v>22</v>
      </c>
      <c r="AE11" s="60" t="s">
        <v>38</v>
      </c>
    </row>
    <row r="12" spans="1:32" s="74" customFormat="1" ht="19.5" customHeight="1" x14ac:dyDescent="0.2">
      <c r="E12" s="17"/>
      <c r="F12" s="146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</row>
    <row r="13" spans="1:32" s="74" customFormat="1" ht="19.5" customHeight="1" x14ac:dyDescent="0.2">
      <c r="A13" s="75" t="s">
        <v>241</v>
      </c>
      <c r="B13" s="75"/>
      <c r="C13" s="75"/>
      <c r="D13" s="75"/>
      <c r="E13" s="17"/>
      <c r="F13" s="146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</row>
    <row r="14" spans="1:32" ht="19.5" customHeight="1" x14ac:dyDescent="0.2">
      <c r="A14" s="69" t="s">
        <v>132</v>
      </c>
      <c r="B14" s="69"/>
      <c r="C14" s="69"/>
      <c r="D14" s="69"/>
      <c r="E14" s="64"/>
      <c r="G14" s="77">
        <v>3206420</v>
      </c>
      <c r="H14" s="38"/>
      <c r="I14" s="77">
        <v>10347863</v>
      </c>
      <c r="J14" s="38"/>
      <c r="K14" s="77">
        <v>500000</v>
      </c>
      <c r="L14" s="38"/>
      <c r="M14" s="77">
        <v>8733213</v>
      </c>
      <c r="N14" s="38"/>
      <c r="O14" s="77">
        <v>36696</v>
      </c>
      <c r="P14" s="38"/>
      <c r="Q14" s="77">
        <v>4217233</v>
      </c>
      <c r="R14" s="38"/>
      <c r="S14" s="77">
        <v>72641</v>
      </c>
      <c r="T14" s="38"/>
      <c r="U14" s="77">
        <v>5785</v>
      </c>
      <c r="V14" s="38"/>
      <c r="W14" s="77">
        <v>36938</v>
      </c>
      <c r="X14" s="38"/>
      <c r="Y14" s="77">
        <f>SUM(O14:X14)</f>
        <v>4369293</v>
      </c>
      <c r="Z14" s="38"/>
      <c r="AA14" s="77">
        <f>SUM(G14:M14)+Y14</f>
        <v>27156789</v>
      </c>
      <c r="AB14" s="38"/>
      <c r="AC14" s="77">
        <v>10518300</v>
      </c>
      <c r="AD14" s="38"/>
      <c r="AE14" s="77">
        <f>SUM(AA14:AD14)</f>
        <v>37675089</v>
      </c>
    </row>
    <row r="15" spans="1:32" s="69" customFormat="1" ht="19.5" customHeight="1" x14ac:dyDescent="0.2">
      <c r="A15" s="69" t="s">
        <v>219</v>
      </c>
      <c r="E15" s="64"/>
      <c r="G15" s="77"/>
      <c r="H15" s="77"/>
      <c r="I15" s="77"/>
      <c r="J15" s="77"/>
      <c r="K15" s="77"/>
      <c r="L15" s="77"/>
      <c r="M15" s="77"/>
      <c r="N15" s="77"/>
      <c r="O15" s="38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147"/>
      <c r="AE15" s="147"/>
    </row>
    <row r="16" spans="1:32" ht="19.5" customHeight="1" x14ac:dyDescent="0.2">
      <c r="A16" s="68" t="s">
        <v>54</v>
      </c>
      <c r="E16" s="64"/>
      <c r="G16" s="38">
        <v>0</v>
      </c>
      <c r="H16" s="38"/>
      <c r="I16" s="38">
        <v>0</v>
      </c>
      <c r="J16" s="38"/>
      <c r="K16" s="38">
        <v>0</v>
      </c>
      <c r="L16" s="38"/>
      <c r="M16" s="38">
        <v>-5162201</v>
      </c>
      <c r="N16" s="38"/>
      <c r="O16" s="38">
        <v>0</v>
      </c>
      <c r="P16" s="38"/>
      <c r="Q16" s="38">
        <v>0</v>
      </c>
      <c r="R16" s="38"/>
      <c r="S16" s="38">
        <v>0</v>
      </c>
      <c r="T16" s="38"/>
      <c r="U16" s="38">
        <v>0</v>
      </c>
      <c r="V16" s="38"/>
      <c r="W16" s="122">
        <v>0</v>
      </c>
      <c r="X16" s="38"/>
      <c r="Y16" s="38">
        <f>SUM(O16:W16)</f>
        <v>0</v>
      </c>
      <c r="Z16" s="38"/>
      <c r="AA16" s="38">
        <f>SUM(G16:M16)+Y16</f>
        <v>-5162201</v>
      </c>
      <c r="AB16" s="38"/>
      <c r="AC16" s="38">
        <v>-527351</v>
      </c>
      <c r="AD16" s="38"/>
      <c r="AE16" s="38">
        <f>SUM(AA16:AD16)</f>
        <v>-5689552</v>
      </c>
    </row>
    <row r="17" spans="1:32" ht="19.5" customHeight="1" x14ac:dyDescent="0.2">
      <c r="A17" s="68" t="s">
        <v>101</v>
      </c>
      <c r="E17" s="64">
        <v>13</v>
      </c>
      <c r="G17" s="38">
        <v>0</v>
      </c>
      <c r="H17" s="38"/>
      <c r="I17" s="38">
        <v>1458</v>
      </c>
      <c r="J17" s="38"/>
      <c r="K17" s="38">
        <v>0</v>
      </c>
      <c r="L17" s="38"/>
      <c r="M17" s="38">
        <v>0</v>
      </c>
      <c r="N17" s="38"/>
      <c r="O17" s="38">
        <v>3317</v>
      </c>
      <c r="P17" s="38"/>
      <c r="Q17" s="38">
        <v>0</v>
      </c>
      <c r="R17" s="38"/>
      <c r="S17" s="38">
        <v>0</v>
      </c>
      <c r="T17" s="38"/>
      <c r="U17" s="38">
        <v>0</v>
      </c>
      <c r="V17" s="38"/>
      <c r="W17" s="122">
        <v>0</v>
      </c>
      <c r="X17" s="38"/>
      <c r="Y17" s="38">
        <f>SUM(O17:W17)</f>
        <v>3317</v>
      </c>
      <c r="Z17" s="38"/>
      <c r="AA17" s="38">
        <f>SUM(G17:M17)+Y17</f>
        <v>4775</v>
      </c>
      <c r="AB17" s="38"/>
      <c r="AC17" s="38">
        <v>4871</v>
      </c>
      <c r="AD17" s="38"/>
      <c r="AE17" s="38">
        <f>SUM(AA17:AD17)</f>
        <v>9646</v>
      </c>
    </row>
    <row r="18" spans="1:32" ht="19.5" customHeight="1" x14ac:dyDescent="0.2">
      <c r="A18" s="68" t="s">
        <v>247</v>
      </c>
      <c r="E18" s="64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122"/>
      <c r="X18" s="38"/>
      <c r="Y18" s="38"/>
      <c r="Z18" s="38"/>
      <c r="AA18" s="38"/>
      <c r="AB18" s="38"/>
      <c r="AC18" s="38"/>
      <c r="AD18" s="38"/>
      <c r="AE18" s="38"/>
    </row>
    <row r="19" spans="1:32" ht="19.5" customHeight="1" x14ac:dyDescent="0.2">
      <c r="B19" s="68" t="s">
        <v>248</v>
      </c>
      <c r="E19" s="64"/>
      <c r="G19" s="38">
        <v>0</v>
      </c>
      <c r="H19" s="38"/>
      <c r="I19" s="38">
        <v>0</v>
      </c>
      <c r="J19" s="38"/>
      <c r="K19" s="38">
        <v>0</v>
      </c>
      <c r="L19" s="38"/>
      <c r="M19" s="38">
        <v>0</v>
      </c>
      <c r="N19" s="38"/>
      <c r="O19" s="38">
        <v>0</v>
      </c>
      <c r="P19" s="38"/>
      <c r="Q19" s="38">
        <v>156</v>
      </c>
      <c r="R19" s="38"/>
      <c r="S19" s="38">
        <v>0</v>
      </c>
      <c r="T19" s="38"/>
      <c r="U19" s="38">
        <v>0</v>
      </c>
      <c r="V19" s="38"/>
      <c r="W19" s="122">
        <v>0</v>
      </c>
      <c r="X19" s="38"/>
      <c r="Y19" s="38">
        <f>SUM(O19:W19)</f>
        <v>156</v>
      </c>
      <c r="Z19" s="38"/>
      <c r="AA19" s="38">
        <f>SUM(G19:M19)+Y19</f>
        <v>156</v>
      </c>
      <c r="AB19" s="38"/>
      <c r="AC19" s="38">
        <v>1536</v>
      </c>
      <c r="AD19" s="38"/>
      <c r="AE19" s="38">
        <f>SUM(AA19:AD19)</f>
        <v>1692</v>
      </c>
    </row>
    <row r="20" spans="1:32" ht="19.5" customHeight="1" x14ac:dyDescent="0.2">
      <c r="A20" s="69" t="s">
        <v>220</v>
      </c>
      <c r="B20" s="69"/>
      <c r="C20" s="69"/>
      <c r="D20" s="69"/>
      <c r="E20" s="64"/>
      <c r="G20" s="38"/>
      <c r="H20" s="38"/>
      <c r="I20" s="38"/>
      <c r="J20" s="38"/>
      <c r="K20" s="121"/>
      <c r="L20" s="121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pans="1:32" s="69" customFormat="1" ht="19.5" customHeight="1" x14ac:dyDescent="0.2">
      <c r="B21" s="68" t="s">
        <v>216</v>
      </c>
      <c r="C21" s="68"/>
      <c r="D21" s="68"/>
      <c r="E21" s="64"/>
      <c r="G21" s="38">
        <v>0</v>
      </c>
      <c r="H21" s="38"/>
      <c r="I21" s="38">
        <v>0</v>
      </c>
      <c r="J21" s="38"/>
      <c r="K21" s="38">
        <v>0</v>
      </c>
      <c r="L21" s="147"/>
      <c r="M21" s="38">
        <f>'pl 7-8'!H39</f>
        <v>5990147</v>
      </c>
      <c r="N21" s="38"/>
      <c r="O21" s="38">
        <v>0</v>
      </c>
      <c r="P21" s="38"/>
      <c r="Q21" s="38">
        <v>0</v>
      </c>
      <c r="R21" s="38"/>
      <c r="S21" s="38">
        <v>0</v>
      </c>
      <c r="T21" s="38"/>
      <c r="U21" s="38">
        <v>0</v>
      </c>
      <c r="V21" s="38"/>
      <c r="W21" s="38">
        <v>0</v>
      </c>
      <c r="X21" s="38"/>
      <c r="Y21" s="38">
        <f>SUM(O21:W21)</f>
        <v>0</v>
      </c>
      <c r="Z21" s="38"/>
      <c r="AA21" s="38">
        <f>SUM(G21:M21)+Y21</f>
        <v>5990147</v>
      </c>
      <c r="AB21" s="38"/>
      <c r="AC21" s="38">
        <v>373470</v>
      </c>
      <c r="AD21" s="38"/>
      <c r="AE21" s="38">
        <f>SUM(AA21:AD21)</f>
        <v>6363617</v>
      </c>
    </row>
    <row r="22" spans="1:32" s="69" customFormat="1" ht="19.5" customHeight="1" x14ac:dyDescent="0.2">
      <c r="B22" s="68" t="s">
        <v>221</v>
      </c>
      <c r="C22" s="68"/>
      <c r="D22" s="68"/>
      <c r="E22" s="64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147"/>
      <c r="U22" s="38"/>
      <c r="V22" s="147"/>
      <c r="W22" s="38"/>
      <c r="X22" s="147"/>
      <c r="Y22" s="38"/>
      <c r="Z22" s="147"/>
      <c r="AA22" s="38"/>
      <c r="AB22" s="38"/>
      <c r="AC22" s="38"/>
      <c r="AD22" s="38"/>
      <c r="AE22" s="38"/>
    </row>
    <row r="23" spans="1:32" s="69" customFormat="1" ht="19.5" customHeight="1" x14ac:dyDescent="0.2">
      <c r="C23" s="68" t="s">
        <v>163</v>
      </c>
      <c r="E23" s="64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pans="1:32" s="69" customFormat="1" ht="19.5" customHeight="1" x14ac:dyDescent="0.2">
      <c r="B24" s="68"/>
      <c r="C24" s="68"/>
      <c r="D24" s="68" t="s">
        <v>164</v>
      </c>
      <c r="E24" s="64"/>
      <c r="G24" s="38">
        <v>0</v>
      </c>
      <c r="H24" s="38"/>
      <c r="I24" s="38">
        <v>0</v>
      </c>
      <c r="J24" s="38"/>
      <c r="K24" s="38">
        <v>0</v>
      </c>
      <c r="L24" s="38"/>
      <c r="M24" s="38">
        <v>0</v>
      </c>
      <c r="N24" s="38"/>
      <c r="O24" s="38">
        <v>0</v>
      </c>
      <c r="P24" s="38"/>
      <c r="Q24" s="38">
        <v>0</v>
      </c>
      <c r="R24" s="38"/>
      <c r="S24" s="38">
        <v>-64779</v>
      </c>
      <c r="T24" s="38"/>
      <c r="U24" s="38">
        <v>3055</v>
      </c>
      <c r="V24" s="38"/>
      <c r="W24" s="38">
        <v>0</v>
      </c>
      <c r="X24" s="38"/>
      <c r="Y24" s="38">
        <f>SUM(O24:W24)</f>
        <v>-61724</v>
      </c>
      <c r="Z24" s="38"/>
      <c r="AA24" s="38">
        <f>SUM(G22:M22)+Y24</f>
        <v>-61724</v>
      </c>
      <c r="AB24" s="38"/>
      <c r="AC24" s="38">
        <v>-91163</v>
      </c>
      <c r="AD24" s="38"/>
      <c r="AE24" s="38">
        <f>SUM(AA24:AD24)</f>
        <v>-152887</v>
      </c>
    </row>
    <row r="25" spans="1:32" s="69" customFormat="1" ht="19.5" customHeight="1" x14ac:dyDescent="0.2">
      <c r="C25" s="68" t="s">
        <v>165</v>
      </c>
      <c r="D25" s="68"/>
      <c r="E25" s="64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1:32" s="69" customFormat="1" ht="19.5" customHeight="1" x14ac:dyDescent="0.2">
      <c r="B26" s="68"/>
      <c r="D26" s="68" t="s">
        <v>164</v>
      </c>
      <c r="E26" s="64"/>
      <c r="G26" s="38">
        <v>0</v>
      </c>
      <c r="H26" s="38"/>
      <c r="I26" s="38">
        <v>0</v>
      </c>
      <c r="J26" s="38"/>
      <c r="K26" s="38">
        <v>0</v>
      </c>
      <c r="L26" s="38"/>
      <c r="M26" s="38">
        <v>0</v>
      </c>
      <c r="N26" s="38"/>
      <c r="O26" s="38">
        <v>0</v>
      </c>
      <c r="P26" s="38"/>
      <c r="Q26" s="38">
        <v>0</v>
      </c>
      <c r="R26" s="38"/>
      <c r="S26" s="38">
        <v>0</v>
      </c>
      <c r="T26" s="38"/>
      <c r="U26" s="38">
        <v>0</v>
      </c>
      <c r="V26" s="38"/>
      <c r="W26" s="38">
        <v>7275</v>
      </c>
      <c r="X26" s="38"/>
      <c r="Y26" s="38">
        <f>SUM(O26:W26)</f>
        <v>7275</v>
      </c>
      <c r="Z26" s="38"/>
      <c r="AA26" s="38">
        <f>SUM(G26:M26)+Y26</f>
        <v>7275</v>
      </c>
      <c r="AB26" s="38"/>
      <c r="AC26" s="38">
        <v>0</v>
      </c>
      <c r="AD26" s="38"/>
      <c r="AE26" s="38">
        <f>SUM(AA26:AD26)</f>
        <v>7275</v>
      </c>
    </row>
    <row r="27" spans="1:32" ht="19.5" customHeight="1" x14ac:dyDescent="0.2">
      <c r="B27" s="69" t="s">
        <v>218</v>
      </c>
      <c r="C27" s="69"/>
      <c r="D27" s="69"/>
      <c r="E27" s="64"/>
      <c r="G27" s="70">
        <f>SUM(G21:G26)</f>
        <v>0</v>
      </c>
      <c r="H27" s="38">
        <v>0</v>
      </c>
      <c r="I27" s="70">
        <f>SUM(I21:I26)</f>
        <v>0</v>
      </c>
      <c r="J27" s="38"/>
      <c r="K27" s="70">
        <f>SUM(K21:K26)</f>
        <v>0</v>
      </c>
      <c r="L27" s="121">
        <v>0</v>
      </c>
      <c r="M27" s="70">
        <f>SUM(M21:M26)</f>
        <v>5990147</v>
      </c>
      <c r="N27" s="38"/>
      <c r="O27" s="70">
        <f>SUM(O21:O26)</f>
        <v>0</v>
      </c>
      <c r="P27" s="38"/>
      <c r="Q27" s="70">
        <f>SUM(Q21:Q26)</f>
        <v>0</v>
      </c>
      <c r="R27" s="38"/>
      <c r="S27" s="70">
        <f>SUM(S21:S26)</f>
        <v>-64779</v>
      </c>
      <c r="T27" s="38">
        <v>0</v>
      </c>
      <c r="U27" s="70">
        <f>SUM(U21:U26)</f>
        <v>3055</v>
      </c>
      <c r="V27" s="38">
        <v>0</v>
      </c>
      <c r="W27" s="70">
        <f>SUM(W21:W26)</f>
        <v>7275</v>
      </c>
      <c r="X27" s="38">
        <v>0</v>
      </c>
      <c r="Y27" s="70">
        <f>SUM(Y21:Y26)</f>
        <v>-54449</v>
      </c>
      <c r="Z27" s="38"/>
      <c r="AA27" s="70">
        <f>SUM(AA21:AA26)</f>
        <v>5935698</v>
      </c>
      <c r="AB27" s="38">
        <v>0</v>
      </c>
      <c r="AC27" s="70">
        <f>SUM(AC21:AC26)</f>
        <v>282307</v>
      </c>
      <c r="AD27" s="38">
        <v>0</v>
      </c>
      <c r="AE27" s="70">
        <f>SUM(AE21:AE26)</f>
        <v>6218005</v>
      </c>
    </row>
    <row r="28" spans="1:32" s="69" customFormat="1" ht="19.5" customHeight="1" thickBot="1" x14ac:dyDescent="0.25">
      <c r="A28" s="69" t="s">
        <v>242</v>
      </c>
      <c r="F28" s="68"/>
      <c r="G28" s="73">
        <f>SUM(G14:G19)+G27</f>
        <v>3206420</v>
      </c>
      <c r="H28" s="77"/>
      <c r="I28" s="73">
        <f>SUM(I14:I19)+I27</f>
        <v>10349321</v>
      </c>
      <c r="J28" s="38"/>
      <c r="K28" s="73">
        <f>SUM(K14:K19)+K27</f>
        <v>500000</v>
      </c>
      <c r="L28" s="147"/>
      <c r="M28" s="73">
        <f>SUM(M14:M19)+M27</f>
        <v>9561159</v>
      </c>
      <c r="N28" s="73"/>
      <c r="O28" s="73">
        <f>SUM(O14:O19)+O27</f>
        <v>40013</v>
      </c>
      <c r="P28" s="38"/>
      <c r="Q28" s="73">
        <f>SUM(Q14:Q19)+Q27</f>
        <v>4217389</v>
      </c>
      <c r="R28" s="77"/>
      <c r="S28" s="73">
        <f>SUM(S14:S19)+S27</f>
        <v>7862</v>
      </c>
      <c r="T28" s="77"/>
      <c r="U28" s="73">
        <f>SUM(U14:U19)+U27</f>
        <v>8840</v>
      </c>
      <c r="V28" s="77"/>
      <c r="W28" s="73">
        <f>SUM(W14:W19)+W27</f>
        <v>44213</v>
      </c>
      <c r="X28" s="77"/>
      <c r="Y28" s="73">
        <f>SUM(Y14:Y19)+Y27</f>
        <v>4318317</v>
      </c>
      <c r="Z28" s="77"/>
      <c r="AA28" s="73">
        <f>SUM(AA14:AA19)+AA27</f>
        <v>27935217</v>
      </c>
      <c r="AB28" s="38">
        <v>9565801224</v>
      </c>
      <c r="AC28" s="73">
        <f>SUM(AC14:AC19)+AC27</f>
        <v>10279663</v>
      </c>
      <c r="AD28" s="77"/>
      <c r="AE28" s="73">
        <f>SUM(AE14:AE19)+AE27</f>
        <v>38214880</v>
      </c>
    </row>
    <row r="29" spans="1:32" s="69" customFormat="1" ht="9.9499999999999993" customHeight="1" thickTop="1" x14ac:dyDescent="0.2">
      <c r="F29" s="68"/>
      <c r="G29" s="148"/>
      <c r="H29" s="149"/>
      <c r="I29" s="150"/>
      <c r="J29" s="151"/>
      <c r="K29" s="148"/>
      <c r="L29" s="149"/>
      <c r="M29" s="148"/>
      <c r="N29" s="148"/>
      <c r="O29" s="149"/>
      <c r="P29" s="151"/>
      <c r="Q29" s="148"/>
      <c r="R29" s="148"/>
      <c r="S29" s="148"/>
      <c r="T29" s="149"/>
      <c r="U29" s="148"/>
      <c r="V29" s="149"/>
      <c r="W29" s="148"/>
      <c r="X29" s="149"/>
      <c r="Y29" s="148"/>
      <c r="Z29" s="149"/>
      <c r="AA29" s="148"/>
      <c r="AB29" s="149"/>
      <c r="AC29" s="148"/>
      <c r="AD29" s="149"/>
      <c r="AE29" s="148"/>
    </row>
    <row r="30" spans="1:32" ht="19.5" customHeight="1" x14ac:dyDescent="0.2">
      <c r="A30" s="138" t="s">
        <v>123</v>
      </c>
      <c r="B30" s="138"/>
      <c r="C30" s="138"/>
      <c r="D30" s="138"/>
      <c r="E30" s="94"/>
      <c r="F30" s="138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89"/>
    </row>
    <row r="31" spans="1:32" ht="19.5" customHeight="1" x14ac:dyDescent="0.2">
      <c r="A31" s="138" t="s">
        <v>131</v>
      </c>
      <c r="B31" s="138"/>
      <c r="C31" s="138"/>
      <c r="D31" s="138"/>
      <c r="E31" s="94"/>
      <c r="F31" s="138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89"/>
    </row>
    <row r="32" spans="1:32" ht="19.5" customHeight="1" x14ac:dyDescent="0.3">
      <c r="A32" s="140" t="s">
        <v>240</v>
      </c>
      <c r="B32" s="140"/>
      <c r="C32" s="140"/>
      <c r="D32" s="140"/>
      <c r="E32" s="94"/>
      <c r="F32" s="138"/>
      <c r="G32" s="95"/>
      <c r="H32" s="95"/>
      <c r="I32" s="152"/>
      <c r="J32" s="90"/>
      <c r="K32" s="95"/>
      <c r="L32" s="90"/>
      <c r="M32" s="95"/>
      <c r="N32" s="95"/>
      <c r="O32" s="90"/>
      <c r="P32" s="90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89"/>
    </row>
    <row r="33" spans="1:32" ht="9.9499999999999993" customHeight="1" x14ac:dyDescent="0.3">
      <c r="A33" s="99"/>
      <c r="B33" s="99"/>
      <c r="C33" s="99"/>
      <c r="D33" s="99"/>
      <c r="E33" s="100"/>
      <c r="F33" s="141"/>
      <c r="G33" s="101"/>
      <c r="H33" s="101"/>
      <c r="I33" s="153"/>
      <c r="J33" s="105"/>
      <c r="K33" s="101"/>
      <c r="L33" s="105"/>
      <c r="M33" s="101"/>
      <c r="N33" s="101"/>
      <c r="O33" s="105"/>
      <c r="P33" s="105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43" t="s">
        <v>214</v>
      </c>
      <c r="AF33" s="105"/>
    </row>
    <row r="34" spans="1:32" s="74" customFormat="1" ht="19.5" customHeight="1" x14ac:dyDescent="0.2">
      <c r="E34" s="78"/>
      <c r="G34" s="175" t="s">
        <v>35</v>
      </c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54"/>
    </row>
    <row r="35" spans="1:32" s="74" customFormat="1" ht="19.5" customHeight="1" x14ac:dyDescent="0.2">
      <c r="E35" s="78"/>
      <c r="G35" s="176" t="s">
        <v>74</v>
      </c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55"/>
      <c r="AC35" s="155"/>
      <c r="AD35" s="162"/>
      <c r="AE35" s="162"/>
    </row>
    <row r="36" spans="1:32" s="74" customFormat="1" ht="19.5" customHeight="1" x14ac:dyDescent="0.2">
      <c r="E36" s="78"/>
      <c r="G36" s="162"/>
      <c r="H36" s="162"/>
      <c r="I36" s="162"/>
      <c r="J36" s="162"/>
      <c r="L36" s="162"/>
      <c r="N36" s="162"/>
      <c r="O36" s="177" t="s">
        <v>70</v>
      </c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56"/>
      <c r="AA36" s="156"/>
      <c r="AB36" s="162"/>
      <c r="AC36" s="162"/>
      <c r="AD36" s="162"/>
      <c r="AE36" s="162"/>
    </row>
    <row r="37" spans="1:32" s="60" customFormat="1" ht="19.5" customHeight="1" x14ac:dyDescent="0.2">
      <c r="E37" s="17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 t="s">
        <v>256</v>
      </c>
      <c r="R37" s="134"/>
      <c r="S37" s="134"/>
      <c r="T37" s="134"/>
      <c r="U37" s="134" t="s">
        <v>75</v>
      </c>
      <c r="V37" s="134"/>
      <c r="W37" s="60" t="s">
        <v>76</v>
      </c>
      <c r="Y37" s="134" t="s">
        <v>23</v>
      </c>
      <c r="Z37" s="134"/>
      <c r="AA37" s="60" t="s">
        <v>77</v>
      </c>
      <c r="AB37" s="134"/>
      <c r="AC37" s="134"/>
      <c r="AD37" s="134"/>
      <c r="AE37" s="134"/>
    </row>
    <row r="38" spans="1:32" s="60" customFormat="1" ht="19.5" customHeight="1" x14ac:dyDescent="0.2">
      <c r="E38" s="17"/>
      <c r="G38" s="134" t="s">
        <v>17</v>
      </c>
      <c r="H38" s="134"/>
      <c r="I38" s="134"/>
      <c r="J38" s="134"/>
      <c r="K38" s="101" t="s">
        <v>61</v>
      </c>
      <c r="L38" s="101"/>
      <c r="M38" s="101"/>
      <c r="N38" s="134"/>
      <c r="O38" s="134" t="s">
        <v>102</v>
      </c>
      <c r="P38" s="134"/>
      <c r="Q38" s="134" t="s">
        <v>257</v>
      </c>
      <c r="R38" s="134"/>
      <c r="S38" s="134" t="s">
        <v>203</v>
      </c>
      <c r="T38" s="134"/>
      <c r="U38" s="134" t="s">
        <v>78</v>
      </c>
      <c r="V38" s="134"/>
      <c r="W38" s="60" t="s">
        <v>79</v>
      </c>
      <c r="Y38" s="134" t="s">
        <v>80</v>
      </c>
      <c r="Z38" s="144"/>
      <c r="AA38" s="60" t="s">
        <v>81</v>
      </c>
      <c r="AB38" s="134"/>
      <c r="AC38" s="134" t="s">
        <v>82</v>
      </c>
      <c r="AD38" s="134"/>
    </row>
    <row r="39" spans="1:32" s="60" customFormat="1" ht="19.5" customHeight="1" x14ac:dyDescent="0.2">
      <c r="E39" s="17"/>
      <c r="G39" s="134" t="s">
        <v>27</v>
      </c>
      <c r="H39" s="134"/>
      <c r="I39" s="134" t="s">
        <v>18</v>
      </c>
      <c r="J39" s="134"/>
      <c r="K39" s="134" t="s">
        <v>19</v>
      </c>
      <c r="L39" s="134"/>
      <c r="M39" s="134"/>
      <c r="N39" s="134"/>
      <c r="O39" s="134" t="s">
        <v>103</v>
      </c>
      <c r="P39" s="134"/>
      <c r="Q39" s="134" t="s">
        <v>26</v>
      </c>
      <c r="R39" s="134"/>
      <c r="S39" s="134" t="s">
        <v>204</v>
      </c>
      <c r="T39" s="134"/>
      <c r="U39" s="134" t="s">
        <v>83</v>
      </c>
      <c r="V39" s="134"/>
      <c r="W39" s="60" t="s">
        <v>84</v>
      </c>
      <c r="Y39" s="134" t="s">
        <v>85</v>
      </c>
      <c r="Z39" s="134"/>
      <c r="AA39" s="60" t="s">
        <v>86</v>
      </c>
      <c r="AB39" s="134"/>
      <c r="AC39" s="60" t="s">
        <v>87</v>
      </c>
      <c r="AE39" s="60" t="s">
        <v>23</v>
      </c>
    </row>
    <row r="40" spans="1:32" s="60" customFormat="1" ht="19.5" customHeight="1" x14ac:dyDescent="0.2">
      <c r="A40" s="128"/>
      <c r="B40" s="128"/>
      <c r="C40" s="128"/>
      <c r="D40" s="128"/>
      <c r="E40" s="145" t="s">
        <v>139</v>
      </c>
      <c r="G40" s="134" t="s">
        <v>20</v>
      </c>
      <c r="H40" s="134"/>
      <c r="I40" s="134" t="s">
        <v>20</v>
      </c>
      <c r="J40" s="134"/>
      <c r="K40" s="134" t="s">
        <v>21</v>
      </c>
      <c r="L40" s="134"/>
      <c r="M40" s="134" t="s">
        <v>58</v>
      </c>
      <c r="N40" s="134"/>
      <c r="O40" s="134" t="s">
        <v>104</v>
      </c>
      <c r="P40" s="134"/>
      <c r="Q40" s="134" t="s">
        <v>258</v>
      </c>
      <c r="R40" s="134"/>
      <c r="S40" s="134" t="s">
        <v>205</v>
      </c>
      <c r="T40" s="134"/>
      <c r="U40" s="134" t="s">
        <v>26</v>
      </c>
      <c r="V40" s="134"/>
      <c r="W40" s="60" t="s">
        <v>88</v>
      </c>
      <c r="Y40" s="134" t="s">
        <v>89</v>
      </c>
      <c r="Z40" s="134"/>
      <c r="AA40" s="60" t="s">
        <v>90</v>
      </c>
      <c r="AB40" s="134"/>
      <c r="AC40" s="60" t="s">
        <v>22</v>
      </c>
      <c r="AE40" s="60" t="s">
        <v>38</v>
      </c>
    </row>
    <row r="41" spans="1:32" s="74" customFormat="1" ht="19.5" customHeight="1" x14ac:dyDescent="0.2">
      <c r="E41" s="17"/>
      <c r="F41" s="146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09"/>
    </row>
    <row r="42" spans="1:32" s="74" customFormat="1" ht="19.5" customHeight="1" x14ac:dyDescent="0.2">
      <c r="A42" s="75" t="s">
        <v>243</v>
      </c>
      <c r="B42" s="75"/>
      <c r="C42" s="75"/>
      <c r="D42" s="75"/>
      <c r="E42" s="17"/>
      <c r="F42" s="146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09"/>
    </row>
    <row r="43" spans="1:32" s="69" customFormat="1" ht="19.5" customHeight="1" x14ac:dyDescent="0.2">
      <c r="A43" s="69" t="s">
        <v>222</v>
      </c>
      <c r="E43" s="64"/>
      <c r="G43" s="77">
        <v>3206420</v>
      </c>
      <c r="H43" s="164"/>
      <c r="I43" s="77">
        <v>10347863</v>
      </c>
      <c r="J43" s="164"/>
      <c r="K43" s="77">
        <v>500000</v>
      </c>
      <c r="L43" s="164"/>
      <c r="M43" s="77">
        <v>10574986</v>
      </c>
      <c r="N43" s="164"/>
      <c r="O43" s="77">
        <v>44878</v>
      </c>
      <c r="P43" s="164"/>
      <c r="Q43" s="77">
        <v>4217389</v>
      </c>
      <c r="R43" s="164"/>
      <c r="S43" s="77">
        <v>-45945</v>
      </c>
      <c r="T43" s="165"/>
      <c r="U43" s="77">
        <v>13247</v>
      </c>
      <c r="V43" s="165"/>
      <c r="W43" s="77">
        <v>56298</v>
      </c>
      <c r="X43" s="147"/>
      <c r="Y43" s="77">
        <f>SUM(O43:X43)</f>
        <v>4285867</v>
      </c>
      <c r="Z43" s="77"/>
      <c r="AA43" s="77">
        <f>SUM(G43:M43)+Y43</f>
        <v>28915136</v>
      </c>
      <c r="AB43" s="77"/>
      <c r="AC43" s="77">
        <v>8411368</v>
      </c>
      <c r="AD43" s="77"/>
      <c r="AE43" s="77">
        <f>SUM(AA43:AD43)</f>
        <v>37326504</v>
      </c>
    </row>
    <row r="44" spans="1:32" s="69" customFormat="1" ht="19.5" customHeight="1" x14ac:dyDescent="0.2">
      <c r="A44" s="69" t="s">
        <v>219</v>
      </c>
      <c r="E44" s="64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147"/>
      <c r="AE44" s="147"/>
    </row>
    <row r="45" spans="1:32" ht="19.5" customHeight="1" x14ac:dyDescent="0.2">
      <c r="A45" s="68" t="s">
        <v>54</v>
      </c>
      <c r="E45" s="64">
        <v>16</v>
      </c>
      <c r="G45" s="38">
        <v>0</v>
      </c>
      <c r="H45" s="38"/>
      <c r="I45" s="38">
        <v>0</v>
      </c>
      <c r="J45" s="38"/>
      <c r="K45" s="38">
        <v>0</v>
      </c>
      <c r="L45" s="38"/>
      <c r="M45" s="38">
        <v>-4674020</v>
      </c>
      <c r="N45" s="38"/>
      <c r="O45" s="38">
        <v>0</v>
      </c>
      <c r="P45" s="38"/>
      <c r="Q45" s="38">
        <v>0</v>
      </c>
      <c r="R45" s="38"/>
      <c r="S45" s="38">
        <v>0</v>
      </c>
      <c r="T45" s="38"/>
      <c r="U45" s="38">
        <v>0</v>
      </c>
      <c r="V45" s="38"/>
      <c r="W45" s="38">
        <v>0</v>
      </c>
      <c r="X45" s="157"/>
      <c r="Y45" s="38">
        <f>SUM(O45:W45)</f>
        <v>0</v>
      </c>
      <c r="Z45" s="38"/>
      <c r="AA45" s="38">
        <f>SUM(G45:M45)+Y45</f>
        <v>-4674020</v>
      </c>
      <c r="AB45" s="38"/>
      <c r="AC45" s="38">
        <v>-877321</v>
      </c>
      <c r="AD45" s="38"/>
      <c r="AE45" s="38">
        <f>SUM(AA45:AC45)</f>
        <v>-5551341</v>
      </c>
    </row>
    <row r="46" spans="1:32" ht="19.5" customHeight="1" x14ac:dyDescent="0.2">
      <c r="A46" s="68" t="s">
        <v>101</v>
      </c>
      <c r="E46" s="64">
        <v>13</v>
      </c>
      <c r="G46" s="38">
        <v>0</v>
      </c>
      <c r="H46" s="38"/>
      <c r="I46" s="38">
        <v>0</v>
      </c>
      <c r="J46" s="38"/>
      <c r="K46" s="38">
        <v>0</v>
      </c>
      <c r="L46" s="38"/>
      <c r="M46" s="38">
        <v>0</v>
      </c>
      <c r="N46" s="38"/>
      <c r="O46" s="38">
        <v>3828</v>
      </c>
      <c r="P46" s="38"/>
      <c r="Q46" s="38">
        <v>0</v>
      </c>
      <c r="R46" s="38"/>
      <c r="S46" s="38">
        <v>0</v>
      </c>
      <c r="T46" s="38"/>
      <c r="U46" s="38">
        <v>0</v>
      </c>
      <c r="V46" s="38"/>
      <c r="W46" s="38">
        <v>0</v>
      </c>
      <c r="X46" s="157"/>
      <c r="Y46" s="38">
        <f>SUM(O46:W46)</f>
        <v>3828</v>
      </c>
      <c r="Z46" s="38"/>
      <c r="AA46" s="38">
        <f>SUM(G46:M46)+Y46</f>
        <v>3828</v>
      </c>
      <c r="AB46" s="38"/>
      <c r="AC46" s="38">
        <v>623</v>
      </c>
      <c r="AD46" s="38"/>
      <c r="AE46" s="38">
        <f>SUM(AA46:AC46)</f>
        <v>4451</v>
      </c>
    </row>
    <row r="47" spans="1:32" ht="19.5" customHeight="1" x14ac:dyDescent="0.2">
      <c r="A47" s="68" t="s">
        <v>252</v>
      </c>
      <c r="E47" s="64">
        <v>8</v>
      </c>
      <c r="G47" s="38">
        <v>0</v>
      </c>
      <c r="H47" s="38"/>
      <c r="I47" s="38">
        <v>0</v>
      </c>
      <c r="J47" s="38"/>
      <c r="K47" s="38">
        <v>0</v>
      </c>
      <c r="L47" s="38"/>
      <c r="M47" s="38">
        <v>0</v>
      </c>
      <c r="N47" s="38"/>
      <c r="O47" s="38">
        <v>0</v>
      </c>
      <c r="P47" s="38"/>
      <c r="Q47" s="38">
        <v>-20</v>
      </c>
      <c r="R47" s="38"/>
      <c r="S47" s="38">
        <v>0</v>
      </c>
      <c r="T47" s="38"/>
      <c r="U47" s="38">
        <v>0</v>
      </c>
      <c r="V47" s="38"/>
      <c r="W47" s="38">
        <v>0</v>
      </c>
      <c r="X47" s="157"/>
      <c r="Y47" s="38">
        <f t="shared" ref="Y47:Y48" si="0">SUM(O47:W47)</f>
        <v>-20</v>
      </c>
      <c r="Z47" s="38"/>
      <c r="AA47" s="38">
        <f t="shared" ref="AA47:AA48" si="1">SUM(G47:M47)+Y47</f>
        <v>-20</v>
      </c>
      <c r="AB47" s="38"/>
      <c r="AC47" s="38">
        <v>842</v>
      </c>
      <c r="AD47" s="38"/>
      <c r="AE47" s="38">
        <f>SUM(AA47:AC47)</f>
        <v>822</v>
      </c>
    </row>
    <row r="48" spans="1:32" ht="19.5" customHeight="1" x14ac:dyDescent="0.2">
      <c r="A48" s="68" t="s">
        <v>253</v>
      </c>
      <c r="E48" s="64">
        <v>8</v>
      </c>
      <c r="G48" s="38">
        <v>0</v>
      </c>
      <c r="H48" s="38"/>
      <c r="I48" s="38">
        <v>0</v>
      </c>
      <c r="J48" s="38"/>
      <c r="K48" s="38">
        <v>0</v>
      </c>
      <c r="L48" s="38"/>
      <c r="M48" s="38">
        <v>0</v>
      </c>
      <c r="N48" s="38"/>
      <c r="O48" s="38">
        <v>0</v>
      </c>
      <c r="P48" s="38"/>
      <c r="Q48" s="38">
        <v>-19085</v>
      </c>
      <c r="R48" s="38"/>
      <c r="S48" s="38">
        <v>0</v>
      </c>
      <c r="T48" s="38"/>
      <c r="U48" s="38">
        <v>0</v>
      </c>
      <c r="V48" s="38"/>
      <c r="W48" s="38">
        <v>0</v>
      </c>
      <c r="X48" s="157"/>
      <c r="Y48" s="38">
        <f t="shared" si="0"/>
        <v>-19085</v>
      </c>
      <c r="Z48" s="38"/>
      <c r="AA48" s="38">
        <f t="shared" si="1"/>
        <v>-19085</v>
      </c>
      <c r="AB48" s="38"/>
      <c r="AC48" s="38">
        <v>0</v>
      </c>
      <c r="AD48" s="38"/>
      <c r="AE48" s="38">
        <f>SUM(AA48:AC48)</f>
        <v>-19085</v>
      </c>
    </row>
    <row r="49" spans="1:31" ht="19.5" customHeight="1" x14ac:dyDescent="0.2">
      <c r="A49" s="68" t="s">
        <v>230</v>
      </c>
      <c r="E49" s="64">
        <v>8</v>
      </c>
      <c r="G49" s="38">
        <v>0</v>
      </c>
      <c r="H49" s="38"/>
      <c r="I49" s="38">
        <v>0</v>
      </c>
      <c r="J49" s="38"/>
      <c r="K49" s="38">
        <v>0</v>
      </c>
      <c r="L49" s="38"/>
      <c r="M49" s="38">
        <v>0</v>
      </c>
      <c r="N49" s="38"/>
      <c r="O49" s="38">
        <v>0</v>
      </c>
      <c r="P49" s="38"/>
      <c r="Q49" s="38">
        <v>-350971</v>
      </c>
      <c r="R49" s="38"/>
      <c r="S49" s="38">
        <v>0</v>
      </c>
      <c r="T49" s="38"/>
      <c r="U49" s="38">
        <v>0</v>
      </c>
      <c r="V49" s="38"/>
      <c r="W49" s="38">
        <v>0</v>
      </c>
      <c r="X49" s="157"/>
      <c r="Y49" s="38">
        <f>SUM(O49:W49)</f>
        <v>-350971</v>
      </c>
      <c r="Z49" s="38"/>
      <c r="AA49" s="38">
        <f>SUM(G49:M49)+Y49</f>
        <v>-350971</v>
      </c>
      <c r="AB49" s="38"/>
      <c r="AC49" s="38">
        <v>-474757</v>
      </c>
      <c r="AD49" s="38"/>
      <c r="AE49" s="38">
        <f>SUM(AA49:AC49)</f>
        <v>-825728</v>
      </c>
    </row>
    <row r="50" spans="1:31" ht="19.5" customHeight="1" x14ac:dyDescent="0.2">
      <c r="A50" s="69" t="s">
        <v>220</v>
      </c>
      <c r="B50" s="69"/>
      <c r="C50" s="69"/>
      <c r="D50" s="69"/>
      <c r="E50" s="64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157"/>
      <c r="AA50" s="38"/>
      <c r="AB50" s="38"/>
      <c r="AC50" s="38"/>
      <c r="AD50" s="38"/>
      <c r="AE50" s="38"/>
    </row>
    <row r="51" spans="1:31" s="69" customFormat="1" ht="19.5" customHeight="1" x14ac:dyDescent="0.2">
      <c r="B51" s="68" t="s">
        <v>216</v>
      </c>
      <c r="C51" s="68"/>
      <c r="D51" s="68"/>
      <c r="E51" s="64"/>
      <c r="G51" s="38">
        <v>0</v>
      </c>
      <c r="H51" s="38"/>
      <c r="I51" s="38">
        <v>0</v>
      </c>
      <c r="J51" s="38"/>
      <c r="K51" s="38">
        <v>0</v>
      </c>
      <c r="L51" s="38"/>
      <c r="M51" s="38">
        <f>'pl 7-8'!F39</f>
        <v>6938125</v>
      </c>
      <c r="N51" s="38"/>
      <c r="O51" s="38">
        <v>0</v>
      </c>
      <c r="P51" s="38"/>
      <c r="Q51" s="38">
        <v>0</v>
      </c>
      <c r="R51" s="38"/>
      <c r="S51" s="38">
        <v>0</v>
      </c>
      <c r="T51" s="38"/>
      <c r="U51" s="38">
        <v>0</v>
      </c>
      <c r="V51" s="38"/>
      <c r="W51" s="38">
        <v>0</v>
      </c>
      <c r="X51" s="38"/>
      <c r="Y51" s="38">
        <f>SUM(O51:W51)</f>
        <v>0</v>
      </c>
      <c r="Z51" s="147"/>
      <c r="AA51" s="38">
        <f>SUM(G51:M51)+Y51</f>
        <v>6938125</v>
      </c>
      <c r="AB51" s="38"/>
      <c r="AC51" s="38">
        <v>1267166</v>
      </c>
      <c r="AD51" s="38"/>
      <c r="AE51" s="38">
        <f>SUM(AA51:AC51)</f>
        <v>8205291</v>
      </c>
    </row>
    <row r="52" spans="1:31" s="69" customFormat="1" ht="19.5" customHeight="1" x14ac:dyDescent="0.2">
      <c r="B52" s="68" t="s">
        <v>221</v>
      </c>
      <c r="C52" s="68"/>
      <c r="D52" s="68"/>
      <c r="E52" s="64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147"/>
      <c r="AA52" s="38"/>
      <c r="AB52" s="38"/>
      <c r="AC52" s="38"/>
      <c r="AD52" s="38"/>
      <c r="AE52" s="38"/>
    </row>
    <row r="53" spans="1:31" s="69" customFormat="1" ht="19.5" customHeight="1" x14ac:dyDescent="0.2">
      <c r="B53" s="68"/>
      <c r="C53" s="68" t="s">
        <v>163</v>
      </c>
      <c r="D53" s="68"/>
      <c r="E53" s="64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147"/>
      <c r="AA53" s="38"/>
      <c r="AB53" s="38"/>
      <c r="AC53" s="38"/>
      <c r="AD53" s="38"/>
      <c r="AE53" s="38"/>
    </row>
    <row r="54" spans="1:31" s="69" customFormat="1" ht="19.5" customHeight="1" x14ac:dyDescent="0.2">
      <c r="B54" s="68"/>
      <c r="C54" s="68"/>
      <c r="D54" s="68" t="s">
        <v>164</v>
      </c>
      <c r="E54" s="64"/>
      <c r="G54" s="38">
        <v>0</v>
      </c>
      <c r="H54" s="38"/>
      <c r="I54" s="38">
        <v>0</v>
      </c>
      <c r="J54" s="38"/>
      <c r="K54" s="38">
        <v>0</v>
      </c>
      <c r="L54" s="38"/>
      <c r="M54" s="38">
        <v>0</v>
      </c>
      <c r="N54" s="38"/>
      <c r="O54" s="38">
        <v>0</v>
      </c>
      <c r="P54" s="38"/>
      <c r="Q54" s="38">
        <v>0</v>
      </c>
      <c r="R54" s="38"/>
      <c r="S54" s="38">
        <v>4499</v>
      </c>
      <c r="T54" s="38"/>
      <c r="U54" s="38">
        <v>-8779</v>
      </c>
      <c r="V54" s="38"/>
      <c r="W54" s="38">
        <v>0</v>
      </c>
      <c r="X54" s="38"/>
      <c r="Y54" s="38">
        <f>SUM(O54:W54)</f>
        <v>-4280</v>
      </c>
      <c r="Z54" s="147"/>
      <c r="AA54" s="38">
        <f>SUM(G54:M54)+Y54</f>
        <v>-4280</v>
      </c>
      <c r="AB54" s="38"/>
      <c r="AC54" s="38">
        <v>1332</v>
      </c>
      <c r="AD54" s="38"/>
      <c r="AE54" s="38">
        <f>SUM(AA54:AC54)</f>
        <v>-2948</v>
      </c>
    </row>
    <row r="55" spans="1:31" s="69" customFormat="1" ht="19.5" customHeight="1" x14ac:dyDescent="0.2">
      <c r="B55" s="68"/>
      <c r="C55" s="68" t="s">
        <v>165</v>
      </c>
      <c r="D55" s="68"/>
      <c r="E55" s="64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147"/>
      <c r="AA55" s="38"/>
      <c r="AB55" s="38"/>
      <c r="AC55" s="38"/>
      <c r="AD55" s="38"/>
      <c r="AE55" s="38"/>
    </row>
    <row r="56" spans="1:31" s="69" customFormat="1" ht="19.5" customHeight="1" x14ac:dyDescent="0.2">
      <c r="B56" s="68"/>
      <c r="C56" s="68"/>
      <c r="D56" s="68" t="s">
        <v>164</v>
      </c>
      <c r="E56" s="64"/>
      <c r="G56" s="38">
        <v>0</v>
      </c>
      <c r="H56" s="38"/>
      <c r="I56" s="38">
        <v>0</v>
      </c>
      <c r="J56" s="38"/>
      <c r="K56" s="38">
        <v>0</v>
      </c>
      <c r="L56" s="38"/>
      <c r="M56" s="38">
        <v>0</v>
      </c>
      <c r="N56" s="38"/>
      <c r="O56" s="38">
        <v>0</v>
      </c>
      <c r="P56" s="38"/>
      <c r="Q56" s="38">
        <v>0</v>
      </c>
      <c r="R56" s="38"/>
      <c r="S56" s="38">
        <v>0</v>
      </c>
      <c r="T56" s="38"/>
      <c r="U56" s="38">
        <v>0</v>
      </c>
      <c r="V56" s="38"/>
      <c r="W56" s="38">
        <v>10386</v>
      </c>
      <c r="X56" s="38"/>
      <c r="Y56" s="38">
        <f>SUM(O56:W56)</f>
        <v>10386</v>
      </c>
      <c r="Z56" s="147"/>
      <c r="AA56" s="38">
        <f>SUM(G56:M56)+Y56</f>
        <v>10386</v>
      </c>
      <c r="AB56" s="38"/>
      <c r="AC56" s="38">
        <v>0</v>
      </c>
      <c r="AD56" s="38"/>
      <c r="AE56" s="38">
        <f>SUM(AA56:AC56)</f>
        <v>10386</v>
      </c>
    </row>
    <row r="57" spans="1:31" ht="19.5" customHeight="1" x14ac:dyDescent="0.2">
      <c r="B57" s="69" t="s">
        <v>218</v>
      </c>
      <c r="D57" s="69"/>
      <c r="E57" s="64"/>
      <c r="G57" s="70">
        <f>SUM(G51:H56)</f>
        <v>0</v>
      </c>
      <c r="H57" s="38">
        <v>0</v>
      </c>
      <c r="I57" s="70">
        <f>SUM(I51:J56)</f>
        <v>0</v>
      </c>
      <c r="J57" s="38"/>
      <c r="K57" s="70">
        <f>SUM(K51:L56)</f>
        <v>0</v>
      </c>
      <c r="L57" s="38">
        <v>0</v>
      </c>
      <c r="M57" s="70">
        <f>SUM(M51:N56)</f>
        <v>6938125</v>
      </c>
      <c r="N57" s="38"/>
      <c r="O57" s="70">
        <f>SUM(O51:P56)</f>
        <v>0</v>
      </c>
      <c r="P57" s="38"/>
      <c r="Q57" s="70">
        <f>SUM(Q51:R56)</f>
        <v>0</v>
      </c>
      <c r="R57" s="38"/>
      <c r="S57" s="70">
        <f>SUM(S51:T56)</f>
        <v>4499</v>
      </c>
      <c r="T57" s="38">
        <v>0</v>
      </c>
      <c r="U57" s="70">
        <f>SUM(U51:V56)</f>
        <v>-8779</v>
      </c>
      <c r="V57" s="38">
        <v>0</v>
      </c>
      <c r="W57" s="70">
        <f>SUM(W51:X56)</f>
        <v>10386</v>
      </c>
      <c r="X57" s="38">
        <v>0</v>
      </c>
      <c r="Y57" s="70">
        <f>SUM(Y51:Z56)</f>
        <v>6106</v>
      </c>
      <c r="Z57" s="157"/>
      <c r="AA57" s="70">
        <f>SUM(AA51:AB56)</f>
        <v>6944231</v>
      </c>
      <c r="AB57" s="38">
        <v>0</v>
      </c>
      <c r="AC57" s="70">
        <f>SUM(AC51:AD56)</f>
        <v>1268498</v>
      </c>
      <c r="AD57" s="38">
        <v>0</v>
      </c>
      <c r="AE57" s="70">
        <f>SUM(AE51:AF56)</f>
        <v>8212729</v>
      </c>
    </row>
    <row r="58" spans="1:31" s="69" customFormat="1" ht="19.5" customHeight="1" thickBot="1" x14ac:dyDescent="0.25">
      <c r="A58" s="69" t="s">
        <v>244</v>
      </c>
      <c r="F58" s="68"/>
      <c r="G58" s="73">
        <f>SUM(G43:G49)+G57</f>
        <v>3206420</v>
      </c>
      <c r="H58" s="77"/>
      <c r="I58" s="73">
        <f>SUM(I43:I49)+I57</f>
        <v>10347863</v>
      </c>
      <c r="J58" s="38"/>
      <c r="K58" s="73">
        <f>SUM(K43:K49)+K57</f>
        <v>500000</v>
      </c>
      <c r="L58" s="77"/>
      <c r="M58" s="73">
        <f>SUM(M43:M49)+M57</f>
        <v>12839091</v>
      </c>
      <c r="N58" s="38"/>
      <c r="O58" s="73">
        <f>SUM(O43:O49)+O57</f>
        <v>48706</v>
      </c>
      <c r="P58" s="77"/>
      <c r="Q58" s="73">
        <f>SUM(Q43:Q49)+Q57</f>
        <v>3847313</v>
      </c>
      <c r="R58" s="77"/>
      <c r="S58" s="73">
        <f>SUM(S43:S49)+S57</f>
        <v>-41446</v>
      </c>
      <c r="T58" s="77"/>
      <c r="U58" s="73">
        <f>SUM(U43:U49)+U57</f>
        <v>4468</v>
      </c>
      <c r="V58" s="77"/>
      <c r="W58" s="73">
        <f>SUM(W43:W49)+W57</f>
        <v>66684</v>
      </c>
      <c r="X58" s="77"/>
      <c r="Y58" s="73">
        <f>SUM(Y43:Y49)+Y57</f>
        <v>3925725</v>
      </c>
      <c r="Z58" s="147"/>
      <c r="AA58" s="73">
        <f>SUM(AA43:AA49)+AA57</f>
        <v>30819099</v>
      </c>
      <c r="AB58" s="77">
        <v>9565801224</v>
      </c>
      <c r="AC58" s="73">
        <f>SUM(AC43:AC49)+AC57</f>
        <v>8329253</v>
      </c>
      <c r="AD58" s="77"/>
      <c r="AE58" s="73">
        <f>SUM(AE43:AE49)+AE57</f>
        <v>39148352</v>
      </c>
    </row>
    <row r="59" spans="1:31" ht="9.9499999999999993" customHeight="1" thickTop="1" x14ac:dyDescent="0.2">
      <c r="J59" s="151"/>
      <c r="N59" s="159"/>
    </row>
    <row r="60" spans="1:31" ht="19.5" customHeight="1" x14ac:dyDescent="0.2">
      <c r="A60" s="160"/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</row>
    <row r="61" spans="1:31" ht="19.5" customHeight="1" x14ac:dyDescent="0.2">
      <c r="E61" s="68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</row>
    <row r="121" spans="1:1" ht="19.5" customHeight="1" x14ac:dyDescent="0.2">
      <c r="A121" s="68" t="s">
        <v>105</v>
      </c>
    </row>
    <row r="137" spans="5:5" ht="19.5" customHeight="1" x14ac:dyDescent="0.2">
      <c r="E137" s="135">
        <v>9</v>
      </c>
    </row>
    <row r="150" ht="8.4499999999999993" customHeight="1" x14ac:dyDescent="0.2"/>
  </sheetData>
  <mergeCells count="8">
    <mergeCell ref="G41:AE41"/>
    <mergeCell ref="G5:AE5"/>
    <mergeCell ref="G6:AA6"/>
    <mergeCell ref="O7:Y7"/>
    <mergeCell ref="G12:AE12"/>
    <mergeCell ref="G34:AE34"/>
    <mergeCell ref="G35:AA35"/>
    <mergeCell ref="O36:Y36"/>
  </mergeCells>
  <phoneticPr fontId="0" type="noConversion"/>
  <pageMargins left="0.655511811" right="0.25" top="0.98425196850393704" bottom="0.98425196850393704" header="0.261811024" footer="0.511811023622047"/>
  <pageSetup paperSize="9" scale="51" firstPageNumber="9" orientation="landscape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2"/>
  <sheetViews>
    <sheetView zoomScale="80" zoomScaleNormal="80" zoomScaleSheetLayoutView="100" workbookViewId="0">
      <selection activeCell="U30" sqref="U30"/>
    </sheetView>
  </sheetViews>
  <sheetFormatPr defaultColWidth="9.140625" defaultRowHeight="20.25" customHeight="1" x14ac:dyDescent="0.2"/>
  <cols>
    <col min="1" max="3" width="1.7109375" style="21" customWidth="1"/>
    <col min="4" max="4" width="43.7109375" style="21" customWidth="1"/>
    <col min="5" max="5" width="5.5703125" style="13" bestFit="1" customWidth="1"/>
    <col min="6" max="6" width="0.85546875" style="21" customWidth="1"/>
    <col min="7" max="7" width="14" style="29" bestFit="1" customWidth="1"/>
    <col min="8" max="8" width="1" style="29" customWidth="1"/>
    <col min="9" max="9" width="15" style="29" bestFit="1" customWidth="1"/>
    <col min="10" max="10" width="1" style="29" customWidth="1"/>
    <col min="11" max="11" width="12.28515625" style="29" bestFit="1" customWidth="1"/>
    <col min="12" max="12" width="1" style="29" customWidth="1"/>
    <col min="13" max="13" width="15.7109375" style="29" bestFit="1" customWidth="1"/>
    <col min="14" max="14" width="1" style="29" customWidth="1"/>
    <col min="15" max="15" width="13.140625" style="29" bestFit="1" customWidth="1"/>
    <col min="16" max="16" width="1" style="29" customWidth="1"/>
    <col min="17" max="17" width="15.28515625" style="29" customWidth="1"/>
    <col min="18" max="18" width="1" style="29" customWidth="1"/>
    <col min="19" max="19" width="15.28515625" style="29" customWidth="1"/>
    <col min="20" max="20" width="1" style="29" customWidth="1"/>
    <col min="21" max="21" width="15.28515625" style="29" customWidth="1"/>
    <col min="22" max="22" width="1" style="29" customWidth="1"/>
    <col min="23" max="23" width="11.28515625" style="29" customWidth="1"/>
    <col min="24" max="24" width="1" style="29" customWidth="1"/>
    <col min="25" max="25" width="14" style="29" bestFit="1" customWidth="1"/>
    <col min="26" max="26" width="1" style="29" customWidth="1"/>
    <col min="27" max="27" width="15.5703125" style="29" bestFit="1" customWidth="1"/>
    <col min="28" max="16384" width="9.140625" style="25"/>
  </cols>
  <sheetData>
    <row r="1" spans="1:27" s="22" customFormat="1" ht="19.5" customHeight="1" x14ac:dyDescent="0.2">
      <c r="A1" s="82" t="s">
        <v>123</v>
      </c>
      <c r="B1" s="82"/>
      <c r="C1" s="82"/>
      <c r="D1" s="82"/>
      <c r="E1" s="14"/>
      <c r="F1" s="82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7" s="22" customFormat="1" ht="19.5" customHeight="1" x14ac:dyDescent="0.2">
      <c r="A2" s="82" t="s">
        <v>130</v>
      </c>
      <c r="B2" s="82"/>
      <c r="C2" s="82"/>
      <c r="D2" s="82"/>
      <c r="E2" s="14"/>
      <c r="F2" s="82"/>
      <c r="G2" s="87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7" s="22" customFormat="1" ht="19.5" customHeight="1" x14ac:dyDescent="0.2">
      <c r="A3" s="88" t="s">
        <v>240</v>
      </c>
      <c r="B3" s="88"/>
      <c r="C3" s="88"/>
      <c r="D3" s="88"/>
      <c r="E3" s="14"/>
      <c r="F3" s="82"/>
      <c r="G3" s="87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7" s="22" customFormat="1" ht="19.5" customHeight="1" x14ac:dyDescent="0.2">
      <c r="A4" s="96"/>
      <c r="B4" s="96"/>
      <c r="C4" s="96"/>
      <c r="D4" s="96"/>
      <c r="E4" s="97"/>
      <c r="F4" s="103"/>
      <c r="G4" s="104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98" t="s">
        <v>214</v>
      </c>
    </row>
    <row r="5" spans="1:27" s="22" customFormat="1" ht="19.5" customHeight="1" x14ac:dyDescent="0.2">
      <c r="A5" s="20"/>
      <c r="B5" s="20"/>
      <c r="C5" s="20"/>
      <c r="D5" s="20"/>
      <c r="E5" s="1"/>
      <c r="F5" s="20"/>
      <c r="G5" s="178" t="s">
        <v>36</v>
      </c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</row>
    <row r="6" spans="1:27" s="22" customFormat="1" ht="19.5" customHeight="1" x14ac:dyDescent="0.2">
      <c r="A6" s="20"/>
      <c r="B6" s="20"/>
      <c r="C6" s="20"/>
      <c r="D6" s="20"/>
      <c r="E6" s="1"/>
      <c r="F6" s="20"/>
      <c r="G6" s="161"/>
      <c r="H6" s="161"/>
      <c r="I6" s="161"/>
      <c r="J6" s="161"/>
      <c r="N6" s="161"/>
      <c r="O6" s="179" t="s">
        <v>70</v>
      </c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61"/>
      <c r="AA6" s="161"/>
    </row>
    <row r="7" spans="1:27" s="60" customFormat="1" ht="19.5" customHeight="1" x14ac:dyDescent="0.2">
      <c r="A7" s="58"/>
      <c r="B7" s="58"/>
      <c r="C7" s="58"/>
      <c r="D7" s="58"/>
      <c r="E7" s="3"/>
      <c r="F7" s="58"/>
      <c r="G7" s="59"/>
      <c r="H7" s="59"/>
      <c r="I7" s="59"/>
      <c r="J7" s="59"/>
      <c r="K7" s="59"/>
      <c r="L7" s="59"/>
      <c r="M7" s="59"/>
      <c r="N7" s="59"/>
      <c r="O7" s="59"/>
      <c r="P7" s="59"/>
      <c r="Q7" s="134" t="s">
        <v>256</v>
      </c>
      <c r="R7" s="59"/>
      <c r="S7" s="59"/>
      <c r="T7" s="59"/>
      <c r="U7" s="59" t="s">
        <v>75</v>
      </c>
      <c r="V7" s="59"/>
      <c r="W7" s="59" t="s">
        <v>76</v>
      </c>
      <c r="X7" s="59"/>
      <c r="Y7" s="59" t="s">
        <v>23</v>
      </c>
      <c r="Z7" s="59"/>
      <c r="AA7" s="59"/>
    </row>
    <row r="8" spans="1:27" s="60" customFormat="1" ht="19.5" customHeight="1" x14ac:dyDescent="0.2">
      <c r="A8" s="58"/>
      <c r="B8" s="58"/>
      <c r="C8" s="58"/>
      <c r="D8" s="58"/>
      <c r="E8" s="3"/>
      <c r="F8" s="58"/>
      <c r="G8" s="59" t="s">
        <v>17</v>
      </c>
      <c r="H8" s="59"/>
      <c r="I8" s="59"/>
      <c r="J8" s="59"/>
      <c r="K8" s="61" t="s">
        <v>61</v>
      </c>
      <c r="L8" s="15"/>
      <c r="M8" s="15"/>
      <c r="N8" s="59"/>
      <c r="O8" s="59" t="s">
        <v>102</v>
      </c>
      <c r="P8" s="59"/>
      <c r="Q8" s="134" t="s">
        <v>257</v>
      </c>
      <c r="R8" s="59"/>
      <c r="S8" s="134" t="s">
        <v>203</v>
      </c>
      <c r="T8" s="59"/>
      <c r="U8" s="59" t="s">
        <v>78</v>
      </c>
      <c r="V8" s="59"/>
      <c r="W8" s="59" t="s">
        <v>79</v>
      </c>
      <c r="X8" s="59"/>
      <c r="Y8" s="59" t="s">
        <v>80</v>
      </c>
      <c r="Z8" s="166"/>
    </row>
    <row r="9" spans="1:27" s="60" customFormat="1" ht="19.5" customHeight="1" x14ac:dyDescent="0.2">
      <c r="A9" s="58"/>
      <c r="B9" s="58"/>
      <c r="C9" s="58"/>
      <c r="D9" s="58"/>
      <c r="E9" s="3"/>
      <c r="F9" s="58"/>
      <c r="G9" s="59" t="s">
        <v>27</v>
      </c>
      <c r="H9" s="59"/>
      <c r="I9" s="59" t="s">
        <v>91</v>
      </c>
      <c r="J9" s="59"/>
      <c r="K9" s="59" t="s">
        <v>19</v>
      </c>
      <c r="L9" s="59"/>
      <c r="M9" s="59"/>
      <c r="N9" s="59"/>
      <c r="O9" s="59" t="s">
        <v>103</v>
      </c>
      <c r="P9" s="59"/>
      <c r="Q9" s="134" t="s">
        <v>26</v>
      </c>
      <c r="R9" s="59"/>
      <c r="S9" s="134" t="s">
        <v>204</v>
      </c>
      <c r="T9" s="59"/>
      <c r="U9" s="59" t="s">
        <v>83</v>
      </c>
      <c r="V9" s="59"/>
      <c r="W9" s="59" t="s">
        <v>84</v>
      </c>
      <c r="X9" s="59"/>
      <c r="Y9" s="59" t="s">
        <v>85</v>
      </c>
      <c r="Z9" s="59"/>
      <c r="AA9" s="60" t="s">
        <v>23</v>
      </c>
    </row>
    <row r="10" spans="1:27" s="60" customFormat="1" ht="19.5" customHeight="1" x14ac:dyDescent="0.2">
      <c r="E10" s="12" t="s">
        <v>139</v>
      </c>
      <c r="F10" s="58"/>
      <c r="G10" s="59" t="s">
        <v>20</v>
      </c>
      <c r="H10" s="59"/>
      <c r="I10" s="59" t="s">
        <v>92</v>
      </c>
      <c r="J10" s="59"/>
      <c r="K10" s="59" t="s">
        <v>21</v>
      </c>
      <c r="L10" s="59"/>
      <c r="M10" s="59" t="s">
        <v>58</v>
      </c>
      <c r="N10" s="59"/>
      <c r="O10" s="59" t="s">
        <v>104</v>
      </c>
      <c r="P10" s="59"/>
      <c r="Q10" s="134" t="s">
        <v>258</v>
      </c>
      <c r="R10" s="59"/>
      <c r="S10" s="134" t="s">
        <v>205</v>
      </c>
      <c r="T10" s="59"/>
      <c r="U10" s="59" t="s">
        <v>26</v>
      </c>
      <c r="V10" s="59"/>
      <c r="W10" s="59" t="s">
        <v>88</v>
      </c>
      <c r="X10" s="59"/>
      <c r="Y10" s="59" t="s">
        <v>89</v>
      </c>
      <c r="Z10" s="59"/>
      <c r="AA10" s="60" t="s">
        <v>38</v>
      </c>
    </row>
    <row r="11" spans="1:27" s="60" customFormat="1" ht="19.5" customHeight="1" x14ac:dyDescent="0.2">
      <c r="A11" s="128" t="s">
        <v>245</v>
      </c>
      <c r="B11" s="128"/>
      <c r="C11" s="128"/>
      <c r="D11" s="128"/>
      <c r="E11" s="12"/>
      <c r="F11" s="58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7" s="2" customFormat="1" ht="19.5" customHeight="1" x14ac:dyDescent="0.2">
      <c r="A12" s="4" t="s">
        <v>223</v>
      </c>
      <c r="B12" s="4"/>
      <c r="C12" s="4"/>
      <c r="D12" s="4"/>
      <c r="E12" s="5"/>
      <c r="F12" s="4"/>
      <c r="G12" s="41">
        <v>3206420</v>
      </c>
      <c r="H12" s="41"/>
      <c r="I12" s="41">
        <v>10347863</v>
      </c>
      <c r="J12" s="41"/>
      <c r="K12" s="41">
        <v>500000</v>
      </c>
      <c r="L12" s="41"/>
      <c r="M12" s="41">
        <v>9631576</v>
      </c>
      <c r="N12" s="41"/>
      <c r="O12" s="41">
        <v>36696</v>
      </c>
      <c r="P12" s="41"/>
      <c r="Q12" s="41">
        <v>4217233</v>
      </c>
      <c r="R12" s="41"/>
      <c r="S12" s="41">
        <v>72641</v>
      </c>
      <c r="T12" s="41"/>
      <c r="U12" s="41">
        <v>3694</v>
      </c>
      <c r="V12" s="41"/>
      <c r="W12" s="41">
        <v>36938</v>
      </c>
      <c r="X12" s="41"/>
      <c r="Y12" s="41">
        <f>SUM(O12:X12)</f>
        <v>4367202</v>
      </c>
      <c r="Z12" s="41"/>
      <c r="AA12" s="41">
        <f>SUM(G12:M12)+Y12</f>
        <v>28053061</v>
      </c>
    </row>
    <row r="13" spans="1:27" s="2" customFormat="1" ht="19.5" customHeight="1" x14ac:dyDescent="0.2">
      <c r="A13" s="4" t="s">
        <v>219</v>
      </c>
      <c r="B13" s="4"/>
      <c r="C13" s="4"/>
      <c r="D13" s="4"/>
      <c r="E13" s="5"/>
      <c r="F13" s="4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1:27" ht="19.5" customHeight="1" x14ac:dyDescent="0.2">
      <c r="A14" s="21" t="s">
        <v>54</v>
      </c>
      <c r="E14" s="5"/>
      <c r="G14" s="40">
        <v>0</v>
      </c>
      <c r="H14" s="40"/>
      <c r="I14" s="40">
        <v>0</v>
      </c>
      <c r="J14" s="40"/>
      <c r="K14" s="40">
        <v>0</v>
      </c>
      <c r="L14" s="40"/>
      <c r="M14" s="40">
        <v>-5162201</v>
      </c>
      <c r="N14" s="40"/>
      <c r="O14" s="40">
        <v>0</v>
      </c>
      <c r="P14" s="40"/>
      <c r="Q14" s="40">
        <v>0</v>
      </c>
      <c r="R14" s="40"/>
      <c r="S14" s="40">
        <v>0</v>
      </c>
      <c r="T14" s="40"/>
      <c r="U14" s="40">
        <v>0</v>
      </c>
      <c r="V14" s="40"/>
      <c r="W14" s="40">
        <v>0</v>
      </c>
      <c r="X14" s="40"/>
      <c r="Y14" s="40">
        <f>SUM(O14:X14)</f>
        <v>0</v>
      </c>
      <c r="Z14" s="40"/>
      <c r="AA14" s="40">
        <f>SUM(G14:M14)+Y14</f>
        <v>-5162201</v>
      </c>
    </row>
    <row r="15" spans="1:27" ht="19.5" customHeight="1" x14ac:dyDescent="0.2">
      <c r="A15" s="21" t="s">
        <v>136</v>
      </c>
      <c r="E15" s="5">
        <v>13</v>
      </c>
      <c r="G15" s="40">
        <v>0</v>
      </c>
      <c r="H15" s="40">
        <v>0</v>
      </c>
      <c r="I15" s="40">
        <v>1458</v>
      </c>
      <c r="J15" s="40">
        <v>0</v>
      </c>
      <c r="K15" s="40">
        <v>0</v>
      </c>
      <c r="L15" s="40">
        <v>0</v>
      </c>
      <c r="M15" s="40">
        <v>0</v>
      </c>
      <c r="N15" s="40"/>
      <c r="O15" s="40">
        <v>3317</v>
      </c>
      <c r="P15" s="40"/>
      <c r="Q15" s="40">
        <v>0</v>
      </c>
      <c r="R15" s="40"/>
      <c r="S15" s="40">
        <v>0</v>
      </c>
      <c r="T15" s="40"/>
      <c r="U15" s="40">
        <v>0</v>
      </c>
      <c r="V15" s="40"/>
      <c r="W15" s="40">
        <v>0</v>
      </c>
      <c r="X15" s="40"/>
      <c r="Y15" s="40">
        <f>SUM(O15:X15)</f>
        <v>3317</v>
      </c>
      <c r="Z15" s="40"/>
      <c r="AA15" s="40">
        <f>SUM(G15:M15)+Y15</f>
        <v>4775</v>
      </c>
    </row>
    <row r="16" spans="1:27" ht="19.5" customHeight="1" x14ac:dyDescent="0.2">
      <c r="A16" s="68" t="s">
        <v>247</v>
      </c>
      <c r="B16" s="68"/>
      <c r="E16" s="5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27" ht="19.5" customHeight="1" x14ac:dyDescent="0.2">
      <c r="A17" s="68"/>
      <c r="B17" s="68" t="s">
        <v>248</v>
      </c>
      <c r="E17" s="5"/>
      <c r="G17" s="40">
        <v>0</v>
      </c>
      <c r="H17" s="40"/>
      <c r="I17" s="40">
        <v>0</v>
      </c>
      <c r="J17" s="40"/>
      <c r="K17" s="40">
        <v>0</v>
      </c>
      <c r="L17" s="40"/>
      <c r="M17" s="40">
        <v>0</v>
      </c>
      <c r="N17" s="40"/>
      <c r="O17" s="40">
        <v>0</v>
      </c>
      <c r="P17" s="40"/>
      <c r="Q17" s="40">
        <v>156</v>
      </c>
      <c r="R17" s="40"/>
      <c r="S17" s="40">
        <v>0</v>
      </c>
      <c r="T17" s="40"/>
      <c r="U17" s="40">
        <v>0</v>
      </c>
      <c r="V17" s="40"/>
      <c r="W17" s="40">
        <v>0</v>
      </c>
      <c r="X17" s="40"/>
      <c r="Y17" s="40">
        <f>SUM(O17:X17)</f>
        <v>156</v>
      </c>
      <c r="Z17" s="40"/>
      <c r="AA17" s="40">
        <f>SUM(G17:M17)+Y17</f>
        <v>156</v>
      </c>
    </row>
    <row r="18" spans="1:27" ht="19.5" customHeight="1" x14ac:dyDescent="0.2">
      <c r="A18" s="4" t="s">
        <v>220</v>
      </c>
      <c r="B18" s="4"/>
      <c r="C18" s="4"/>
      <c r="D18" s="4"/>
      <c r="E18" s="5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 spans="1:27" s="2" customFormat="1" ht="19.5" customHeight="1" x14ac:dyDescent="0.2">
      <c r="B19" s="21" t="s">
        <v>216</v>
      </c>
      <c r="C19" s="21"/>
      <c r="E19" s="5"/>
      <c r="F19" s="4"/>
      <c r="G19" s="40">
        <v>0</v>
      </c>
      <c r="H19" s="40"/>
      <c r="I19" s="40">
        <v>0</v>
      </c>
      <c r="J19" s="40"/>
      <c r="K19" s="40">
        <v>0</v>
      </c>
      <c r="L19" s="40"/>
      <c r="M19" s="40">
        <f>'pl 7-8'!L39</f>
        <v>5985125</v>
      </c>
      <c r="N19" s="40"/>
      <c r="O19" s="40">
        <v>0</v>
      </c>
      <c r="P19" s="40"/>
      <c r="Q19" s="40">
        <v>0</v>
      </c>
      <c r="R19" s="40"/>
      <c r="S19" s="40">
        <v>0</v>
      </c>
      <c r="T19" s="40"/>
      <c r="U19" s="40">
        <v>0</v>
      </c>
      <c r="V19" s="40"/>
      <c r="W19" s="40">
        <v>0</v>
      </c>
      <c r="X19" s="40"/>
      <c r="Y19" s="40">
        <f>SUM(O19:X19)</f>
        <v>0</v>
      </c>
      <c r="Z19" s="40"/>
      <c r="AA19" s="40">
        <f>SUM(G19:M19)+Y19</f>
        <v>5985125</v>
      </c>
    </row>
    <row r="20" spans="1:27" s="2" customFormat="1" ht="19.5" customHeight="1" x14ac:dyDescent="0.2">
      <c r="B20" s="21" t="s">
        <v>221</v>
      </c>
      <c r="C20" s="21"/>
      <c r="E20" s="5"/>
      <c r="F20" s="4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27" s="2" customFormat="1" ht="19.5" customHeight="1" x14ac:dyDescent="0.2">
      <c r="A21" s="21"/>
      <c r="C21" s="21" t="s">
        <v>163</v>
      </c>
      <c r="E21" s="5"/>
      <c r="F21" s="4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27" s="2" customFormat="1" ht="19.5" customHeight="1" x14ac:dyDescent="0.2">
      <c r="B22" s="21"/>
      <c r="D22" s="21" t="s">
        <v>164</v>
      </c>
      <c r="E22" s="5"/>
      <c r="F22" s="4"/>
      <c r="G22" s="40">
        <v>0</v>
      </c>
      <c r="H22" s="40"/>
      <c r="I22" s="40">
        <v>0</v>
      </c>
      <c r="J22" s="40"/>
      <c r="K22" s="40">
        <v>0</v>
      </c>
      <c r="L22" s="40"/>
      <c r="M22" s="40">
        <v>0</v>
      </c>
      <c r="N22" s="40"/>
      <c r="O22" s="40">
        <v>0</v>
      </c>
      <c r="P22" s="40"/>
      <c r="Q22" s="40">
        <v>0</v>
      </c>
      <c r="R22" s="40"/>
      <c r="S22" s="40">
        <v>-64779</v>
      </c>
      <c r="T22" s="40"/>
      <c r="U22" s="40">
        <v>2672</v>
      </c>
      <c r="V22" s="40"/>
      <c r="W22" s="40">
        <v>0</v>
      </c>
      <c r="X22" s="40"/>
      <c r="Y22" s="40">
        <f>SUM(O22:X22)</f>
        <v>-62107</v>
      </c>
      <c r="Z22" s="40"/>
      <c r="AA22" s="40">
        <f>SUM(G22:M22)+Y22</f>
        <v>-62107</v>
      </c>
    </row>
    <row r="23" spans="1:27" s="2" customFormat="1" ht="19.5" customHeight="1" x14ac:dyDescent="0.2">
      <c r="B23" s="21"/>
      <c r="C23" s="21" t="s">
        <v>165</v>
      </c>
      <c r="D23" s="21"/>
      <c r="E23" s="5"/>
      <c r="F23" s="4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27" s="2" customFormat="1" ht="19.5" customHeight="1" x14ac:dyDescent="0.2">
      <c r="B24" s="21"/>
      <c r="D24" s="21" t="s">
        <v>164</v>
      </c>
      <c r="E24" s="5"/>
      <c r="F24" s="4"/>
      <c r="G24" s="40">
        <v>0</v>
      </c>
      <c r="H24" s="40"/>
      <c r="I24" s="40">
        <v>0</v>
      </c>
      <c r="J24" s="40"/>
      <c r="K24" s="40">
        <v>0</v>
      </c>
      <c r="L24" s="40"/>
      <c r="M24" s="40">
        <v>0</v>
      </c>
      <c r="N24" s="40"/>
      <c r="O24" s="40">
        <v>0</v>
      </c>
      <c r="P24" s="40"/>
      <c r="Q24" s="35">
        <v>0</v>
      </c>
      <c r="R24" s="40"/>
      <c r="S24" s="35">
        <v>0</v>
      </c>
      <c r="T24" s="40"/>
      <c r="U24" s="40">
        <v>0</v>
      </c>
      <c r="V24" s="40"/>
      <c r="W24" s="35">
        <v>7275</v>
      </c>
      <c r="X24" s="40"/>
      <c r="Y24" s="40">
        <f>SUM(O24:X24)</f>
        <v>7275</v>
      </c>
      <c r="Z24" s="40"/>
      <c r="AA24" s="40">
        <f>SUM(G24:M24)+Y24</f>
        <v>7275</v>
      </c>
    </row>
    <row r="25" spans="1:27" ht="19.5" customHeight="1" x14ac:dyDescent="0.2">
      <c r="A25" s="25"/>
      <c r="B25" s="4" t="s">
        <v>218</v>
      </c>
      <c r="C25" s="4"/>
      <c r="D25" s="4"/>
      <c r="E25" s="5"/>
      <c r="G25" s="31">
        <f>SUM(G19:G24)</f>
        <v>0</v>
      </c>
      <c r="H25" s="40">
        <v>0</v>
      </c>
      <c r="I25" s="31">
        <f>SUM(I19:I24)</f>
        <v>0</v>
      </c>
      <c r="J25" s="40">
        <v>0</v>
      </c>
      <c r="K25" s="31">
        <f>SUM(K19:K24)</f>
        <v>0</v>
      </c>
      <c r="L25" s="40"/>
      <c r="M25" s="31">
        <f>SUM(M19:M24)</f>
        <v>5985125</v>
      </c>
      <c r="N25" s="40"/>
      <c r="O25" s="31">
        <f>SUM(O19:O24)</f>
        <v>0</v>
      </c>
      <c r="P25" s="40"/>
      <c r="Q25" s="31">
        <f>SUM(Q19:Q24)</f>
        <v>0</v>
      </c>
      <c r="R25" s="41">
        <f>SUM(R19:R24)</f>
        <v>0</v>
      </c>
      <c r="S25" s="31">
        <f>SUM(S19:S24)</f>
        <v>-64779</v>
      </c>
      <c r="T25" s="40"/>
      <c r="U25" s="31">
        <f>SUM(U19:U24)</f>
        <v>2672</v>
      </c>
      <c r="V25" s="40">
        <v>0</v>
      </c>
      <c r="W25" s="31">
        <f>SUM(W19:W24)</f>
        <v>7275</v>
      </c>
      <c r="X25" s="40"/>
      <c r="Y25" s="31">
        <f>SUM(Y19:Y24)</f>
        <v>-54832</v>
      </c>
      <c r="Z25" s="40">
        <v>0</v>
      </c>
      <c r="AA25" s="31">
        <f>SUM(AA19:AA24)</f>
        <v>5930293</v>
      </c>
    </row>
    <row r="26" spans="1:27" s="2" customFormat="1" ht="19.5" customHeight="1" thickBot="1" x14ac:dyDescent="0.25">
      <c r="A26" s="4" t="s">
        <v>242</v>
      </c>
      <c r="B26" s="4"/>
      <c r="C26" s="4"/>
      <c r="D26" s="4"/>
      <c r="F26" s="21"/>
      <c r="G26" s="49">
        <f>SUM(G12:G17)+G25</f>
        <v>3206420</v>
      </c>
      <c r="H26" s="41"/>
      <c r="I26" s="49">
        <f>SUM(I12:I17)+I25</f>
        <v>10349321</v>
      </c>
      <c r="J26" s="41"/>
      <c r="K26" s="49">
        <f>SUM(K12:K17)+K25</f>
        <v>500000</v>
      </c>
      <c r="L26" s="41"/>
      <c r="M26" s="49">
        <f>SUM(M12:M17)+M25</f>
        <v>10454500</v>
      </c>
      <c r="N26" s="41"/>
      <c r="O26" s="49">
        <f>SUM(O12:O17)+O25</f>
        <v>40013</v>
      </c>
      <c r="P26" s="41"/>
      <c r="Q26" s="49">
        <f>SUM(Q12:Q17)+Q25</f>
        <v>4217389</v>
      </c>
      <c r="R26" s="41"/>
      <c r="S26" s="49">
        <f>SUM(S12:S17)+S25</f>
        <v>7862</v>
      </c>
      <c r="T26" s="41"/>
      <c r="U26" s="49">
        <f>SUM(U12:U17)+U25</f>
        <v>6366</v>
      </c>
      <c r="V26" s="41"/>
      <c r="W26" s="49">
        <f>SUM(W12:W17)+W25</f>
        <v>44213</v>
      </c>
      <c r="X26" s="41"/>
      <c r="Y26" s="49">
        <f>SUM(Y12:Y17)+Y25</f>
        <v>4315843</v>
      </c>
      <c r="Z26" s="41"/>
      <c r="AA26" s="49">
        <f>SUM(AA12:AA17)+AA25</f>
        <v>28826084</v>
      </c>
    </row>
    <row r="27" spans="1:27" s="22" customFormat="1" ht="19.5" customHeight="1" thickTop="1" x14ac:dyDescent="0.2">
      <c r="A27" s="18"/>
      <c r="B27" s="18"/>
      <c r="C27" s="18"/>
      <c r="D27" s="18"/>
      <c r="E27" s="3"/>
      <c r="F27" s="167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</row>
    <row r="28" spans="1:27" s="22" customFormat="1" ht="19.5" customHeight="1" x14ac:dyDescent="0.2">
      <c r="A28" s="82" t="s">
        <v>123</v>
      </c>
      <c r="B28" s="82"/>
      <c r="C28" s="82"/>
      <c r="D28" s="82"/>
      <c r="E28" s="14"/>
      <c r="F28" s="82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</row>
    <row r="29" spans="1:27" s="22" customFormat="1" ht="19.5" customHeight="1" x14ac:dyDescent="0.2">
      <c r="A29" s="82" t="s">
        <v>131</v>
      </c>
      <c r="B29" s="82"/>
      <c r="C29" s="82"/>
      <c r="D29" s="82"/>
      <c r="E29" s="14"/>
      <c r="F29" s="82"/>
      <c r="G29" s="87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</row>
    <row r="30" spans="1:27" s="22" customFormat="1" ht="19.5" customHeight="1" x14ac:dyDescent="0.2">
      <c r="A30" s="88" t="s">
        <v>240</v>
      </c>
      <c r="B30" s="88"/>
      <c r="C30" s="88"/>
      <c r="D30" s="88"/>
      <c r="E30" s="14"/>
      <c r="F30" s="82"/>
      <c r="G30" s="87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</row>
    <row r="31" spans="1:27" s="22" customFormat="1" ht="19.5" customHeight="1" x14ac:dyDescent="0.2">
      <c r="A31" s="96"/>
      <c r="B31" s="96"/>
      <c r="C31" s="96"/>
      <c r="D31" s="96"/>
      <c r="E31" s="97"/>
      <c r="F31" s="103"/>
      <c r="G31" s="104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98" t="s">
        <v>214</v>
      </c>
    </row>
    <row r="32" spans="1:27" s="22" customFormat="1" ht="19.5" customHeight="1" x14ac:dyDescent="0.2">
      <c r="A32" s="20"/>
      <c r="B32" s="20"/>
      <c r="C32" s="20"/>
      <c r="D32" s="20"/>
      <c r="E32" s="1"/>
      <c r="F32" s="20"/>
      <c r="G32" s="178" t="s">
        <v>36</v>
      </c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</row>
    <row r="33" spans="1:27" s="22" customFormat="1" ht="19.5" customHeight="1" x14ac:dyDescent="0.2">
      <c r="A33" s="20"/>
      <c r="B33" s="20"/>
      <c r="C33" s="20"/>
      <c r="D33" s="20"/>
      <c r="E33" s="1"/>
      <c r="F33" s="20"/>
      <c r="G33" s="161"/>
      <c r="H33" s="161"/>
      <c r="I33" s="161"/>
      <c r="J33" s="161"/>
      <c r="N33" s="161"/>
      <c r="O33" s="179" t="s">
        <v>70</v>
      </c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61"/>
      <c r="AA33" s="161"/>
    </row>
    <row r="34" spans="1:27" s="22" customFormat="1" ht="19.5" customHeight="1" x14ac:dyDescent="0.2">
      <c r="A34" s="58"/>
      <c r="B34" s="58"/>
      <c r="C34" s="58"/>
      <c r="D34" s="58"/>
      <c r="E34" s="3"/>
      <c r="F34" s="58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134" t="s">
        <v>256</v>
      </c>
      <c r="R34" s="59"/>
      <c r="S34" s="59"/>
      <c r="T34" s="59"/>
      <c r="U34" s="59" t="s">
        <v>75</v>
      </c>
      <c r="V34" s="59"/>
      <c r="W34" s="59" t="s">
        <v>76</v>
      </c>
      <c r="X34" s="59"/>
      <c r="Y34" s="59" t="s">
        <v>23</v>
      </c>
      <c r="Z34" s="59"/>
      <c r="AA34" s="59"/>
    </row>
    <row r="35" spans="1:27" s="22" customFormat="1" ht="19.5" customHeight="1" x14ac:dyDescent="0.2">
      <c r="A35" s="58"/>
      <c r="B35" s="58"/>
      <c r="C35" s="58"/>
      <c r="D35" s="58"/>
      <c r="E35" s="3"/>
      <c r="F35" s="58"/>
      <c r="G35" s="59" t="s">
        <v>17</v>
      </c>
      <c r="H35" s="59"/>
      <c r="I35" s="59"/>
      <c r="J35" s="59"/>
      <c r="K35" s="61" t="s">
        <v>61</v>
      </c>
      <c r="L35" s="15"/>
      <c r="M35" s="15"/>
      <c r="N35" s="59"/>
      <c r="O35" s="59" t="s">
        <v>102</v>
      </c>
      <c r="P35" s="59"/>
      <c r="Q35" s="134" t="s">
        <v>257</v>
      </c>
      <c r="R35" s="59"/>
      <c r="S35" s="134" t="s">
        <v>203</v>
      </c>
      <c r="T35" s="59"/>
      <c r="U35" s="59" t="s">
        <v>78</v>
      </c>
      <c r="V35" s="59"/>
      <c r="W35" s="59" t="s">
        <v>79</v>
      </c>
      <c r="X35" s="59"/>
      <c r="Y35" s="59" t="s">
        <v>80</v>
      </c>
      <c r="Z35" s="166"/>
      <c r="AA35" s="60"/>
    </row>
    <row r="36" spans="1:27" s="22" customFormat="1" ht="19.5" customHeight="1" x14ac:dyDescent="0.2">
      <c r="A36" s="58"/>
      <c r="B36" s="58"/>
      <c r="C36" s="58"/>
      <c r="D36" s="58"/>
      <c r="E36" s="3"/>
      <c r="F36" s="58"/>
      <c r="G36" s="59" t="s">
        <v>27</v>
      </c>
      <c r="H36" s="59"/>
      <c r="I36" s="59" t="s">
        <v>91</v>
      </c>
      <c r="J36" s="59"/>
      <c r="K36" s="59" t="s">
        <v>19</v>
      </c>
      <c r="L36" s="59"/>
      <c r="M36" s="59"/>
      <c r="N36" s="59"/>
      <c r="O36" s="59" t="s">
        <v>103</v>
      </c>
      <c r="P36" s="59"/>
      <c r="Q36" s="134" t="s">
        <v>26</v>
      </c>
      <c r="R36" s="59"/>
      <c r="S36" s="134" t="s">
        <v>204</v>
      </c>
      <c r="T36" s="59"/>
      <c r="U36" s="59" t="s">
        <v>83</v>
      </c>
      <c r="V36" s="59"/>
      <c r="W36" s="59" t="s">
        <v>84</v>
      </c>
      <c r="X36" s="59"/>
      <c r="Y36" s="59" t="s">
        <v>85</v>
      </c>
      <c r="Z36" s="59"/>
      <c r="AA36" s="60" t="s">
        <v>23</v>
      </c>
    </row>
    <row r="37" spans="1:27" s="22" customFormat="1" ht="19.5" customHeight="1" x14ac:dyDescent="0.2">
      <c r="A37" s="60"/>
      <c r="B37" s="60"/>
      <c r="C37" s="60"/>
      <c r="D37" s="60"/>
      <c r="E37" s="12" t="s">
        <v>139</v>
      </c>
      <c r="F37" s="58"/>
      <c r="G37" s="59" t="s">
        <v>20</v>
      </c>
      <c r="H37" s="59"/>
      <c r="I37" s="59" t="s">
        <v>92</v>
      </c>
      <c r="J37" s="59"/>
      <c r="K37" s="59" t="s">
        <v>21</v>
      </c>
      <c r="L37" s="59"/>
      <c r="M37" s="59" t="s">
        <v>58</v>
      </c>
      <c r="N37" s="59"/>
      <c r="O37" s="59" t="s">
        <v>104</v>
      </c>
      <c r="P37" s="59"/>
      <c r="Q37" s="134" t="s">
        <v>258</v>
      </c>
      <c r="R37" s="59"/>
      <c r="S37" s="134" t="s">
        <v>205</v>
      </c>
      <c r="T37" s="59"/>
      <c r="U37" s="59" t="s">
        <v>26</v>
      </c>
      <c r="V37" s="59"/>
      <c r="W37" s="59" t="s">
        <v>88</v>
      </c>
      <c r="X37" s="59"/>
      <c r="Y37" s="59" t="s">
        <v>89</v>
      </c>
      <c r="Z37" s="59"/>
      <c r="AA37" s="60" t="s">
        <v>38</v>
      </c>
    </row>
    <row r="38" spans="1:27" s="2" customFormat="1" ht="19.5" customHeight="1" x14ac:dyDescent="0.2">
      <c r="A38" s="81" t="s">
        <v>243</v>
      </c>
      <c r="B38" s="81"/>
      <c r="C38" s="81"/>
      <c r="D38" s="81"/>
      <c r="F38" s="2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 s="2" customFormat="1" ht="19.5" customHeight="1" x14ac:dyDescent="0.2">
      <c r="A39" s="4" t="s">
        <v>224</v>
      </c>
      <c r="B39" s="4"/>
      <c r="C39" s="4"/>
      <c r="D39" s="4"/>
      <c r="E39" s="5"/>
      <c r="F39" s="4"/>
      <c r="G39" s="41">
        <v>3206420</v>
      </c>
      <c r="H39" s="41"/>
      <c r="I39" s="41">
        <v>10347863</v>
      </c>
      <c r="J39" s="41"/>
      <c r="K39" s="41">
        <v>500000</v>
      </c>
      <c r="L39" s="41"/>
      <c r="M39" s="41">
        <v>11464223</v>
      </c>
      <c r="N39" s="41"/>
      <c r="O39" s="41">
        <v>44878</v>
      </c>
      <c r="P39" s="41"/>
      <c r="Q39" s="41">
        <v>4217389</v>
      </c>
      <c r="R39" s="41"/>
      <c r="S39" s="41">
        <v>-45945</v>
      </c>
      <c r="T39" s="41"/>
      <c r="U39" s="41">
        <v>9319</v>
      </c>
      <c r="V39" s="41"/>
      <c r="W39" s="41">
        <v>56298</v>
      </c>
      <c r="X39" s="41"/>
      <c r="Y39" s="41">
        <f>SUM(O39:X39)</f>
        <v>4281939</v>
      </c>
      <c r="Z39" s="41"/>
      <c r="AA39" s="41">
        <f>SUM(G39:M39)+Y39</f>
        <v>29800445</v>
      </c>
    </row>
    <row r="40" spans="1:27" s="2" customFormat="1" ht="19.5" customHeight="1" x14ac:dyDescent="0.2">
      <c r="A40" s="4" t="s">
        <v>219</v>
      </c>
      <c r="B40" s="4"/>
      <c r="C40" s="4"/>
      <c r="D40" s="4"/>
      <c r="E40" s="5"/>
      <c r="F40" s="4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 ht="19.5" customHeight="1" x14ac:dyDescent="0.2">
      <c r="A41" s="21" t="s">
        <v>54</v>
      </c>
      <c r="E41" s="5">
        <v>16</v>
      </c>
      <c r="G41" s="40">
        <v>0</v>
      </c>
      <c r="H41" s="40"/>
      <c r="I41" s="40">
        <v>0</v>
      </c>
      <c r="J41" s="40"/>
      <c r="K41" s="40">
        <v>0</v>
      </c>
      <c r="L41" s="40"/>
      <c r="M41" s="40">
        <v>-4674020</v>
      </c>
      <c r="N41" s="40"/>
      <c r="O41" s="40">
        <v>0</v>
      </c>
      <c r="P41" s="40"/>
      <c r="Q41" s="40">
        <v>0</v>
      </c>
      <c r="R41" s="40"/>
      <c r="S41" s="40">
        <v>0</v>
      </c>
      <c r="T41" s="40"/>
      <c r="U41" s="40">
        <v>0</v>
      </c>
      <c r="V41" s="40"/>
      <c r="W41" s="40">
        <v>0</v>
      </c>
      <c r="X41" s="40"/>
      <c r="Y41" s="40">
        <f>SUM(O41:X41)</f>
        <v>0</v>
      </c>
      <c r="Z41" s="40"/>
      <c r="AA41" s="40">
        <f>SUM(G41:M41)+Y41</f>
        <v>-4674020</v>
      </c>
    </row>
    <row r="42" spans="1:27" ht="19.5" customHeight="1" x14ac:dyDescent="0.2">
      <c r="A42" s="21" t="s">
        <v>113</v>
      </c>
      <c r="E42" s="5">
        <v>13</v>
      </c>
      <c r="G42" s="40">
        <v>0</v>
      </c>
      <c r="H42" s="40"/>
      <c r="I42" s="40">
        <v>0</v>
      </c>
      <c r="J42" s="40"/>
      <c r="K42" s="40">
        <v>0</v>
      </c>
      <c r="L42" s="40"/>
      <c r="M42" s="40">
        <v>0</v>
      </c>
      <c r="N42" s="40"/>
      <c r="O42" s="40">
        <v>3828</v>
      </c>
      <c r="P42" s="40"/>
      <c r="Q42" s="40">
        <v>0</v>
      </c>
      <c r="R42" s="40"/>
      <c r="S42" s="40">
        <v>0</v>
      </c>
      <c r="T42" s="40"/>
      <c r="U42" s="40">
        <v>0</v>
      </c>
      <c r="V42" s="40"/>
      <c r="W42" s="40">
        <v>0</v>
      </c>
      <c r="X42" s="40"/>
      <c r="Y42" s="40">
        <f>SUM(O42:X42)</f>
        <v>3828</v>
      </c>
      <c r="Z42" s="40"/>
      <c r="AA42" s="40">
        <f>SUM(G42:M42)+Y42</f>
        <v>3828</v>
      </c>
    </row>
    <row r="43" spans="1:27" ht="19.5" customHeight="1" x14ac:dyDescent="0.2">
      <c r="A43" s="21" t="s">
        <v>252</v>
      </c>
      <c r="E43" s="5">
        <v>8</v>
      </c>
      <c r="G43" s="40">
        <v>0</v>
      </c>
      <c r="H43" s="40"/>
      <c r="I43" s="40">
        <v>0</v>
      </c>
      <c r="J43" s="40"/>
      <c r="K43" s="40">
        <v>0</v>
      </c>
      <c r="L43" s="40"/>
      <c r="M43" s="40">
        <v>0</v>
      </c>
      <c r="N43" s="40"/>
      <c r="O43" s="40">
        <v>0</v>
      </c>
      <c r="P43" s="40"/>
      <c r="Q43" s="40">
        <v>-20</v>
      </c>
      <c r="R43" s="40"/>
      <c r="S43" s="40">
        <v>0</v>
      </c>
      <c r="T43" s="40"/>
      <c r="U43" s="40">
        <v>0</v>
      </c>
      <c r="V43" s="40"/>
      <c r="W43" s="40">
        <v>0</v>
      </c>
      <c r="X43" s="40"/>
      <c r="Y43" s="40">
        <f t="shared" ref="Y43:Y44" si="0">SUM(O43:X43)</f>
        <v>-20</v>
      </c>
      <c r="Z43" s="40"/>
      <c r="AA43" s="40">
        <f t="shared" ref="AA43:AA44" si="1">SUM(G43:M43)+Y43</f>
        <v>-20</v>
      </c>
    </row>
    <row r="44" spans="1:27" ht="19.5" customHeight="1" x14ac:dyDescent="0.2">
      <c r="A44" s="21" t="s">
        <v>253</v>
      </c>
      <c r="E44" s="5">
        <v>8</v>
      </c>
      <c r="G44" s="40">
        <v>0</v>
      </c>
      <c r="H44" s="40"/>
      <c r="I44" s="40">
        <v>0</v>
      </c>
      <c r="J44" s="40"/>
      <c r="K44" s="40">
        <v>0</v>
      </c>
      <c r="L44" s="40"/>
      <c r="M44" s="40">
        <v>0</v>
      </c>
      <c r="N44" s="40"/>
      <c r="O44" s="40">
        <v>0</v>
      </c>
      <c r="P44" s="40"/>
      <c r="Q44" s="40">
        <v>-19085</v>
      </c>
      <c r="R44" s="40"/>
      <c r="S44" s="40">
        <v>0</v>
      </c>
      <c r="T44" s="40"/>
      <c r="U44" s="40">
        <v>0</v>
      </c>
      <c r="V44" s="40"/>
      <c r="W44" s="40">
        <v>0</v>
      </c>
      <c r="X44" s="40"/>
      <c r="Y44" s="40">
        <f t="shared" si="0"/>
        <v>-19085</v>
      </c>
      <c r="Z44" s="40"/>
      <c r="AA44" s="40">
        <f t="shared" si="1"/>
        <v>-19085</v>
      </c>
    </row>
    <row r="45" spans="1:27" ht="19.5" customHeight="1" x14ac:dyDescent="0.2">
      <c r="A45" s="21" t="s">
        <v>230</v>
      </c>
      <c r="E45" s="5">
        <v>8</v>
      </c>
      <c r="G45" s="40">
        <v>0</v>
      </c>
      <c r="H45" s="40"/>
      <c r="I45" s="40">
        <v>0</v>
      </c>
      <c r="J45" s="40"/>
      <c r="K45" s="40">
        <v>0</v>
      </c>
      <c r="L45" s="40"/>
      <c r="M45" s="40">
        <v>0</v>
      </c>
      <c r="N45" s="40"/>
      <c r="O45" s="40">
        <v>0</v>
      </c>
      <c r="P45" s="40"/>
      <c r="Q45" s="40">
        <v>-350971</v>
      </c>
      <c r="R45" s="40"/>
      <c r="S45" s="40">
        <v>0</v>
      </c>
      <c r="T45" s="40"/>
      <c r="U45" s="40">
        <v>0</v>
      </c>
      <c r="V45" s="40"/>
      <c r="W45" s="40">
        <v>0</v>
      </c>
      <c r="X45" s="40"/>
      <c r="Y45" s="40">
        <f>SUM(O45:X45)</f>
        <v>-350971</v>
      </c>
      <c r="Z45" s="40"/>
      <c r="AA45" s="40">
        <f>SUM(G45:M45)+Y45</f>
        <v>-350971</v>
      </c>
    </row>
    <row r="46" spans="1:27" ht="19.5" customHeight="1" x14ac:dyDescent="0.2">
      <c r="A46" s="4" t="s">
        <v>220</v>
      </c>
      <c r="B46" s="4"/>
      <c r="C46" s="4"/>
      <c r="D46" s="4"/>
      <c r="E46" s="5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</row>
    <row r="47" spans="1:27" s="2" customFormat="1" ht="19.5" customHeight="1" x14ac:dyDescent="0.2">
      <c r="B47" s="21" t="s">
        <v>216</v>
      </c>
      <c r="C47" s="21"/>
      <c r="D47" s="21"/>
      <c r="E47" s="5"/>
      <c r="F47" s="4"/>
      <c r="G47" s="40">
        <v>0</v>
      </c>
      <c r="H47" s="40"/>
      <c r="I47" s="40">
        <v>0</v>
      </c>
      <c r="J47" s="40"/>
      <c r="K47" s="40">
        <v>0</v>
      </c>
      <c r="L47" s="40"/>
      <c r="M47" s="40">
        <f>'pl 7-8'!J39</f>
        <v>6932635</v>
      </c>
      <c r="N47" s="40"/>
      <c r="O47" s="40">
        <v>0</v>
      </c>
      <c r="P47" s="40"/>
      <c r="Q47" s="40">
        <v>0</v>
      </c>
      <c r="R47" s="40"/>
      <c r="S47" s="40">
        <v>0</v>
      </c>
      <c r="T47" s="40"/>
      <c r="U47" s="40">
        <v>0</v>
      </c>
      <c r="V47" s="40"/>
      <c r="W47" s="40">
        <v>0</v>
      </c>
      <c r="X47" s="40"/>
      <c r="Y47" s="40">
        <f>SUM(O47:X47)</f>
        <v>0</v>
      </c>
      <c r="Z47" s="40"/>
      <c r="AA47" s="40">
        <f>SUM(G47:M47)+Y47</f>
        <v>6932635</v>
      </c>
    </row>
    <row r="48" spans="1:27" s="2" customFormat="1" ht="19.5" customHeight="1" x14ac:dyDescent="0.2">
      <c r="B48" s="21" t="s">
        <v>221</v>
      </c>
      <c r="C48" s="21"/>
      <c r="D48" s="21"/>
      <c r="E48" s="5"/>
      <c r="F48" s="4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:27" s="2" customFormat="1" ht="19.5" customHeight="1" x14ac:dyDescent="0.2">
      <c r="B49" s="21"/>
      <c r="C49" s="21" t="s">
        <v>163</v>
      </c>
      <c r="D49" s="21"/>
      <c r="E49" s="5"/>
      <c r="F49" s="4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:27" s="2" customFormat="1" ht="19.5" customHeight="1" x14ac:dyDescent="0.2">
      <c r="B50" s="21"/>
      <c r="C50" s="21"/>
      <c r="D50" s="21" t="s">
        <v>164</v>
      </c>
      <c r="E50" s="5"/>
      <c r="F50" s="4"/>
      <c r="G50" s="40">
        <v>0</v>
      </c>
      <c r="H50" s="40"/>
      <c r="I50" s="40">
        <v>0</v>
      </c>
      <c r="J50" s="40"/>
      <c r="K50" s="40">
        <v>0</v>
      </c>
      <c r="L50" s="40"/>
      <c r="M50" s="40">
        <v>0</v>
      </c>
      <c r="N50" s="40"/>
      <c r="O50" s="40">
        <v>0</v>
      </c>
      <c r="P50" s="40"/>
      <c r="Q50" s="40">
        <v>0</v>
      </c>
      <c r="R50" s="40"/>
      <c r="S50" s="40">
        <v>4499</v>
      </c>
      <c r="T50" s="40"/>
      <c r="U50" s="40">
        <v>-7185</v>
      </c>
      <c r="V50" s="40"/>
      <c r="W50" s="40">
        <v>0</v>
      </c>
      <c r="X50" s="40"/>
      <c r="Y50" s="40">
        <f>SUM(O50:X50)</f>
        <v>-2686</v>
      </c>
      <c r="Z50" s="40"/>
      <c r="AA50" s="40">
        <f>SUM(G50:M50)+Y50</f>
        <v>-2686</v>
      </c>
    </row>
    <row r="51" spans="1:27" s="2" customFormat="1" ht="19.5" customHeight="1" x14ac:dyDescent="0.2">
      <c r="B51" s="21"/>
      <c r="C51" s="21" t="s">
        <v>165</v>
      </c>
      <c r="D51" s="21"/>
      <c r="E51" s="5"/>
      <c r="F51" s="4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</row>
    <row r="52" spans="1:27" s="2" customFormat="1" ht="19.5" customHeight="1" x14ac:dyDescent="0.2">
      <c r="B52" s="21"/>
      <c r="D52" s="21" t="s">
        <v>164</v>
      </c>
      <c r="E52" s="5"/>
      <c r="F52" s="4"/>
      <c r="G52" s="40">
        <v>0</v>
      </c>
      <c r="H52" s="40"/>
      <c r="I52" s="40">
        <v>0</v>
      </c>
      <c r="J52" s="40"/>
      <c r="K52" s="40">
        <v>0</v>
      </c>
      <c r="L52" s="40"/>
      <c r="M52" s="40">
        <v>0</v>
      </c>
      <c r="N52" s="40"/>
      <c r="O52" s="40">
        <v>0</v>
      </c>
      <c r="P52" s="40"/>
      <c r="Q52" s="40">
        <v>0</v>
      </c>
      <c r="R52" s="40"/>
      <c r="S52" s="40">
        <v>0</v>
      </c>
      <c r="T52" s="40"/>
      <c r="U52" s="40">
        <v>0</v>
      </c>
      <c r="V52" s="40"/>
      <c r="W52" s="40">
        <v>10386</v>
      </c>
      <c r="X52" s="40"/>
      <c r="Y52" s="40">
        <f>SUM(O52:X52)</f>
        <v>10386</v>
      </c>
      <c r="Z52" s="40"/>
      <c r="AA52" s="40">
        <f>SUM(G52:M52)+Y52</f>
        <v>10386</v>
      </c>
    </row>
    <row r="53" spans="1:27" ht="19.5" customHeight="1" x14ac:dyDescent="0.2">
      <c r="A53" s="25"/>
      <c r="B53" s="4" t="s">
        <v>218</v>
      </c>
      <c r="C53" s="4"/>
      <c r="D53" s="4"/>
      <c r="E53" s="5"/>
      <c r="G53" s="126">
        <f>SUM(G47:G52)</f>
        <v>0</v>
      </c>
      <c r="H53" s="40">
        <v>0</v>
      </c>
      <c r="I53" s="126">
        <f>SUM(I47:I52)</f>
        <v>0</v>
      </c>
      <c r="J53" s="40">
        <v>0</v>
      </c>
      <c r="K53" s="126">
        <f>SUM(K47:K52)</f>
        <v>0</v>
      </c>
      <c r="L53" s="40"/>
      <c r="M53" s="126">
        <f>SUM(M47:M52)</f>
        <v>6932635</v>
      </c>
      <c r="N53" s="40"/>
      <c r="O53" s="126">
        <f>SUM(O47:O52)</f>
        <v>0</v>
      </c>
      <c r="P53" s="40"/>
      <c r="Q53" s="126">
        <f>SUM(Q47:Q52)</f>
        <v>0</v>
      </c>
      <c r="R53" s="40"/>
      <c r="S53" s="126">
        <f>SUM(S47:S52)</f>
        <v>4499</v>
      </c>
      <c r="T53" s="40"/>
      <c r="U53" s="126">
        <f>SUM(U47:U52)</f>
        <v>-7185</v>
      </c>
      <c r="V53" s="40">
        <v>0</v>
      </c>
      <c r="W53" s="126">
        <f>SUM(W47:W52)</f>
        <v>10386</v>
      </c>
      <c r="X53" s="40"/>
      <c r="Y53" s="126">
        <f>SUM(Y47:Y52)</f>
        <v>7700</v>
      </c>
      <c r="Z53" s="40">
        <v>0</v>
      </c>
      <c r="AA53" s="126">
        <f>SUM(AA47:AA52)</f>
        <v>6940335</v>
      </c>
    </row>
    <row r="54" spans="1:27" s="2" customFormat="1" ht="19.5" customHeight="1" thickBot="1" x14ac:dyDescent="0.25">
      <c r="A54" s="4" t="s">
        <v>244</v>
      </c>
      <c r="B54" s="4"/>
      <c r="C54" s="4"/>
      <c r="D54" s="4"/>
      <c r="F54" s="21"/>
      <c r="G54" s="49">
        <f>SUM(G39:G45)+G53</f>
        <v>3206420</v>
      </c>
      <c r="H54" s="41"/>
      <c r="I54" s="49">
        <f>SUM(I39:I45)+I53</f>
        <v>10347863</v>
      </c>
      <c r="J54" s="41"/>
      <c r="K54" s="49">
        <f>SUM(K39:K45)+K53</f>
        <v>500000</v>
      </c>
      <c r="L54" s="41"/>
      <c r="M54" s="49">
        <f>SUM(M39:M45)+M53</f>
        <v>13722838</v>
      </c>
      <c r="N54" s="41"/>
      <c r="O54" s="49">
        <f>SUM(O39:O45)+O53</f>
        <v>48706</v>
      </c>
      <c r="P54" s="41"/>
      <c r="Q54" s="49">
        <f>SUM(Q39:Q45)+Q53</f>
        <v>3847313</v>
      </c>
      <c r="R54" s="41"/>
      <c r="S54" s="49">
        <f>SUM(S39:S45)+S53</f>
        <v>-41446</v>
      </c>
      <c r="T54" s="41"/>
      <c r="U54" s="49">
        <f>SUM(U39:U45)+U53</f>
        <v>2134</v>
      </c>
      <c r="V54" s="41"/>
      <c r="W54" s="49">
        <f>SUM(W39:W45)+W53</f>
        <v>66684</v>
      </c>
      <c r="X54" s="41"/>
      <c r="Y54" s="49">
        <f>SUM(Y39:Y45)+Y53</f>
        <v>3923391</v>
      </c>
      <c r="Z54" s="41"/>
      <c r="AA54" s="49">
        <f>SUM(AA39:AA45)+AA53</f>
        <v>31700512</v>
      </c>
    </row>
    <row r="55" spans="1:27" ht="20.25" customHeight="1" thickTop="1" x14ac:dyDescent="0.2">
      <c r="N55" s="168"/>
      <c r="O55" s="168"/>
      <c r="P55" s="168"/>
      <c r="Q55" s="168"/>
      <c r="R55" s="168"/>
      <c r="S55" s="168"/>
      <c r="T55" s="168"/>
    </row>
    <row r="133" spans="1:1" ht="20.25" customHeight="1" x14ac:dyDescent="0.2">
      <c r="A133" s="21" t="s">
        <v>105</v>
      </c>
    </row>
    <row r="147" spans="5:5" ht="20.25" customHeight="1" x14ac:dyDescent="0.2">
      <c r="E147" s="13">
        <v>9</v>
      </c>
    </row>
    <row r="162" ht="8.4499999999999993" customHeight="1" x14ac:dyDescent="0.2"/>
  </sheetData>
  <mergeCells count="5">
    <mergeCell ref="G5:AA5"/>
    <mergeCell ref="O6:Y6"/>
    <mergeCell ref="G27:AA27"/>
    <mergeCell ref="G32:AA32"/>
    <mergeCell ref="O33:Y33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3" firstPageNumber="11" orientation="landscape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27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zoomScale="80" zoomScaleNormal="80" zoomScaleSheetLayoutView="100" workbookViewId="0">
      <selection activeCell="M9" sqref="M9"/>
    </sheetView>
  </sheetViews>
  <sheetFormatPr defaultColWidth="9.140625" defaultRowHeight="20.25" customHeight="1" x14ac:dyDescent="0.2"/>
  <cols>
    <col min="1" max="1" width="44.140625" style="21" customWidth="1"/>
    <col min="2" max="2" width="8.140625" style="5" customWidth="1"/>
    <col min="3" max="3" width="1.140625" style="21" customWidth="1"/>
    <col min="4" max="4" width="17.7109375" style="86" bestFit="1" customWidth="1"/>
    <col min="5" max="5" width="1" style="86" customWidth="1"/>
    <col min="6" max="6" width="17.7109375" style="86" bestFit="1" customWidth="1"/>
    <col min="7" max="7" width="1.140625" style="86" customWidth="1"/>
    <col min="8" max="8" width="17.7109375" style="86" bestFit="1" customWidth="1"/>
    <col min="9" max="9" width="1.28515625" style="86" customWidth="1"/>
    <col min="10" max="10" width="17.7109375" style="86" bestFit="1" customWidth="1"/>
    <col min="11" max="16384" width="9.140625" style="25"/>
  </cols>
  <sheetData>
    <row r="1" spans="1:10" s="22" customFormat="1" ht="20.25" customHeight="1" x14ac:dyDescent="0.2">
      <c r="A1" s="82" t="s">
        <v>123</v>
      </c>
      <c r="B1" s="14"/>
      <c r="C1" s="57"/>
      <c r="D1" s="110"/>
      <c r="E1" s="110"/>
      <c r="F1" s="110"/>
      <c r="G1" s="110"/>
      <c r="H1" s="110"/>
      <c r="I1" s="110"/>
      <c r="J1" s="110"/>
    </row>
    <row r="2" spans="1:10" s="22" customFormat="1" ht="20.25" customHeight="1" x14ac:dyDescent="0.2">
      <c r="A2" s="82" t="s">
        <v>128</v>
      </c>
      <c r="B2" s="14"/>
      <c r="C2" s="57"/>
      <c r="D2" s="110"/>
      <c r="E2" s="110"/>
      <c r="F2" s="110"/>
      <c r="G2" s="110"/>
      <c r="H2" s="110"/>
      <c r="I2" s="110"/>
      <c r="J2" s="110"/>
    </row>
    <row r="3" spans="1:10" s="22" customFormat="1" ht="20.25" customHeight="1" x14ac:dyDescent="0.2">
      <c r="A3" s="83" t="s">
        <v>240</v>
      </c>
      <c r="B3" s="14"/>
      <c r="C3" s="57"/>
      <c r="D3" s="110"/>
      <c r="E3" s="110"/>
      <c r="F3" s="110"/>
      <c r="G3" s="110"/>
      <c r="H3" s="110"/>
      <c r="I3" s="110"/>
      <c r="J3" s="110"/>
    </row>
    <row r="4" spans="1:10" s="22" customFormat="1" ht="20.25" customHeight="1" x14ac:dyDescent="0.2">
      <c r="A4" s="15"/>
      <c r="B4" s="97"/>
      <c r="C4" s="106"/>
      <c r="D4" s="111"/>
      <c r="E4" s="111"/>
      <c r="F4" s="111"/>
      <c r="G4" s="111"/>
      <c r="H4" s="111"/>
      <c r="I4" s="111"/>
      <c r="J4" s="112" t="s">
        <v>214</v>
      </c>
    </row>
    <row r="5" spans="1:10" s="22" customFormat="1" ht="20.25" customHeight="1" x14ac:dyDescent="0.2">
      <c r="A5" s="20"/>
      <c r="B5" s="3"/>
      <c r="C5" s="20"/>
      <c r="D5" s="181" t="s">
        <v>0</v>
      </c>
      <c r="E5" s="181"/>
      <c r="F5" s="181"/>
      <c r="G5" s="113"/>
      <c r="H5" s="181" t="s">
        <v>33</v>
      </c>
      <c r="I5" s="181"/>
      <c r="J5" s="181"/>
    </row>
    <row r="6" spans="1:10" s="22" customFormat="1" ht="20.25" customHeight="1" x14ac:dyDescent="0.2">
      <c r="A6" s="20"/>
      <c r="B6" s="3"/>
      <c r="C6" s="20"/>
      <c r="D6" s="181" t="s">
        <v>32</v>
      </c>
      <c r="E6" s="181"/>
      <c r="F6" s="181"/>
      <c r="G6" s="113"/>
      <c r="H6" s="181" t="s">
        <v>32</v>
      </c>
      <c r="I6" s="181"/>
      <c r="J6" s="181"/>
    </row>
    <row r="7" spans="1:10" s="60" customFormat="1" ht="20.25" customHeight="1" x14ac:dyDescent="0.2">
      <c r="A7" s="20"/>
      <c r="B7" s="12" t="s">
        <v>139</v>
      </c>
      <c r="C7" s="58"/>
      <c r="D7" s="23">
        <v>2018</v>
      </c>
      <c r="E7" s="23"/>
      <c r="F7" s="23">
        <v>2017</v>
      </c>
      <c r="G7" s="114"/>
      <c r="H7" s="23">
        <v>2018</v>
      </c>
      <c r="I7" s="23"/>
      <c r="J7" s="23">
        <v>2017</v>
      </c>
    </row>
    <row r="8" spans="1:10" s="22" customFormat="1" ht="20.25" customHeight="1" x14ac:dyDescent="0.2">
      <c r="A8" s="20"/>
      <c r="B8" s="17"/>
      <c r="C8" s="20"/>
      <c r="D8" s="124"/>
      <c r="E8" s="124"/>
      <c r="F8" s="124"/>
      <c r="G8" s="124"/>
      <c r="H8" s="124"/>
      <c r="I8" s="124"/>
      <c r="J8" s="59"/>
    </row>
    <row r="9" spans="1:10" s="22" customFormat="1" ht="20.25" customHeight="1" x14ac:dyDescent="0.2">
      <c r="A9" s="66" t="s">
        <v>39</v>
      </c>
      <c r="B9" s="17"/>
      <c r="C9" s="74"/>
      <c r="D9" s="115"/>
      <c r="E9" s="115"/>
      <c r="F9" s="115"/>
      <c r="G9" s="115"/>
      <c r="H9" s="115"/>
      <c r="I9" s="115"/>
      <c r="J9" s="115"/>
    </row>
    <row r="10" spans="1:10" s="22" customFormat="1" ht="20.25" customHeight="1" x14ac:dyDescent="0.2">
      <c r="A10" s="74" t="s">
        <v>216</v>
      </c>
      <c r="B10" s="17"/>
      <c r="C10" s="74"/>
      <c r="D10" s="38">
        <f>'pl 7-8'!F41</f>
        <v>8205291</v>
      </c>
      <c r="E10" s="118"/>
      <c r="F10" s="38">
        <f>'pl 7-8'!H41</f>
        <v>6363617</v>
      </c>
      <c r="G10" s="118"/>
      <c r="H10" s="38">
        <f>'pl 7-8'!J36</f>
        <v>6932635</v>
      </c>
      <c r="I10" s="118"/>
      <c r="J10" s="38">
        <f>'pl 7-8'!L41</f>
        <v>5985125</v>
      </c>
    </row>
    <row r="11" spans="1:10" s="22" customFormat="1" ht="20.25" customHeight="1" x14ac:dyDescent="0.2">
      <c r="A11" s="78" t="s">
        <v>40</v>
      </c>
      <c r="B11" s="17"/>
      <c r="C11" s="74"/>
      <c r="D11" s="118"/>
      <c r="E11" s="118"/>
      <c r="F11" s="118"/>
      <c r="G11" s="118"/>
      <c r="H11" s="118"/>
      <c r="I11" s="118"/>
      <c r="J11" s="118"/>
    </row>
    <row r="12" spans="1:10" s="22" customFormat="1" ht="20.25" customHeight="1" x14ac:dyDescent="0.2">
      <c r="A12" s="74" t="s">
        <v>65</v>
      </c>
      <c r="B12" s="17">
        <v>9</v>
      </c>
      <c r="C12" s="74"/>
      <c r="D12" s="38">
        <v>993440</v>
      </c>
      <c r="E12" s="118"/>
      <c r="F12" s="38">
        <v>1545096</v>
      </c>
      <c r="G12" s="118"/>
      <c r="H12" s="119">
        <v>10227</v>
      </c>
      <c r="I12" s="120"/>
      <c r="J12" s="119">
        <v>9901</v>
      </c>
    </row>
    <row r="13" spans="1:10" s="22" customFormat="1" ht="20.25" customHeight="1" x14ac:dyDescent="0.2">
      <c r="A13" s="74" t="s">
        <v>114</v>
      </c>
      <c r="B13" s="17"/>
      <c r="C13" s="74"/>
      <c r="D13" s="38"/>
      <c r="E13" s="118"/>
      <c r="F13" s="38"/>
      <c r="G13" s="118"/>
      <c r="H13" s="38"/>
      <c r="I13" s="118"/>
      <c r="J13" s="38"/>
    </row>
    <row r="14" spans="1:10" s="22" customFormat="1" ht="20.25" customHeight="1" x14ac:dyDescent="0.2">
      <c r="A14" s="74" t="s">
        <v>119</v>
      </c>
      <c r="B14" s="64"/>
      <c r="C14" s="68"/>
      <c r="D14" s="121">
        <v>26354</v>
      </c>
      <c r="E14" s="120"/>
      <c r="F14" s="121">
        <v>35055</v>
      </c>
      <c r="G14" s="120"/>
      <c r="H14" s="119">
        <v>14735</v>
      </c>
      <c r="I14" s="120"/>
      <c r="J14" s="119">
        <v>9248</v>
      </c>
    </row>
    <row r="15" spans="1:10" s="22" customFormat="1" ht="20.25" customHeight="1" x14ac:dyDescent="0.2">
      <c r="A15" s="74" t="s">
        <v>235</v>
      </c>
      <c r="B15" s="64">
        <v>8</v>
      </c>
      <c r="C15" s="68"/>
      <c r="D15" s="121">
        <v>-1634703</v>
      </c>
      <c r="E15" s="120"/>
      <c r="F15" s="121">
        <v>0</v>
      </c>
      <c r="G15" s="120"/>
      <c r="H15" s="119">
        <v>0</v>
      </c>
      <c r="I15" s="120"/>
      <c r="J15" s="119">
        <v>0</v>
      </c>
    </row>
    <row r="16" spans="1:10" s="22" customFormat="1" ht="20.25" customHeight="1" x14ac:dyDescent="0.2">
      <c r="A16" s="74" t="s">
        <v>52</v>
      </c>
      <c r="B16" s="64"/>
      <c r="C16" s="68"/>
      <c r="D16" s="121">
        <v>-125127</v>
      </c>
      <c r="E16" s="120"/>
      <c r="F16" s="121">
        <v>-111869</v>
      </c>
      <c r="G16" s="120"/>
      <c r="H16" s="119">
        <v>-18845</v>
      </c>
      <c r="I16" s="120"/>
      <c r="J16" s="119">
        <v>-17373</v>
      </c>
    </row>
    <row r="17" spans="1:10" s="22" customFormat="1" ht="20.25" customHeight="1" x14ac:dyDescent="0.2">
      <c r="A17" s="74" t="s">
        <v>16</v>
      </c>
      <c r="B17" s="64"/>
      <c r="C17" s="68"/>
      <c r="D17" s="121">
        <v>162565</v>
      </c>
      <c r="E17" s="120"/>
      <c r="F17" s="121">
        <v>199583</v>
      </c>
      <c r="G17" s="120"/>
      <c r="H17" s="119">
        <v>1048</v>
      </c>
      <c r="I17" s="120"/>
      <c r="J17" s="119">
        <v>843</v>
      </c>
    </row>
    <row r="18" spans="1:10" s="22" customFormat="1" ht="20.25" customHeight="1" x14ac:dyDescent="0.2">
      <c r="A18" s="74" t="s">
        <v>199</v>
      </c>
      <c r="B18" s="64"/>
      <c r="C18" s="68"/>
      <c r="D18" s="121">
        <v>113854</v>
      </c>
      <c r="E18" s="120"/>
      <c r="F18" s="121">
        <v>142770</v>
      </c>
      <c r="G18" s="120"/>
      <c r="H18" s="119">
        <v>0</v>
      </c>
      <c r="I18" s="120"/>
      <c r="J18" s="122">
        <v>0</v>
      </c>
    </row>
    <row r="19" spans="1:10" s="22" customFormat="1" ht="20.25" customHeight="1" x14ac:dyDescent="0.2">
      <c r="A19" s="74" t="s">
        <v>196</v>
      </c>
      <c r="B19" s="64"/>
      <c r="C19" s="68"/>
      <c r="D19" s="121"/>
      <c r="E19" s="120"/>
      <c r="G19" s="120"/>
      <c r="H19" s="119"/>
      <c r="I19" s="118"/>
      <c r="J19" s="44"/>
    </row>
    <row r="20" spans="1:10" s="22" customFormat="1" ht="20.25" customHeight="1" x14ac:dyDescent="0.2">
      <c r="A20" s="74" t="s">
        <v>210</v>
      </c>
      <c r="B20" s="64">
        <v>8</v>
      </c>
      <c r="C20" s="68"/>
      <c r="D20" s="121">
        <v>0</v>
      </c>
      <c r="E20" s="120"/>
      <c r="F20" s="38">
        <v>0</v>
      </c>
      <c r="G20" s="120"/>
      <c r="H20" s="119">
        <v>-537076</v>
      </c>
      <c r="I20" s="118"/>
      <c r="J20" s="122">
        <v>-176230</v>
      </c>
    </row>
    <row r="21" spans="1:10" s="22" customFormat="1" ht="20.25" customHeight="1" x14ac:dyDescent="0.2">
      <c r="A21" s="74" t="s">
        <v>211</v>
      </c>
      <c r="B21" s="64">
        <v>8</v>
      </c>
      <c r="C21" s="68"/>
      <c r="D21" s="121">
        <v>-59313</v>
      </c>
      <c r="E21" s="120"/>
      <c r="F21" s="121">
        <v>-63469</v>
      </c>
      <c r="G21" s="120"/>
      <c r="H21" s="119">
        <v>0</v>
      </c>
      <c r="I21" s="118"/>
      <c r="J21" s="122">
        <v>0</v>
      </c>
    </row>
    <row r="22" spans="1:10" s="22" customFormat="1" ht="20.25" customHeight="1" x14ac:dyDescent="0.2">
      <c r="A22" s="74" t="s">
        <v>212</v>
      </c>
      <c r="B22" s="17">
        <v>8</v>
      </c>
      <c r="C22" s="74"/>
      <c r="D22" s="118">
        <v>-6546939</v>
      </c>
      <c r="E22" s="118"/>
      <c r="F22" s="121">
        <v>-5991658</v>
      </c>
      <c r="G22" s="118"/>
      <c r="H22" s="119">
        <v>-6546939</v>
      </c>
      <c r="I22" s="118"/>
      <c r="J22" s="118">
        <v>-5991658</v>
      </c>
    </row>
    <row r="23" spans="1:10" s="22" customFormat="1" ht="20.25" customHeight="1" x14ac:dyDescent="0.2">
      <c r="A23" s="74" t="s">
        <v>249</v>
      </c>
      <c r="B23" s="17"/>
      <c r="C23" s="74"/>
      <c r="D23" s="118">
        <v>0</v>
      </c>
      <c r="E23" s="118"/>
      <c r="F23" s="121">
        <v>6400</v>
      </c>
      <c r="G23" s="118"/>
      <c r="H23" s="119">
        <v>0</v>
      </c>
      <c r="I23" s="118"/>
      <c r="J23" s="118">
        <v>6400</v>
      </c>
    </row>
    <row r="24" spans="1:10" s="22" customFormat="1" ht="20.25" customHeight="1" x14ac:dyDescent="0.2">
      <c r="A24" s="74" t="s">
        <v>140</v>
      </c>
      <c r="B24" s="17"/>
      <c r="C24" s="74"/>
      <c r="D24" s="38">
        <v>-2342</v>
      </c>
      <c r="E24" s="118"/>
      <c r="F24" s="38">
        <v>-207187</v>
      </c>
      <c r="G24" s="118"/>
      <c r="H24" s="119">
        <v>0</v>
      </c>
      <c r="I24" s="118"/>
      <c r="J24" s="122">
        <v>0</v>
      </c>
    </row>
    <row r="25" spans="1:10" s="22" customFormat="1" ht="20.25" customHeight="1" x14ac:dyDescent="0.2">
      <c r="A25" s="74" t="s">
        <v>111</v>
      </c>
      <c r="B25" s="17"/>
      <c r="C25" s="74"/>
      <c r="D25" s="38">
        <v>128633</v>
      </c>
      <c r="E25" s="118"/>
      <c r="F25" s="38">
        <v>16594</v>
      </c>
      <c r="G25" s="118"/>
      <c r="H25" s="119">
        <v>0</v>
      </c>
      <c r="I25" s="118"/>
      <c r="J25" s="122">
        <v>0</v>
      </c>
    </row>
    <row r="26" spans="1:10" s="22" customFormat="1" ht="20.25" customHeight="1" x14ac:dyDescent="0.2">
      <c r="A26" s="74" t="s">
        <v>231</v>
      </c>
      <c r="B26" s="17"/>
      <c r="C26" s="74"/>
      <c r="D26" s="38">
        <v>3697</v>
      </c>
      <c r="E26" s="118"/>
      <c r="F26" s="38">
        <v>2098</v>
      </c>
      <c r="G26" s="118"/>
      <c r="H26" s="119">
        <v>0</v>
      </c>
      <c r="I26" s="119"/>
      <c r="J26" s="122">
        <v>0</v>
      </c>
    </row>
    <row r="27" spans="1:10" s="22" customFormat="1" ht="20.25" customHeight="1" x14ac:dyDescent="0.2">
      <c r="A27" s="74" t="s">
        <v>41</v>
      </c>
      <c r="B27" s="17"/>
      <c r="C27" s="74"/>
      <c r="D27" s="71">
        <v>-2672</v>
      </c>
      <c r="E27" s="118"/>
      <c r="F27" s="71">
        <v>-2575</v>
      </c>
      <c r="G27" s="118"/>
      <c r="H27" s="71">
        <v>-1500</v>
      </c>
      <c r="I27" s="118"/>
      <c r="J27" s="71">
        <v>-2092</v>
      </c>
    </row>
    <row r="28" spans="1:10" s="22" customFormat="1" ht="20.25" customHeight="1" x14ac:dyDescent="0.2">
      <c r="A28" s="74"/>
      <c r="B28" s="17"/>
      <c r="C28" s="74"/>
      <c r="D28" s="38">
        <f>SUM(D10:D27)</f>
        <v>1262738</v>
      </c>
      <c r="E28" s="118"/>
      <c r="F28" s="38">
        <f>SUM(F10:F27)</f>
        <v>1934455</v>
      </c>
      <c r="G28" s="118"/>
      <c r="H28" s="38">
        <f>SUM(H10:H27)</f>
        <v>-145715</v>
      </c>
      <c r="I28" s="118"/>
      <c r="J28" s="38">
        <f>SUM(J10:J27)</f>
        <v>-175836</v>
      </c>
    </row>
    <row r="29" spans="1:10" s="22" customFormat="1" ht="20.25" customHeight="1" x14ac:dyDescent="0.2">
      <c r="A29" s="78" t="s">
        <v>42</v>
      </c>
      <c r="B29" s="17"/>
      <c r="C29" s="74"/>
      <c r="D29" s="38"/>
      <c r="E29" s="118"/>
      <c r="F29" s="38"/>
      <c r="G29" s="118"/>
      <c r="H29" s="38"/>
      <c r="I29" s="118"/>
      <c r="J29" s="38"/>
    </row>
    <row r="30" spans="1:10" s="22" customFormat="1" ht="20.25" customHeight="1" x14ac:dyDescent="0.2">
      <c r="A30" s="74" t="s">
        <v>66</v>
      </c>
      <c r="B30" s="17"/>
      <c r="C30" s="74"/>
      <c r="D30" s="38">
        <v>-121107</v>
      </c>
      <c r="E30" s="118"/>
      <c r="F30" s="38">
        <v>179364</v>
      </c>
      <c r="G30" s="118"/>
      <c r="H30" s="38">
        <v>-2659</v>
      </c>
      <c r="I30" s="118"/>
      <c r="J30" s="38">
        <v>1752</v>
      </c>
    </row>
    <row r="31" spans="1:10" s="22" customFormat="1" ht="20.25" customHeight="1" x14ac:dyDescent="0.2">
      <c r="A31" s="74" t="s">
        <v>34</v>
      </c>
      <c r="B31" s="17"/>
      <c r="C31" s="74"/>
      <c r="D31" s="38">
        <v>-36797</v>
      </c>
      <c r="E31" s="118"/>
      <c r="F31" s="38">
        <v>156940</v>
      </c>
      <c r="G31" s="118"/>
      <c r="H31" s="38">
        <v>0</v>
      </c>
      <c r="I31" s="118"/>
      <c r="J31" s="38">
        <v>0</v>
      </c>
    </row>
    <row r="32" spans="1:10" s="22" customFormat="1" ht="20.25" customHeight="1" x14ac:dyDescent="0.2">
      <c r="A32" s="74" t="s">
        <v>46</v>
      </c>
      <c r="B32" s="17"/>
      <c r="C32" s="74"/>
      <c r="D32" s="38">
        <v>-42424</v>
      </c>
      <c r="E32" s="118"/>
      <c r="F32" s="38">
        <v>-4267</v>
      </c>
      <c r="G32" s="118"/>
      <c r="H32" s="38">
        <v>0</v>
      </c>
      <c r="I32" s="118"/>
      <c r="J32" s="38">
        <v>-2</v>
      </c>
    </row>
    <row r="33" spans="1:10" s="22" customFormat="1" ht="20.25" customHeight="1" x14ac:dyDescent="0.2">
      <c r="A33" s="74" t="s">
        <v>69</v>
      </c>
      <c r="B33" s="17"/>
      <c r="C33" s="74"/>
      <c r="D33" s="38">
        <v>-290008</v>
      </c>
      <c r="E33" s="118"/>
      <c r="F33" s="38">
        <v>-659080</v>
      </c>
      <c r="G33" s="118"/>
      <c r="H33" s="38">
        <v>-43847</v>
      </c>
      <c r="I33" s="118"/>
      <c r="J33" s="38">
        <v>-35599</v>
      </c>
    </row>
    <row r="34" spans="1:10" s="22" customFormat="1" ht="20.25" customHeight="1" x14ac:dyDescent="0.2">
      <c r="A34" s="74" t="s">
        <v>56</v>
      </c>
      <c r="B34" s="17"/>
      <c r="C34" s="74"/>
      <c r="D34" s="38">
        <v>421793</v>
      </c>
      <c r="E34" s="118"/>
      <c r="F34" s="38">
        <v>476169</v>
      </c>
      <c r="G34" s="118"/>
      <c r="H34" s="38">
        <v>0</v>
      </c>
      <c r="I34" s="118"/>
      <c r="J34" s="38">
        <v>0</v>
      </c>
    </row>
    <row r="35" spans="1:10" s="22" customFormat="1" ht="20.25" customHeight="1" x14ac:dyDescent="0.2">
      <c r="A35" s="74" t="s">
        <v>48</v>
      </c>
      <c r="B35" s="17"/>
      <c r="C35" s="74"/>
      <c r="D35" s="38">
        <v>2224</v>
      </c>
      <c r="E35" s="118"/>
      <c r="F35" s="38">
        <v>-44188</v>
      </c>
      <c r="G35" s="118"/>
      <c r="H35" s="38">
        <v>0</v>
      </c>
      <c r="I35" s="38"/>
      <c r="J35" s="38">
        <v>0</v>
      </c>
    </row>
    <row r="36" spans="1:10" s="22" customFormat="1" ht="20.25" customHeight="1" x14ac:dyDescent="0.2">
      <c r="A36" s="74" t="s">
        <v>43</v>
      </c>
      <c r="B36" s="17"/>
      <c r="C36" s="74"/>
      <c r="D36" s="38">
        <v>119662</v>
      </c>
      <c r="E36" s="118"/>
      <c r="F36" s="38">
        <v>109307</v>
      </c>
      <c r="G36" s="118"/>
      <c r="H36" s="38">
        <v>3432</v>
      </c>
      <c r="I36" s="118"/>
      <c r="J36" s="38">
        <v>3068</v>
      </c>
    </row>
    <row r="37" spans="1:10" s="22" customFormat="1" ht="20.25" customHeight="1" x14ac:dyDescent="0.2">
      <c r="A37" s="74" t="s">
        <v>250</v>
      </c>
      <c r="B37" s="17"/>
      <c r="C37" s="74"/>
      <c r="D37" s="38">
        <v>4293682</v>
      </c>
      <c r="E37" s="118"/>
      <c r="F37" s="38">
        <v>5159634</v>
      </c>
      <c r="G37" s="118"/>
      <c r="H37" s="38">
        <v>4906866</v>
      </c>
      <c r="I37" s="118"/>
      <c r="J37" s="38">
        <v>5475244</v>
      </c>
    </row>
    <row r="38" spans="1:10" s="22" customFormat="1" ht="20.25" customHeight="1" x14ac:dyDescent="0.2">
      <c r="A38" s="74" t="s">
        <v>100</v>
      </c>
      <c r="B38" s="17"/>
      <c r="C38" s="74"/>
      <c r="D38" s="71">
        <v>-10365</v>
      </c>
      <c r="E38" s="118"/>
      <c r="F38" s="71">
        <v>-101922</v>
      </c>
      <c r="G38" s="118"/>
      <c r="H38" s="71">
        <v>0</v>
      </c>
      <c r="I38" s="118"/>
      <c r="J38" s="71">
        <v>0</v>
      </c>
    </row>
    <row r="39" spans="1:10" ht="20.25" customHeight="1" x14ac:dyDescent="0.2">
      <c r="A39" s="69" t="s">
        <v>98</v>
      </c>
      <c r="B39" s="64"/>
      <c r="C39" s="68"/>
      <c r="D39" s="77">
        <f>SUM(D28:D38)</f>
        <v>5599398</v>
      </c>
      <c r="E39" s="77">
        <v>0</v>
      </c>
      <c r="F39" s="77">
        <f>SUM(F28:F38)</f>
        <v>7206412</v>
      </c>
      <c r="G39" s="48"/>
      <c r="H39" s="77">
        <f>SUM(H28:H38)</f>
        <v>4718077</v>
      </c>
      <c r="I39" s="48"/>
      <c r="J39" s="77">
        <f>SUM(J28:J38)</f>
        <v>5268627</v>
      </c>
    </row>
    <row r="40" spans="1:10" ht="20.25" customHeight="1" x14ac:dyDescent="0.2">
      <c r="A40" s="4"/>
      <c r="D40" s="127"/>
      <c r="E40" s="33"/>
      <c r="F40" s="127"/>
      <c r="G40" s="33"/>
      <c r="H40" s="127"/>
      <c r="I40" s="33"/>
      <c r="J40" s="127"/>
    </row>
    <row r="41" spans="1:10" s="22" customFormat="1" ht="20.25" customHeight="1" x14ac:dyDescent="0.2">
      <c r="A41" s="82" t="s">
        <v>123</v>
      </c>
      <c r="B41" s="14"/>
      <c r="C41" s="57"/>
      <c r="D41" s="110"/>
      <c r="E41" s="110"/>
      <c r="F41" s="110"/>
      <c r="G41" s="110"/>
      <c r="H41" s="110"/>
      <c r="I41" s="110"/>
      <c r="J41" s="110"/>
    </row>
    <row r="42" spans="1:10" s="22" customFormat="1" ht="20.25" customHeight="1" x14ac:dyDescent="0.2">
      <c r="A42" s="82" t="s">
        <v>129</v>
      </c>
      <c r="B42" s="14"/>
      <c r="C42" s="57"/>
      <c r="D42" s="110"/>
      <c r="E42" s="110"/>
      <c r="F42" s="110"/>
      <c r="G42" s="110"/>
      <c r="H42" s="110"/>
      <c r="I42" s="110"/>
      <c r="J42" s="110"/>
    </row>
    <row r="43" spans="1:10" s="22" customFormat="1" ht="20.25" customHeight="1" x14ac:dyDescent="0.2">
      <c r="A43" s="83" t="s">
        <v>240</v>
      </c>
      <c r="B43" s="14"/>
      <c r="C43" s="57"/>
      <c r="D43" s="110"/>
      <c r="E43" s="110"/>
      <c r="F43" s="110"/>
      <c r="G43" s="110"/>
      <c r="H43" s="110"/>
      <c r="I43" s="110"/>
      <c r="J43" s="110"/>
    </row>
    <row r="44" spans="1:10" s="22" customFormat="1" ht="20.25" customHeight="1" x14ac:dyDescent="0.2">
      <c r="A44" s="15"/>
      <c r="B44" s="97"/>
      <c r="C44" s="106"/>
      <c r="D44" s="111"/>
      <c r="E44" s="111"/>
      <c r="F44" s="111"/>
      <c r="G44" s="111"/>
      <c r="H44" s="111"/>
      <c r="I44" s="111"/>
      <c r="J44" s="112" t="s">
        <v>214</v>
      </c>
    </row>
    <row r="45" spans="1:10" s="22" customFormat="1" ht="20.25" customHeight="1" x14ac:dyDescent="0.2">
      <c r="A45" s="20"/>
      <c r="B45" s="3"/>
      <c r="C45" s="20"/>
      <c r="D45" s="181" t="s">
        <v>0</v>
      </c>
      <c r="E45" s="181"/>
      <c r="F45" s="181"/>
      <c r="G45" s="113"/>
      <c r="H45" s="181" t="s">
        <v>33</v>
      </c>
      <c r="I45" s="181"/>
      <c r="J45" s="181"/>
    </row>
    <row r="46" spans="1:10" s="22" customFormat="1" ht="20.25" customHeight="1" x14ac:dyDescent="0.2">
      <c r="A46" s="20"/>
      <c r="B46" s="3"/>
      <c r="C46" s="20"/>
      <c r="D46" s="181" t="s">
        <v>32</v>
      </c>
      <c r="E46" s="181"/>
      <c r="F46" s="181"/>
      <c r="G46" s="113"/>
      <c r="H46" s="181" t="s">
        <v>32</v>
      </c>
      <c r="I46" s="181"/>
      <c r="J46" s="181"/>
    </row>
    <row r="47" spans="1:10" s="60" customFormat="1" ht="20.25" customHeight="1" x14ac:dyDescent="0.2">
      <c r="A47" s="58"/>
      <c r="B47" s="12" t="s">
        <v>30</v>
      </c>
      <c r="C47" s="58"/>
      <c r="D47" s="23">
        <v>2018</v>
      </c>
      <c r="E47" s="23"/>
      <c r="F47" s="23">
        <v>2017</v>
      </c>
      <c r="G47" s="114"/>
      <c r="H47" s="23">
        <v>2018</v>
      </c>
      <c r="I47" s="23"/>
      <c r="J47" s="23">
        <v>2017</v>
      </c>
    </row>
    <row r="48" spans="1:10" s="22" customFormat="1" ht="17.25" customHeight="1" x14ac:dyDescent="0.2">
      <c r="A48" s="20"/>
      <c r="B48" s="17"/>
      <c r="C48" s="20"/>
      <c r="D48" s="124"/>
      <c r="E48" s="124"/>
      <c r="F48" s="124"/>
      <c r="G48" s="124"/>
      <c r="H48" s="124"/>
      <c r="I48" s="124"/>
      <c r="J48" s="59"/>
    </row>
    <row r="49" spans="1:11" ht="20.25" customHeight="1" x14ac:dyDescent="0.2">
      <c r="A49" s="8" t="s">
        <v>24</v>
      </c>
      <c r="D49" s="85"/>
      <c r="E49" s="85"/>
      <c r="F49" s="85"/>
      <c r="G49" s="85"/>
      <c r="H49" s="85"/>
      <c r="I49" s="85"/>
      <c r="J49" s="85"/>
    </row>
    <row r="50" spans="1:11" ht="20.25" customHeight="1" x14ac:dyDescent="0.2">
      <c r="A50" s="21" t="s">
        <v>254</v>
      </c>
      <c r="D50" s="33">
        <v>-30000</v>
      </c>
      <c r="E50" s="33"/>
      <c r="F50" s="33">
        <v>-35000</v>
      </c>
      <c r="G50" s="33"/>
      <c r="H50" s="33">
        <v>-30000</v>
      </c>
      <c r="I50" s="33"/>
      <c r="J50" s="33">
        <v>-35000</v>
      </c>
    </row>
    <row r="51" spans="1:11" ht="20.25" customHeight="1" x14ac:dyDescent="0.2">
      <c r="A51" s="21" t="s">
        <v>115</v>
      </c>
      <c r="D51" s="33">
        <v>-58403</v>
      </c>
      <c r="E51" s="33"/>
      <c r="F51" s="33">
        <v>-149295</v>
      </c>
      <c r="G51" s="33"/>
      <c r="H51" s="33">
        <v>-9294</v>
      </c>
      <c r="I51" s="33"/>
      <c r="J51" s="33">
        <v>-1139</v>
      </c>
      <c r="K51" s="62"/>
    </row>
    <row r="52" spans="1:11" ht="20.25" customHeight="1" x14ac:dyDescent="0.2">
      <c r="A52" s="21" t="s">
        <v>64</v>
      </c>
      <c r="D52" s="33">
        <v>-1566</v>
      </c>
      <c r="E52" s="33"/>
      <c r="F52" s="33">
        <v>-23996</v>
      </c>
      <c r="G52" s="33"/>
      <c r="H52" s="33">
        <v>-1566</v>
      </c>
      <c r="I52" s="33"/>
      <c r="J52" s="33">
        <v>-294</v>
      </c>
    </row>
    <row r="53" spans="1:11" ht="20.25" customHeight="1" x14ac:dyDescent="0.2">
      <c r="A53" s="21" t="s">
        <v>109</v>
      </c>
      <c r="D53" s="33">
        <v>-420266</v>
      </c>
      <c r="E53" s="33"/>
      <c r="F53" s="33">
        <v>239739</v>
      </c>
      <c r="G53" s="33"/>
      <c r="H53" s="33">
        <v>-34366</v>
      </c>
      <c r="I53" s="33"/>
      <c r="J53" s="33">
        <v>-70000</v>
      </c>
    </row>
    <row r="54" spans="1:11" ht="18" customHeight="1" x14ac:dyDescent="0.2">
      <c r="A54" s="21" t="s">
        <v>167</v>
      </c>
      <c r="D54" s="46"/>
      <c r="E54" s="46"/>
      <c r="F54" s="33"/>
      <c r="G54" s="46"/>
      <c r="H54" s="33"/>
      <c r="I54" s="46"/>
      <c r="J54" s="33"/>
    </row>
    <row r="55" spans="1:11" ht="20.25" customHeight="1" x14ac:dyDescent="0.2">
      <c r="A55" s="21" t="s">
        <v>166</v>
      </c>
      <c r="D55" s="40">
        <v>30373</v>
      </c>
      <c r="E55" s="33"/>
      <c r="F55" s="33">
        <v>-14306</v>
      </c>
      <c r="G55" s="33"/>
      <c r="H55" s="38">
        <v>0</v>
      </c>
      <c r="I55" s="38"/>
      <c r="J55" s="40">
        <v>0</v>
      </c>
    </row>
    <row r="56" spans="1:11" ht="20.25" customHeight="1" x14ac:dyDescent="0.2">
      <c r="A56" s="21" t="s">
        <v>232</v>
      </c>
      <c r="B56" s="5">
        <v>8</v>
      </c>
      <c r="D56" s="40">
        <v>1945903</v>
      </c>
      <c r="E56" s="33"/>
      <c r="F56" s="33">
        <v>0</v>
      </c>
      <c r="G56" s="33"/>
      <c r="H56" s="33">
        <v>0</v>
      </c>
      <c r="I56" s="33"/>
      <c r="J56" s="38">
        <v>0</v>
      </c>
    </row>
    <row r="57" spans="1:11" ht="20.25" customHeight="1" x14ac:dyDescent="0.2">
      <c r="A57" s="21" t="s">
        <v>233</v>
      </c>
      <c r="D57" s="40">
        <v>3658</v>
      </c>
      <c r="E57" s="40"/>
      <c r="F57" s="33">
        <v>7494</v>
      </c>
      <c r="G57" s="40"/>
      <c r="H57" s="33">
        <v>3546</v>
      </c>
      <c r="I57" s="40"/>
      <c r="J57" s="33">
        <v>5924</v>
      </c>
    </row>
    <row r="58" spans="1:11" ht="20.25" customHeight="1" x14ac:dyDescent="0.2">
      <c r="A58" s="4" t="s">
        <v>120</v>
      </c>
      <c r="D58" s="31">
        <f>SUM(D50:D57)</f>
        <v>1469699</v>
      </c>
      <c r="E58" s="32"/>
      <c r="F58" s="31">
        <f>SUM(F50:F57)</f>
        <v>24636</v>
      </c>
      <c r="G58" s="32"/>
      <c r="H58" s="31">
        <f>SUM(H50:H57)</f>
        <v>-71680</v>
      </c>
      <c r="I58" s="32"/>
      <c r="J58" s="31">
        <f>SUM(J50:J57)</f>
        <v>-100509</v>
      </c>
    </row>
    <row r="59" spans="1:11" ht="20.25" customHeight="1" x14ac:dyDescent="0.2">
      <c r="A59" s="4"/>
      <c r="D59" s="33"/>
      <c r="E59" s="33"/>
      <c r="F59" s="33"/>
      <c r="G59" s="33"/>
      <c r="H59" s="33"/>
      <c r="I59" s="33"/>
      <c r="J59" s="33"/>
    </row>
    <row r="60" spans="1:11" ht="20.25" customHeight="1" x14ac:dyDescent="0.2">
      <c r="A60" s="8" t="s">
        <v>25</v>
      </c>
      <c r="D60" s="33"/>
      <c r="E60" s="33"/>
      <c r="F60" s="33"/>
      <c r="G60" s="33"/>
      <c r="H60" s="33"/>
      <c r="I60" s="33"/>
      <c r="J60" s="33"/>
    </row>
    <row r="61" spans="1:11" ht="20.25" customHeight="1" x14ac:dyDescent="0.2">
      <c r="A61" s="21" t="s">
        <v>93</v>
      </c>
      <c r="B61" s="5">
        <v>10</v>
      </c>
      <c r="D61" s="33">
        <v>0</v>
      </c>
      <c r="E61" s="33"/>
      <c r="F61" s="33">
        <v>230000</v>
      </c>
      <c r="G61" s="33"/>
      <c r="H61" s="40">
        <v>0</v>
      </c>
      <c r="I61" s="38"/>
      <c r="J61" s="40">
        <v>0</v>
      </c>
    </row>
    <row r="62" spans="1:11" ht="20.25" customHeight="1" x14ac:dyDescent="0.2">
      <c r="A62" s="21" t="s">
        <v>94</v>
      </c>
      <c r="B62" s="5">
        <v>10</v>
      </c>
      <c r="D62" s="40">
        <v>0</v>
      </c>
      <c r="E62" s="33"/>
      <c r="F62" s="40">
        <v>-230000</v>
      </c>
      <c r="G62" s="33"/>
      <c r="H62" s="40">
        <v>0</v>
      </c>
      <c r="I62" s="38"/>
      <c r="J62" s="40">
        <v>0</v>
      </c>
    </row>
    <row r="63" spans="1:11" ht="20.25" customHeight="1" x14ac:dyDescent="0.2">
      <c r="A63" s="21" t="s">
        <v>51</v>
      </c>
      <c r="B63" s="5">
        <v>10</v>
      </c>
      <c r="D63" s="40">
        <v>-200373</v>
      </c>
      <c r="E63" s="40"/>
      <c r="F63" s="40">
        <v>-352116</v>
      </c>
      <c r="G63" s="40"/>
      <c r="H63" s="40">
        <v>0</v>
      </c>
      <c r="I63" s="40"/>
      <c r="J63" s="33">
        <v>0</v>
      </c>
    </row>
    <row r="64" spans="1:11" ht="20.25" customHeight="1" x14ac:dyDescent="0.2">
      <c r="A64" s="21" t="s">
        <v>44</v>
      </c>
      <c r="D64" s="40">
        <v>-157324</v>
      </c>
      <c r="E64" s="40"/>
      <c r="F64" s="40">
        <v>-204607</v>
      </c>
      <c r="G64" s="40"/>
      <c r="H64" s="40">
        <v>0</v>
      </c>
      <c r="I64" s="40"/>
      <c r="J64" s="40">
        <v>0</v>
      </c>
    </row>
    <row r="65" spans="1:10" ht="20.25" customHeight="1" x14ac:dyDescent="0.2">
      <c r="A65" s="21" t="s">
        <v>251</v>
      </c>
      <c r="D65" s="40">
        <v>-5551341</v>
      </c>
      <c r="E65" s="40"/>
      <c r="F65" s="40">
        <v>-5689552</v>
      </c>
      <c r="G65" s="40"/>
      <c r="H65" s="40">
        <v>-4674020</v>
      </c>
      <c r="I65" s="40"/>
      <c r="J65" s="40">
        <v>-5162201</v>
      </c>
    </row>
    <row r="66" spans="1:10" ht="20.25" customHeight="1" x14ac:dyDescent="0.2">
      <c r="A66" s="4" t="s">
        <v>53</v>
      </c>
      <c r="D66" s="31">
        <f>SUM(D61:D65)</f>
        <v>-5909038</v>
      </c>
      <c r="E66" s="41"/>
      <c r="F66" s="31">
        <f>SUM(F61:F65)</f>
        <v>-6246275</v>
      </c>
      <c r="G66" s="41"/>
      <c r="H66" s="31">
        <f>SUM(H61:H65)</f>
        <v>-4674020</v>
      </c>
      <c r="I66" s="41"/>
      <c r="J66" s="31">
        <f>SUM(J61:J65)</f>
        <v>-5162201</v>
      </c>
    </row>
    <row r="67" spans="1:10" ht="20.25" customHeight="1" x14ac:dyDescent="0.2">
      <c r="A67" s="4"/>
      <c r="D67" s="41"/>
      <c r="E67" s="41"/>
      <c r="F67" s="41"/>
      <c r="G67" s="41"/>
      <c r="H67" s="40"/>
      <c r="I67" s="41"/>
      <c r="J67" s="40"/>
    </row>
    <row r="68" spans="1:10" ht="20.25" customHeight="1" x14ac:dyDescent="0.2">
      <c r="A68" s="4" t="s">
        <v>206</v>
      </c>
      <c r="D68" s="41"/>
      <c r="E68" s="32"/>
      <c r="F68" s="41"/>
      <c r="G68" s="32"/>
      <c r="H68" s="41"/>
      <c r="I68" s="32"/>
      <c r="J68" s="41"/>
    </row>
    <row r="69" spans="1:10" ht="20.25" customHeight="1" x14ac:dyDescent="0.2">
      <c r="A69" s="4" t="s">
        <v>207</v>
      </c>
      <c r="D69" s="41">
        <f>D39+D58+D66</f>
        <v>1160059</v>
      </c>
      <c r="E69" s="41"/>
      <c r="F69" s="41">
        <f>F39+F58+F66</f>
        <v>984773</v>
      </c>
      <c r="G69" s="41"/>
      <c r="H69" s="41">
        <f>H39+H58+H66</f>
        <v>-27623</v>
      </c>
      <c r="I69" s="32"/>
      <c r="J69" s="41">
        <f>J39+J58+J66</f>
        <v>5917</v>
      </c>
    </row>
    <row r="70" spans="1:10" ht="20.25" customHeight="1" x14ac:dyDescent="0.2">
      <c r="A70" s="21" t="s">
        <v>208</v>
      </c>
      <c r="D70" s="43"/>
      <c r="E70" s="40"/>
      <c r="F70" s="43"/>
      <c r="G70" s="40"/>
      <c r="H70" s="43"/>
      <c r="I70" s="43"/>
      <c r="J70" s="43"/>
    </row>
    <row r="71" spans="1:10" ht="20.25" customHeight="1" x14ac:dyDescent="0.2">
      <c r="A71" s="21" t="s">
        <v>209</v>
      </c>
      <c r="D71" s="63">
        <v>-170</v>
      </c>
      <c r="E71" s="40"/>
      <c r="F71" s="35">
        <v>24</v>
      </c>
      <c r="G71" s="40"/>
      <c r="H71" s="170">
        <v>0</v>
      </c>
      <c r="I71" s="40"/>
      <c r="J71" s="170">
        <v>0</v>
      </c>
    </row>
    <row r="72" spans="1:10" ht="20.25" customHeight="1" x14ac:dyDescent="0.2">
      <c r="A72" s="4" t="s">
        <v>99</v>
      </c>
      <c r="D72" s="50"/>
      <c r="E72" s="40"/>
      <c r="F72" s="50"/>
      <c r="G72" s="40"/>
      <c r="H72" s="50"/>
      <c r="I72" s="43"/>
      <c r="J72" s="50"/>
    </row>
    <row r="73" spans="1:10" ht="20.25" customHeight="1" x14ac:dyDescent="0.2">
      <c r="A73" s="4" t="s">
        <v>57</v>
      </c>
      <c r="D73" s="54">
        <f>SUM(D69:D71)</f>
        <v>1159889</v>
      </c>
      <c r="E73" s="40"/>
      <c r="F73" s="54">
        <f>SUM(F69:F71)</f>
        <v>984797</v>
      </c>
      <c r="G73" s="40"/>
      <c r="H73" s="54">
        <f>SUM(H69:H71)</f>
        <v>-27623</v>
      </c>
      <c r="I73" s="43"/>
      <c r="J73" s="54">
        <f>SUM(J69:J71)</f>
        <v>5917</v>
      </c>
    </row>
    <row r="74" spans="1:10" ht="20.25" customHeight="1" x14ac:dyDescent="0.2">
      <c r="A74" s="21" t="s">
        <v>116</v>
      </c>
      <c r="D74" s="63">
        <v>2260688</v>
      </c>
      <c r="E74" s="40"/>
      <c r="F74" s="63">
        <v>3065097</v>
      </c>
      <c r="G74" s="40"/>
      <c r="H74" s="63">
        <v>205618</v>
      </c>
      <c r="I74" s="43"/>
      <c r="J74" s="63">
        <v>260238</v>
      </c>
    </row>
    <row r="75" spans="1:10" ht="20.25" customHeight="1" x14ac:dyDescent="0.2">
      <c r="D75" s="50"/>
      <c r="E75" s="40"/>
      <c r="F75" s="50"/>
      <c r="G75" s="40"/>
      <c r="H75" s="50"/>
      <c r="I75" s="43"/>
      <c r="J75" s="50"/>
    </row>
    <row r="76" spans="1:10" ht="20.25" customHeight="1" thickBot="1" x14ac:dyDescent="0.25">
      <c r="A76" s="4" t="s">
        <v>246</v>
      </c>
      <c r="D76" s="123">
        <f>SUM(D73:D75)</f>
        <v>3420577</v>
      </c>
      <c r="E76" s="32"/>
      <c r="F76" s="123">
        <f>SUM(F73:F75)</f>
        <v>4049894</v>
      </c>
      <c r="G76" s="32"/>
      <c r="H76" s="123">
        <f>SUM(H73:H75)</f>
        <v>177995</v>
      </c>
      <c r="I76" s="32"/>
      <c r="J76" s="123">
        <f>SUM(J73:J75)</f>
        <v>266155</v>
      </c>
    </row>
    <row r="77" spans="1:10" ht="20.25" customHeight="1" thickTop="1" x14ac:dyDescent="0.2"/>
    <row r="99" spans="1:10" ht="20.25" customHeight="1" x14ac:dyDescent="0.2">
      <c r="B99" s="25"/>
      <c r="C99" s="25"/>
      <c r="D99" s="116"/>
      <c r="E99" s="116"/>
      <c r="F99" s="116"/>
      <c r="G99" s="116"/>
      <c r="H99" s="116"/>
      <c r="I99" s="116"/>
      <c r="J99" s="116"/>
    </row>
    <row r="110" spans="1:10" ht="20.25" customHeight="1" x14ac:dyDescent="0.2">
      <c r="A110" s="25"/>
      <c r="C110" s="25"/>
      <c r="D110" s="116"/>
      <c r="E110" s="116"/>
      <c r="F110" s="116"/>
      <c r="G110" s="116"/>
      <c r="H110" s="116"/>
      <c r="I110" s="116"/>
      <c r="J110" s="116"/>
    </row>
    <row r="128" spans="1:10" ht="8.4499999999999993" customHeight="1" x14ac:dyDescent="0.2">
      <c r="A128" s="25"/>
      <c r="B128" s="25"/>
      <c r="C128" s="25"/>
      <c r="D128" s="116"/>
      <c r="E128" s="116"/>
      <c r="F128" s="116"/>
      <c r="G128" s="116"/>
      <c r="H128" s="116"/>
      <c r="I128" s="116"/>
      <c r="J128" s="116"/>
    </row>
  </sheetData>
  <mergeCells count="8">
    <mergeCell ref="D5:F5"/>
    <mergeCell ref="H5:J5"/>
    <mergeCell ref="D46:F46"/>
    <mergeCell ref="D6:F6"/>
    <mergeCell ref="H6:J6"/>
    <mergeCell ref="H46:J46"/>
    <mergeCell ref="D45:F45"/>
    <mergeCell ref="H45:J45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1" firstPageNumber="13" orientation="portrait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9-10</vt:lpstr>
      <vt:lpstr>sh 11-12</vt:lpstr>
      <vt:lpstr>cf 13-14</vt:lpstr>
      <vt:lpstr>'bs 2-4'!Print_Area</vt:lpstr>
      <vt:lpstr>'cf 13-14'!Print_Area</vt:lpstr>
      <vt:lpstr>'pl 5-6'!Print_Area</vt:lpstr>
      <vt:lpstr>'pl 7-8'!Print_Area</vt:lpstr>
      <vt:lpstr>'sh 11-12'!Print_Area</vt:lpstr>
      <vt:lpstr>'sh 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2018-08-02T11:54:52Z</cp:lastPrinted>
  <dcterms:created xsi:type="dcterms:W3CDTF">2006-05-09T04:38:18Z</dcterms:created>
  <dcterms:modified xsi:type="dcterms:W3CDTF">2018-08-03T10:46:41Z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