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730" windowWidth="8235" windowHeight="5265" tabRatio="822" activeTab="3"/>
  </bookViews>
  <sheets>
    <sheet name="BS-T " sheetId="166" r:id="rId1"/>
    <sheet name="PL-T" sheetId="167" r:id="rId2"/>
    <sheet name="Change EQU -T " sheetId="235" r:id="rId3"/>
    <sheet name="CF-T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'BS-T '!$A$1:$H$69</definedName>
    <definedName name="_xlnm.Print_Area" localSheetId="3">'CF-T'!$A$1:$F$67</definedName>
    <definedName name="_xlnm.Print_Area" localSheetId="2">'Change EQU -T '!$A$1:$O$23</definedName>
    <definedName name="_xlnm.Print_Area" localSheetId="11">E600.40!$A$1:$U$37</definedName>
    <definedName name="_xlnm.Print_Area" localSheetId="10">'PASS ADJ'!$A$1:$I$72</definedName>
    <definedName name="_xlnm.Print_Area" localSheetId="1">'PL-T'!$A$1:$L$30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44525"/>
  <fileRecoveryPr autoRecover="0"/>
</workbook>
</file>

<file path=xl/calcChain.xml><?xml version="1.0" encoding="utf-8"?>
<calcChain xmlns="http://schemas.openxmlformats.org/spreadsheetml/2006/main">
  <c r="B10" i="224" l="1"/>
  <c r="S7" i="224"/>
  <c r="P7" i="224"/>
  <c r="V6" i="224" l="1"/>
  <c r="O7" i="224" l="1"/>
  <c r="K8" i="224"/>
  <c r="S8" i="224"/>
  <c r="P8" i="224"/>
  <c r="K7" i="224"/>
  <c r="O8" i="224"/>
  <c r="B3" i="224" l="1"/>
  <c r="B2" i="224" l="1"/>
  <c r="J8" i="224" l="1"/>
  <c r="F66" i="188" l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D11" i="188"/>
  <c r="I10" i="188"/>
  <c r="D10" i="188"/>
  <c r="G8" i="188"/>
  <c r="D8" i="188"/>
  <c r="I7" i="188"/>
  <c r="D7" i="188"/>
  <c r="A1" i="188"/>
  <c r="F67" i="188" l="1"/>
  <c r="I66" i="188"/>
  <c r="H66" i="188" s="1"/>
  <c r="G66" i="188" s="1"/>
  <c r="J7" i="224"/>
  <c r="G32" i="63"/>
  <c r="F32" i="63"/>
  <c r="E32" i="63"/>
  <c r="G31" i="63"/>
  <c r="F31" i="63"/>
  <c r="E31" i="63"/>
  <c r="G27" i="63"/>
  <c r="F27" i="63"/>
  <c r="E27" i="63"/>
  <c r="G34" i="63" l="1"/>
  <c r="G36" i="63" s="1"/>
  <c r="G37" i="63" s="1"/>
  <c r="F34" i="63"/>
  <c r="G19" i="63"/>
  <c r="F19" i="63"/>
  <c r="E19" i="63"/>
  <c r="G10" i="63"/>
  <c r="G5" i="63"/>
  <c r="F5" i="63"/>
  <c r="E5" i="63"/>
  <c r="E34" i="63" l="1"/>
  <c r="E36" i="63" s="1"/>
  <c r="F36" i="63"/>
  <c r="F37" i="63" s="1"/>
  <c r="B17" i="196"/>
  <c r="J16" i="196"/>
  <c r="E37" i="63" l="1"/>
  <c r="G11" i="196"/>
  <c r="G13" i="196" s="1"/>
  <c r="F16" i="201"/>
  <c r="I11" i="201"/>
  <c r="F9" i="201"/>
  <c r="G20" i="196" l="1"/>
  <c r="I13" i="196"/>
  <c r="F11" i="201"/>
  <c r="F13" i="201" s="1"/>
  <c r="A3" i="196" l="1"/>
  <c r="I84" i="216" l="1"/>
  <c r="A3" i="201" l="1"/>
  <c r="U75" i="216"/>
  <c r="Q75" i="216"/>
  <c r="M75" i="216"/>
  <c r="I75" i="216"/>
  <c r="E75" i="216"/>
  <c r="W74" i="216"/>
  <c r="W73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Q71" i="216" l="1"/>
  <c r="AA74" i="216"/>
  <c r="W75" i="216"/>
  <c r="AA73" i="216"/>
  <c r="E76" i="216"/>
  <c r="W63" i="216"/>
  <c r="W70" i="216" s="1"/>
  <c r="U58" i="216"/>
  <c r="Q58" i="216"/>
  <c r="M58" i="216"/>
  <c r="I58" i="216"/>
  <c r="AA63" i="216" l="1"/>
  <c r="AA70" i="216" s="1"/>
  <c r="AA75" i="216"/>
  <c r="E56" i="216"/>
  <c r="U50" i="216"/>
  <c r="Q50" i="216"/>
  <c r="Q51" i="216" s="1"/>
  <c r="M50" i="216"/>
  <c r="M51" i="216" s="1"/>
  <c r="I50" i="216"/>
  <c r="W48" i="216"/>
  <c r="AA48" i="216" s="1"/>
  <c r="Y43" i="216"/>
  <c r="U33" i="216" l="1"/>
  <c r="M33" i="216"/>
  <c r="AD29" i="216"/>
  <c r="W29" i="216"/>
  <c r="U27" i="216"/>
  <c r="U30" i="216" s="1"/>
  <c r="U31" i="216" s="1"/>
  <c r="Q27" i="216"/>
  <c r="Q30" i="216" s="1"/>
  <c r="M27" i="216"/>
  <c r="Y23" i="216"/>
  <c r="U18" i="216"/>
  <c r="Q18" i="216"/>
  <c r="M18" i="216"/>
  <c r="I18" i="216"/>
  <c r="W33" i="216" l="1"/>
  <c r="M30" i="216"/>
  <c r="Q31" i="216"/>
  <c r="AA29" i="216"/>
  <c r="I27" i="216"/>
  <c r="I30" i="216" s="1"/>
  <c r="I31" i="216" s="1"/>
  <c r="Y13" i="216"/>
  <c r="U13" i="216"/>
  <c r="U14" i="216" s="1"/>
  <c r="Q13" i="216"/>
  <c r="Q14" i="216" s="1"/>
  <c r="M13" i="216"/>
  <c r="M14" i="216" s="1"/>
  <c r="I13" i="216"/>
  <c r="E12" i="216"/>
  <c r="W12" i="216" s="1"/>
  <c r="AA12" i="216" s="1"/>
  <c r="AB12" i="216" s="1"/>
  <c r="M31" i="216" l="1"/>
  <c r="I14" i="216"/>
  <c r="K10" i="224" l="1"/>
  <c r="S10" i="224" l="1"/>
  <c r="S12" i="224" s="1"/>
  <c r="A3" i="188" l="1"/>
  <c r="A2" i="61"/>
  <c r="A2" i="62"/>
  <c r="A2" i="63"/>
  <c r="A3" i="216"/>
  <c r="V8" i="224"/>
  <c r="A1" i="63" l="1"/>
  <c r="A1" i="62" s="1"/>
  <c r="A1" i="61" s="1"/>
  <c r="O6" i="224" l="1"/>
  <c r="P10" i="224"/>
  <c r="D6" i="224" l="1"/>
  <c r="P12" i="224"/>
  <c r="AB33" i="216" l="1"/>
  <c r="AB34" i="216" s="1"/>
  <c r="AC33" i="216" s="1"/>
  <c r="E6" i="63" l="1"/>
  <c r="E7" i="63" s="1"/>
  <c r="G9" i="63" l="1"/>
  <c r="G12" i="63" s="1"/>
  <c r="G14" i="63" s="1"/>
  <c r="H9" i="62"/>
  <c r="H15" i="62" s="1"/>
  <c r="G26" i="63" l="1"/>
  <c r="G29" i="63" s="1"/>
  <c r="G16" i="63"/>
  <c r="K12" i="224" l="1"/>
  <c r="W56" i="216"/>
  <c r="AA56" i="216" s="1"/>
  <c r="H14" i="62" l="1"/>
  <c r="H17" i="62" s="1"/>
  <c r="G6" i="63"/>
  <c r="G7" i="63" s="1"/>
  <c r="G6" i="61" l="1"/>
  <c r="G18" i="63" l="1"/>
  <c r="G21" i="63" s="1"/>
  <c r="G23" i="63" s="1"/>
  <c r="G24" i="63" s="1"/>
  <c r="V10" i="224" l="1"/>
  <c r="V12" i="224" s="1"/>
  <c r="E10" i="63"/>
  <c r="D10" i="224"/>
  <c r="D12" i="224" s="1"/>
  <c r="H10" i="224" l="1"/>
  <c r="H12" i="224" s="1"/>
  <c r="G10" i="224"/>
  <c r="G12" i="224" s="1"/>
  <c r="F9" i="62" l="1"/>
  <c r="F15" i="62" s="1"/>
  <c r="E9" i="63"/>
  <c r="E12" i="63" s="1"/>
  <c r="E14" i="63" s="1"/>
  <c r="E16" i="63" s="1"/>
  <c r="E5" i="61"/>
  <c r="E9" i="61"/>
  <c r="E44" i="216"/>
  <c r="W44" i="216" s="1"/>
  <c r="AA44" i="216" s="1"/>
  <c r="E24" i="216" l="1"/>
  <c r="E10" i="61"/>
  <c r="E12" i="61" s="1"/>
  <c r="E22" i="216"/>
  <c r="AD22" i="216" s="1"/>
  <c r="E18" i="63"/>
  <c r="E21" i="63" s="1"/>
  <c r="E23" i="63" s="1"/>
  <c r="E24" i="63" s="1"/>
  <c r="E25" i="216"/>
  <c r="J10" i="224"/>
  <c r="O10" i="224" s="1"/>
  <c r="E28" i="216"/>
  <c r="E26" i="63"/>
  <c r="E29" i="63" s="1"/>
  <c r="E49" i="216"/>
  <c r="W49" i="216" s="1"/>
  <c r="AA49" i="216" s="1"/>
  <c r="E47" i="216"/>
  <c r="W47" i="216" s="1"/>
  <c r="AA47" i="216" s="1"/>
  <c r="E36" i="216"/>
  <c r="W36" i="216" s="1"/>
  <c r="AA36" i="216" s="1"/>
  <c r="E45" i="216"/>
  <c r="W45" i="216" s="1"/>
  <c r="AA45" i="216" s="1"/>
  <c r="E42" i="216"/>
  <c r="E43" i="216"/>
  <c r="W43" i="216" s="1"/>
  <c r="AA43" i="216" s="1"/>
  <c r="E46" i="216"/>
  <c r="W46" i="216" s="1"/>
  <c r="AA46" i="216" s="1"/>
  <c r="E6" i="61" l="1"/>
  <c r="E7" i="61" s="1"/>
  <c r="W22" i="216"/>
  <c r="AA22" i="216" s="1"/>
  <c r="E55" i="216"/>
  <c r="W55" i="216" s="1"/>
  <c r="AA55" i="216" s="1"/>
  <c r="E57" i="216"/>
  <c r="W57" i="216" s="1"/>
  <c r="E54" i="216"/>
  <c r="E58" i="216" s="1"/>
  <c r="J12" i="224"/>
  <c r="M10" i="224"/>
  <c r="N10" i="224" s="1"/>
  <c r="E23" i="216"/>
  <c r="AD23" i="216" s="1"/>
  <c r="F6" i="63"/>
  <c r="F7" i="63" s="1"/>
  <c r="E16" i="216"/>
  <c r="W16" i="216" s="1"/>
  <c r="E26" i="216"/>
  <c r="W26" i="216" s="1"/>
  <c r="AA26" i="216" s="1"/>
  <c r="F8" i="62"/>
  <c r="F11" i="62" s="1"/>
  <c r="AD25" i="216"/>
  <c r="W25" i="216"/>
  <c r="AD24" i="216"/>
  <c r="W24" i="216"/>
  <c r="AA24" i="216" s="1"/>
  <c r="T10" i="224"/>
  <c r="U10" i="224" s="1"/>
  <c r="O12" i="224"/>
  <c r="Q10" i="224"/>
  <c r="R10" i="224" s="1"/>
  <c r="E50" i="216"/>
  <c r="W42" i="216"/>
  <c r="AD28" i="216"/>
  <c r="W28" i="216"/>
  <c r="AA28" i="216" s="1"/>
  <c r="E8" i="216" l="1"/>
  <c r="W8" i="216" s="1"/>
  <c r="AA8" i="216" s="1"/>
  <c r="AB8" i="216" s="1"/>
  <c r="E9" i="216"/>
  <c r="W9" i="216" s="1"/>
  <c r="AA9" i="216" s="1"/>
  <c r="AB9" i="216" s="1"/>
  <c r="E10" i="216"/>
  <c r="W10" i="216" s="1"/>
  <c r="AA10" i="216" s="1"/>
  <c r="AB10" i="216" s="1"/>
  <c r="Y57" i="216"/>
  <c r="AA57" i="216" s="1"/>
  <c r="E11" i="216"/>
  <c r="W11" i="216" s="1"/>
  <c r="AA11" i="216" s="1"/>
  <c r="AB11" i="216" s="1"/>
  <c r="F10" i="63"/>
  <c r="W54" i="216"/>
  <c r="AA54" i="216" s="1"/>
  <c r="AA58" i="216" s="1"/>
  <c r="M12" i="224"/>
  <c r="N12" i="224" s="1"/>
  <c r="E17" i="216"/>
  <c r="W17" i="216" s="1"/>
  <c r="AA17" i="216" s="1"/>
  <c r="E39" i="216"/>
  <c r="W39" i="216" s="1"/>
  <c r="AA39" i="216" s="1"/>
  <c r="W23" i="216"/>
  <c r="AA23" i="216" s="1"/>
  <c r="AD26" i="216"/>
  <c r="T12" i="224"/>
  <c r="U12" i="224" s="1"/>
  <c r="Q12" i="224"/>
  <c r="R12" i="224" s="1"/>
  <c r="W50" i="216"/>
  <c r="AA42" i="216"/>
  <c r="AA50" i="216" s="1"/>
  <c r="AA16" i="216"/>
  <c r="E21" i="216" l="1"/>
  <c r="AD21" i="216" s="1"/>
  <c r="AD27" i="216" s="1"/>
  <c r="AD30" i="216" s="1"/>
  <c r="AA13" i="216"/>
  <c r="E13" i="216"/>
  <c r="E14" i="216" s="1"/>
  <c r="W13" i="216"/>
  <c r="AB39" i="216"/>
  <c r="AC39" i="216" s="1"/>
  <c r="W58" i="216"/>
  <c r="AA18" i="216"/>
  <c r="W18" i="216"/>
  <c r="E18" i="216"/>
  <c r="E19" i="216" s="1"/>
  <c r="F14" i="62"/>
  <c r="F17" i="62" s="1"/>
  <c r="G9" i="62"/>
  <c r="G15" i="62" s="1"/>
  <c r="Y33" i="216"/>
  <c r="AA33" i="216" s="1"/>
  <c r="Y25" i="216"/>
  <c r="AA25" i="216" s="1"/>
  <c r="F9" i="63"/>
  <c r="F26" i="63" s="1"/>
  <c r="F29" i="63" s="1"/>
  <c r="G14" i="62"/>
  <c r="H8" i="62" l="1"/>
  <c r="H11" i="62" s="1"/>
  <c r="W21" i="216"/>
  <c r="AA21" i="216" s="1"/>
  <c r="AA27" i="216" s="1"/>
  <c r="AA30" i="216" s="1"/>
  <c r="E27" i="216"/>
  <c r="E30" i="216" s="1"/>
  <c r="E31" i="216" s="1"/>
  <c r="E59" i="216"/>
  <c r="AB50" i="216"/>
  <c r="AC50" i="216" s="1"/>
  <c r="AC49" i="216"/>
  <c r="AD49" i="216" s="1"/>
  <c r="AB75" i="216"/>
  <c r="G17" i="62"/>
  <c r="F12" i="63"/>
  <c r="F14" i="63" s="1"/>
  <c r="F16" i="63" s="1"/>
  <c r="AB36" i="216"/>
  <c r="AC36" i="216" s="1"/>
  <c r="F9" i="61" l="1"/>
  <c r="F5" i="61"/>
  <c r="W27" i="216"/>
  <c r="W30" i="216" s="1"/>
  <c r="AB70" i="216"/>
  <c r="G5" i="61" l="1"/>
  <c r="G7" i="61" s="1"/>
  <c r="G9" i="61"/>
  <c r="F18" i="63"/>
  <c r="F21" i="63" s="1"/>
  <c r="F23" i="63" s="1"/>
  <c r="F24" i="63" s="1"/>
  <c r="AB13" i="216"/>
  <c r="AC13" i="216" s="1"/>
  <c r="W31" i="216"/>
  <c r="F10" i="61" l="1"/>
  <c r="F12" i="61" s="1"/>
  <c r="G10" i="61"/>
  <c r="G12" i="61" s="1"/>
  <c r="AB58" i="216"/>
  <c r="AC58" i="216" s="1"/>
  <c r="F6" i="61"/>
  <c r="F7" i="61" s="1"/>
  <c r="G8" i="62"/>
  <c r="G11" i="62" s="1"/>
  <c r="AB30" i="216"/>
  <c r="AC30" i="216" s="1"/>
  <c r="AB18" i="216"/>
  <c r="AC18" i="216" s="1"/>
  <c r="G17" i="196" l="1"/>
  <c r="G18" i="196" s="1"/>
  <c r="G23" i="196"/>
  <c r="G24" i="196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<sst xmlns="http://schemas.openxmlformats.org/spreadsheetml/2006/main" count="615" uniqueCount="449">
  <si>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</si>
  <si>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</si>
  <si>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</si>
  <si>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</si>
  <si>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</si>
  <si>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</si>
  <si>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</si>
  <si>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</si>
  <si>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</si>
  <si>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</si>
  <si>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</si>
  <si>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</si>
  <si>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</si>
  <si>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</si>
  <si>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</si>
  <si>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</si>
  <si>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</si>
  <si>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</si>
  <si>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</si>
  <si>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</si>
  <si>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</si>
  <si>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</si>
  <si>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</si>
  <si>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</si>
  <si>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</si>
  <si>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</si>
  <si>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</si>
  <si>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</si>
  <si>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</si>
  <si>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</si>
  <si>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</si>
  <si>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</si>
  <si>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</si>
  <si>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</si>
  <si>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</si>
  <si>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</si>
  <si>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</si>
  <si>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</si>
  <si>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</si>
  <si>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</si>
  <si>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</si>
  <si>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</si>
  <si>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</si>
  <si>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</si>
  <si>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</si>
  <si>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</si>
  <si>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</si>
  <si>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</si>
  <si>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</si>
  <si>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</si>
  <si>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</si>
  <si>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</si>
  <si>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</si>
  <si>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</si>
  <si>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</si>
  <si>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</si>
  <si>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</si>
  <si>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</si>
  <si>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</si>
  <si>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</si>
  <si>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</si>
  <si>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</si>
  <si>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</si>
  <si>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</si>
  <si>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</si>
  <si>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</si>
  <si>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</si>
  <si>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</si>
  <si>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</si>
  <si>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</si>
  <si>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</si>
  <si>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</si>
  <si>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</si>
  <si>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</si>
  <si>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</si>
  <si>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</si>
  <si>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</si>
  <si>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</si>
  <si>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</si>
  <si>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</si>
  <si>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</si>
  <si>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</si>
  <si>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</si>
  <si>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</si>
  <si>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</si>
  <si>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</si>
  <si>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</si>
  <si>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</si>
  <si>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</si>
  <si>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</si>
  <si>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</si>
  <si>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</si>
  <si>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</si>
  <si>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</si>
  <si>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</si>
  <si>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</si>
  <si>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</si>
  <si>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</si>
  <si>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</si>
  <si>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</si>
  <si>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</si>
  <si>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</si>
  <si>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</si>
  <si>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</si>
  <si>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</si>
  <si>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</si>
  <si>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</si>
  <si>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</si>
  <si>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</si>
  <si>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</si>
  <si>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</si>
  <si>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</si>
  <si>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</si>
  <si>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</si>
  <si>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</si>
  <si>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</si>
  <si>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</si>
  <si>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</si>
  <si>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</si>
  <si>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</si>
  <si>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</si>
  <si>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</si>
  <si>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</si>
  <si>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</si>
  <si>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</si>
  <si>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</si>
  <si>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</si>
  <si>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</si>
  <si>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</si>
  <si>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</si>
  <si>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</si>
  <si>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</si>
  <si>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</si>
  <si>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</si>
  <si>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</si>
  <si>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</si>
  <si>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</si>
  <si>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</si>
  <si>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</si>
  <si>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</si>
  <si>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</si>
  <si>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</si>
  <si>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</si>
  <si>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</si>
  <si>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</si>
  <si>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</si>
  <si>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</si>
  <si>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</si>
  <si>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</si>
  <si>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</si>
  <si>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</si>
  <si>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</si>
  <si>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</si>
  <si>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</si>
  <si>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</si>
  <si>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</si>
  <si>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</si>
  <si>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</si>
  <si>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</si>
  <si>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</si>
  <si>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</si>
  <si>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</si>
  <si>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</si>
  <si>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</si>
  <si>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</si>
  <si>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</si>
  <si>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</si>
  <si>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</si>
  <si>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</si>
  <si>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</si>
  <si>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</si>
  <si>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</si>
  <si>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</si>
  <si>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</si>
  <si>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</si>
  <si>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</si>
  <si>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</si>
  <si>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</si>
  <si>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</si>
  <si>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</si>
  <si>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</si>
  <si>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</si>
  <si>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</si>
  <si>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</si>
  <si>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</si>
  <si>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</si>
  <si>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</si>
  <si>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</si>
  <si>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</si>
  <si>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</si>
  <si>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</si>
  <si>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</si>
  <si>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</si>
  <si>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</si>
  <si>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</si>
  <si>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</si>
  <si>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</si>
  <si>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</si>
  <si>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</si>
  <si>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</si>
  <si>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</si>
  <si>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</si>
  <si>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</si>
  <si>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</si>
  <si>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</si>
  <si>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</si>
  <si>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</si>
  <si>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</si>
  <si>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</si>
  <si>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</si>
  <si>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</si>
  <si>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</si>
  <si>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</si>
  <si>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</si>
  <si>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</si>
  <si>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</si>
  <si>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</si>
  <si>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</si>
  <si>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</si>
  <si>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</si>
  <si>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</si>
  <si>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</si>
  <si>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</si>
  <si>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</si>
  <si>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</si>
  <si>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</si>
  <si>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</si>
  <si>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</si>
  <si>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</si>
  <si>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</si>
  <si>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</si>
  <si>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</si>
  <si>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</si>
  <si>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</si>
  <si>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</si>
  <si>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</si>
  <si>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</si>
  <si>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</si>
  <si>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</si>
  <si>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</si>
  <si>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</si>
  <si>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</si>
  <si>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</si>
  <si>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</si>
  <si>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</si>
  <si>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</si>
  <si>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</si>
  <si>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</si>
  <si>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</si>
  <si>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</si>
  <si>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</si>
  <si>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</si>
  <si>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</si>
  <si>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</si>
  <si>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</si>
  <si>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</si>
  <si>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</si>
  <si>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</si>
  <si>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</si>
  <si>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</si>
  <si>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</si>
  <si>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</si>
  <si>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</si>
  <si>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</si>
  <si>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</si>
  <si>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</si>
  <si>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</si>
  <si>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</si>
  <si>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</si>
  <si>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</si>
  <si>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</si>
  <si>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</si>
  <si>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</si>
  <si>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</si>
  <si>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</si>
  <si>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</si>
  <si>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</si>
  <si>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</si>
  <si>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</si>
  <si>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</si>
  <si>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</si>
  <si>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</si>
  <si>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</si>
  <si>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</si>
  <si>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</si>
  <si>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</si>
  <si>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</si>
  <si>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</si>
  <si>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</si>
  <si>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</si>
  <si>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</si>
  <si>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</si>
  <si>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</si>
  <si>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</si>
  <si>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</si>
  <si>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</si>
  <si>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</si>
  <si>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</si>
  <si>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</si>
  <si>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</si>
  <si>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</si>
  <si>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</si>
  <si>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</si>
  <si>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</si>
  <si>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</si>
  <si>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</si>
  <si>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</si>
  <si>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</si>
  <si>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</si>
  <si>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</si>
  <si>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</si>
  <si>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</si>
  <si>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</si>
  <si>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</si>
  <si>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</si>
  <si>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</si>
  <si>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</si>
  <si>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</si>
  <si>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</si>
  <si>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</si>
  <si>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</si>
  <si>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</si>
  <si>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</si>
  <si>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</si>
  <si>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</si>
  <si>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</si>
  <si>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</si>
  <si>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</si>
  <si>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</si>
  <si>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</si>
  <si>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</si>
  <si>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</si>
  <si>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</si>
  <si>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</si>
  <si>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.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</si>
  <si>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</si>
  <si>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</si>
  <si>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</si>
  <si>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</si>
  <si>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</si>
  <si>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</si>
  <si>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</si>
  <si>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</si>
  <si>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“สอบทานแล้ว”</t>
  </si>
  <si>
    <t>เพิ่มทุนหุ้นสามัญ</t>
  </si>
  <si>
    <t>กำไรสำหรับงวด</t>
  </si>
  <si>
    <t>เงินสดจ่ายซื้อสินทรัพย์ไม่มีตัวตน</t>
  </si>
  <si>
    <t>เงินสดรับจากการเพิ่มทุนหุ้นสามัญ</t>
  </si>
  <si>
    <t>กำไรเบ็ดเสร็จรวมสำหรับงวด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</si>
  <si>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</si>
  <si>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</si>
  <si>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</si>
  <si>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</si>
  <si>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5.7, 6.4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</si>
  <si>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</si>
  <si>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</si>
  <si>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</si>
  <si>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ค่าใช้จ่ายในการขาย</t>
  </si>
  <si>
    <t>เงินลงทุนระยะสั้นกับสถาบันการเงิน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</si>
  <si>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</si>
  <si>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</si>
  <si>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</si>
  <si>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</si>
  <si>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</si>
  <si>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</si>
  <si>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</si>
  <si>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</si>
  <si>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</si>
  <si>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</si>
  <si>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</si>
  <si>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</si>
  <si>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</si>
  <si>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</si>
  <si>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</si>
  <si>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</si>
  <si>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</si>
  <si>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</si>
  <si>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</si>
  <si>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</si>
  <si>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</si>
  <si>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</si>
  <si>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</si>
  <si>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ยอดยกมา ณ วันที่ 1 มกราคม 2560</t>
  </si>
  <si>
    <t>การเปลี่ยนแปลงส่วนของผู้ถือหุ้น</t>
  </si>
  <si>
    <t>ยอดยกมา ณ วันที่ 1 มกราคม 2561</t>
  </si>
  <si>
    <t>ดอกเบี้ยจ่าย</t>
  </si>
  <si>
    <t>เงินสดจ่ายซื้ออาคารและอุปกรณ์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</si>
  <si>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</si>
  <si>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</si>
  <si>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</si>
  <si>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ภาระผูกพันผลประโยชน์พนักงาน</t>
  </si>
  <si>
    <t>“ตรวจสอบแล้ว”</t>
  </si>
  <si>
    <t>31 ธันวาคม 2560</t>
  </si>
  <si>
    <t>ที่ดิน อาคาร และอุปกรณ์</t>
  </si>
  <si>
    <t>5</t>
  </si>
  <si>
    <t>6</t>
  </si>
  <si>
    <t>8</t>
  </si>
  <si>
    <t>9</t>
  </si>
  <si>
    <t>10</t>
  </si>
  <si>
    <t>4, 7</t>
  </si>
  <si>
    <t>12</t>
  </si>
  <si>
    <t>กำไร(ขาดทุน)เบ็ดเสร็จอื่น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</si>
  <si>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</si>
  <si>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</si>
  <si>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</si>
  <si>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</si>
  <si>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</si>
  <si>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เงินสดรับจากกการขายอุปกรณ์</t>
  </si>
  <si>
    <t>11</t>
  </si>
  <si>
    <t>4, 13</t>
  </si>
  <si>
    <t>16</t>
  </si>
  <si>
    <t>17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</si>
  <si>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</si>
  <si>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</si>
  <si>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</si>
  <si>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เงินสดสุทธิได้มาจาก(ใช้ไปใน)กิจกรรมจัดหาเงิน</t>
  </si>
  <si>
    <t xml:space="preserve">รายการที่ไม่ใช่เงินสดในระหว่างงวด 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</si>
  <si>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</si>
  <si>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</si>
  <si>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</si>
  <si>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>เงินสดจ่ายสิทธิการเช่า</t>
  </si>
  <si>
    <t>ค่าตัดจำหน่ายสิทธิการเช่า</t>
  </si>
  <si>
    <t>ขาดทุนจากการตัดจำหน่ายและจำหน่ายสินทรัพย์</t>
  </si>
  <si>
    <t>เงินลงทุนระยะสั้นกับสถาบันการเงิน(เพิ่มขึ้น)ลดลง</t>
  </si>
  <si>
    <t xml:space="preserve">     - ซื้อที่ดิน อาคารและอุปกรณ์ ยังไม่ได้ชำระเงิน</t>
  </si>
  <si>
    <t xml:space="preserve">     - ซื้อสินทรัพย์ไม่มีตัวตน ยังไม่ได้ชำระเงิน</t>
  </si>
  <si>
    <t xml:space="preserve">     - เงินประกันผลงานการก่อสร้าง</t>
  </si>
  <si>
    <t>14</t>
  </si>
  <si>
    <t>ค่าใช้จ่ายในการออกหุ้นเพิ่มทุน</t>
  </si>
  <si>
    <t>ณ วันที่ 30 มิถุนายน 2561</t>
  </si>
  <si>
    <t>30 มิถุนายน 2561</t>
  </si>
  <si>
    <t>ยอดคงเหลือ ณ วันที่ 30 มิถุนายน 2561</t>
  </si>
  <si>
    <t>ยอดคงเหลือ ณ วันที่ 30 มิถุนายน 2560</t>
  </si>
  <si>
    <t>งวด 3 เดือน</t>
  </si>
  <si>
    <t>สิ้นสุด 30 มิถุนายน</t>
  </si>
  <si>
    <t>งวด 6 เดือน</t>
  </si>
  <si>
    <t>หนี้สินไม่หมุนเวียนอื่น</t>
  </si>
  <si>
    <t>หนี้สงสัยจะสูญ (กลับรายการ)</t>
  </si>
  <si>
    <t>18</t>
  </si>
  <si>
    <t>การเปลี่ยนแปลงในหนี้สินดำเนินงานเพิ่มขึ้น(ลดลง)</t>
  </si>
  <si>
    <t>เงินสดและรายการเทียบเท่าเงินสดเพิ่มขึ้น(ลดลง)สุทธิ</t>
  </si>
  <si>
    <t xml:space="preserve">กลับรายการค่าเผื่อสินค้าเสื่อมคุณภาพ </t>
  </si>
  <si>
    <t>ส่วนเกินทุนจากการจ่ายโดยใช้หุ้นเป็นเกณฑ์</t>
  </si>
  <si>
    <t>ส่วนเกินทุน</t>
  </si>
  <si>
    <t>เงินสดสุทธิใช้ไปในกิจกรรมลงทุน</t>
  </si>
  <si>
    <t>เงินสดรับจากเงินกู้ยืมจากสถาบันการเงิน</t>
  </si>
  <si>
    <t>สำหรับงวดสามเดือนและหกเดือนสิ้นสุดวันที่ 30 มิถุนายน 2561</t>
  </si>
  <si>
    <t>สำหรับงวดหกเดือนสิ้นสุดวันที่ 30 มิถุนายน 2561</t>
  </si>
  <si>
    <t>จัดสรรแล้ว - 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</si>
</sst>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b/>
      <sz val="14"/>
      <color rgb="FFCCFFFF"/>
      <name val="Angsana New"/>
      <family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52"/>
      </bottom>
      <diagonal/>
    </border>
  </borders>
  <cellStyleXfs count="1073">
    <xf numFmtId="205" fontId="0" fillId="0" borderId="0"/>
    <xf numFmtId="196" fontId="78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3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3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7" borderId="0" applyNumberFormat="0" applyBorder="0" applyAlignment="0" applyProtection="0"/>
    <xf numFmtId="205" fontId="61" fillId="2" borderId="0" applyNumberFormat="0" applyBorder="0" applyAlignment="0" applyProtection="0"/>
    <xf numFmtId="205" fontId="61" fillId="3" borderId="0" applyNumberFormat="0" applyBorder="0" applyAlignment="0" applyProtection="0"/>
    <xf numFmtId="205" fontId="61" fillId="4" borderId="0" applyNumberFormat="0" applyBorder="0" applyAlignment="0" applyProtection="0"/>
    <xf numFmtId="205" fontId="61" fillId="5" borderId="0" applyNumberFormat="0" applyBorder="0" applyAlignment="0" applyProtection="0"/>
    <xf numFmtId="205" fontId="61" fillId="6" borderId="0" applyNumberFormat="0" applyBorder="0" applyAlignment="0" applyProtection="0"/>
    <xf numFmtId="205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11" borderId="0" applyNumberFormat="0" applyBorder="0" applyAlignment="0" applyProtection="0"/>
    <xf numFmtId="205" fontId="61" fillId="8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5" borderId="0" applyNumberFormat="0" applyBorder="0" applyAlignment="0" applyProtection="0"/>
    <xf numFmtId="205" fontId="61" fillId="8" borderId="0" applyNumberFormat="0" applyBorder="0" applyAlignment="0" applyProtection="0"/>
    <xf numFmtId="205" fontId="61" fillId="11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5" borderId="0" applyNumberFormat="0" applyBorder="0" applyAlignment="0" applyProtection="0"/>
    <xf numFmtId="205" fontId="62" fillId="12" borderId="0" applyNumberFormat="0" applyBorder="0" applyAlignment="0" applyProtection="0"/>
    <xf numFmtId="205" fontId="62" fillId="9" borderId="0" applyNumberFormat="0" applyBorder="0" applyAlignment="0" applyProtection="0"/>
    <xf numFmtId="205" fontId="62" fillId="10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2" fillId="19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63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4" fillId="20" borderId="1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205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" fontId="25" fillId="0" borderId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205" fontId="67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71" fillId="7" borderId="1" applyNumberFormat="0" applyAlignment="0" applyProtection="0"/>
    <xf numFmtId="205" fontId="30" fillId="24" borderId="8">
      <alignment horizontal="center" vertical="center"/>
    </xf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2" fillId="0" borderId="9" applyNumberFormat="0" applyFill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20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80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4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4" fillId="0" borderId="0"/>
    <xf numFmtId="205" fontId="37" fillId="0" borderId="0"/>
    <xf numFmtId="205" fontId="4" fillId="0" borderId="0"/>
    <xf numFmtId="205" fontId="44" fillId="0" borderId="0"/>
    <xf numFmtId="205" fontId="61" fillId="0" borderId="0"/>
    <xf numFmtId="205" fontId="85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9" fillId="0" borderId="0"/>
    <xf numFmtId="205" fontId="37" fillId="0" borderId="0"/>
    <xf numFmtId="205" fontId="61" fillId="0" borderId="0"/>
    <xf numFmtId="205" fontId="37" fillId="0" borderId="0"/>
    <xf numFmtId="205" fontId="37" fillId="0" borderId="0"/>
    <xf numFmtId="205" fontId="61" fillId="0" borderId="0"/>
    <xf numFmtId="205" fontId="46" fillId="0" borderId="0"/>
    <xf numFmtId="205" fontId="4" fillId="0" borderId="0"/>
    <xf numFmtId="205" fontId="1" fillId="0" borderId="0"/>
    <xf numFmtId="205" fontId="4" fillId="0" borderId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205" fontId="61" fillId="26" borderId="10" applyNumberFormat="0" applyFont="0" applyAlignment="0" applyProtection="0"/>
    <xf numFmtId="41" fontId="4" fillId="0" borderId="0" applyFont="0" applyFill="0" applyBorder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20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6" fillId="0" borderId="0">
      <alignment horizontal="left"/>
    </xf>
    <xf numFmtId="205" fontId="15" fillId="0" borderId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86" fillId="0" borderId="14" applyNumberFormat="0" applyFill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76" fillId="0" borderId="0" applyNumberFormat="0" applyFill="0" applyBorder="0" applyAlignment="0" applyProtection="0"/>
    <xf numFmtId="205" fontId="64" fillId="20" borderId="1" applyNumberFormat="0" applyAlignment="0" applyProtection="0"/>
    <xf numFmtId="205" fontId="76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5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5" fillId="21" borderId="2" applyNumberFormat="0" applyAlignment="0" applyProtection="0"/>
    <xf numFmtId="205" fontId="72" fillId="0" borderId="9" applyNumberFormat="0" applyFill="0" applyAlignment="0" applyProtection="0"/>
    <xf numFmtId="205" fontId="67" fillId="4" borderId="0" applyNumberFormat="0" applyBorder="0" applyAlignment="0" applyProtection="0"/>
    <xf numFmtId="9" fontId="87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1" fillId="7" borderId="1" applyNumberFormat="0" applyAlignment="0" applyProtection="0"/>
    <xf numFmtId="20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63" fillId="3" borderId="0" applyNumberFormat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88" fillId="0" borderId="0" applyFont="0" applyFill="0" applyBorder="0" applyAlignment="0" applyProtection="0"/>
    <xf numFmtId="205" fontId="4" fillId="0" borderId="0"/>
    <xf numFmtId="205" fontId="87" fillId="0" borderId="0"/>
    <xf numFmtId="205" fontId="62" fillId="16" borderId="0" applyNumberFormat="0" applyBorder="0" applyAlignment="0" applyProtection="0"/>
    <xf numFmtId="205" fontId="62" fillId="17" borderId="0" applyNumberFormat="0" applyBorder="0" applyAlignment="0" applyProtection="0"/>
    <xf numFmtId="205" fontId="62" fillId="18" borderId="0" applyNumberFormat="0" applyBorder="0" applyAlignment="0" applyProtection="0"/>
    <xf numFmtId="205" fontId="62" fillId="13" borderId="0" applyNumberFormat="0" applyBorder="0" applyAlignment="0" applyProtection="0"/>
    <xf numFmtId="205" fontId="62" fillId="14" borderId="0" applyNumberFormat="0" applyBorder="0" applyAlignment="0" applyProtection="0"/>
    <xf numFmtId="205" fontId="62" fillId="19" borderId="0" applyNumberFormat="0" applyBorder="0" applyAlignment="0" applyProtection="0"/>
    <xf numFmtId="205" fontId="74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8" fillId="0" borderId="5" applyNumberFormat="0" applyFill="0" applyAlignment="0" applyProtection="0"/>
    <xf numFmtId="205" fontId="69" fillId="0" borderId="6" applyNumberFormat="0" applyFill="0" applyAlignment="0" applyProtection="0"/>
    <xf numFmtId="205" fontId="70" fillId="0" borderId="7" applyNumberFormat="0" applyFill="0" applyAlignment="0" applyProtection="0"/>
    <xf numFmtId="205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9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9" fillId="20" borderId="1" applyNumberFormat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21" borderId="2" applyNumberFormat="0" applyAlignment="0" applyProtection="0"/>
    <xf numFmtId="0" fontId="104" fillId="0" borderId="94" applyNumberFormat="0" applyFill="0" applyAlignment="0" applyProtection="0"/>
    <xf numFmtId="0" fontId="105" fillId="4" borderId="0" applyNumberFormat="0" applyBorder="0" applyAlignment="0" applyProtection="0"/>
    <xf numFmtId="0" fontId="1" fillId="0" borderId="0"/>
    <xf numFmtId="0" fontId="4" fillId="0" borderId="0"/>
    <xf numFmtId="0" fontId="106" fillId="7" borderId="1" applyNumberFormat="0" applyAlignment="0" applyProtection="0"/>
    <xf numFmtId="0" fontId="107" fillId="25" borderId="0" applyNumberFormat="0" applyBorder="0" applyAlignment="0" applyProtection="0"/>
    <xf numFmtId="3" fontId="108" fillId="0" borderId="13">
      <alignment horizontal="center"/>
    </xf>
    <xf numFmtId="0" fontId="109" fillId="3" borderId="0" applyNumberFormat="0" applyBorder="0" applyAlignment="0" applyProtection="0"/>
    <xf numFmtId="0" fontId="4" fillId="0" borderId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3" borderId="0" applyNumberFormat="0" applyBorder="0" applyAlignment="0" applyProtection="0"/>
    <xf numFmtId="0" fontId="98" fillId="14" borderId="0" applyNumberFormat="0" applyBorder="0" applyAlignment="0" applyProtection="0"/>
    <xf numFmtId="0" fontId="98" fillId="19" borderId="0" applyNumberFormat="0" applyBorder="0" applyAlignment="0" applyProtection="0"/>
    <xf numFmtId="0" fontId="110" fillId="20" borderId="11" applyNumberFormat="0" applyAlignment="0" applyProtection="0"/>
    <xf numFmtId="0" fontId="1" fillId="26" borderId="10" applyNumberFormat="0" applyFont="0" applyAlignment="0" applyProtection="0"/>
    <xf numFmtId="0" fontId="111" fillId="0" borderId="5" applyNumberFormat="0" applyFill="0" applyAlignment="0" applyProtection="0"/>
    <xf numFmtId="0" fontId="112" fillId="0" borderId="6" applyNumberFormat="0" applyFill="0" applyAlignment="0" applyProtection="0"/>
    <xf numFmtId="0" fontId="113" fillId="0" borderId="7" applyNumberFormat="0" applyFill="0" applyAlignment="0" applyProtection="0"/>
    <xf numFmtId="0" fontId="113" fillId="0" borderId="0" applyNumberFormat="0" applyFill="0" applyBorder="0" applyAlignment="0" applyProtection="0"/>
    <xf numFmtId="0" fontId="114" fillId="0" borderId="0"/>
  </cellStyleXfs>
  <cellXfs count="798">
    <xf numFmtId="205" fontId="0" fillId="0" borderId="0" xfId="0"/>
    <xf numFmtId="190" fontId="3" fillId="27" borderId="0" xfId="514" applyNumberFormat="1" applyFont="1" applyFill="1" applyAlignment="1">
      <alignment horizontal="center"/>
    </xf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 applyAlignment="1">
      <alignment horizontal="center"/>
    </xf>
    <xf numFmtId="190" fontId="3" fillId="27" borderId="0" xfId="514" quotePrefix="1" applyNumberFormat="1" applyFont="1" applyFill="1" applyAlignment="1">
      <alignment horizontal="center"/>
    </xf>
    <xf numFmtId="190" fontId="3" fillId="27" borderId="0" xfId="514" applyNumberFormat="1" applyFont="1" applyFill="1" applyBorder="1"/>
    <xf numFmtId="205" fontId="3" fillId="27" borderId="0" xfId="770" applyFont="1" applyFill="1"/>
    <xf numFmtId="190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righ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190" fontId="3" fillId="27" borderId="49" xfId="431" quotePrefix="1" applyNumberFormat="1" applyFont="1" applyFill="1" applyBorder="1" applyAlignment="1">
      <alignment horizontal="center"/>
    </xf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190" fontId="5" fillId="27" borderId="0" xfId="514" applyNumberFormat="1" applyFont="1" applyFill="1" applyAlignment="1">
      <alignment horizontal="left"/>
    </xf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2" fillId="0" borderId="0" xfId="0" applyFont="1"/>
    <xf numFmtId="205" fontId="42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2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50" fillId="29" borderId="49" xfId="0" applyFont="1" applyFill="1" applyBorder="1" applyAlignment="1">
      <alignment horizontal="center"/>
    </xf>
    <xf numFmtId="205" fontId="50" fillId="0" borderId="0" xfId="767" applyFont="1" applyFill="1" applyBorder="1" applyAlignment="1">
      <alignment horizontal="center"/>
    </xf>
    <xf numFmtId="205" fontId="51" fillId="29" borderId="0" xfId="0" applyFont="1" applyFill="1" applyAlignment="1">
      <alignment horizontal="center"/>
    </xf>
    <xf numFmtId="205" fontId="50" fillId="29" borderId="0" xfId="0" applyFont="1" applyFill="1" applyAlignment="1">
      <alignment horizontal="center"/>
    </xf>
    <xf numFmtId="20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5" fontId="39" fillId="29" borderId="0" xfId="0" applyFont="1" applyFill="1" applyAlignment="1">
      <alignment horizontal="center"/>
    </xf>
    <xf numFmtId="205" fontId="50" fillId="30" borderId="0" xfId="0" applyFont="1" applyFill="1" applyAlignment="1">
      <alignment horizontal="center"/>
    </xf>
    <xf numFmtId="205" fontId="39" fillId="29" borderId="0" xfId="767" applyFont="1" applyFill="1" applyBorder="1" applyAlignment="1">
      <alignment horizontal="center"/>
    </xf>
    <xf numFmtId="20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7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5" fillId="27" borderId="0" xfId="0" applyFont="1" applyFill="1" applyAlignment="1">
      <alignment horizontal="left" indent="2"/>
    </xf>
    <xf numFmtId="205" fontId="56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8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6" fillId="0" borderId="0" xfId="0" applyFont="1" applyBorder="1" applyAlignment="1">
      <alignment horizontal="left" indent="2"/>
    </xf>
    <xf numFmtId="205" fontId="52" fillId="27" borderId="0" xfId="0" applyFont="1" applyFill="1" applyBorder="1" applyAlignment="1">
      <alignment horizontal="left" indent="3"/>
    </xf>
    <xf numFmtId="205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9" fillId="27" borderId="0" xfId="0" applyFont="1" applyFill="1" applyBorder="1" applyAlignment="1">
      <alignment horizontal="center"/>
    </xf>
    <xf numFmtId="20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60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43" fontId="3" fillId="27" borderId="0" xfId="514" applyNumberFormat="1" applyFont="1" applyFill="1" applyAlignment="1">
      <alignment horizontal="center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5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3" fillId="27" borderId="0" xfId="0" applyFont="1" applyFill="1" applyAlignment="1">
      <alignment horizontal="left" indent="1"/>
    </xf>
    <xf numFmtId="205" fontId="77" fillId="27" borderId="0" xfId="0" applyFont="1" applyFill="1" applyAlignment="1">
      <alignment horizontal="center"/>
    </xf>
    <xf numFmtId="205" fontId="77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9" fillId="27" borderId="0" xfId="767" applyFont="1" applyFill="1" applyBorder="1" applyAlignment="1">
      <alignment horizontal="center"/>
    </xf>
    <xf numFmtId="205" fontId="50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9" fillId="31" borderId="0" xfId="767" applyFont="1" applyFill="1" applyBorder="1" applyAlignment="1">
      <alignment horizontal="center"/>
    </xf>
    <xf numFmtId="199" fontId="3" fillId="27" borderId="0" xfId="770" applyNumberFormat="1" applyFont="1" applyFill="1" applyBorder="1" applyAlignment="1">
      <alignment horizontal="right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190" fontId="3" fillId="27" borderId="0" xfId="514" applyNumberFormat="1" applyFont="1" applyFill="1" applyAlignment="1">
      <alignment horizontal="center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200" fontId="3" fillId="32" borderId="0" xfId="514" applyNumberFormat="1" applyFont="1" applyFill="1" applyBorder="1"/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205" fontId="3" fillId="32" borderId="0" xfId="770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9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50" fillId="33" borderId="49" xfId="0" applyFont="1" applyFill="1" applyBorder="1" applyAlignment="1">
      <alignment horizontal="center"/>
    </xf>
    <xf numFmtId="20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1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40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90" fillId="27" borderId="0" xfId="0" applyFont="1" applyFill="1"/>
    <xf numFmtId="187" fontId="3" fillId="0" borderId="0" xfId="431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198" fontId="5" fillId="27" borderId="0" xfId="770" applyNumberFormat="1" applyFont="1" applyFill="1" applyBorder="1" applyAlignment="1">
      <alignment horizontal="righ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8" fontId="5" fillId="28" borderId="0" xfId="770" applyNumberFormat="1" applyFont="1" applyFill="1" applyBorder="1" applyAlignment="1">
      <alignment horizontal="right"/>
    </xf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87" fontId="20" fillId="27" borderId="0" xfId="43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205" fontId="3" fillId="0" borderId="0" xfId="770" applyFont="1" applyFill="1" applyBorder="1"/>
    <xf numFmtId="192" fontId="3" fillId="32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87" fontId="5" fillId="0" borderId="0" xfId="431" applyFont="1" applyFill="1" applyBorder="1" applyAlignment="1">
      <alignment horizontal="right"/>
    </xf>
    <xf numFmtId="0" fontId="3" fillId="0" borderId="0" xfId="514" applyNumberFormat="1" applyFont="1" applyFill="1"/>
    <xf numFmtId="208" fontId="3" fillId="0" borderId="0" xfId="0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0" fontId="3" fillId="32" borderId="0" xfId="431" quotePrefix="1" applyNumberFormat="1" applyFont="1" applyFill="1" applyBorder="1" applyAlignment="1">
      <alignment horizontal="right"/>
    </xf>
    <xf numFmtId="198" fontId="97" fillId="27" borderId="0" xfId="770" applyNumberFormat="1" applyFont="1" applyFill="1" applyBorder="1" applyAlignment="1">
      <alignment horizontal="right"/>
    </xf>
    <xf numFmtId="190" fontId="97" fillId="27" borderId="0" xfId="514" applyNumberFormat="1" applyFont="1" applyFill="1"/>
    <xf numFmtId="205" fontId="97" fillId="27" borderId="0" xfId="770" applyFont="1" applyFill="1" applyBorder="1"/>
    <xf numFmtId="205" fontId="97" fillId="27" borderId="0" xfId="770" applyFont="1" applyFill="1"/>
    <xf numFmtId="192" fontId="97" fillId="27" borderId="0" xfId="770" applyNumberFormat="1" applyFont="1" applyFill="1"/>
    <xf numFmtId="190" fontId="5" fillId="32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>
      <alignment horizontal="center"/>
    </xf>
    <xf numFmtId="187" fontId="3" fillId="32" borderId="0" xfId="770" applyNumberFormat="1" applyFont="1" applyFill="1"/>
    <xf numFmtId="192" fontId="3" fillId="0" borderId="0" xfId="770" applyNumberFormat="1" applyFont="1" applyFill="1"/>
    <xf numFmtId="190" fontId="3" fillId="32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8" fontId="3" fillId="27" borderId="0" xfId="770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0" fontId="3" fillId="0" borderId="0" xfId="514" applyNumberFormat="1" applyFont="1" applyFill="1"/>
    <xf numFmtId="192" fontId="3" fillId="0" borderId="0" xfId="499" applyNumberFormat="1" applyFont="1" applyFill="1" applyAlignment="1"/>
    <xf numFmtId="192" fontId="3" fillId="32" borderId="0" xfId="499" applyNumberFormat="1" applyFont="1" applyFill="1" applyAlignment="1"/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0" xfId="513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32" borderId="0" xfId="513" applyNumberFormat="1" applyFont="1" applyFill="1" applyAlignment="1">
      <alignment horizontal="left"/>
    </xf>
    <xf numFmtId="49" fontId="3" fillId="32" borderId="0" xfId="0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0" xfId="431" quotePrefix="1" applyNumberFormat="1" applyFont="1" applyFill="1" applyBorder="1" applyAlignment="1">
      <alignment horizontal="center"/>
    </xf>
    <xf numFmtId="192" fontId="3" fillId="32" borderId="0" xfId="431" quotePrefix="1" applyNumberFormat="1" applyFont="1" applyFill="1" applyBorder="1" applyAlignment="1">
      <alignment horizontal="center"/>
    </xf>
    <xf numFmtId="192" fontId="3" fillId="27" borderId="49" xfId="514" applyNumberFormat="1" applyFont="1" applyFill="1" applyBorder="1" applyAlignment="1">
      <alignment horizontal="center"/>
    </xf>
    <xf numFmtId="192" fontId="3" fillId="27" borderId="49" xfId="431" quotePrefix="1" applyNumberFormat="1" applyFont="1" applyFill="1" applyBorder="1" applyAlignment="1">
      <alignment horizontal="center"/>
    </xf>
    <xf numFmtId="192" fontId="3" fillId="32" borderId="49" xfId="431" quotePrefix="1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3" fillId="32" borderId="0" xfId="514" applyNumberFormat="1" applyFont="1" applyFill="1" applyBorder="1" applyAlignment="1">
      <alignment horizontal="center"/>
    </xf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0" xfId="431" applyNumberFormat="1" applyFont="1" applyFill="1" applyAlignment="1">
      <alignment horizontal="center"/>
    </xf>
    <xf numFmtId="192" fontId="3" fillId="32" borderId="61" xfId="431" applyNumberFormat="1" applyFont="1" applyFill="1" applyBorder="1"/>
    <xf numFmtId="192" fontId="3" fillId="0" borderId="92" xfId="431" applyNumberFormat="1" applyFont="1" applyFill="1" applyBorder="1" applyAlignment="1">
      <alignment horizontal="right"/>
    </xf>
    <xf numFmtId="192" fontId="5" fillId="0" borderId="93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8" fontId="5" fillId="0" borderId="0" xfId="770" applyNumberFormat="1" applyFont="1" applyFill="1" applyBorder="1" applyAlignment="1">
      <alignment horizontal="right"/>
    </xf>
    <xf numFmtId="192" fontId="5" fillId="32" borderId="0" xfId="431" applyNumberFormat="1" applyFont="1" applyFill="1"/>
    <xf numFmtId="192" fontId="3" fillId="32" borderId="0" xfId="514" applyNumberFormat="1" applyFont="1" applyFill="1" applyBorder="1"/>
    <xf numFmtId="190" fontId="5" fillId="27" borderId="0" xfId="514" applyNumberFormat="1" applyFont="1" applyFill="1" applyAlignment="1">
      <alignment horizontal="left"/>
    </xf>
    <xf numFmtId="192" fontId="3" fillId="0" borderId="0" xfId="514" applyNumberFormat="1" applyFont="1" applyFill="1"/>
    <xf numFmtId="192" fontId="3" fillId="0" borderId="49" xfId="514" applyNumberFormat="1" applyFont="1" applyFill="1" applyBorder="1"/>
    <xf numFmtId="0" fontId="3" fillId="32" borderId="4" xfId="431" quotePrefix="1" applyNumberFormat="1" applyFont="1" applyFill="1" applyBorder="1" applyAlignment="1">
      <alignment horizontal="center"/>
    </xf>
    <xf numFmtId="0" fontId="3" fillId="0" borderId="4" xfId="431" quotePrefix="1" applyNumberFormat="1" applyFont="1" applyFill="1" applyBorder="1" applyAlignment="1">
      <alignment horizontal="center"/>
    </xf>
    <xf numFmtId="0" fontId="3" fillId="32" borderId="92" xfId="431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92" fontId="5" fillId="0" borderId="0" xfId="431" applyNumberFormat="1" applyFont="1" applyFill="1" applyBorder="1"/>
    <xf numFmtId="192" fontId="3" fillId="0" borderId="0" xfId="770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/>
    <xf numFmtId="190" fontId="3" fillId="32" borderId="0" xfId="513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0" fontId="3" fillId="0" borderId="49" xfId="514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2" fontId="3" fillId="27" borderId="49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Alignment="1">
      <alignment horizontal="right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2" fillId="27" borderId="22" xfId="0" applyFont="1" applyFill="1" applyBorder="1" applyAlignment="1">
      <alignment horizontal="center" vertical="center"/>
    </xf>
    <xf numFmtId="205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073">
    <cellStyle name="^6A_x0001_" xfId="1"/>
    <cellStyle name="0,0_x000d__x000a_NA_x000d__x000a_" xfId="2"/>
    <cellStyle name="0,0_x000d__x000a_NA_x000d__x000a_ 2" xfId="998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999"/>
    <cellStyle name="20% - ส่วนที่ถูกเน้น2" xfId="137"/>
    <cellStyle name="20% - ส่วนที่ถูกเน้น2 2" xfId="1000"/>
    <cellStyle name="20% - ส่วนที่ถูกเน้น3" xfId="138"/>
    <cellStyle name="20% - ส่วนที่ถูกเน้น3 2" xfId="1001"/>
    <cellStyle name="20% - ส่วนที่ถูกเน้น4" xfId="139"/>
    <cellStyle name="20% - ส่วนที่ถูกเน้น4 2" xfId="1002"/>
    <cellStyle name="20% - ส่วนที่ถูกเน้น5" xfId="140"/>
    <cellStyle name="20% - ส่วนที่ถูกเน้น5 2" xfId="1003"/>
    <cellStyle name="20% - ส่วนที่ถูกเน้น6" xfId="141"/>
    <cellStyle name="20% - ส่วนที่ถูกเน้น6 2" xfId="1004"/>
    <cellStyle name="๒๖๋_x000d_A_x0001_" xfId="142"/>
    <cellStyle name="๒๖๋_x000d_A_x0001_ 2" xfId="1005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06"/>
    <cellStyle name="40% - ส่วนที่ถูกเน้น2" xfId="222"/>
    <cellStyle name="40% - ส่วนที่ถูกเน้น2 2" xfId="1007"/>
    <cellStyle name="40% - ส่วนที่ถูกเน้น3" xfId="223"/>
    <cellStyle name="40% - ส่วนที่ถูกเน้น3 2" xfId="1008"/>
    <cellStyle name="40% - ส่วนที่ถูกเน้น4" xfId="224"/>
    <cellStyle name="40% - ส่วนที่ถูกเน้น4 2" xfId="1009"/>
    <cellStyle name="40% - ส่วนที่ถูกเน้น5" xfId="225"/>
    <cellStyle name="40% - ส่วนที่ถูกเน้น5 2" xfId="1010"/>
    <cellStyle name="40% - ส่วนที่ถูกเน้น6" xfId="226"/>
    <cellStyle name="40% - ส่วนที่ถูกเน้น6 2" xfId="1011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2"/>
    <cellStyle name="60% - ส่วนที่ถูกเน้น2" xfId="306"/>
    <cellStyle name="60% - ส่วนที่ถูกเน้น2 2" xfId="1013"/>
    <cellStyle name="60% - ส่วนที่ถูกเน้น3" xfId="307"/>
    <cellStyle name="60% - ส่วนที่ถูกเน้น3 2" xfId="1014"/>
    <cellStyle name="60% - ส่วนที่ถูกเน้น4" xfId="308"/>
    <cellStyle name="60% - ส่วนที่ถูกเน้น4 2" xfId="1015"/>
    <cellStyle name="60% - ส่วนที่ถูกเน้น5" xfId="309"/>
    <cellStyle name="60% - ส่วนที่ถูกเน้น5 2" xfId="1016"/>
    <cellStyle name="60% - ส่วนที่ถูกเน้น6" xfId="310"/>
    <cellStyle name="60% - ส่วนที่ถูกเน้น6 2" xfId="1017"/>
    <cellStyle name="75" xfId="311"/>
    <cellStyle name="A_x0001_" xfId="312"/>
    <cellStyle name="A_x0001_ 2" xfId="1018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19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1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2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5"/>
    <cellStyle name="Comma 22" xfId="1020"/>
    <cellStyle name="Comma 24" xfId="1023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4"/>
    <cellStyle name="Comma 3_MFH Lead Q4'10" xfId="495"/>
    <cellStyle name="Comma 4" xfId="496"/>
    <cellStyle name="Comma 4 2" xfId="497"/>
    <cellStyle name="Comma 4 3" xfId="1025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26"/>
    <cellStyle name="Dollar (zero dec)" xfId="520"/>
    <cellStyle name="Euro" xfId="521"/>
    <cellStyle name="Euro 2" xfId="1027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28"/>
    <cellStyle name="Header2" xfId="551"/>
    <cellStyle name="Header2 2" xfId="1029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0"/>
    <cellStyle name="HEADING2" xfId="613"/>
    <cellStyle name="HEADING2 2" xfId="1031"/>
    <cellStyle name="Hyperlink" xfId="614" builtinId="8"/>
    <cellStyle name="Hyperlink 2" xfId="615"/>
    <cellStyle name="Hyperlink 2 2" xfId="1033"/>
    <cellStyle name="Hyperlink 2 3" xfId="1032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4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997"/>
    <cellStyle name="Normal 2" xfId="696"/>
    <cellStyle name="Normal 2 10" xfId="697"/>
    <cellStyle name="Normal 2 11" xfId="1035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36"/>
    <cellStyle name="Normal 24" xfId="1072"/>
    <cellStyle name="Normal 3" xfId="725"/>
    <cellStyle name="Normal 3 10" xfId="726"/>
    <cellStyle name="Normal 3 11" xfId="727"/>
    <cellStyle name="Normal 3 12" xfId="996"/>
    <cellStyle name="Normal 3 13" xfId="1037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38"/>
    <cellStyle name="Normal 4" xfId="746"/>
    <cellStyle name="Normal 4 2" xfId="747"/>
    <cellStyle name="Normal 4 3" xfId="1039"/>
    <cellStyle name="Normal 4_Current Investment" xfId="748"/>
    <cellStyle name="Normal 5" xfId="749"/>
    <cellStyle name="Normal 5 10" xfId="750"/>
    <cellStyle name="Normal 5 11" xfId="751"/>
    <cellStyle name="Normal 5 12" xfId="1040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1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LEAD Q1-2000 New2" xfId="768"/>
    <cellStyle name="Normal_Lead sheetQ3'04" xfId="769"/>
    <cellStyle name="Normal_MFC  FS T &amp; Eng 30-06-06" xfId="770"/>
    <cellStyle name="Note 10" xfId="771"/>
    <cellStyle name="Note 11" xfId="772"/>
    <cellStyle name="Note 12" xfId="773"/>
    <cellStyle name="Note 13" xfId="774"/>
    <cellStyle name="Note 14" xfId="775"/>
    <cellStyle name="Note 15" xfId="776"/>
    <cellStyle name="Note 16" xfId="777"/>
    <cellStyle name="Note 2" xfId="778"/>
    <cellStyle name="Note 3" xfId="779"/>
    <cellStyle name="Note 4" xfId="780"/>
    <cellStyle name="Note 5" xfId="781"/>
    <cellStyle name="Note 6" xfId="782"/>
    <cellStyle name="Note 7" xfId="783"/>
    <cellStyle name="Note 8" xfId="784"/>
    <cellStyle name="Note 9" xfId="785"/>
    <cellStyle name="oft Excel]_x000d__x000a_Comment=The open=/f lines load custom functions into the Paste Function list._x000d__x000a_Maximized=3_x000d__x000a_Basics=1_x000d__x000a_A" xfId="786"/>
    <cellStyle name="Output 10" xfId="787"/>
    <cellStyle name="Output 11" xfId="788"/>
    <cellStyle name="Output 12" xfId="789"/>
    <cellStyle name="Output 13" xfId="790"/>
    <cellStyle name="Output 14" xfId="791"/>
    <cellStyle name="Output 2" xfId="792"/>
    <cellStyle name="Output 3" xfId="793"/>
    <cellStyle name="Output 4" xfId="794"/>
    <cellStyle name="Output 5" xfId="795"/>
    <cellStyle name="Output 6" xfId="796"/>
    <cellStyle name="Output 7" xfId="797"/>
    <cellStyle name="Output 8" xfId="798"/>
    <cellStyle name="Output 9" xfId="799"/>
    <cellStyle name="Percent" xfId="800" builtinId="5"/>
    <cellStyle name="Percent [2]" xfId="801"/>
    <cellStyle name="Percent [2] 10" xfId="802"/>
    <cellStyle name="Percent [2] 2" xfId="803"/>
    <cellStyle name="Percent [2] 3" xfId="804"/>
    <cellStyle name="Percent [2] 4" xfId="805"/>
    <cellStyle name="Percent [2] 5" xfId="806"/>
    <cellStyle name="Percent [2] 6" xfId="807"/>
    <cellStyle name="Percent [2] 7" xfId="808"/>
    <cellStyle name="Percent [2] 8" xfId="809"/>
    <cellStyle name="Percent [2] 9" xfId="810"/>
    <cellStyle name="Percent 10" xfId="811"/>
    <cellStyle name="Percent 11" xfId="812"/>
    <cellStyle name="Percent 2" xfId="813"/>
    <cellStyle name="Percent 2 2" xfId="814"/>
    <cellStyle name="Percent 2 2 2" xfId="815"/>
    <cellStyle name="Percent 2 3" xfId="816"/>
    <cellStyle name="Percent 2 4" xfId="817"/>
    <cellStyle name="Percent 2 5" xfId="818"/>
    <cellStyle name="Percent 2 6" xfId="1042"/>
    <cellStyle name="Percent 3" xfId="819"/>
    <cellStyle name="Percent 3 2" xfId="820"/>
    <cellStyle name="Percent 3 3" xfId="821"/>
    <cellStyle name="Percent 4" xfId="822"/>
    <cellStyle name="Percent 5" xfId="823"/>
    <cellStyle name="Percent 6" xfId="824"/>
    <cellStyle name="Percent 6 2" xfId="825"/>
    <cellStyle name="Percent 7" xfId="826"/>
    <cellStyle name="Percent 7 2" xfId="827"/>
    <cellStyle name="Percent 8" xfId="828"/>
    <cellStyle name="Percent 9" xfId="829"/>
    <cellStyle name="Percent 9 2" xfId="830"/>
    <cellStyle name="Quantity" xfId="831"/>
    <cellStyle name="Quantity 10" xfId="832"/>
    <cellStyle name="Quantity 2" xfId="833"/>
    <cellStyle name="Quantity 3" xfId="834"/>
    <cellStyle name="Quantity 4" xfId="835"/>
    <cellStyle name="Quantity 5" xfId="836"/>
    <cellStyle name="Quantity 6" xfId="837"/>
    <cellStyle name="Quantity 7" xfId="838"/>
    <cellStyle name="Quantity 8" xfId="839"/>
    <cellStyle name="Quantity 9" xfId="840"/>
    <cellStyle name="Quantity_Book1" xfId="841"/>
    <cellStyle name="rowStyleNumber" xfId="842"/>
    <cellStyle name="rowStyleNumber 10" xfId="843"/>
    <cellStyle name="rowStyleNumber 2" xfId="844"/>
    <cellStyle name="rowStyleNumber 3" xfId="845"/>
    <cellStyle name="rowStyleNumber 4" xfId="846"/>
    <cellStyle name="rowStyleNumber 5" xfId="847"/>
    <cellStyle name="rowStyleNumber 6" xfId="848"/>
    <cellStyle name="rowStyleNumber 7" xfId="849"/>
    <cellStyle name="rowStyleNumber 8" xfId="850"/>
    <cellStyle name="rowStyleNumber 9" xfId="851"/>
    <cellStyle name="rowStyleNumber_Book1" xfId="852"/>
    <cellStyle name="rowStyleStringLeft" xfId="853"/>
    <cellStyle name="rowStyleStringLeft 10" xfId="854"/>
    <cellStyle name="rowStyleStringLeft 2" xfId="855"/>
    <cellStyle name="rowStyleStringLeft 3" xfId="856"/>
    <cellStyle name="rowStyleStringLeft 4" xfId="857"/>
    <cellStyle name="rowStyleStringLeft 5" xfId="858"/>
    <cellStyle name="rowStyleStringLeft 6" xfId="859"/>
    <cellStyle name="rowStyleStringLeft 7" xfId="860"/>
    <cellStyle name="rowStyleStringLeft 8" xfId="861"/>
    <cellStyle name="rowStyleStringLeft 9" xfId="862"/>
    <cellStyle name="rowStyleStringLeft_Book1" xfId="863"/>
    <cellStyle name="Style 1" xfId="864"/>
    <cellStyle name="Style 1 2" xfId="1043"/>
    <cellStyle name="Title 10" xfId="865"/>
    <cellStyle name="Title 11" xfId="866"/>
    <cellStyle name="Title 12" xfId="867"/>
    <cellStyle name="Title 13" xfId="868"/>
    <cellStyle name="Title 14" xfId="869"/>
    <cellStyle name="Title 2" xfId="870"/>
    <cellStyle name="Title 3" xfId="871"/>
    <cellStyle name="Title 4" xfId="872"/>
    <cellStyle name="Title 5" xfId="873"/>
    <cellStyle name="Title 6" xfId="874"/>
    <cellStyle name="Title 7" xfId="875"/>
    <cellStyle name="Title 8" xfId="876"/>
    <cellStyle name="Title 9" xfId="877"/>
    <cellStyle name="Total 10" xfId="878"/>
    <cellStyle name="Total 11" xfId="879"/>
    <cellStyle name="Total 12" xfId="880"/>
    <cellStyle name="Total 13" xfId="881"/>
    <cellStyle name="Total 14" xfId="882"/>
    <cellStyle name="Total 2" xfId="883"/>
    <cellStyle name="Total 3" xfId="884"/>
    <cellStyle name="Total 4" xfId="885"/>
    <cellStyle name="Total 5" xfId="886"/>
    <cellStyle name="Total 6" xfId="887"/>
    <cellStyle name="Total 7" xfId="888"/>
    <cellStyle name="Total 8" xfId="889"/>
    <cellStyle name="Total 9" xfId="890"/>
    <cellStyle name="Warning Text 10" xfId="891"/>
    <cellStyle name="Warning Text 11" xfId="892"/>
    <cellStyle name="Warning Text 12" xfId="893"/>
    <cellStyle name="Warning Text 13" xfId="894"/>
    <cellStyle name="Warning Text 14" xfId="895"/>
    <cellStyle name="Warning Text 2" xfId="896"/>
    <cellStyle name="Warning Text 3" xfId="897"/>
    <cellStyle name="Warning Text 4" xfId="898"/>
    <cellStyle name="Warning Text 5" xfId="899"/>
    <cellStyle name="Warning Text 6" xfId="900"/>
    <cellStyle name="Warning Text 7" xfId="901"/>
    <cellStyle name="Warning Text 8" xfId="902"/>
    <cellStyle name="Warning Text 9" xfId="903"/>
    <cellStyle name="การคำนวณ" xfId="904"/>
    <cellStyle name="การคำนวณ 2" xfId="1044"/>
    <cellStyle name="ข้อความเตือน" xfId="905"/>
    <cellStyle name="ข้อความเตือน 2" xfId="1045"/>
    <cellStyle name="ข้อความอธิบาย" xfId="906"/>
    <cellStyle name="ข้อความอธิบาย 2" xfId="1046"/>
    <cellStyle name="เครื่องหมายจุลภาค 2" xfId="907"/>
    <cellStyle name="เครื่องหมายจุลภาค 2 2" xfId="908"/>
    <cellStyle name="เครื่องหมายจุลภาค 2 3" xfId="909"/>
    <cellStyle name="เครื่องหมายจุลภาค 2 4" xfId="910"/>
    <cellStyle name="เครื่องหมายจุลภาค 2 5" xfId="1047"/>
    <cellStyle name="เครื่องหมายจุลภาค 2_Copy of UOB S 36.1 LEAD จุ๋ม" xfId="911"/>
    <cellStyle name="เครื่องหมายจุลภาค 3" xfId="912"/>
    <cellStyle name="เครื่องหมายจุลภาค 3 2" xfId="913"/>
    <cellStyle name="เครื่องหมายจุลภาค 3 2 2" xfId="914"/>
    <cellStyle name="เครื่องหมายจุลภาค 3 3" xfId="1048"/>
    <cellStyle name="เครื่องหมายจุลภาค 3_Copy of UOB S 36.1 LEAD จุ๋ม" xfId="915"/>
    <cellStyle name="เครื่องหมายจุลภาค 4" xfId="916"/>
    <cellStyle name="เครื่องหมายจุลภาค 5" xfId="917"/>
    <cellStyle name="เครื่องหมายจุลภาค 5 2" xfId="918"/>
    <cellStyle name="เครื่องหมายจุลภาค 5_Copy of UOB S 36.1 LEAD จุ๋ม" xfId="919"/>
    <cellStyle name="เครื่องหมายจุลภาค 6" xfId="920"/>
    <cellStyle name="เครื่องหมายจุลภาค 6 2" xfId="921"/>
    <cellStyle name="เครื่องหมายจุลภาค 6 3" xfId="922"/>
    <cellStyle name="เครื่องหมายจุลภาค 6 4" xfId="923"/>
    <cellStyle name="เครื่องหมายจุลภาค 6 5" xfId="924"/>
    <cellStyle name="เครื่องหมายจุลภาค 6 6" xfId="925"/>
    <cellStyle name="เครื่องหมายจุลภาค 6 7" xfId="926"/>
    <cellStyle name="เครื่องหมายจุลภาค 6 8" xfId="927"/>
    <cellStyle name="เครื่องหมายจุลภาค 6 9" xfId="928"/>
    <cellStyle name="เครื่องหมายจุลภาค 7" xfId="929"/>
    <cellStyle name="เครื่องหมายจุลภาค 7 2" xfId="930"/>
    <cellStyle name="เครื่องหมายจุลภาค 7_Copy of UOB S 36.1 LEAD จุ๋ม" xfId="931"/>
    <cellStyle name="เครื่องหมายจุลภาค 8" xfId="932"/>
    <cellStyle name="เครื่องหมายจุลภาค 8 10" xfId="933"/>
    <cellStyle name="เครื่องหมายจุลภาค 8 2" xfId="934"/>
    <cellStyle name="เครื่องหมายจุลภาค 8 3" xfId="935"/>
    <cellStyle name="เครื่องหมายจุลภาค 8 4" xfId="936"/>
    <cellStyle name="เครื่องหมายจุลภาค 8 5" xfId="937"/>
    <cellStyle name="เครื่องหมายจุลภาค 8 6" xfId="938"/>
    <cellStyle name="เครื่องหมายจุลภาค 8 7" xfId="939"/>
    <cellStyle name="เครื่องหมายจุลภาค 8 8" xfId="940"/>
    <cellStyle name="เครื่องหมายจุลภาค 8 9" xfId="941"/>
    <cellStyle name="เครื่องหมายจุลภาค_Book1" xfId="942"/>
    <cellStyle name="เครื่องหมายจุลภาค_Sheet2" xfId="943"/>
    <cellStyle name="ชื่อเรื่อง" xfId="944"/>
    <cellStyle name="ชื่อเรื่อง 2" xfId="1049"/>
    <cellStyle name="เชื่อมโยงหลายมิติ_KSD-Lead 06" xfId="945"/>
    <cellStyle name="เซลล์ตรวจสอบ" xfId="946"/>
    <cellStyle name="เซลล์ตรวจสอบ 2" xfId="1050"/>
    <cellStyle name="เซลล์ที่มีการเชื่อมโยง" xfId="947"/>
    <cellStyle name="เซลล์ที่มีการเชื่อมโยง 2" xfId="1051"/>
    <cellStyle name="ดี" xfId="948"/>
    <cellStyle name="ดี 2" xfId="1052"/>
    <cellStyle name="น้บะภฒ_95" xfId="949"/>
    <cellStyle name="ปกติ 2" xfId="950"/>
    <cellStyle name="ปกติ 2 2" xfId="951"/>
    <cellStyle name="ปกติ 2 2 2" xfId="952"/>
    <cellStyle name="ปกติ 2 2 3" xfId="1054"/>
    <cellStyle name="ปกติ 2 2_B100 &amp; B200" xfId="953"/>
    <cellStyle name="ปกติ 2 3" xfId="954"/>
    <cellStyle name="ปกติ 2 4" xfId="955"/>
    <cellStyle name="ปกติ 2 5" xfId="1053"/>
    <cellStyle name="ปกติ 2_1 A.M.ตราสารหนี้ทวีทรัพย์ 6M-LEAD Y'09" xfId="956"/>
    <cellStyle name="ปกติ 3" xfId="957"/>
    <cellStyle name="ปกติ 3 2" xfId="958"/>
    <cellStyle name="ปกติ 3_1FIXFIF1 Y1 LEAD 09" xfId="959"/>
    <cellStyle name="ปกติ_Book1" xfId="960"/>
    <cellStyle name="ป้อนค่า" xfId="961"/>
    <cellStyle name="ป้อนค่า 2" xfId="1055"/>
    <cellStyle name="ปานกลาง" xfId="962"/>
    <cellStyle name="ปานกลาง 2" xfId="1056"/>
    <cellStyle name="เปอร์เซ็นต์ 2" xfId="963"/>
    <cellStyle name="เปอร์เซ็นต์ 2 2" xfId="964"/>
    <cellStyle name="เปอร์เซ็นต์ 3" xfId="965"/>
    <cellStyle name="เปอร์เซ็นต์ 4" xfId="966"/>
    <cellStyle name="เปอร์เซ็นต์ 4 2" xfId="967"/>
    <cellStyle name="ผลรวม" xfId="1057" builtinId="25" customBuiltin="1"/>
    <cellStyle name="แย่" xfId="968"/>
    <cellStyle name="แย่ 2" xfId="1058"/>
    <cellStyle name="ฤธถ [0]_95" xfId="969"/>
    <cellStyle name="ฤธถ_95" xfId="970"/>
    <cellStyle name="ล๋ศญ [0]_95" xfId="971"/>
    <cellStyle name="ล๋ศญ_95" xfId="972"/>
    <cellStyle name="ลักษณะ 1" xfId="973"/>
    <cellStyle name="ลักษณะ 1 2" xfId="1059"/>
    <cellStyle name="วฅมุ_4ฟ๙ฝวภ๛" xfId="974"/>
    <cellStyle name="ส่วนที่ถูกเน้น1" xfId="975"/>
    <cellStyle name="ส่วนที่ถูกเน้น1 2" xfId="1060"/>
    <cellStyle name="ส่วนที่ถูกเน้น2" xfId="976"/>
    <cellStyle name="ส่วนที่ถูกเน้น2 2" xfId="1061"/>
    <cellStyle name="ส่วนที่ถูกเน้น3" xfId="977"/>
    <cellStyle name="ส่วนที่ถูกเน้น3 2" xfId="1062"/>
    <cellStyle name="ส่วนที่ถูกเน้น4" xfId="978"/>
    <cellStyle name="ส่วนที่ถูกเน้น4 2" xfId="1063"/>
    <cellStyle name="ส่วนที่ถูกเน้น5" xfId="979"/>
    <cellStyle name="ส่วนที่ถูกเน้น5 2" xfId="1064"/>
    <cellStyle name="ส่วนที่ถูกเน้น6" xfId="980"/>
    <cellStyle name="ส่วนที่ถูกเน้น6 2" xfId="1065"/>
    <cellStyle name="แสดงผล" xfId="981"/>
    <cellStyle name="แสดงผล 2" xfId="1066"/>
    <cellStyle name="หมายเหตุ" xfId="982"/>
    <cellStyle name="หมายเหตุ 10" xfId="1067"/>
    <cellStyle name="หมายเหตุ 2" xfId="983"/>
    <cellStyle name="หมายเหตุ 3" xfId="984"/>
    <cellStyle name="หมายเหตุ 4" xfId="985"/>
    <cellStyle name="หมายเหตุ 5" xfId="986"/>
    <cellStyle name="หมายเหตุ 6" xfId="987"/>
    <cellStyle name="หมายเหตุ 7" xfId="988"/>
    <cellStyle name="หมายเหตุ 8" xfId="989"/>
    <cellStyle name="หมายเหตุ 9" xfId="990"/>
    <cellStyle name="หัวเรื่อง 1" xfId="991"/>
    <cellStyle name="หัวเรื่อง 1 2" xfId="1068"/>
    <cellStyle name="หัวเรื่อง 2" xfId="992"/>
    <cellStyle name="หัวเรื่อง 2 2" xfId="1069"/>
    <cellStyle name="หัวเรื่อง 3" xfId="993"/>
    <cellStyle name="หัวเรื่อง 3 2" xfId="1070"/>
    <cellStyle name="หัวเรื่อง 4" xfId="994"/>
    <cellStyle name="หัวเรื่อง 4 2" xfId="1071"/>
  </cellStyles>
  <dxfs count="0"/>
  <tableStyles count="0" defaultTableStyle="TableStyleMedium9" defaultPivotStyle="PivotStyleLight16"/>
  <colors>
    <mruColors>
      <color rgb="FFFF3300"/>
      <color rgb="FF00FFFF"/>
      <color rgb="FFF694E1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4"/>
  </sheetPr>
  <dimension ref="A1:K71"/>
  <sheetViews>
    <sheetView view="pageBreakPreview" zoomScaleSheetLayoutView="100" workbookViewId="0">
      <selection activeCell="J69" sqref="J69"/>
    </sheetView>
  </sheetViews>
  <sheetFormatPr defaultRowHeight="21"/>
  <cols>
    <col min="1" max="1" width="1.7109375" style="202" customWidth="1"/>
    <col min="2" max="2" width="2.140625" style="202" customWidth="1"/>
    <col min="3" max="3" width="45.7109375" style="207" customWidth="1"/>
    <col min="4" max="4" width="10.5703125" style="203" customWidth="1"/>
    <col min="5" max="5" width="1.7109375" style="202" customWidth="1"/>
    <col min="6" max="6" width="15.5703125" style="202" customWidth="1"/>
    <col min="7" max="7" width="1.7109375" style="202" customWidth="1"/>
    <col min="8" max="8" width="15.5703125" style="503" customWidth="1"/>
    <col min="9" max="9" width="4.42578125" style="1" customWidth="1"/>
    <col min="10" max="10" width="13.28515625" style="1" customWidth="1"/>
    <col min="11" max="11" width="15.5703125" style="202" customWidth="1"/>
    <col min="12" max="12" width="9.140625" style="202"/>
    <col min="13" max="13" width="10.7109375" style="202" bestFit="1" customWidth="1"/>
    <col min="14" max="16384" width="9.140625" style="202"/>
  </cols>
  <sheetData>
    <row r="1" spans="1:11" ht="21.95" customHeight="1">
      <c r="A1" s="763" t="s">
        <v>377</v>
      </c>
      <c r="B1" s="763"/>
      <c r="C1" s="763"/>
      <c r="D1" s="763"/>
      <c r="E1" s="763"/>
      <c r="F1" s="763"/>
      <c r="G1" s="763"/>
      <c r="H1" s="763"/>
    </row>
    <row r="2" spans="1:11" ht="21.95" customHeight="1">
      <c r="A2" s="763" t="s">
        <v>82</v>
      </c>
      <c r="B2" s="763"/>
      <c r="C2" s="763"/>
      <c r="D2" s="763"/>
      <c r="E2" s="763"/>
      <c r="F2" s="763"/>
      <c r="G2" s="763"/>
      <c r="H2" s="763"/>
    </row>
    <row r="3" spans="1:11" ht="21.95" customHeight="1">
      <c r="A3" s="763" t="s">
        <v>429</v>
      </c>
      <c r="B3" s="763"/>
      <c r="C3" s="763"/>
      <c r="D3" s="763"/>
      <c r="E3" s="763"/>
      <c r="F3" s="763"/>
      <c r="G3" s="763"/>
      <c r="H3" s="763"/>
      <c r="I3" s="261"/>
      <c r="J3" s="261"/>
    </row>
    <row r="4" spans="1:11" ht="21.95" customHeight="1">
      <c r="A4" s="666"/>
      <c r="B4" s="666"/>
      <c r="C4" s="666"/>
      <c r="D4" s="666"/>
      <c r="E4" s="666"/>
      <c r="F4" s="666"/>
      <c r="G4" s="666"/>
      <c r="H4" s="675"/>
      <c r="I4" s="666"/>
      <c r="J4" s="666"/>
    </row>
    <row r="5" spans="1:11" ht="21.95" customHeight="1">
      <c r="C5" s="202"/>
      <c r="F5" s="764" t="s">
        <v>38</v>
      </c>
      <c r="G5" s="764"/>
      <c r="H5" s="764"/>
      <c r="J5" s="261"/>
    </row>
    <row r="6" spans="1:11" ht="21.95" customHeight="1">
      <c r="C6" s="202"/>
      <c r="F6" s="362" t="s">
        <v>430</v>
      </c>
      <c r="G6" s="692"/>
      <c r="H6" s="700" t="s">
        <v>392</v>
      </c>
      <c r="I6" s="640"/>
      <c r="J6" s="697"/>
    </row>
    <row r="7" spans="1:11" ht="21.95" customHeight="1">
      <c r="C7" s="202"/>
      <c r="F7" s="692" t="s">
        <v>201</v>
      </c>
      <c r="G7" s="692"/>
      <c r="H7" s="676"/>
      <c r="I7" s="640"/>
      <c r="J7" s="697"/>
    </row>
    <row r="8" spans="1:11" ht="21.95" customHeight="1">
      <c r="C8" s="202"/>
      <c r="D8" s="652" t="s">
        <v>165</v>
      </c>
      <c r="F8" s="255" t="s">
        <v>343</v>
      </c>
      <c r="G8" s="684"/>
      <c r="H8" s="701" t="s">
        <v>391</v>
      </c>
      <c r="I8" s="640"/>
      <c r="J8" s="655"/>
    </row>
    <row r="9" spans="1:11" ht="21.95" customHeight="1">
      <c r="A9" s="234" t="s">
        <v>48</v>
      </c>
      <c r="D9" s="202"/>
      <c r="F9" s="692"/>
      <c r="G9" s="692"/>
      <c r="H9" s="676"/>
      <c r="I9" s="640"/>
      <c r="J9" s="691"/>
    </row>
    <row r="10" spans="1:11" ht="21.95" customHeight="1">
      <c r="A10" s="202" t="s">
        <v>270</v>
      </c>
      <c r="D10" s="202"/>
      <c r="F10" s="692"/>
      <c r="G10" s="692"/>
      <c r="H10" s="676"/>
      <c r="I10" s="640"/>
      <c r="J10" s="691"/>
    </row>
    <row r="11" spans="1:11" ht="21.95" customHeight="1">
      <c r="A11" s="235"/>
      <c r="B11" s="235" t="s">
        <v>155</v>
      </c>
      <c r="C11" s="235"/>
      <c r="D11" s="702" t="s">
        <v>394</v>
      </c>
      <c r="E11" s="235"/>
      <c r="F11" s="233">
        <v>18662342</v>
      </c>
      <c r="G11" s="233"/>
      <c r="H11" s="233">
        <v>168537560</v>
      </c>
      <c r="I11" s="377"/>
      <c r="J11" s="691"/>
      <c r="K11" s="205"/>
    </row>
    <row r="12" spans="1:11" ht="21.95" customHeight="1">
      <c r="A12" s="235"/>
      <c r="B12" s="235" t="s">
        <v>358</v>
      </c>
      <c r="C12" s="235"/>
      <c r="D12" s="702" t="s">
        <v>395</v>
      </c>
      <c r="E12" s="235"/>
      <c r="F12" s="233">
        <v>100000000</v>
      </c>
      <c r="G12" s="233"/>
      <c r="H12" s="233">
        <v>350000000</v>
      </c>
      <c r="I12" s="377"/>
      <c r="J12" s="691"/>
      <c r="K12" s="205"/>
    </row>
    <row r="13" spans="1:11" ht="21.95" customHeight="1">
      <c r="A13" s="235"/>
      <c r="B13" s="235" t="s">
        <v>359</v>
      </c>
      <c r="C13" s="290"/>
      <c r="D13" s="720" t="s">
        <v>399</v>
      </c>
      <c r="E13" s="235"/>
      <c r="F13" s="233">
        <v>20200069</v>
      </c>
      <c r="G13" s="233"/>
      <c r="H13" s="233">
        <v>19310176</v>
      </c>
      <c r="I13" s="377"/>
      <c r="J13" s="691"/>
      <c r="K13" s="205"/>
    </row>
    <row r="14" spans="1:11" ht="21.95" customHeight="1">
      <c r="A14" s="235"/>
      <c r="B14" s="235" t="s">
        <v>355</v>
      </c>
      <c r="C14" s="290"/>
      <c r="D14" s="702" t="s">
        <v>396</v>
      </c>
      <c r="E14" s="235"/>
      <c r="F14" s="233">
        <v>11620816</v>
      </c>
      <c r="G14" s="233"/>
      <c r="H14" s="233">
        <v>10418246</v>
      </c>
      <c r="I14" s="377"/>
      <c r="J14" s="691"/>
      <c r="K14" s="205"/>
    </row>
    <row r="15" spans="1:11" ht="21.95" customHeight="1">
      <c r="A15" s="235"/>
      <c r="B15" s="235"/>
      <c r="C15" s="235" t="s">
        <v>360</v>
      </c>
      <c r="D15" s="703"/>
      <c r="E15" s="235"/>
      <c r="F15" s="704">
        <v>150483227</v>
      </c>
      <c r="G15" s="233"/>
      <c r="H15" s="705">
        <v>548265982</v>
      </c>
      <c r="I15" s="640"/>
      <c r="J15" s="691"/>
    </row>
    <row r="16" spans="1:11" ht="21.95" customHeight="1">
      <c r="A16" s="235" t="s">
        <v>361</v>
      </c>
      <c r="B16" s="235"/>
      <c r="C16" s="290"/>
      <c r="D16" s="235"/>
      <c r="E16" s="235"/>
      <c r="F16" s="706"/>
      <c r="G16" s="706"/>
      <c r="H16" s="552"/>
      <c r="J16" s="261"/>
    </row>
    <row r="17" spans="1:11" ht="21.95" customHeight="1">
      <c r="A17" s="235"/>
      <c r="B17" s="235" t="s">
        <v>362</v>
      </c>
      <c r="C17" s="235"/>
      <c r="D17" s="702" t="s">
        <v>397</v>
      </c>
      <c r="E17" s="235"/>
      <c r="F17" s="233">
        <v>1941000</v>
      </c>
      <c r="G17" s="233"/>
      <c r="H17" s="233">
        <v>1941000</v>
      </c>
      <c r="I17" s="377"/>
      <c r="J17" s="261"/>
      <c r="K17" s="205"/>
    </row>
    <row r="18" spans="1:11" ht="21.95" customHeight="1">
      <c r="A18" s="235"/>
      <c r="B18" s="235" t="s">
        <v>356</v>
      </c>
      <c r="C18" s="235"/>
      <c r="D18" s="702"/>
      <c r="E18" s="235"/>
      <c r="F18" s="233">
        <v>12000000</v>
      </c>
      <c r="G18" s="233"/>
      <c r="H18" s="233">
        <v>12000000</v>
      </c>
      <c r="I18" s="377"/>
      <c r="J18" s="691"/>
      <c r="K18" s="205"/>
    </row>
    <row r="19" spans="1:11" ht="21.95" customHeight="1">
      <c r="A19" s="235"/>
      <c r="B19" s="235" t="s">
        <v>393</v>
      </c>
      <c r="C19" s="290"/>
      <c r="D19" s="702" t="s">
        <v>398</v>
      </c>
      <c r="E19" s="235"/>
      <c r="F19" s="233">
        <v>1457103625</v>
      </c>
      <c r="G19" s="233"/>
      <c r="H19" s="233">
        <v>1108668836</v>
      </c>
      <c r="I19" s="377"/>
      <c r="J19" s="691"/>
      <c r="K19" s="205"/>
    </row>
    <row r="20" spans="1:11" ht="21.95" customHeight="1">
      <c r="A20" s="235"/>
      <c r="B20" s="235" t="s">
        <v>363</v>
      </c>
      <c r="C20" s="290"/>
      <c r="D20" s="707" t="s">
        <v>20</v>
      </c>
      <c r="E20" s="235"/>
      <c r="F20" s="233">
        <v>14238337</v>
      </c>
      <c r="G20" s="233"/>
      <c r="H20" s="233">
        <v>9037746</v>
      </c>
      <c r="I20" s="377"/>
      <c r="J20" s="691"/>
      <c r="K20" s="205"/>
    </row>
    <row r="21" spans="1:11" ht="21.95" customHeight="1">
      <c r="A21" s="235"/>
      <c r="B21" s="235" t="s">
        <v>403</v>
      </c>
      <c r="C21" s="235"/>
      <c r="D21" s="702" t="s">
        <v>408</v>
      </c>
      <c r="E21" s="235"/>
      <c r="F21" s="233">
        <v>2062832</v>
      </c>
      <c r="G21" s="233"/>
      <c r="H21" s="233">
        <v>0</v>
      </c>
      <c r="I21" s="377"/>
      <c r="J21" s="736"/>
      <c r="K21" s="205"/>
    </row>
    <row r="22" spans="1:11" ht="21.95" customHeight="1">
      <c r="A22" s="235"/>
      <c r="B22" s="235" t="s">
        <v>162</v>
      </c>
      <c r="C22" s="235"/>
      <c r="D22" s="702" t="s">
        <v>400</v>
      </c>
      <c r="E22" s="235"/>
      <c r="F22" s="233">
        <v>7385989</v>
      </c>
      <c r="G22" s="233"/>
      <c r="H22" s="233">
        <v>6343120</v>
      </c>
      <c r="I22" s="377"/>
      <c r="J22" s="680"/>
      <c r="K22" s="205"/>
    </row>
    <row r="23" spans="1:11" ht="21.95" customHeight="1">
      <c r="A23" s="235"/>
      <c r="B23" s="235" t="s">
        <v>335</v>
      </c>
      <c r="C23" s="290"/>
      <c r="D23" s="707"/>
      <c r="E23" s="235"/>
      <c r="F23" s="233">
        <v>2941140</v>
      </c>
      <c r="G23" s="233"/>
      <c r="H23" s="233">
        <v>2739157</v>
      </c>
      <c r="I23" s="377"/>
      <c r="J23" s="261"/>
      <c r="K23" s="205"/>
    </row>
    <row r="24" spans="1:11" ht="21.95" customHeight="1">
      <c r="A24" s="235"/>
      <c r="B24" s="235" t="s">
        <v>364</v>
      </c>
      <c r="C24" s="290"/>
      <c r="D24" s="707"/>
      <c r="E24" s="235"/>
      <c r="F24" s="233">
        <v>143725</v>
      </c>
      <c r="G24" s="233"/>
      <c r="H24" s="233">
        <v>343725</v>
      </c>
      <c r="I24" s="377"/>
      <c r="J24" s="261"/>
      <c r="K24" s="205"/>
    </row>
    <row r="25" spans="1:11" ht="21.95" customHeight="1">
      <c r="A25" s="235"/>
      <c r="B25" s="235"/>
      <c r="C25" s="235" t="s">
        <v>365</v>
      </c>
      <c r="D25" s="703"/>
      <c r="E25" s="235"/>
      <c r="F25" s="704">
        <v>1497816648</v>
      </c>
      <c r="G25" s="233"/>
      <c r="H25" s="705">
        <v>1141073584</v>
      </c>
      <c r="J25" s="261"/>
    </row>
    <row r="26" spans="1:11" ht="21.95" customHeight="1" thickBot="1">
      <c r="A26" s="235"/>
      <c r="B26" s="235"/>
      <c r="C26" s="708" t="s">
        <v>34</v>
      </c>
      <c r="D26" s="703"/>
      <c r="E26" s="235"/>
      <c r="F26" s="725">
        <v>1648299875</v>
      </c>
      <c r="G26" s="726"/>
      <c r="H26" s="725">
        <v>1689339566</v>
      </c>
      <c r="J26" s="261"/>
    </row>
    <row r="27" spans="1:11" ht="21" customHeight="1" thickTop="1">
      <c r="A27" s="235"/>
      <c r="B27" s="235"/>
      <c r="C27" s="290"/>
      <c r="D27" s="703"/>
      <c r="E27" s="235"/>
      <c r="F27" s="235"/>
      <c r="G27" s="235"/>
      <c r="H27" s="709"/>
      <c r="I27" s="640"/>
      <c r="J27" s="641"/>
    </row>
    <row r="28" spans="1:11" ht="21" customHeight="1">
      <c r="A28" s="235"/>
      <c r="B28" s="235"/>
      <c r="C28" s="290"/>
      <c r="D28" s="703"/>
      <c r="E28" s="235"/>
      <c r="F28" s="235"/>
      <c r="G28" s="235"/>
      <c r="H28" s="709"/>
      <c r="I28" s="640"/>
      <c r="J28" s="641"/>
    </row>
    <row r="29" spans="1:11" ht="21" customHeight="1">
      <c r="A29" s="235"/>
      <c r="B29" s="235"/>
      <c r="C29" s="290"/>
      <c r="D29" s="703"/>
      <c r="E29" s="235"/>
      <c r="F29" s="235"/>
      <c r="G29" s="235"/>
      <c r="H29" s="709"/>
      <c r="I29" s="640"/>
      <c r="J29" s="641"/>
    </row>
    <row r="30" spans="1:11" ht="21" customHeight="1">
      <c r="A30" s="235"/>
      <c r="B30" s="235"/>
      <c r="C30" s="290"/>
      <c r="D30" s="703"/>
      <c r="E30" s="235"/>
      <c r="F30" s="235"/>
      <c r="G30" s="235"/>
      <c r="H30" s="709"/>
      <c r="I30" s="640"/>
      <c r="J30" s="641"/>
    </row>
    <row r="31" spans="1:11" ht="21" customHeight="1">
      <c r="A31" s="235"/>
      <c r="B31" s="235"/>
      <c r="C31" s="290"/>
      <c r="D31" s="703"/>
      <c r="E31" s="235"/>
      <c r="F31" s="235"/>
      <c r="G31" s="235"/>
      <c r="H31" s="709"/>
      <c r="I31" s="640"/>
      <c r="J31" s="641"/>
    </row>
    <row r="32" spans="1:11" ht="21" customHeight="1">
      <c r="A32" s="235"/>
      <c r="B32" s="235"/>
      <c r="C32" s="290"/>
      <c r="D32" s="703"/>
      <c r="E32" s="235"/>
      <c r="F32" s="235"/>
      <c r="G32" s="235"/>
      <c r="H32" s="709"/>
      <c r="I32" s="640"/>
      <c r="J32" s="641"/>
    </row>
    <row r="33" spans="1:10" ht="21" customHeight="1">
      <c r="A33" s="235"/>
      <c r="B33" s="235"/>
      <c r="C33" s="290"/>
      <c r="D33" s="703"/>
      <c r="E33" s="235"/>
      <c r="F33" s="235"/>
      <c r="G33" s="235"/>
      <c r="H33" s="709"/>
      <c r="I33" s="640"/>
      <c r="J33" s="642"/>
    </row>
    <row r="34" spans="1:10" ht="21" customHeight="1">
      <c r="A34" s="235"/>
      <c r="B34" s="235"/>
      <c r="C34" s="290"/>
      <c r="D34" s="703"/>
      <c r="E34" s="235"/>
      <c r="F34" s="235"/>
      <c r="G34" s="235"/>
      <c r="H34" s="709"/>
      <c r="I34" s="640"/>
      <c r="J34" s="641"/>
    </row>
    <row r="35" spans="1:10" ht="21" customHeight="1">
      <c r="A35" s="235"/>
      <c r="B35" s="235"/>
      <c r="C35" s="290"/>
      <c r="D35" s="703"/>
      <c r="E35" s="235"/>
      <c r="F35" s="235"/>
      <c r="G35" s="235"/>
      <c r="H35" s="709"/>
      <c r="I35" s="640"/>
      <c r="J35" s="641"/>
    </row>
    <row r="36" spans="1:10" ht="21.95" customHeight="1">
      <c r="A36" s="761" t="s">
        <v>377</v>
      </c>
      <c r="B36" s="761"/>
      <c r="C36" s="761"/>
      <c r="D36" s="761"/>
      <c r="E36" s="761"/>
      <c r="F36" s="761"/>
      <c r="G36" s="761"/>
      <c r="H36" s="761"/>
      <c r="J36" s="261"/>
    </row>
    <row r="37" spans="1:10" ht="21.95" customHeight="1">
      <c r="A37" s="761" t="s">
        <v>82</v>
      </c>
      <c r="B37" s="761"/>
      <c r="C37" s="761"/>
      <c r="D37" s="761"/>
      <c r="E37" s="761"/>
      <c r="F37" s="761"/>
      <c r="G37" s="761"/>
      <c r="H37" s="761"/>
      <c r="J37" s="261"/>
    </row>
    <row r="38" spans="1:10" ht="21.95" customHeight="1">
      <c r="A38" s="761" t="s">
        <v>429</v>
      </c>
      <c r="B38" s="761"/>
      <c r="C38" s="761"/>
      <c r="D38" s="761"/>
      <c r="E38" s="761"/>
      <c r="F38" s="761"/>
      <c r="G38" s="761"/>
      <c r="H38" s="761"/>
      <c r="J38" s="261"/>
    </row>
    <row r="39" spans="1:10" ht="21.95" customHeight="1">
      <c r="A39" s="710"/>
      <c r="B39" s="710"/>
      <c r="C39" s="710"/>
      <c r="D39" s="710"/>
      <c r="E39" s="710"/>
      <c r="F39" s="710"/>
      <c r="G39" s="710"/>
      <c r="H39" s="710"/>
      <c r="I39" s="640"/>
      <c r="J39" s="687"/>
    </row>
    <row r="40" spans="1:10" ht="21.95" customHeight="1">
      <c r="A40" s="235"/>
      <c r="B40" s="235"/>
      <c r="C40" s="235"/>
      <c r="D40" s="703"/>
      <c r="E40" s="235"/>
      <c r="F40" s="762" t="s">
        <v>38</v>
      </c>
      <c r="G40" s="762"/>
      <c r="H40" s="762"/>
      <c r="J40" s="261"/>
    </row>
    <row r="41" spans="1:10" ht="21.95" customHeight="1">
      <c r="A41" s="235"/>
      <c r="B41" s="235"/>
      <c r="C41" s="235"/>
      <c r="D41" s="703"/>
      <c r="E41" s="235"/>
      <c r="F41" s="711" t="s">
        <v>430</v>
      </c>
      <c r="G41" s="706"/>
      <c r="H41" s="712" t="s">
        <v>392</v>
      </c>
      <c r="I41" s="640"/>
      <c r="J41" s="697"/>
    </row>
    <row r="42" spans="1:10" ht="21.95" customHeight="1">
      <c r="A42" s="235"/>
      <c r="B42" s="235"/>
      <c r="C42" s="235"/>
      <c r="D42" s="703"/>
      <c r="E42" s="235"/>
      <c r="F42" s="706" t="s">
        <v>201</v>
      </c>
      <c r="G42" s="706"/>
      <c r="H42" s="552"/>
      <c r="I42" s="640"/>
      <c r="J42" s="697"/>
    </row>
    <row r="43" spans="1:10" ht="21.95" customHeight="1">
      <c r="A43" s="235"/>
      <c r="B43" s="235"/>
      <c r="C43" s="235"/>
      <c r="D43" s="713" t="s">
        <v>165</v>
      </c>
      <c r="E43" s="235"/>
      <c r="F43" s="714" t="s">
        <v>343</v>
      </c>
      <c r="G43" s="706"/>
      <c r="H43" s="715" t="s">
        <v>391</v>
      </c>
      <c r="I43" s="640"/>
      <c r="J43" s="683"/>
    </row>
    <row r="44" spans="1:10" ht="21.95" customHeight="1">
      <c r="A44" s="708" t="s">
        <v>35</v>
      </c>
      <c r="B44" s="235"/>
      <c r="C44" s="716"/>
      <c r="D44" s="703"/>
      <c r="E44" s="235"/>
      <c r="F44" s="706"/>
      <c r="G44" s="706"/>
      <c r="H44" s="552"/>
      <c r="I44" s="640"/>
      <c r="J44" s="644"/>
    </row>
    <row r="45" spans="1:10" ht="21.95" customHeight="1">
      <c r="A45" s="235" t="s">
        <v>271</v>
      </c>
      <c r="B45" s="235"/>
      <c r="C45" s="235"/>
      <c r="D45" s="703"/>
      <c r="E45" s="235"/>
      <c r="F45" s="235"/>
      <c r="G45" s="235"/>
      <c r="H45" s="709"/>
      <c r="I45" s="640"/>
      <c r="J45" s="691"/>
    </row>
    <row r="46" spans="1:10" ht="21.95" customHeight="1">
      <c r="A46" s="235"/>
      <c r="B46" s="235" t="s">
        <v>366</v>
      </c>
      <c r="C46" s="235"/>
      <c r="D46" s="720" t="s">
        <v>409</v>
      </c>
      <c r="E46" s="235"/>
      <c r="F46" s="233">
        <v>251199844</v>
      </c>
      <c r="G46" s="235"/>
      <c r="H46" s="233">
        <v>310532002</v>
      </c>
      <c r="I46" s="640"/>
      <c r="J46" s="691"/>
    </row>
    <row r="47" spans="1:10" ht="21.95" customHeight="1">
      <c r="A47" s="235"/>
      <c r="B47" s="235" t="s">
        <v>367</v>
      </c>
      <c r="C47" s="235"/>
      <c r="D47" s="702" t="s">
        <v>427</v>
      </c>
      <c r="E47" s="235"/>
      <c r="F47" s="233">
        <v>78140439</v>
      </c>
      <c r="G47" s="235"/>
      <c r="H47" s="233">
        <v>63998991</v>
      </c>
      <c r="I47" s="640"/>
      <c r="J47" s="691"/>
    </row>
    <row r="48" spans="1:10" ht="21.95" customHeight="1">
      <c r="A48" s="235"/>
      <c r="B48" s="235" t="s">
        <v>209</v>
      </c>
      <c r="C48" s="235"/>
      <c r="D48" s="702"/>
      <c r="E48" s="235"/>
      <c r="F48" s="233">
        <v>7423935</v>
      </c>
      <c r="G48" s="235"/>
      <c r="H48" s="233">
        <v>7585185</v>
      </c>
      <c r="I48" s="640"/>
      <c r="J48" s="691"/>
    </row>
    <row r="49" spans="1:10" ht="21.95" customHeight="1">
      <c r="A49" s="235"/>
      <c r="B49" s="235" t="s">
        <v>369</v>
      </c>
      <c r="C49" s="235"/>
      <c r="D49" s="702"/>
      <c r="E49" s="235"/>
      <c r="F49" s="233">
        <v>1445070</v>
      </c>
      <c r="G49" s="235"/>
      <c r="H49" s="233">
        <v>4718181</v>
      </c>
      <c r="I49" s="640"/>
      <c r="J49" s="691"/>
    </row>
    <row r="50" spans="1:10" ht="21.95" customHeight="1">
      <c r="A50" s="235"/>
      <c r="B50" s="235"/>
      <c r="C50" s="235" t="s">
        <v>368</v>
      </c>
      <c r="D50" s="702"/>
      <c r="E50" s="235"/>
      <c r="F50" s="704">
        <v>338209288</v>
      </c>
      <c r="G50" s="254"/>
      <c r="H50" s="717">
        <v>386834359</v>
      </c>
      <c r="I50" s="640"/>
      <c r="J50" s="691"/>
    </row>
    <row r="51" spans="1:10" ht="21.95" customHeight="1">
      <c r="A51" s="235" t="s">
        <v>370</v>
      </c>
      <c r="B51" s="235"/>
      <c r="C51" s="235"/>
      <c r="D51" s="703"/>
      <c r="E51" s="235"/>
      <c r="F51" s="235"/>
      <c r="G51" s="235"/>
      <c r="H51" s="709"/>
      <c r="I51" s="640"/>
      <c r="J51" s="644"/>
    </row>
    <row r="52" spans="1:10" ht="21.95" customHeight="1">
      <c r="A52" s="235"/>
      <c r="B52" s="235" t="s">
        <v>390</v>
      </c>
      <c r="C52" s="235"/>
      <c r="D52" s="702" t="s">
        <v>410</v>
      </c>
      <c r="E52" s="235"/>
      <c r="F52" s="233">
        <v>14210548</v>
      </c>
      <c r="G52" s="235"/>
      <c r="H52" s="233">
        <v>13318755.119999999</v>
      </c>
      <c r="I52" s="640"/>
      <c r="J52" s="644"/>
    </row>
    <row r="53" spans="1:10" ht="21.95" customHeight="1">
      <c r="A53" s="235"/>
      <c r="B53" s="235" t="s">
        <v>436</v>
      </c>
      <c r="C53" s="235"/>
      <c r="D53" s="702"/>
      <c r="E53" s="235"/>
      <c r="F53" s="233">
        <v>410000</v>
      </c>
      <c r="G53" s="235"/>
      <c r="H53" s="233">
        <v>0</v>
      </c>
      <c r="I53" s="640"/>
      <c r="J53" s="757"/>
    </row>
    <row r="54" spans="1:10" ht="21.95" customHeight="1">
      <c r="A54" s="235"/>
      <c r="B54" s="235"/>
      <c r="C54" s="235" t="s">
        <v>371</v>
      </c>
      <c r="D54" s="702"/>
      <c r="E54" s="235"/>
      <c r="F54" s="704">
        <v>14620548</v>
      </c>
      <c r="G54" s="232"/>
      <c r="H54" s="705">
        <v>13318755.119999999</v>
      </c>
      <c r="I54" s="640"/>
      <c r="J54" s="644"/>
    </row>
    <row r="55" spans="1:10" ht="21.95" customHeight="1">
      <c r="A55" s="708"/>
      <c r="B55" s="235"/>
      <c r="C55" s="708" t="s">
        <v>210</v>
      </c>
      <c r="D55" s="702"/>
      <c r="E55" s="235"/>
      <c r="F55" s="662">
        <v>352829836</v>
      </c>
      <c r="G55" s="718"/>
      <c r="H55" s="662">
        <v>400153114.12</v>
      </c>
      <c r="I55" s="640"/>
      <c r="J55" s="691"/>
    </row>
    <row r="56" spans="1:10" ht="21.95" customHeight="1">
      <c r="A56" s="708"/>
      <c r="B56" s="235"/>
      <c r="C56" s="235"/>
      <c r="D56" s="702"/>
      <c r="E56" s="235"/>
      <c r="F56" s="718"/>
      <c r="G56" s="718"/>
      <c r="H56" s="719"/>
      <c r="I56" s="640"/>
      <c r="J56" s="691"/>
    </row>
    <row r="57" spans="1:10" ht="21.95" customHeight="1">
      <c r="A57" s="710" t="s">
        <v>49</v>
      </c>
      <c r="B57" s="235"/>
      <c r="C57" s="235"/>
      <c r="D57" s="702"/>
      <c r="E57" s="235"/>
      <c r="F57" s="235"/>
      <c r="G57" s="235"/>
      <c r="H57" s="709"/>
      <c r="J57" s="261"/>
    </row>
    <row r="58" spans="1:10" ht="21.95" customHeight="1">
      <c r="A58" s="235" t="s">
        <v>50</v>
      </c>
      <c r="B58" s="235"/>
      <c r="C58" s="235"/>
      <c r="D58" s="720"/>
      <c r="E58" s="235"/>
      <c r="F58" s="235"/>
      <c r="G58" s="235"/>
      <c r="H58" s="709"/>
      <c r="J58" s="261"/>
    </row>
    <row r="59" spans="1:10" ht="21.95" customHeight="1">
      <c r="A59" s="235" t="s">
        <v>221</v>
      </c>
      <c r="B59" s="235"/>
      <c r="C59" s="709"/>
      <c r="D59" s="702"/>
      <c r="E59" s="235"/>
      <c r="F59" s="235"/>
      <c r="G59" s="235"/>
      <c r="H59" s="709"/>
      <c r="J59" s="261"/>
    </row>
    <row r="60" spans="1:10" ht="21.95" customHeight="1" thickBot="1">
      <c r="A60" s="235"/>
      <c r="B60" s="721" t="s">
        <v>378</v>
      </c>
      <c r="C60" s="709"/>
      <c r="D60" s="702"/>
      <c r="E60" s="235"/>
      <c r="F60" s="722">
        <v>546000000</v>
      </c>
      <c r="G60" s="233"/>
      <c r="H60" s="722">
        <v>546000000</v>
      </c>
      <c r="J60" s="261"/>
    </row>
    <row r="61" spans="1:10" ht="21.95" customHeight="1" thickTop="1">
      <c r="A61" s="235" t="s">
        <v>222</v>
      </c>
      <c r="B61" s="235"/>
      <c r="C61" s="709"/>
      <c r="D61" s="702"/>
      <c r="E61" s="235"/>
      <c r="F61" s="235"/>
      <c r="G61" s="235"/>
      <c r="H61" s="709"/>
      <c r="J61" s="261"/>
    </row>
    <row r="62" spans="1:10" ht="21.95" customHeight="1">
      <c r="A62" s="235"/>
      <c r="B62" s="721" t="s">
        <v>402</v>
      </c>
      <c r="C62" s="709"/>
      <c r="D62" s="720"/>
      <c r="E62" s="235"/>
      <c r="F62" s="233">
        <v>546000000</v>
      </c>
      <c r="G62" s="233"/>
      <c r="H62" s="233">
        <v>546000000</v>
      </c>
      <c r="J62" s="261"/>
    </row>
    <row r="63" spans="1:10" ht="21.95" customHeight="1">
      <c r="A63" s="235" t="s">
        <v>28</v>
      </c>
      <c r="B63" s="235"/>
      <c r="C63" s="235"/>
      <c r="D63" s="723"/>
      <c r="E63" s="235"/>
      <c r="F63" s="233">
        <v>669539669</v>
      </c>
      <c r="G63" s="233"/>
      <c r="H63" s="233">
        <v>669539669</v>
      </c>
      <c r="J63" s="261"/>
    </row>
    <row r="64" spans="1:10" ht="21.95" customHeight="1">
      <c r="A64" s="235" t="s">
        <v>442</v>
      </c>
      <c r="C64" s="235"/>
      <c r="D64" s="720"/>
      <c r="E64" s="235"/>
      <c r="F64" s="233">
        <v>9520818</v>
      </c>
      <c r="G64" s="233"/>
      <c r="H64" s="233">
        <v>9520818</v>
      </c>
      <c r="I64" s="640"/>
      <c r="J64" s="659"/>
    </row>
    <row r="65" spans="1:11" ht="21.95" customHeight="1">
      <c r="A65" s="235" t="s">
        <v>223</v>
      </c>
      <c r="B65" s="235"/>
      <c r="C65" s="235"/>
      <c r="D65" s="707"/>
      <c r="E65" s="235"/>
      <c r="F65" s="233"/>
      <c r="G65" s="233"/>
      <c r="H65" s="233"/>
      <c r="J65" s="261"/>
    </row>
    <row r="66" spans="1:11" ht="21.95" customHeight="1">
      <c r="A66" s="235"/>
      <c r="B66" s="235" t="s">
        <v>448</v>
      </c>
      <c r="C66" s="235"/>
      <c r="D66" s="707"/>
      <c r="E66" s="235"/>
      <c r="F66" s="233">
        <v>29389000</v>
      </c>
      <c r="G66" s="233"/>
      <c r="H66" s="233">
        <v>29389000</v>
      </c>
      <c r="J66" s="261"/>
      <c r="K66" s="202" t="s">
        <v>305</v>
      </c>
    </row>
    <row r="67" spans="1:11" ht="21.95" customHeight="1">
      <c r="A67" s="235"/>
      <c r="B67" s="235" t="s">
        <v>225</v>
      </c>
      <c r="C67" s="235"/>
      <c r="D67" s="724"/>
      <c r="E67" s="235"/>
      <c r="F67" s="259">
        <v>41020552</v>
      </c>
      <c r="G67" s="233"/>
      <c r="H67" s="259">
        <v>34736965</v>
      </c>
      <c r="J67" s="261"/>
    </row>
    <row r="68" spans="1:11" ht="21.95" customHeight="1">
      <c r="A68" s="235"/>
      <c r="B68" s="235"/>
      <c r="C68" s="708" t="s">
        <v>199</v>
      </c>
      <c r="D68" s="723"/>
      <c r="E68" s="235"/>
      <c r="F68" s="726">
        <v>1295470039</v>
      </c>
      <c r="G68" s="726"/>
      <c r="H68" s="726">
        <v>1289186452</v>
      </c>
      <c r="J68" s="261"/>
    </row>
    <row r="69" spans="1:11" ht="23.1" customHeight="1" thickBot="1">
      <c r="A69" s="235"/>
      <c r="B69" s="235"/>
      <c r="C69" s="708" t="s">
        <v>200</v>
      </c>
      <c r="D69" s="703"/>
      <c r="E69" s="235"/>
      <c r="F69" s="725">
        <v>1648299875</v>
      </c>
      <c r="G69" s="726"/>
      <c r="H69" s="725">
        <v>1689339566.1199999</v>
      </c>
      <c r="J69" s="261"/>
    </row>
    <row r="70" spans="1:11" ht="21.95" customHeight="1" thickTop="1">
      <c r="C70" s="202"/>
      <c r="F70" s="206"/>
      <c r="H70" s="506"/>
      <c r="I70" s="204"/>
      <c r="J70" s="261"/>
    </row>
    <row r="71" spans="1:11">
      <c r="C71" s="202"/>
      <c r="F71" s="206"/>
      <c r="H71" s="506"/>
      <c r="I71" s="204"/>
      <c r="J71" s="261"/>
    </row>
  </sheetData>
  <mergeCells count="8">
    <mergeCell ref="A38:H38"/>
    <mergeCell ref="F40:H40"/>
    <mergeCell ref="A1:H1"/>
    <mergeCell ref="A2:H2"/>
    <mergeCell ref="A3:H3"/>
    <mergeCell ref="A36:H36"/>
    <mergeCell ref="A37:H37"/>
    <mergeCell ref="F5:H5"/>
  </mergeCells>
  <phoneticPr fontId="4" type="noConversion"/>
  <pageMargins left="0.9055118110236221" right="0.47244094488188981" top="0.78740157480314965" bottom="0.78740157480314965" header="0.51181102362204722" footer="0.51181102362204722"/>
  <pageSetup paperSize="9" firstPageNumber="3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1" man="1"/>
    <brk id="7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4"/>
  </sheetPr>
  <dimension ref="A1:P35"/>
  <sheetViews>
    <sheetView showGridLines="0" view="pageBreakPreview" zoomScaleSheetLayoutView="100" workbookViewId="0">
      <selection activeCell="M13" sqref="M13"/>
    </sheetView>
  </sheetViews>
  <sheetFormatPr defaultColWidth="11" defaultRowHeight="21"/>
  <cols>
    <col min="1" max="1" width="1.5703125" style="207" customWidth="1"/>
    <col min="2" max="2" width="2" style="207" customWidth="1"/>
    <col min="3" max="3" width="29" style="207" customWidth="1"/>
    <col min="4" max="4" width="8.28515625" style="213" customWidth="1"/>
    <col min="5" max="5" width="1.28515625" style="207" customWidth="1"/>
    <col min="6" max="6" width="12.7109375" style="604" customWidth="1"/>
    <col min="7" max="7" width="1" style="604" customWidth="1"/>
    <col min="8" max="8" width="12.7109375" style="604" customWidth="1"/>
    <col min="9" max="9" width="1.5703125" style="653" customWidth="1"/>
    <col min="10" max="10" width="12.7109375" style="604" customWidth="1"/>
    <col min="11" max="11" width="1" style="604" customWidth="1"/>
    <col min="12" max="12" width="12.7109375" style="604" customWidth="1"/>
    <col min="13" max="13" width="10.85546875" style="207" customWidth="1"/>
    <col min="14" max="14" width="12.85546875" style="207" bestFit="1" customWidth="1"/>
    <col min="15" max="16" width="13.140625" style="673" customWidth="1"/>
    <col min="17" max="17" width="1.7109375" style="207" customWidth="1"/>
    <col min="18" max="16384" width="11" style="207"/>
  </cols>
  <sheetData>
    <row r="1" spans="1:16" s="202" customFormat="1">
      <c r="A1" s="763" t="s">
        <v>377</v>
      </c>
      <c r="B1" s="763"/>
      <c r="C1" s="763"/>
      <c r="D1" s="763"/>
      <c r="E1" s="763"/>
      <c r="F1" s="763"/>
      <c r="G1" s="763"/>
      <c r="H1" s="763"/>
      <c r="I1" s="763"/>
      <c r="J1" s="763"/>
      <c r="K1" s="763"/>
      <c r="L1" s="763"/>
      <c r="M1" s="216"/>
      <c r="N1" s="216"/>
      <c r="O1" s="670"/>
      <c r="P1" s="670"/>
    </row>
    <row r="2" spans="1:16" s="202" customFormat="1">
      <c r="A2" s="763" t="s">
        <v>83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216"/>
      <c r="N2" s="216"/>
      <c r="O2" s="670"/>
      <c r="P2" s="670"/>
    </row>
    <row r="3" spans="1:16" s="202" customFormat="1" ht="21" customHeight="1">
      <c r="A3" s="763" t="s">
        <v>446</v>
      </c>
      <c r="B3" s="763"/>
      <c r="C3" s="763"/>
      <c r="D3" s="763"/>
      <c r="E3" s="763"/>
      <c r="F3" s="763"/>
      <c r="G3" s="763"/>
      <c r="H3" s="763"/>
      <c r="I3" s="763"/>
      <c r="J3" s="763"/>
      <c r="K3" s="763"/>
      <c r="L3" s="763"/>
      <c r="M3" s="216"/>
      <c r="N3" s="216"/>
      <c r="O3" s="670"/>
      <c r="P3" s="670"/>
    </row>
    <row r="4" spans="1:16" s="202" customFormat="1" ht="21" customHeight="1">
      <c r="A4" s="754"/>
      <c r="B4" s="754"/>
      <c r="C4" s="754"/>
      <c r="D4" s="754"/>
      <c r="E4" s="754"/>
      <c r="F4" s="754"/>
      <c r="G4" s="754"/>
      <c r="H4" s="754"/>
      <c r="I4" s="754"/>
      <c r="J4" s="754"/>
      <c r="K4" s="754"/>
      <c r="L4" s="754"/>
      <c r="M4" s="216"/>
      <c r="N4" s="216"/>
      <c r="O4" s="670"/>
      <c r="P4" s="670"/>
    </row>
    <row r="5" spans="1:16" s="202" customFormat="1" ht="21" customHeight="1">
      <c r="A5" s="697"/>
      <c r="B5" s="697"/>
      <c r="C5" s="697"/>
      <c r="D5" s="697"/>
      <c r="E5" s="697"/>
      <c r="F5" s="745"/>
      <c r="G5" s="745"/>
      <c r="H5" s="667"/>
      <c r="I5" s="667"/>
      <c r="J5" s="697"/>
      <c r="K5" s="697"/>
      <c r="L5" s="667" t="s">
        <v>201</v>
      </c>
      <c r="M5" s="216"/>
      <c r="N5" s="216"/>
      <c r="O5" s="670"/>
      <c r="P5" s="670"/>
    </row>
    <row r="6" spans="1:16" s="202" customFormat="1" ht="21" customHeight="1">
      <c r="A6" s="697"/>
      <c r="B6" s="697"/>
      <c r="C6" s="697"/>
      <c r="D6" s="697"/>
      <c r="E6" s="697"/>
      <c r="F6" s="745"/>
      <c r="G6" s="745"/>
      <c r="H6" s="668"/>
      <c r="I6" s="668"/>
      <c r="J6" s="697"/>
      <c r="K6" s="697"/>
      <c r="L6" s="668" t="s">
        <v>343</v>
      </c>
      <c r="M6" s="216"/>
      <c r="N6" s="216"/>
      <c r="O6" s="670"/>
      <c r="P6" s="670"/>
    </row>
    <row r="7" spans="1:16" s="202" customFormat="1" ht="21" customHeight="1">
      <c r="D7" s="521"/>
      <c r="F7" s="766" t="s">
        <v>38</v>
      </c>
      <c r="G7" s="766"/>
      <c r="H7" s="766"/>
      <c r="I7" s="766"/>
      <c r="J7" s="766"/>
      <c r="K7" s="766"/>
      <c r="L7" s="766"/>
      <c r="M7" s="216"/>
      <c r="N7" s="216"/>
      <c r="O7" s="670"/>
      <c r="P7" s="670"/>
    </row>
    <row r="8" spans="1:16" s="202" customFormat="1" ht="21" customHeight="1">
      <c r="D8" s="521"/>
      <c r="F8" s="765" t="s">
        <v>433</v>
      </c>
      <c r="G8" s="765"/>
      <c r="H8" s="765"/>
      <c r="I8" s="676"/>
      <c r="J8" s="765" t="s">
        <v>435</v>
      </c>
      <c r="K8" s="765"/>
      <c r="L8" s="765"/>
      <c r="M8" s="216"/>
      <c r="N8" s="216"/>
      <c r="O8" s="670"/>
      <c r="P8" s="670"/>
    </row>
    <row r="9" spans="1:16" s="202" customFormat="1" ht="21" customHeight="1">
      <c r="D9" s="521"/>
      <c r="F9" s="766" t="s">
        <v>434</v>
      </c>
      <c r="G9" s="766"/>
      <c r="H9" s="766"/>
      <c r="I9" s="676"/>
      <c r="J9" s="766" t="s">
        <v>434</v>
      </c>
      <c r="K9" s="766"/>
      <c r="L9" s="766"/>
      <c r="M9" s="216"/>
      <c r="N9" s="216"/>
      <c r="O9" s="670"/>
      <c r="P9" s="670"/>
    </row>
    <row r="10" spans="1:16" s="202" customFormat="1" ht="21" customHeight="1">
      <c r="D10" s="564" t="s">
        <v>165</v>
      </c>
      <c r="F10" s="748">
        <v>2561</v>
      </c>
      <c r="G10" s="750"/>
      <c r="H10" s="749">
        <v>2560</v>
      </c>
      <c r="I10" s="751"/>
      <c r="J10" s="748">
        <v>2561</v>
      </c>
      <c r="K10" s="750"/>
      <c r="L10" s="749">
        <v>2560</v>
      </c>
      <c r="M10" s="216"/>
      <c r="N10" s="686"/>
      <c r="O10" s="670"/>
      <c r="P10" s="670"/>
    </row>
    <row r="11" spans="1:16" s="202" customFormat="1" ht="21.95" customHeight="1">
      <c r="A11" s="234" t="s">
        <v>372</v>
      </c>
      <c r="B11" s="215"/>
      <c r="D11" s="527">
        <v>4</v>
      </c>
      <c r="F11" s="743">
        <v>108163828</v>
      </c>
      <c r="G11" s="694"/>
      <c r="H11" s="731">
        <v>99188665.090000004</v>
      </c>
      <c r="I11" s="731"/>
      <c r="J11" s="743">
        <v>217320855</v>
      </c>
      <c r="K11" s="694"/>
      <c r="L11" s="731">
        <v>194189381.86000001</v>
      </c>
      <c r="M11" s="216"/>
      <c r="N11" s="216"/>
      <c r="O11" s="670"/>
      <c r="P11" s="670"/>
    </row>
    <row r="12" spans="1:16" s="202" customFormat="1" ht="21.95" customHeight="1">
      <c r="A12" s="202" t="s">
        <v>373</v>
      </c>
      <c r="D12" s="522">
        <v>4</v>
      </c>
      <c r="F12" s="501">
        <v>-74874570</v>
      </c>
      <c r="G12" s="491"/>
      <c r="H12" s="646">
        <v>-68090823.650000006</v>
      </c>
      <c r="I12" s="646"/>
      <c r="J12" s="501">
        <v>-146472885</v>
      </c>
      <c r="K12" s="491"/>
      <c r="L12" s="646">
        <v>-134786238.16999999</v>
      </c>
      <c r="M12" s="216"/>
      <c r="N12" s="690"/>
      <c r="O12" s="670"/>
      <c r="P12" s="670"/>
    </row>
    <row r="13" spans="1:16" s="202" customFormat="1" ht="21.95" customHeight="1">
      <c r="A13" s="234" t="s">
        <v>374</v>
      </c>
      <c r="D13" s="527"/>
      <c r="E13" s="234"/>
      <c r="F13" s="737">
        <v>33289258</v>
      </c>
      <c r="G13" s="694"/>
      <c r="H13" s="727">
        <v>31097841.439999998</v>
      </c>
      <c r="I13" s="752"/>
      <c r="J13" s="737">
        <v>70847970</v>
      </c>
      <c r="K13" s="694"/>
      <c r="L13" s="727">
        <v>59403143.690000027</v>
      </c>
      <c r="M13" s="216"/>
      <c r="N13" s="474"/>
      <c r="O13" s="670"/>
      <c r="P13" s="670"/>
    </row>
    <row r="14" spans="1:16" s="202" customFormat="1" ht="21.95" customHeight="1">
      <c r="A14" s="202" t="s">
        <v>263</v>
      </c>
      <c r="D14" s="651" t="s">
        <v>438</v>
      </c>
      <c r="E14" s="234"/>
      <c r="F14" s="488">
        <v>5531498</v>
      </c>
      <c r="G14" s="694"/>
      <c r="H14" s="488">
        <v>3773542.83</v>
      </c>
      <c r="I14" s="488"/>
      <c r="J14" s="488">
        <v>6776773</v>
      </c>
      <c r="K14" s="694"/>
      <c r="L14" s="488">
        <v>4169806.04</v>
      </c>
      <c r="M14" s="216"/>
      <c r="N14" s="474"/>
      <c r="O14" s="670"/>
      <c r="P14" s="670"/>
    </row>
    <row r="15" spans="1:16" s="202" customFormat="1" ht="21.95" customHeight="1">
      <c r="A15" s="202" t="s">
        <v>357</v>
      </c>
      <c r="D15" s="522"/>
      <c r="F15" s="488">
        <v>-711532</v>
      </c>
      <c r="G15" s="491"/>
      <c r="H15" s="488">
        <v>-729239</v>
      </c>
      <c r="I15" s="488"/>
      <c r="J15" s="488">
        <v>-1198173</v>
      </c>
      <c r="K15" s="491"/>
      <c r="L15" s="488">
        <v>-2491620.3400000003</v>
      </c>
      <c r="M15" s="216"/>
      <c r="N15" s="689"/>
      <c r="O15" s="670"/>
      <c r="P15" s="670"/>
    </row>
    <row r="16" spans="1:16" s="202" customFormat="1" ht="21.95" customHeight="1">
      <c r="A16" s="202" t="s">
        <v>375</v>
      </c>
      <c r="D16" s="651"/>
      <c r="F16" s="488">
        <v>-16284065</v>
      </c>
      <c r="G16" s="491"/>
      <c r="H16" s="488">
        <v>-15176947.299999997</v>
      </c>
      <c r="I16" s="488"/>
      <c r="J16" s="488">
        <v>-30522931</v>
      </c>
      <c r="K16" s="491"/>
      <c r="L16" s="488">
        <v>-30140304.069999993</v>
      </c>
      <c r="M16" s="216"/>
      <c r="N16" s="689"/>
      <c r="O16" s="670"/>
      <c r="P16" s="670"/>
    </row>
    <row r="17" spans="1:16" s="202" customFormat="1" ht="21.95" customHeight="1">
      <c r="A17" s="202" t="s">
        <v>376</v>
      </c>
      <c r="C17" s="215"/>
      <c r="D17" s="522"/>
      <c r="F17" s="488">
        <v>-411922</v>
      </c>
      <c r="G17" s="491"/>
      <c r="H17" s="488">
        <v>-690502.18</v>
      </c>
      <c r="I17" s="488"/>
      <c r="J17" s="488">
        <v>-1022991</v>
      </c>
      <c r="K17" s="491"/>
      <c r="L17" s="488">
        <v>-1369327.94</v>
      </c>
      <c r="M17" s="216"/>
      <c r="O17" s="670"/>
      <c r="P17" s="670"/>
    </row>
    <row r="18" spans="1:16" s="234" customFormat="1" ht="21.95" customHeight="1">
      <c r="A18" s="234" t="s">
        <v>168</v>
      </c>
      <c r="C18" s="602"/>
      <c r="D18" s="522"/>
      <c r="F18" s="728">
        <v>21413237</v>
      </c>
      <c r="G18" s="694"/>
      <c r="H18" s="728">
        <v>18274695.789999999</v>
      </c>
      <c r="I18" s="719"/>
      <c r="J18" s="728">
        <v>44880648</v>
      </c>
      <c r="K18" s="694"/>
      <c r="L18" s="728">
        <v>29571698.380000029</v>
      </c>
      <c r="M18" s="603"/>
      <c r="N18" s="603"/>
      <c r="O18" s="670"/>
      <c r="P18" s="670"/>
    </row>
    <row r="19" spans="1:16" s="202" customFormat="1" ht="21.95" customHeight="1">
      <c r="A19" s="202" t="s">
        <v>342</v>
      </c>
      <c r="D19" s="651">
        <v>19</v>
      </c>
      <c r="F19" s="738">
        <v>-4140233</v>
      </c>
      <c r="G19" s="513"/>
      <c r="H19" s="729">
        <v>-3614443.7699999996</v>
      </c>
      <c r="I19" s="664"/>
      <c r="J19" s="738">
        <v>-8567061</v>
      </c>
      <c r="K19" s="513"/>
      <c r="L19" s="729">
        <v>-5547777.8699999992</v>
      </c>
      <c r="M19" s="216"/>
      <c r="N19" s="216"/>
      <c r="O19" s="670"/>
      <c r="P19" s="670"/>
    </row>
    <row r="20" spans="1:16" s="202" customFormat="1" ht="21.95" customHeight="1">
      <c r="A20" s="234" t="s">
        <v>345</v>
      </c>
      <c r="F20" s="730">
        <v>17273004</v>
      </c>
      <c r="G20" s="693"/>
      <c r="H20" s="730">
        <v>14660252.02</v>
      </c>
      <c r="I20" s="739"/>
      <c r="J20" s="730">
        <v>36313587</v>
      </c>
      <c r="K20" s="693"/>
      <c r="L20" s="730">
        <v>24023919.510000028</v>
      </c>
      <c r="M20" s="216"/>
      <c r="N20" s="216"/>
      <c r="O20" s="670"/>
      <c r="P20" s="670"/>
    </row>
    <row r="21" spans="1:16" s="202" customFormat="1" ht="5.25" customHeight="1">
      <c r="A21" s="234"/>
      <c r="D21" s="522" t="s">
        <v>353</v>
      </c>
      <c r="F21" s="739"/>
      <c r="G21" s="694"/>
      <c r="H21" s="731"/>
      <c r="I21" s="731"/>
      <c r="J21" s="739"/>
      <c r="K21" s="694"/>
      <c r="L21" s="731"/>
      <c r="M21" s="216"/>
      <c r="N21" s="216"/>
      <c r="O21" s="670"/>
      <c r="P21" s="670"/>
    </row>
    <row r="22" spans="1:16" s="202" customFormat="1" ht="21.6" customHeight="1">
      <c r="A22" s="202" t="s">
        <v>401</v>
      </c>
      <c r="D22" s="521"/>
      <c r="F22" s="654">
        <v>0</v>
      </c>
      <c r="G22" s="694"/>
      <c r="H22" s="654">
        <v>0</v>
      </c>
      <c r="I22" s="654"/>
      <c r="J22" s="654">
        <v>0</v>
      </c>
      <c r="K22" s="694"/>
      <c r="L22" s="654">
        <v>0</v>
      </c>
      <c r="M22" s="216"/>
      <c r="N22" s="216"/>
      <c r="O22" s="670"/>
      <c r="P22" s="670"/>
    </row>
    <row r="23" spans="1:16" s="202" customFormat="1" ht="8.25" customHeight="1">
      <c r="A23" s="234"/>
      <c r="D23" s="521"/>
      <c r="F23" s="734"/>
      <c r="G23" s="231"/>
      <c r="H23" s="734"/>
      <c r="I23" s="646"/>
      <c r="J23" s="734"/>
      <c r="K23" s="231"/>
      <c r="L23" s="734"/>
      <c r="M23" s="216"/>
      <c r="N23" s="216"/>
      <c r="O23" s="670"/>
      <c r="P23" s="670"/>
    </row>
    <row r="24" spans="1:16" s="202" customFormat="1" ht="21.6" customHeight="1" thickBot="1">
      <c r="A24" s="234" t="s">
        <v>348</v>
      </c>
      <c r="F24" s="735">
        <v>17273004</v>
      </c>
      <c r="G24" s="606"/>
      <c r="H24" s="735">
        <v>14660252.02</v>
      </c>
      <c r="I24" s="731"/>
      <c r="J24" s="735">
        <v>36313587</v>
      </c>
      <c r="K24" s="606"/>
      <c r="L24" s="735">
        <v>24023919.510000028</v>
      </c>
      <c r="M24" s="216"/>
      <c r="N24" s="216"/>
      <c r="O24" s="670"/>
      <c r="P24" s="670"/>
    </row>
    <row r="25" spans="1:16" s="202" customFormat="1" ht="21.6" customHeight="1" thickTop="1">
      <c r="A25" s="234"/>
      <c r="F25" s="656"/>
      <c r="G25" s="606"/>
      <c r="H25" s="656"/>
      <c r="I25" s="656"/>
      <c r="J25" s="656"/>
      <c r="K25" s="606"/>
      <c r="L25" s="656"/>
      <c r="M25" s="216"/>
      <c r="N25" s="216"/>
      <c r="O25" s="670"/>
      <c r="P25" s="670"/>
    </row>
    <row r="26" spans="1:16" s="202" customFormat="1" ht="23.1" customHeight="1">
      <c r="A26" s="234" t="s">
        <v>352</v>
      </c>
      <c r="B26" s="214"/>
      <c r="D26" s="657"/>
      <c r="F26" s="507"/>
      <c r="G26" s="503"/>
      <c r="H26" s="647"/>
      <c r="I26" s="647"/>
      <c r="J26" s="507"/>
      <c r="K26" s="503"/>
      <c r="L26" s="647"/>
      <c r="N26" s="214"/>
      <c r="O26" s="672"/>
      <c r="P26" s="672"/>
    </row>
    <row r="27" spans="1:16" s="202" customFormat="1" ht="23.1" customHeight="1" thickBot="1">
      <c r="A27" s="512"/>
      <c r="B27" s="650" t="s">
        <v>354</v>
      </c>
      <c r="C27" s="512"/>
      <c r="D27" s="522"/>
      <c r="F27" s="663">
        <v>0.03</v>
      </c>
      <c r="G27" s="506"/>
      <c r="H27" s="663">
        <v>0.03</v>
      </c>
      <c r="I27" s="682"/>
      <c r="J27" s="663">
        <v>7.0000000000000007E-2</v>
      </c>
      <c r="K27" s="506"/>
      <c r="L27" s="663">
        <v>0.05</v>
      </c>
      <c r="O27" s="671"/>
      <c r="P27" s="671"/>
    </row>
    <row r="28" spans="1:16" s="202" customFormat="1" ht="23.1" customHeight="1" thickTop="1" thickBot="1">
      <c r="B28" s="214" t="s">
        <v>274</v>
      </c>
      <c r="D28" s="522"/>
      <c r="F28" s="681">
        <v>546000000</v>
      </c>
      <c r="G28" s="503"/>
      <c r="H28" s="681">
        <v>500756906</v>
      </c>
      <c r="I28" s="507"/>
      <c r="J28" s="681">
        <v>546000000</v>
      </c>
      <c r="K28" s="503"/>
      <c r="L28" s="681">
        <v>500756906</v>
      </c>
      <c r="O28" s="671"/>
      <c r="P28" s="671"/>
    </row>
    <row r="29" spans="1:16" s="202" customFormat="1" ht="22.5" customHeight="1" thickTop="1">
      <c r="A29" s="214"/>
      <c r="D29" s="521"/>
      <c r="F29" s="507"/>
      <c r="G29" s="503"/>
      <c r="H29" s="647"/>
      <c r="I29" s="647"/>
      <c r="J29" s="507"/>
      <c r="K29" s="503"/>
      <c r="L29" s="647"/>
      <c r="O29" s="671"/>
      <c r="P29" s="671"/>
    </row>
    <row r="30" spans="1:16">
      <c r="A30" s="658"/>
      <c r="D30" s="509"/>
      <c r="E30" s="517"/>
      <c r="F30" s="507"/>
      <c r="G30" s="503"/>
      <c r="H30" s="647"/>
      <c r="I30" s="647"/>
      <c r="J30" s="507"/>
      <c r="K30" s="503"/>
      <c r="L30" s="647"/>
      <c r="M30" s="214"/>
    </row>
    <row r="31" spans="1:16">
      <c r="F31" s="501"/>
      <c r="G31" s="501"/>
      <c r="H31" s="649"/>
      <c r="I31" s="664"/>
      <c r="J31" s="501"/>
      <c r="K31" s="501"/>
      <c r="L31" s="649"/>
      <c r="M31" s="290"/>
      <c r="N31" s="290"/>
      <c r="O31" s="674"/>
      <c r="P31" s="674"/>
    </row>
    <row r="32" spans="1:16">
      <c r="F32" s="501"/>
      <c r="G32" s="517"/>
      <c r="H32" s="678"/>
      <c r="I32" s="753"/>
      <c r="J32" s="501"/>
      <c r="K32" s="517"/>
      <c r="L32" s="678"/>
    </row>
    <row r="33" spans="6:12">
      <c r="F33" s="517"/>
      <c r="G33" s="517"/>
      <c r="J33" s="517"/>
      <c r="K33" s="517"/>
    </row>
    <row r="34" spans="6:12">
      <c r="F34" s="677"/>
      <c r="G34" s="517"/>
      <c r="J34" s="677"/>
      <c r="K34" s="517"/>
    </row>
    <row r="35" spans="6:12">
      <c r="H35" s="600"/>
      <c r="I35" s="231"/>
      <c r="L35" s="600"/>
    </row>
  </sheetData>
  <mergeCells count="8">
    <mergeCell ref="J8:L8"/>
    <mergeCell ref="J9:L9"/>
    <mergeCell ref="F8:H8"/>
    <mergeCell ref="F9:H9"/>
    <mergeCell ref="A1:L1"/>
    <mergeCell ref="A2:L2"/>
    <mergeCell ref="A3:L3"/>
    <mergeCell ref="F7:L7"/>
  </mergeCells>
  <phoneticPr fontId="30" type="noConversion"/>
  <pageMargins left="1.1023622047244099" right="0.47244094488188998" top="0.98425196850393704" bottom="0.78740157480314998" header="0.511811023622047" footer="0.511811023622047"/>
  <pageSetup paperSize="9" scale="95" firstPageNumber="5" fitToWidth="8" fitToHeight="2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4"/>
  </sheetPr>
  <dimension ref="A1:U36"/>
  <sheetViews>
    <sheetView view="pageBreakPreview" zoomScaleNormal="75" zoomScaleSheetLayoutView="100" workbookViewId="0">
      <selection activeCell="B5" sqref="B5"/>
    </sheetView>
  </sheetViews>
  <sheetFormatPr defaultRowHeight="21"/>
  <cols>
    <col min="1" max="1" width="9.140625" style="514"/>
    <col min="2" max="2" width="32.85546875" style="514" customWidth="1"/>
    <col min="3" max="3" width="7.7109375" style="514" customWidth="1"/>
    <col min="4" max="4" width="0.85546875" style="514" customWidth="1"/>
    <col min="5" max="5" width="16.5703125" style="514" customWidth="1"/>
    <col min="6" max="6" width="0.85546875" style="514" customWidth="1"/>
    <col min="7" max="7" width="15.140625" style="514" customWidth="1"/>
    <col min="8" max="8" width="0.85546875" style="514" customWidth="1"/>
    <col min="9" max="9" width="14.85546875" style="514" customWidth="1"/>
    <col min="10" max="10" width="0.85546875" style="514" customWidth="1"/>
    <col min="11" max="11" width="15.42578125" style="514" customWidth="1"/>
    <col min="12" max="12" width="0.85546875" style="514" customWidth="1"/>
    <col min="13" max="13" width="13.140625" style="514" customWidth="1"/>
    <col min="14" max="14" width="0.85546875" style="514" customWidth="1"/>
    <col min="15" max="15" width="15.28515625" style="514" customWidth="1"/>
    <col min="16" max="16384" width="9.140625" style="514"/>
  </cols>
  <sheetData>
    <row r="1" spans="1:21" ht="21.95" customHeight="1">
      <c r="A1" s="771" t="s">
        <v>377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</row>
    <row r="2" spans="1:21" ht="21.95" customHeight="1">
      <c r="A2" s="771" t="s">
        <v>404</v>
      </c>
      <c r="B2" s="771"/>
      <c r="C2" s="771"/>
      <c r="D2" s="771"/>
      <c r="E2" s="771"/>
      <c r="F2" s="771"/>
      <c r="G2" s="771"/>
      <c r="H2" s="771"/>
      <c r="I2" s="771"/>
      <c r="J2" s="771"/>
      <c r="K2" s="771"/>
      <c r="L2" s="771"/>
      <c r="M2" s="771"/>
      <c r="N2" s="771"/>
      <c r="O2" s="771"/>
    </row>
    <row r="3" spans="1:21" ht="21.95" customHeight="1">
      <c r="A3" s="771" t="s">
        <v>447</v>
      </c>
      <c r="B3" s="771"/>
      <c r="C3" s="771"/>
      <c r="D3" s="771"/>
      <c r="E3" s="771"/>
      <c r="F3" s="771"/>
      <c r="G3" s="771"/>
      <c r="H3" s="771"/>
      <c r="I3" s="771"/>
      <c r="J3" s="771"/>
      <c r="K3" s="771"/>
      <c r="L3" s="771"/>
      <c r="M3" s="771"/>
      <c r="N3" s="771"/>
      <c r="O3" s="771"/>
    </row>
    <row r="4" spans="1:21" ht="15.75" customHeight="1">
      <c r="A4" s="685"/>
      <c r="B4" s="685"/>
      <c r="C4" s="685"/>
      <c r="D4" s="685"/>
      <c r="E4" s="685"/>
      <c r="F4" s="685"/>
      <c r="G4" s="685"/>
      <c r="H4" s="685"/>
      <c r="I4" s="685"/>
      <c r="J4" s="685"/>
      <c r="K4" s="685"/>
      <c r="L4" s="685"/>
      <c r="M4" s="685"/>
      <c r="N4" s="685"/>
      <c r="O4" s="679"/>
    </row>
    <row r="5" spans="1:21" ht="21.95" customHeight="1">
      <c r="A5" s="698"/>
      <c r="B5" s="698"/>
      <c r="C5" s="698"/>
      <c r="D5" s="698"/>
      <c r="E5" s="698"/>
      <c r="F5" s="698"/>
      <c r="G5" s="698"/>
      <c r="H5" s="698"/>
      <c r="I5" s="698"/>
      <c r="J5" s="698"/>
      <c r="K5" s="698"/>
      <c r="L5" s="698"/>
      <c r="M5" s="698"/>
      <c r="N5" s="698"/>
      <c r="O5" s="679" t="s">
        <v>201</v>
      </c>
    </row>
    <row r="6" spans="1:21" ht="21.95" customHeight="1">
      <c r="A6" s="698"/>
      <c r="B6" s="698"/>
      <c r="C6" s="698"/>
      <c r="D6" s="698"/>
      <c r="E6" s="698"/>
      <c r="F6" s="698"/>
      <c r="G6" s="698"/>
      <c r="H6" s="698"/>
      <c r="I6" s="698"/>
      <c r="J6" s="698"/>
      <c r="K6" s="698"/>
      <c r="L6" s="698"/>
      <c r="M6" s="698"/>
      <c r="N6" s="698"/>
      <c r="O6" s="669" t="s">
        <v>343</v>
      </c>
    </row>
    <row r="7" spans="1:21" ht="21.95" customHeight="1">
      <c r="E7" s="770" t="s">
        <v>38</v>
      </c>
      <c r="F7" s="770"/>
      <c r="G7" s="770"/>
      <c r="H7" s="770"/>
      <c r="I7" s="770"/>
      <c r="J7" s="770"/>
      <c r="K7" s="770"/>
      <c r="L7" s="770"/>
      <c r="M7" s="770"/>
      <c r="N7" s="770"/>
      <c r="O7" s="770"/>
      <c r="P7" s="768"/>
      <c r="Q7" s="768"/>
      <c r="R7" s="768"/>
      <c r="S7" s="768"/>
      <c r="T7" s="768"/>
      <c r="U7" s="768"/>
    </row>
    <row r="8" spans="1:21" ht="21.95" customHeight="1">
      <c r="E8" s="635"/>
      <c r="F8" s="635"/>
      <c r="G8" s="660"/>
      <c r="H8" s="660"/>
      <c r="I8" s="760" t="s">
        <v>443</v>
      </c>
      <c r="J8" s="769"/>
      <c r="K8" s="769"/>
      <c r="L8" s="769"/>
      <c r="M8" s="769"/>
      <c r="N8" s="635"/>
      <c r="O8" s="635"/>
    </row>
    <row r="9" spans="1:21" ht="21.95" customHeight="1">
      <c r="E9" s="633" t="s">
        <v>50</v>
      </c>
      <c r="G9" s="633"/>
      <c r="I9" s="633" t="s">
        <v>380</v>
      </c>
      <c r="K9" s="767" t="s">
        <v>223</v>
      </c>
      <c r="L9" s="767"/>
      <c r="M9" s="767"/>
      <c r="N9" s="767"/>
    </row>
    <row r="10" spans="1:21" ht="21.95" customHeight="1">
      <c r="C10" s="755" t="s">
        <v>165</v>
      </c>
      <c r="E10" s="696" t="s">
        <v>379</v>
      </c>
      <c r="G10" s="696" t="s">
        <v>28</v>
      </c>
      <c r="H10" s="660"/>
      <c r="I10" s="661" t="s">
        <v>381</v>
      </c>
      <c r="K10" s="696" t="s">
        <v>224</v>
      </c>
      <c r="M10" s="634" t="s">
        <v>225</v>
      </c>
      <c r="O10" s="634" t="s">
        <v>213</v>
      </c>
    </row>
    <row r="11" spans="1:21" ht="21.95" customHeight="1">
      <c r="A11" s="514" t="s">
        <v>384</v>
      </c>
      <c r="E11" s="552">
        <v>546000000</v>
      </c>
      <c r="F11" s="501"/>
      <c r="G11" s="732">
        <v>669539669</v>
      </c>
      <c r="H11" s="552"/>
      <c r="I11" s="552">
        <v>9520818</v>
      </c>
      <c r="J11" s="501"/>
      <c r="K11" s="552">
        <v>29389000</v>
      </c>
      <c r="L11" s="501"/>
      <c r="M11" s="552">
        <v>34736965</v>
      </c>
      <c r="N11" s="501"/>
      <c r="O11" s="552">
        <v>1289186452</v>
      </c>
    </row>
    <row r="12" spans="1:21" ht="21.95" customHeight="1">
      <c r="A12" s="514" t="s">
        <v>383</v>
      </c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</row>
    <row r="13" spans="1:21" ht="21.95" customHeight="1">
      <c r="A13" s="516" t="s">
        <v>37</v>
      </c>
      <c r="B13" s="503"/>
      <c r="C13" s="756" t="s">
        <v>411</v>
      </c>
      <c r="D13" s="503"/>
      <c r="E13" s="732">
        <v>0</v>
      </c>
      <c r="F13" s="501"/>
      <c r="G13" s="732">
        <v>0</v>
      </c>
      <c r="H13" s="732"/>
      <c r="I13" s="732">
        <v>0</v>
      </c>
      <c r="J13" s="501"/>
      <c r="K13" s="732">
        <v>0</v>
      </c>
      <c r="L13" s="501"/>
      <c r="M13" s="488">
        <v>-30030000</v>
      </c>
      <c r="N13" s="501"/>
      <c r="O13" s="488">
        <v>-30030000</v>
      </c>
    </row>
    <row r="14" spans="1:21" ht="21.95" customHeight="1">
      <c r="A14" s="516" t="s">
        <v>345</v>
      </c>
      <c r="B14" s="503"/>
      <c r="D14" s="503"/>
      <c r="E14" s="732">
        <v>0</v>
      </c>
      <c r="F14" s="501"/>
      <c r="G14" s="732">
        <v>0</v>
      </c>
      <c r="H14" s="732"/>
      <c r="I14" s="732">
        <v>0</v>
      </c>
      <c r="J14" s="501"/>
      <c r="K14" s="732">
        <v>0</v>
      </c>
      <c r="L14" s="501"/>
      <c r="M14" s="488">
        <v>36313587</v>
      </c>
      <c r="N14" s="501"/>
      <c r="O14" s="488">
        <v>36313587</v>
      </c>
    </row>
    <row r="15" spans="1:21" ht="21.95" customHeight="1" thickBot="1">
      <c r="A15" s="514" t="s">
        <v>431</v>
      </c>
      <c r="E15" s="733">
        <v>546000000</v>
      </c>
      <c r="F15" s="501"/>
      <c r="G15" s="733">
        <v>669539669</v>
      </c>
      <c r="H15" s="501"/>
      <c r="I15" s="733">
        <v>9520818</v>
      </c>
      <c r="J15" s="501"/>
      <c r="K15" s="733">
        <v>29389000</v>
      </c>
      <c r="L15" s="501"/>
      <c r="M15" s="733">
        <v>41020552</v>
      </c>
      <c r="N15" s="501"/>
      <c r="O15" s="733">
        <v>1295470039</v>
      </c>
    </row>
    <row r="16" spans="1:21" ht="21.95" customHeight="1" thickTop="1">
      <c r="E16" s="695"/>
      <c r="G16" s="633"/>
      <c r="H16" s="695"/>
      <c r="I16" s="699"/>
      <c r="K16" s="695"/>
      <c r="M16" s="695"/>
      <c r="O16" s="695"/>
    </row>
    <row r="17" spans="1:15" ht="21.95" customHeight="1">
      <c r="A17" s="514" t="s">
        <v>382</v>
      </c>
      <c r="E17" s="552">
        <v>382220000</v>
      </c>
      <c r="F17" s="501"/>
      <c r="G17" s="732">
        <v>67281280</v>
      </c>
      <c r="H17" s="552"/>
      <c r="I17" s="552">
        <v>9520818</v>
      </c>
      <c r="J17" s="501"/>
      <c r="K17" s="552">
        <v>26195000</v>
      </c>
      <c r="L17" s="501"/>
      <c r="M17" s="552">
        <v>29451999</v>
      </c>
      <c r="N17" s="488"/>
      <c r="O17" s="552">
        <v>514669097</v>
      </c>
    </row>
    <row r="18" spans="1:15" ht="21.95" customHeight="1">
      <c r="A18" s="514" t="s">
        <v>383</v>
      </c>
      <c r="B18" s="515"/>
      <c r="D18" s="515"/>
      <c r="E18" s="488"/>
      <c r="F18" s="488"/>
      <c r="G18" s="488"/>
      <c r="H18" s="488"/>
      <c r="I18" s="488"/>
      <c r="J18" s="488"/>
      <c r="K18" s="488"/>
      <c r="L18" s="488"/>
      <c r="M18" s="488"/>
      <c r="N18" s="488"/>
      <c r="O18" s="488"/>
    </row>
    <row r="19" spans="1:15" ht="21.95" customHeight="1">
      <c r="A19" s="516" t="s">
        <v>344</v>
      </c>
      <c r="B19" s="515"/>
      <c r="D19" s="515"/>
      <c r="E19" s="488">
        <v>163780000</v>
      </c>
      <c r="F19" s="488"/>
      <c r="G19" s="488">
        <v>602258389</v>
      </c>
      <c r="H19" s="488"/>
      <c r="I19" s="488">
        <v>0</v>
      </c>
      <c r="J19" s="488"/>
      <c r="K19" s="488">
        <v>0</v>
      </c>
      <c r="L19" s="488"/>
      <c r="M19" s="488">
        <v>0</v>
      </c>
      <c r="N19" s="488"/>
      <c r="O19" s="488">
        <v>766038389</v>
      </c>
    </row>
    <row r="20" spans="1:15" ht="21.95" customHeight="1">
      <c r="A20" s="516" t="s">
        <v>37</v>
      </c>
      <c r="B20" s="503"/>
      <c r="D20" s="503"/>
      <c r="E20" s="732">
        <v>0</v>
      </c>
      <c r="F20" s="501"/>
      <c r="G20" s="732">
        <v>0</v>
      </c>
      <c r="H20" s="732"/>
      <c r="I20" s="732">
        <v>0</v>
      </c>
      <c r="J20" s="501"/>
      <c r="K20" s="732">
        <v>0</v>
      </c>
      <c r="L20" s="501"/>
      <c r="M20" s="501">
        <v>-26208000</v>
      </c>
      <c r="N20" s="501"/>
      <c r="O20" s="488">
        <v>-26208000</v>
      </c>
    </row>
    <row r="21" spans="1:15" ht="21.95" customHeight="1">
      <c r="A21" s="516" t="s">
        <v>345</v>
      </c>
      <c r="B21" s="503"/>
      <c r="D21" s="503"/>
      <c r="E21" s="732">
        <v>0</v>
      </c>
      <c r="F21" s="501"/>
      <c r="G21" s="732">
        <v>0</v>
      </c>
      <c r="H21" s="732"/>
      <c r="I21" s="732">
        <v>0</v>
      </c>
      <c r="J21" s="501"/>
      <c r="K21" s="732">
        <v>0</v>
      </c>
      <c r="L21" s="501"/>
      <c r="M21" s="501">
        <v>24023920</v>
      </c>
      <c r="N21" s="501"/>
      <c r="O21" s="488">
        <v>24023920</v>
      </c>
    </row>
    <row r="22" spans="1:15" ht="21.95" customHeight="1" thickBot="1">
      <c r="A22" s="514" t="s">
        <v>432</v>
      </c>
      <c r="E22" s="733">
        <v>546000000</v>
      </c>
      <c r="F22" s="488"/>
      <c r="G22" s="733">
        <v>669539669</v>
      </c>
      <c r="H22" s="488"/>
      <c r="I22" s="733">
        <v>9520818</v>
      </c>
      <c r="J22" s="488"/>
      <c r="K22" s="733">
        <v>26195000</v>
      </c>
      <c r="L22" s="488"/>
      <c r="M22" s="733">
        <v>27267919</v>
      </c>
      <c r="N22" s="488"/>
      <c r="O22" s="733">
        <v>1278523406</v>
      </c>
    </row>
    <row r="23" spans="1:15" ht="21.75" thickTop="1"/>
    <row r="26" spans="1:15" ht="20.85" customHeight="1"/>
    <row r="27" spans="1:15" ht="20.85" customHeight="1"/>
    <row r="28" spans="1:15" ht="20.85" customHeight="1"/>
    <row r="29" spans="1:15">
      <c r="B29" s="503"/>
      <c r="C29" s="503"/>
      <c r="D29" s="503"/>
      <c r="E29" s="488"/>
      <c r="F29" s="503"/>
      <c r="G29" s="488"/>
      <c r="H29" s="506"/>
      <c r="I29" s="488"/>
      <c r="J29" s="503"/>
      <c r="K29" s="488"/>
      <c r="L29" s="503"/>
      <c r="M29" s="488"/>
      <c r="N29" s="503"/>
      <c r="O29" s="488"/>
    </row>
    <row r="34" spans="2:15">
      <c r="B34" s="503"/>
      <c r="C34" s="503"/>
      <c r="D34" s="503"/>
      <c r="E34" s="488"/>
      <c r="F34" s="503"/>
      <c r="G34" s="488"/>
      <c r="H34" s="506"/>
      <c r="I34" s="488"/>
      <c r="J34" s="503"/>
      <c r="K34" s="488"/>
      <c r="L34" s="503"/>
      <c r="M34" s="488"/>
      <c r="N34" s="503"/>
      <c r="O34" s="488"/>
    </row>
    <row r="35" spans="2:15">
      <c r="E35" s="515"/>
      <c r="F35" s="515"/>
      <c r="G35" s="515"/>
      <c r="H35" s="515"/>
      <c r="I35" s="515"/>
      <c r="J35" s="515"/>
      <c r="K35" s="515"/>
      <c r="L35" s="515"/>
      <c r="M35" s="515"/>
      <c r="N35" s="515"/>
      <c r="O35" s="515"/>
    </row>
    <row r="36" spans="2:15">
      <c r="E36" s="515"/>
      <c r="G36" s="515"/>
      <c r="H36" s="515"/>
      <c r="I36" s="515"/>
      <c r="K36" s="515"/>
      <c r="M36" s="515"/>
      <c r="O36" s="515"/>
    </row>
  </sheetData>
  <mergeCells count="7">
    <mergeCell ref="K9:N9"/>
    <mergeCell ref="P7:U7"/>
    <mergeCell ref="J8:M8"/>
    <mergeCell ref="E7:O7"/>
    <mergeCell ref="A1:O1"/>
    <mergeCell ref="A2:O2"/>
    <mergeCell ref="A3:O3"/>
  </mergeCells>
  <pageMargins left="0.70866141732283505" right="0.511811023622047" top="0.98425196850393704" bottom="0.78740157480314998" header="0.31496062992126" footer="0.511811023622047"/>
  <pageSetup paperSize="9" firstPageNumber="6" fitToHeight="3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4"/>
  </sheetPr>
  <dimension ref="A1:G74"/>
  <sheetViews>
    <sheetView showGridLines="0" tabSelected="1" view="pageBreakPreview" workbookViewId="0">
      <selection activeCell="I3" sqref="I3"/>
    </sheetView>
  </sheetViews>
  <sheetFormatPr defaultColWidth="11" defaultRowHeight="21"/>
  <cols>
    <col min="1" max="2" width="2.42578125" style="207" customWidth="1"/>
    <col min="3" max="3" width="56.5703125" style="207" customWidth="1"/>
    <col min="4" max="4" width="15.7109375" style="207" customWidth="1"/>
    <col min="5" max="5" width="1.28515625" style="207" customWidth="1"/>
    <col min="6" max="6" width="15.7109375" style="207" customWidth="1"/>
    <col min="7" max="7" width="10.85546875" style="207" customWidth="1"/>
    <col min="8" max="16384" width="11" style="207"/>
  </cols>
  <sheetData>
    <row r="1" spans="1:7" s="202" customFormat="1" ht="21.95" customHeight="1">
      <c r="A1" s="773" t="s">
        <v>377</v>
      </c>
      <c r="B1" s="773"/>
      <c r="C1" s="773"/>
      <c r="D1" s="773"/>
      <c r="E1" s="773"/>
      <c r="F1" s="773"/>
      <c r="G1" s="508"/>
    </row>
    <row r="2" spans="1:7" s="202" customFormat="1" ht="21.95" customHeight="1">
      <c r="A2" s="763" t="s">
        <v>17</v>
      </c>
      <c r="B2" s="763"/>
      <c r="C2" s="763"/>
      <c r="D2" s="763"/>
      <c r="E2" s="763"/>
      <c r="F2" s="763"/>
      <c r="G2" s="508"/>
    </row>
    <row r="3" spans="1:7" s="202" customFormat="1" ht="21.95" customHeight="1">
      <c r="A3" s="763" t="s">
        <v>447</v>
      </c>
      <c r="B3" s="763"/>
      <c r="C3" s="763"/>
      <c r="D3" s="763"/>
      <c r="E3" s="763"/>
      <c r="F3" s="763"/>
      <c r="G3" s="508"/>
    </row>
    <row r="4" spans="1:7" s="202" customFormat="1" ht="21.95" customHeight="1">
      <c r="A4" s="697"/>
      <c r="B4" s="697"/>
      <c r="C4" s="697"/>
      <c r="D4" s="697"/>
      <c r="E4" s="697"/>
      <c r="F4" s="679" t="s">
        <v>201</v>
      </c>
      <c r="G4" s="640"/>
    </row>
    <row r="5" spans="1:7" s="202" customFormat="1" ht="21.95" customHeight="1">
      <c r="A5" s="697"/>
      <c r="B5" s="697"/>
      <c r="C5" s="697"/>
      <c r="D5" s="697"/>
      <c r="E5" s="697"/>
      <c r="F5" s="669" t="s">
        <v>343</v>
      </c>
      <c r="G5" s="640"/>
    </row>
    <row r="6" spans="1:7" s="202" customFormat="1" ht="21" customHeight="1">
      <c r="D6" s="772" t="s">
        <v>38</v>
      </c>
      <c r="E6" s="772"/>
      <c r="F6" s="772"/>
      <c r="G6" s="216"/>
    </row>
    <row r="7" spans="1:7" s="202" customFormat="1" ht="21" customHeight="1">
      <c r="D7" s="759">
        <v>2561</v>
      </c>
      <c r="E7" s="246"/>
      <c r="F7" s="759">
        <v>2560</v>
      </c>
      <c r="G7" s="216"/>
    </row>
    <row r="8" spans="1:7" ht="21.95" customHeight="1">
      <c r="A8" s="281" t="s">
        <v>166</v>
      </c>
      <c r="B8" s="202"/>
      <c r="C8" s="202"/>
      <c r="D8" s="212"/>
      <c r="E8" s="509"/>
      <c r="F8" s="211"/>
      <c r="G8" s="216"/>
    </row>
    <row r="9" spans="1:7" s="202" customFormat="1" ht="21.95" customHeight="1">
      <c r="A9" s="209" t="s">
        <v>168</v>
      </c>
      <c r="D9" s="210">
        <v>44880648</v>
      </c>
      <c r="E9" s="210"/>
      <c r="F9" s="688">
        <v>29571698</v>
      </c>
      <c r="G9" s="216"/>
    </row>
    <row r="10" spans="1:7" s="202" customFormat="1" ht="21.95" customHeight="1">
      <c r="A10" s="209" t="s">
        <v>351</v>
      </c>
      <c r="D10" s="210"/>
      <c r="E10" s="210"/>
      <c r="F10" s="210"/>
      <c r="G10" s="216"/>
    </row>
    <row r="11" spans="1:7" s="202" customFormat="1" ht="21.95" customHeight="1">
      <c r="A11" s="209" t="s">
        <v>417</v>
      </c>
      <c r="D11" s="688"/>
      <c r="E11" s="210"/>
      <c r="F11" s="688"/>
      <c r="G11" s="216"/>
    </row>
    <row r="12" spans="1:7" s="202" customFormat="1" ht="21.95" customHeight="1">
      <c r="B12" s="202" t="s">
        <v>167</v>
      </c>
      <c r="D12" s="688">
        <v>5816264</v>
      </c>
      <c r="E12" s="210"/>
      <c r="F12" s="688">
        <v>6039491</v>
      </c>
      <c r="G12" s="216"/>
    </row>
    <row r="13" spans="1:7" s="202" customFormat="1" ht="21.95" customHeight="1">
      <c r="B13" s="202" t="s">
        <v>171</v>
      </c>
      <c r="D13" s="688">
        <v>444113</v>
      </c>
      <c r="E13" s="210"/>
      <c r="F13" s="688">
        <v>405337</v>
      </c>
      <c r="G13" s="216"/>
    </row>
    <row r="14" spans="1:7" s="202" customFormat="1" ht="21.95" customHeight="1">
      <c r="B14" s="202" t="s">
        <v>421</v>
      </c>
      <c r="D14" s="688">
        <v>37168</v>
      </c>
      <c r="E14" s="210"/>
      <c r="F14" s="600">
        <v>0</v>
      </c>
      <c r="G14" s="216"/>
    </row>
    <row r="15" spans="1:7" s="202" customFormat="1" ht="21.95" customHeight="1">
      <c r="B15" s="202" t="s">
        <v>437</v>
      </c>
      <c r="D15" s="649">
        <v>164668</v>
      </c>
      <c r="E15" s="153"/>
      <c r="F15" s="649">
        <v>-7037</v>
      </c>
      <c r="G15" s="216"/>
    </row>
    <row r="16" spans="1:7" s="202" customFormat="1" ht="21.95" customHeight="1">
      <c r="B16" s="202" t="s">
        <v>441</v>
      </c>
      <c r="D16" s="649">
        <v>-51208</v>
      </c>
      <c r="E16" s="153"/>
      <c r="F16" s="649">
        <v>-2895</v>
      </c>
      <c r="G16" s="216"/>
    </row>
    <row r="17" spans="1:7" s="202" customFormat="1" ht="21.95" customHeight="1">
      <c r="B17" s="202" t="s">
        <v>422</v>
      </c>
      <c r="D17" s="649">
        <v>6022</v>
      </c>
      <c r="E17" s="233"/>
      <c r="F17" s="649">
        <v>147736</v>
      </c>
      <c r="G17" s="216"/>
    </row>
    <row r="18" spans="1:7" s="202" customFormat="1" ht="21.95" customHeight="1">
      <c r="B18" s="202" t="s">
        <v>390</v>
      </c>
      <c r="D18" s="688">
        <v>891793</v>
      </c>
      <c r="E18" s="210"/>
      <c r="F18" s="649">
        <v>711528</v>
      </c>
      <c r="G18" s="216"/>
    </row>
    <row r="19" spans="1:7" s="202" customFormat="1" ht="23.1" customHeight="1">
      <c r="B19" s="202" t="s">
        <v>264</v>
      </c>
      <c r="D19" s="746">
        <v>-1535654</v>
      </c>
      <c r="E19" s="254"/>
      <c r="F19" s="746">
        <v>-3079059</v>
      </c>
      <c r="G19" s="507"/>
    </row>
    <row r="20" spans="1:7" s="202" customFormat="1" ht="23.1" customHeight="1">
      <c r="B20" s="202" t="s">
        <v>385</v>
      </c>
      <c r="D20" s="747">
        <v>1022991</v>
      </c>
      <c r="E20" s="254"/>
      <c r="F20" s="747">
        <v>1369328</v>
      </c>
      <c r="G20" s="507"/>
    </row>
    <row r="21" spans="1:7" s="202" customFormat="1" ht="20.85" customHeight="1">
      <c r="A21" s="209" t="s">
        <v>412</v>
      </c>
      <c r="D21" s="210"/>
      <c r="E21" s="210"/>
      <c r="F21" s="210"/>
      <c r="G21" s="507"/>
    </row>
    <row r="22" spans="1:7" s="202" customFormat="1" ht="21.95" customHeight="1">
      <c r="A22" s="209" t="s">
        <v>418</v>
      </c>
      <c r="D22" s="210">
        <v>51676805</v>
      </c>
      <c r="E22" s="210"/>
      <c r="F22" s="210">
        <v>35156127</v>
      </c>
      <c r="G22" s="216"/>
    </row>
    <row r="23" spans="1:7" s="202" customFormat="1" ht="21.95" customHeight="1">
      <c r="A23" s="209" t="s">
        <v>405</v>
      </c>
      <c r="D23" s="688" t="s">
        <v>334</v>
      </c>
      <c r="E23" s="210"/>
      <c r="F23" s="688"/>
      <c r="G23" s="216"/>
    </row>
    <row r="24" spans="1:7" s="202" customFormat="1" ht="21.95" customHeight="1">
      <c r="A24" s="209"/>
      <c r="B24" s="202" t="s">
        <v>359</v>
      </c>
      <c r="D24" s="688">
        <v>-982301</v>
      </c>
      <c r="E24" s="210"/>
      <c r="F24" s="688">
        <v>-1130014</v>
      </c>
      <c r="G24" s="216"/>
    </row>
    <row r="25" spans="1:7" s="202" customFormat="1" ht="21.95" customHeight="1">
      <c r="A25" s="209"/>
      <c r="B25" s="202" t="s">
        <v>355</v>
      </c>
      <c r="D25" s="688">
        <v>-1151362</v>
      </c>
      <c r="E25" s="210"/>
      <c r="F25" s="688">
        <v>964380</v>
      </c>
      <c r="G25" s="216"/>
    </row>
    <row r="26" spans="1:7" s="202" customFormat="1" ht="21.95" customHeight="1">
      <c r="A26" s="209"/>
      <c r="B26" s="202" t="s">
        <v>364</v>
      </c>
      <c r="D26" s="600">
        <v>0</v>
      </c>
      <c r="E26" s="210"/>
      <c r="F26" s="688">
        <v>-20700</v>
      </c>
      <c r="G26" s="216"/>
    </row>
    <row r="27" spans="1:7" s="202" customFormat="1" ht="21.95" customHeight="1">
      <c r="A27" s="209" t="s">
        <v>439</v>
      </c>
      <c r="D27" s="688"/>
      <c r="E27" s="210"/>
      <c r="F27" s="688"/>
      <c r="G27" s="216"/>
    </row>
    <row r="28" spans="1:7" s="202" customFormat="1" ht="21.95" customHeight="1">
      <c r="A28" s="209"/>
      <c r="B28" s="202" t="s">
        <v>366</v>
      </c>
      <c r="D28" s="648">
        <v>-4888410</v>
      </c>
      <c r="E28" s="217"/>
      <c r="F28" s="648">
        <v>-7562864</v>
      </c>
      <c r="G28" s="216"/>
    </row>
    <row r="29" spans="1:7" s="202" customFormat="1" ht="21.95" customHeight="1">
      <c r="A29" s="209"/>
      <c r="B29" s="202" t="s">
        <v>369</v>
      </c>
      <c r="D29" s="648">
        <v>-3273111</v>
      </c>
      <c r="E29" s="210"/>
      <c r="F29" s="648">
        <v>11758029</v>
      </c>
      <c r="G29" s="216"/>
    </row>
    <row r="30" spans="1:7" s="202" customFormat="1" ht="21.95" customHeight="1">
      <c r="A30" s="209"/>
      <c r="B30" s="202" t="s">
        <v>419</v>
      </c>
      <c r="D30" s="231">
        <v>0</v>
      </c>
      <c r="E30" s="217"/>
      <c r="F30" s="217">
        <v>-252700</v>
      </c>
      <c r="G30" s="216"/>
    </row>
    <row r="31" spans="1:7" s="202" customFormat="1" ht="21.95" customHeight="1">
      <c r="A31" s="209"/>
      <c r="B31" s="202" t="s">
        <v>436</v>
      </c>
      <c r="D31" s="758">
        <v>410000</v>
      </c>
      <c r="E31" s="217"/>
      <c r="F31" s="284">
        <v>0</v>
      </c>
      <c r="G31" s="216"/>
    </row>
    <row r="32" spans="1:7" s="202" customFormat="1" ht="21.95" customHeight="1">
      <c r="A32" s="209" t="s">
        <v>350</v>
      </c>
      <c r="D32" s="217">
        <v>41791621</v>
      </c>
      <c r="E32" s="210"/>
      <c r="F32" s="217">
        <v>38912258</v>
      </c>
      <c r="G32" s="216"/>
    </row>
    <row r="33" spans="1:7" s="202" customFormat="1" ht="21.95" customHeight="1">
      <c r="B33" s="202" t="s">
        <v>266</v>
      </c>
      <c r="D33" s="254">
        <v>1463394</v>
      </c>
      <c r="E33" s="254"/>
      <c r="F33" s="254">
        <v>3068760</v>
      </c>
      <c r="G33" s="216"/>
    </row>
    <row r="34" spans="1:7" s="202" customFormat="1" ht="21.95" customHeight="1">
      <c r="B34" s="202" t="s">
        <v>265</v>
      </c>
      <c r="D34" s="254">
        <v>-8930294</v>
      </c>
      <c r="E34" s="254"/>
      <c r="F34" s="254">
        <v>-9339911</v>
      </c>
      <c r="G34" s="216"/>
    </row>
    <row r="35" spans="1:7" s="234" customFormat="1" ht="21.95" customHeight="1">
      <c r="A35" s="281" t="s">
        <v>349</v>
      </c>
      <c r="D35" s="608">
        <v>34324721</v>
      </c>
      <c r="E35" s="609"/>
      <c r="F35" s="608">
        <v>32641107</v>
      </c>
      <c r="G35" s="603"/>
    </row>
    <row r="36" spans="1:7" s="202" customFormat="1">
      <c r="A36" s="763" t="s">
        <v>377</v>
      </c>
      <c r="B36" s="763"/>
      <c r="C36" s="763"/>
      <c r="D36" s="763"/>
      <c r="E36" s="763"/>
      <c r="F36" s="763"/>
      <c r="G36" s="216"/>
    </row>
    <row r="37" spans="1:7" s="202" customFormat="1">
      <c r="A37" s="763" t="s">
        <v>17</v>
      </c>
      <c r="B37" s="763"/>
      <c r="C37" s="763"/>
      <c r="D37" s="763"/>
      <c r="E37" s="763"/>
      <c r="F37" s="763"/>
      <c r="G37" s="216"/>
    </row>
    <row r="38" spans="1:7" s="202" customFormat="1">
      <c r="A38" s="763" t="s">
        <v>447</v>
      </c>
      <c r="B38" s="763"/>
      <c r="C38" s="763"/>
      <c r="D38" s="763"/>
      <c r="E38" s="763"/>
      <c r="F38" s="763"/>
      <c r="G38" s="216"/>
    </row>
    <row r="39" spans="1:7" s="202" customFormat="1">
      <c r="A39" s="697"/>
      <c r="B39" s="697"/>
      <c r="C39" s="697"/>
      <c r="D39" s="697"/>
      <c r="E39" s="697"/>
      <c r="F39" s="679" t="s">
        <v>201</v>
      </c>
      <c r="G39" s="216"/>
    </row>
    <row r="40" spans="1:7" s="202" customFormat="1">
      <c r="A40" s="665"/>
      <c r="B40" s="665"/>
      <c r="C40" s="665"/>
      <c r="D40" s="665"/>
      <c r="E40" s="665"/>
      <c r="F40" s="669" t="s">
        <v>343</v>
      </c>
      <c r="G40" s="216"/>
    </row>
    <row r="41" spans="1:7" s="202" customFormat="1">
      <c r="D41" s="772" t="s">
        <v>38</v>
      </c>
      <c r="E41" s="772"/>
      <c r="F41" s="772"/>
      <c r="G41" s="216"/>
    </row>
    <row r="42" spans="1:7" s="202" customFormat="1">
      <c r="D42" s="759">
        <v>2561</v>
      </c>
      <c r="E42" s="246"/>
      <c r="F42" s="759">
        <v>2560</v>
      </c>
      <c r="G42" s="216"/>
    </row>
    <row r="43" spans="1:7" s="202" customFormat="1" ht="21.95" customHeight="1">
      <c r="A43" s="234" t="s">
        <v>147</v>
      </c>
      <c r="G43" s="216"/>
    </row>
    <row r="44" spans="1:7" s="202" customFormat="1" ht="21.95" customHeight="1">
      <c r="B44" s="601" t="s">
        <v>423</v>
      </c>
      <c r="C44" s="601"/>
      <c r="D44" s="688">
        <v>250000000</v>
      </c>
      <c r="E44" s="210"/>
      <c r="F44" s="210">
        <v>-340000000</v>
      </c>
      <c r="G44" s="216"/>
    </row>
    <row r="45" spans="1:7" s="202" customFormat="1" ht="21.95" customHeight="1">
      <c r="B45" s="202" t="s">
        <v>386</v>
      </c>
      <c r="D45" s="688">
        <v>-412925477</v>
      </c>
      <c r="E45" s="210"/>
      <c r="F45" s="210">
        <v>-193300008</v>
      </c>
      <c r="G45" s="216"/>
    </row>
    <row r="46" spans="1:7" s="202" customFormat="1" ht="21.95" customHeight="1">
      <c r="B46" s="202" t="s">
        <v>407</v>
      </c>
      <c r="D46" s="688">
        <v>595</v>
      </c>
      <c r="E46" s="210"/>
      <c r="F46" s="153">
        <v>0</v>
      </c>
      <c r="G46" s="216"/>
    </row>
    <row r="47" spans="1:7" s="202" customFormat="1" ht="21.95" customHeight="1">
      <c r="B47" s="202" t="s">
        <v>420</v>
      </c>
      <c r="D47" s="688">
        <v>-1900000</v>
      </c>
      <c r="E47" s="210"/>
      <c r="F47" s="153">
        <v>0</v>
      </c>
      <c r="G47" s="216"/>
    </row>
    <row r="48" spans="1:7" s="202" customFormat="1" ht="21.95" customHeight="1">
      <c r="B48" s="202" t="s">
        <v>346</v>
      </c>
      <c r="D48" s="688">
        <v>-1957782</v>
      </c>
      <c r="E48" s="210"/>
      <c r="F48" s="210">
        <v>-615143</v>
      </c>
      <c r="G48" s="216"/>
    </row>
    <row r="49" spans="1:7" s="613" customFormat="1" ht="21.95" customHeight="1">
      <c r="A49" s="234" t="s">
        <v>444</v>
      </c>
      <c r="B49" s="234"/>
      <c r="C49" s="234"/>
      <c r="D49" s="608">
        <v>-166782664</v>
      </c>
      <c r="E49" s="609"/>
      <c r="F49" s="608">
        <v>-533915151</v>
      </c>
      <c r="G49" s="612"/>
    </row>
    <row r="50" spans="1:7" s="613" customFormat="1" ht="21.95" customHeight="1">
      <c r="A50" s="234" t="s">
        <v>262</v>
      </c>
      <c r="B50" s="234"/>
      <c r="C50" s="234"/>
      <c r="D50" s="610"/>
      <c r="E50" s="609"/>
      <c r="F50" s="610"/>
      <c r="G50" s="612"/>
    </row>
    <row r="51" spans="1:7" s="613" customFormat="1" ht="21.95" customHeight="1">
      <c r="A51" s="234"/>
      <c r="B51" s="202" t="s">
        <v>414</v>
      </c>
      <c r="C51" s="234"/>
      <c r="D51" s="488">
        <v>-63300</v>
      </c>
      <c r="E51" s="210"/>
      <c r="F51" s="232">
        <v>-104202</v>
      </c>
      <c r="G51" s="612"/>
    </row>
    <row r="52" spans="1:7" s="613" customFormat="1" ht="21.95" customHeight="1">
      <c r="A52" s="234"/>
      <c r="B52" s="202" t="s">
        <v>445</v>
      </c>
      <c r="C52" s="234"/>
      <c r="D52" s="511">
        <v>55000000</v>
      </c>
      <c r="E52" s="210"/>
      <c r="F52" s="232">
        <v>0</v>
      </c>
      <c r="G52" s="612"/>
    </row>
    <row r="53" spans="1:7" s="613" customFormat="1" ht="21.95" customHeight="1">
      <c r="A53" s="234"/>
      <c r="B53" s="202" t="s">
        <v>413</v>
      </c>
      <c r="C53" s="234"/>
      <c r="D53" s="511">
        <v>-40850474</v>
      </c>
      <c r="E53" s="210"/>
      <c r="F53" s="232">
        <v>0</v>
      </c>
      <c r="G53" s="612"/>
    </row>
    <row r="54" spans="1:7" s="613" customFormat="1" ht="21.95" customHeight="1">
      <c r="A54" s="234"/>
      <c r="B54" s="202" t="s">
        <v>347</v>
      </c>
      <c r="C54" s="234"/>
      <c r="D54" s="513">
        <v>0</v>
      </c>
      <c r="E54" s="210"/>
      <c r="F54" s="232">
        <v>786144000</v>
      </c>
      <c r="G54" s="612"/>
    </row>
    <row r="55" spans="1:7" s="613" customFormat="1" ht="21.95" customHeight="1">
      <c r="A55" s="234"/>
      <c r="B55" s="202" t="s">
        <v>428</v>
      </c>
      <c r="C55" s="234"/>
      <c r="D55" s="513">
        <v>0</v>
      </c>
      <c r="E55" s="210"/>
      <c r="F55" s="232">
        <v>-25132014</v>
      </c>
      <c r="G55" s="612"/>
    </row>
    <row r="56" spans="1:7" s="613" customFormat="1" ht="21.95" customHeight="1">
      <c r="A56" s="234"/>
      <c r="B56" s="202" t="s">
        <v>148</v>
      </c>
      <c r="C56" s="234"/>
      <c r="D56" s="488">
        <v>-30524870</v>
      </c>
      <c r="E56" s="210"/>
      <c r="F56" s="232">
        <v>-27239227</v>
      </c>
      <c r="G56" s="612"/>
    </row>
    <row r="57" spans="1:7" s="202" customFormat="1" ht="21.95" customHeight="1">
      <c r="B57" s="202" t="s">
        <v>387</v>
      </c>
      <c r="D57" s="744">
        <v>-978631</v>
      </c>
      <c r="E57" s="254"/>
      <c r="F57" s="254">
        <v>-1308406</v>
      </c>
      <c r="G57" s="216"/>
    </row>
    <row r="58" spans="1:7" s="613" customFormat="1" ht="21.95" customHeight="1">
      <c r="A58" s="234" t="s">
        <v>415</v>
      </c>
      <c r="B58" s="202"/>
      <c r="C58" s="234"/>
      <c r="D58" s="662">
        <v>-17417275</v>
      </c>
      <c r="E58" s="609"/>
      <c r="F58" s="662">
        <v>732360151</v>
      </c>
      <c r="G58" s="612"/>
    </row>
    <row r="59" spans="1:7" s="234" customFormat="1" ht="21.95" customHeight="1">
      <c r="A59" s="234" t="s">
        <v>440</v>
      </c>
      <c r="D59" s="610">
        <v>-149875218</v>
      </c>
      <c r="E59" s="609"/>
      <c r="F59" s="610">
        <v>231086107</v>
      </c>
      <c r="G59" s="603"/>
    </row>
    <row r="60" spans="1:7" s="234" customFormat="1" ht="21.95" customHeight="1">
      <c r="A60" s="234" t="s">
        <v>388</v>
      </c>
      <c r="D60" s="609">
        <v>168537560</v>
      </c>
      <c r="E60" s="609"/>
      <c r="F60" s="609">
        <v>57671793</v>
      </c>
      <c r="G60" s="603"/>
    </row>
    <row r="61" spans="1:7" s="234" customFormat="1" ht="21.95" customHeight="1" thickBot="1">
      <c r="A61" s="234" t="s">
        <v>389</v>
      </c>
      <c r="D61" s="611">
        <v>18662342</v>
      </c>
      <c r="E61" s="609"/>
      <c r="F61" s="611">
        <v>288757900</v>
      </c>
      <c r="G61" s="603"/>
    </row>
    <row r="62" spans="1:7" s="234" customFormat="1" ht="21.75" thickTop="1">
      <c r="D62" s="610"/>
      <c r="E62" s="609"/>
      <c r="F62" s="610"/>
      <c r="G62" s="603"/>
    </row>
    <row r="63" spans="1:7" s="234" customFormat="1">
      <c r="A63" s="234" t="s">
        <v>406</v>
      </c>
      <c r="D63" s="610"/>
      <c r="E63" s="609"/>
      <c r="F63" s="610"/>
      <c r="G63" s="603"/>
    </row>
    <row r="64" spans="1:7" s="605" customFormat="1">
      <c r="B64" s="601" t="s">
        <v>416</v>
      </c>
      <c r="C64" s="601"/>
      <c r="D64" s="740"/>
      <c r="E64" s="741"/>
      <c r="F64" s="740"/>
      <c r="G64" s="742"/>
    </row>
    <row r="65" spans="1:7" s="605" customFormat="1">
      <c r="B65" s="601" t="s">
        <v>424</v>
      </c>
      <c r="C65" s="601"/>
      <c r="D65" s="648">
        <v>118889394</v>
      </c>
      <c r="E65" s="741"/>
      <c r="F65" s="648">
        <v>85509570</v>
      </c>
      <c r="G65" s="742"/>
    </row>
    <row r="66" spans="1:7" s="234" customFormat="1">
      <c r="B66" s="601" t="s">
        <v>425</v>
      </c>
      <c r="C66" s="601"/>
      <c r="D66" s="231">
        <v>0</v>
      </c>
      <c r="E66" s="609"/>
      <c r="F66" s="217">
        <v>941600</v>
      </c>
      <c r="G66" s="603"/>
    </row>
    <row r="67" spans="1:7" s="234" customFormat="1">
      <c r="B67" s="601" t="s">
        <v>426</v>
      </c>
      <c r="C67" s="601"/>
      <c r="D67" s="648">
        <v>93981509</v>
      </c>
      <c r="E67" s="609"/>
      <c r="F67" s="217">
        <v>31291480</v>
      </c>
      <c r="G67" s="603"/>
    </row>
    <row r="68" spans="1:7" s="202" customFormat="1">
      <c r="D68" s="217"/>
      <c r="E68" s="210"/>
      <c r="F68" s="217"/>
      <c r="G68" s="216"/>
    </row>
    <row r="69" spans="1:7" s="202" customFormat="1">
      <c r="E69" s="210"/>
      <c r="F69" s="217"/>
    </row>
    <row r="70" spans="1:7" s="202" customFormat="1">
      <c r="A70" s="208"/>
      <c r="B70" s="512"/>
      <c r="C70" s="207"/>
      <c r="E70" s="210"/>
      <c r="F70" s="217"/>
    </row>
    <row r="71" spans="1:7">
      <c r="D71" s="217"/>
      <c r="E71" s="210"/>
      <c r="F71" s="217"/>
    </row>
    <row r="72" spans="1:7">
      <c r="D72" s="217"/>
      <c r="E72" s="210"/>
      <c r="F72" s="217"/>
    </row>
    <row r="73" spans="1:7">
      <c r="D73" s="202"/>
      <c r="E73" s="202"/>
      <c r="F73" s="202"/>
    </row>
    <row r="74" spans="1:7">
      <c r="D74" s="202"/>
      <c r="E74" s="202"/>
      <c r="F74" s="202"/>
    </row>
  </sheetData>
  <mergeCells count="8">
    <mergeCell ref="A38:F38"/>
    <mergeCell ref="D41:F41"/>
    <mergeCell ref="D6:F6"/>
    <mergeCell ref="A1:F1"/>
    <mergeCell ref="A2:F2"/>
    <mergeCell ref="A3:F3"/>
    <mergeCell ref="A36:F36"/>
    <mergeCell ref="A37:F37"/>
  </mergeCells>
  <pageMargins left="1.1023622047244095" right="0.51181102362204722" top="0.86614173228346458" bottom="0.78740157480314965" header="0.51181102362204722" footer="0.51181102362204722"/>
  <pageSetup paperSize="9" scale="98" firstPageNumber="7" fitToHeight="4" orientation="portrait" useFirstPageNumber="1" r:id="rId1"/>
  <headerFooter alignWithMargins="0">
    <oddFooter>&amp;L            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95" customWidth="1"/>
    <col min="2" max="2" width="3.85546875" style="295" customWidth="1"/>
    <col min="3" max="3" width="9.42578125" style="324" customWidth="1"/>
    <col min="4" max="4" width="1.5703125" style="295" customWidth="1"/>
    <col min="5" max="5" width="13.85546875" style="321" customWidth="1"/>
    <col min="6" max="6" width="1.140625" style="321" customWidth="1"/>
    <col min="7" max="7" width="9.42578125" style="463" hidden="1" customWidth="1"/>
    <col min="8" max="8" width="1.28515625" style="321" customWidth="1"/>
    <col min="9" max="9" width="13.85546875" style="321" customWidth="1"/>
    <col min="10" max="10" width="2" style="321" customWidth="1"/>
    <col min="11" max="11" width="9.42578125" style="463" hidden="1" customWidth="1"/>
    <col min="12" max="12" width="1.28515625" style="321" customWidth="1"/>
    <col min="13" max="13" width="12.42578125" style="321" customWidth="1"/>
    <col min="14" max="14" width="2.28515625" style="295" customWidth="1"/>
    <col min="15" max="15" width="9.42578125" style="332" hidden="1" customWidth="1"/>
    <col min="16" max="16" width="1.28515625" style="499" customWidth="1"/>
    <col min="17" max="17" width="12.7109375" style="499" customWidth="1"/>
    <col min="18" max="18" width="2.28515625" style="499" customWidth="1"/>
    <col min="19" max="19" width="9.42578125" style="530" hidden="1" customWidth="1"/>
    <col min="20" max="20" width="1.28515625" style="499" customWidth="1"/>
    <col min="21" max="21" width="12.85546875" style="499" customWidth="1"/>
    <col min="22" max="22" width="2.28515625" style="295" customWidth="1"/>
    <col min="23" max="23" width="13.85546875" style="295" customWidth="1"/>
    <col min="24" max="24" width="1.5703125" style="295" customWidth="1"/>
    <col min="25" max="25" width="13.85546875" style="295" customWidth="1"/>
    <col min="26" max="26" width="1.5703125" style="295" customWidth="1"/>
    <col min="27" max="27" width="13.85546875" style="295" customWidth="1"/>
    <col min="28" max="28" width="14.85546875" style="295" bestFit="1" customWidth="1"/>
    <col min="29" max="29" width="12.5703125" style="295" bestFit="1" customWidth="1"/>
    <col min="30" max="30" width="11.85546875" style="295" customWidth="1"/>
    <col min="31" max="16384" width="9.140625" style="295"/>
  </cols>
  <sheetData>
    <row r="1" spans="1:40" ht="23.25">
      <c r="A1" s="292" t="s">
        <v>214</v>
      </c>
      <c r="B1" s="293"/>
      <c r="D1" s="294"/>
    </row>
    <row r="2" spans="1:40" ht="23.25">
      <c r="A2" s="296" t="s">
        <v>123</v>
      </c>
      <c r="B2" s="296"/>
      <c r="D2" s="294"/>
      <c r="Y2" s="253" t="s">
        <v>127</v>
      </c>
      <c r="AA2" s="510"/>
    </row>
    <row r="3" spans="1:40" ht="23.25">
      <c r="A3" s="296" t="e">
        <f>#REF!</f>
        <v>#REF!</v>
      </c>
      <c r="B3" s="296"/>
      <c r="D3" s="294"/>
      <c r="Y3" s="253" t="s">
        <v>128</v>
      </c>
      <c r="AA3" s="376"/>
    </row>
    <row r="4" spans="1:40" ht="6" customHeight="1"/>
    <row r="5" spans="1:40" s="24" customFormat="1" ht="17.25" customHeight="1">
      <c r="B5" s="218"/>
      <c r="C5" s="774" t="s">
        <v>38</v>
      </c>
      <c r="D5" s="774"/>
      <c r="E5" s="774"/>
      <c r="F5" s="774"/>
      <c r="G5" s="774"/>
      <c r="H5" s="774"/>
      <c r="I5" s="774"/>
      <c r="J5" s="774"/>
      <c r="K5" s="774"/>
      <c r="L5" s="774"/>
      <c r="M5" s="774"/>
      <c r="N5" s="774"/>
      <c r="O5" s="774"/>
      <c r="P5" s="774"/>
      <c r="Q5" s="774"/>
      <c r="R5" s="774"/>
      <c r="S5" s="774"/>
      <c r="T5" s="774"/>
      <c r="U5" s="774"/>
      <c r="V5" s="774"/>
      <c r="W5" s="774"/>
      <c r="X5" s="774"/>
      <c r="Y5" s="774"/>
      <c r="Z5" s="774"/>
      <c r="AA5" s="774"/>
    </row>
    <row r="6" spans="1:40" s="24" customFormat="1">
      <c r="B6" s="218"/>
      <c r="C6" s="323" t="s">
        <v>139</v>
      </c>
      <c r="D6" s="230"/>
      <c r="E6" s="345" t="s">
        <v>232</v>
      </c>
      <c r="F6" s="146"/>
      <c r="G6" s="464" t="s">
        <v>139</v>
      </c>
      <c r="H6" s="465"/>
      <c r="I6" s="345" t="s">
        <v>233</v>
      </c>
      <c r="J6" s="196"/>
      <c r="K6" s="464" t="s">
        <v>139</v>
      </c>
      <c r="L6" s="146"/>
      <c r="M6" s="345" t="s">
        <v>40</v>
      </c>
      <c r="N6" s="297"/>
      <c r="O6" s="323" t="s">
        <v>139</v>
      </c>
      <c r="P6" s="495"/>
      <c r="Q6" s="531" t="s">
        <v>29</v>
      </c>
      <c r="R6" s="495"/>
      <c r="S6" s="532" t="s">
        <v>139</v>
      </c>
      <c r="T6" s="495"/>
      <c r="U6" s="531" t="s">
        <v>53</v>
      </c>
      <c r="V6" s="297"/>
      <c r="W6" s="291" t="s">
        <v>213</v>
      </c>
      <c r="X6" s="230"/>
      <c r="Y6" s="360" t="s">
        <v>234</v>
      </c>
      <c r="Z6" s="230"/>
      <c r="AA6" s="291" t="s">
        <v>213</v>
      </c>
    </row>
    <row r="7" spans="1:40" s="24" customFormat="1">
      <c r="A7" s="298" t="s">
        <v>140</v>
      </c>
      <c r="B7" s="299"/>
      <c r="C7" s="325"/>
      <c r="D7" s="300"/>
      <c r="E7" s="129"/>
      <c r="F7" s="147"/>
      <c r="G7" s="466"/>
      <c r="H7" s="149"/>
      <c r="I7" s="129"/>
      <c r="J7" s="129"/>
      <c r="K7" s="466"/>
      <c r="L7" s="147"/>
      <c r="M7" s="129"/>
      <c r="N7" s="236"/>
      <c r="O7" s="329"/>
      <c r="P7" s="497"/>
      <c r="Q7" s="497"/>
      <c r="R7" s="497"/>
      <c r="S7" s="533"/>
      <c r="T7" s="497"/>
      <c r="U7" s="497"/>
      <c r="V7" s="236"/>
      <c r="W7" s="236"/>
      <c r="Y7" s="236"/>
      <c r="AA7" s="236"/>
    </row>
    <row r="8" spans="1:40" s="24" customFormat="1">
      <c r="A8" s="24" t="s">
        <v>21</v>
      </c>
      <c r="B8" s="218"/>
      <c r="C8" s="326" t="s">
        <v>59</v>
      </c>
      <c r="E8" s="462" t="e">
        <f>#REF!</f>
        <v>#REF!</v>
      </c>
      <c r="F8" s="462"/>
      <c r="G8" s="467"/>
      <c r="H8" s="462"/>
      <c r="I8" s="462"/>
      <c r="J8" s="468"/>
      <c r="K8" s="467"/>
      <c r="L8" s="462"/>
      <c r="M8" s="462"/>
      <c r="N8" s="301"/>
      <c r="O8" s="333"/>
      <c r="P8" s="534"/>
      <c r="Q8" s="535"/>
      <c r="R8" s="534"/>
      <c r="S8" s="536"/>
      <c r="T8" s="534"/>
      <c r="U8" s="535"/>
      <c r="V8" s="301"/>
      <c r="W8" s="301" t="e">
        <f>E8+I8+M8+Q8+U8</f>
        <v>#REF!</v>
      </c>
      <c r="X8" s="303"/>
      <c r="Y8" s="301">
        <v>0</v>
      </c>
      <c r="Z8" s="303"/>
      <c r="AA8" s="480" t="e">
        <f>ROUND(W8+Y8,0)</f>
        <v>#REF!</v>
      </c>
      <c r="AB8" s="304" t="e">
        <f>ROUND(AA8/1000,0)</f>
        <v>#REF!</v>
      </c>
    </row>
    <row r="9" spans="1:40" s="24" customFormat="1">
      <c r="A9" s="24" t="s">
        <v>3</v>
      </c>
      <c r="B9" s="218"/>
      <c r="C9" s="326" t="s">
        <v>59</v>
      </c>
      <c r="E9" s="462" t="e">
        <f>#REF!</f>
        <v>#REF!</v>
      </c>
      <c r="F9" s="371"/>
      <c r="G9" s="469"/>
      <c r="H9" s="462"/>
      <c r="I9" s="371"/>
      <c r="J9" s="468"/>
      <c r="K9" s="469"/>
      <c r="L9" s="371"/>
      <c r="M9" s="371"/>
      <c r="N9" s="302"/>
      <c r="O9" s="326"/>
      <c r="P9" s="535"/>
      <c r="Q9" s="535"/>
      <c r="R9" s="535"/>
      <c r="S9" s="537"/>
      <c r="T9" s="535"/>
      <c r="U9" s="535"/>
      <c r="V9" s="303"/>
      <c r="W9" s="301" t="e">
        <f>E9+I9+M9+Q9+U9</f>
        <v>#REF!</v>
      </c>
      <c r="X9" s="303"/>
      <c r="Y9" s="301">
        <v>0</v>
      </c>
      <c r="Z9" s="303"/>
      <c r="AA9" s="480" t="e">
        <f>ROUND(W9+Y9,0)</f>
        <v>#REF!</v>
      </c>
      <c r="AB9" s="304" t="e">
        <f>ROUND(AA9/1000,0)</f>
        <v>#REF!</v>
      </c>
    </row>
    <row r="10" spans="1:40" s="24" customFormat="1">
      <c r="A10" s="24" t="s">
        <v>4</v>
      </c>
      <c r="B10" s="218"/>
      <c r="C10" s="326" t="s">
        <v>59</v>
      </c>
      <c r="E10" s="462" t="e">
        <f>#REF!</f>
        <v>#REF!</v>
      </c>
      <c r="F10" s="371"/>
      <c r="G10" s="469"/>
      <c r="H10" s="462"/>
      <c r="I10" s="371"/>
      <c r="J10" s="371"/>
      <c r="K10" s="469"/>
      <c r="L10" s="371"/>
      <c r="M10" s="371"/>
      <c r="N10" s="302"/>
      <c r="O10" s="326"/>
      <c r="P10" s="535"/>
      <c r="Q10" s="498"/>
      <c r="R10" s="535"/>
      <c r="S10" s="537"/>
      <c r="T10" s="535"/>
      <c r="U10" s="535"/>
      <c r="V10" s="303"/>
      <c r="W10" s="301" t="e">
        <f>E10+I10+M10+Q10+U10</f>
        <v>#REF!</v>
      </c>
      <c r="X10" s="303"/>
      <c r="Y10" s="301">
        <v>0</v>
      </c>
      <c r="Z10" s="303"/>
      <c r="AA10" s="480" t="e">
        <f>ROUND(W10+Y10,0)</f>
        <v>#REF!</v>
      </c>
      <c r="AB10" s="304" t="e">
        <f>ROUND(AA10/1000,0)</f>
        <v>#REF!</v>
      </c>
    </row>
    <row r="11" spans="1:40" s="24" customFormat="1">
      <c r="A11" s="24" t="s">
        <v>22</v>
      </c>
      <c r="B11" s="218"/>
      <c r="C11" s="326" t="s">
        <v>59</v>
      </c>
      <c r="E11" s="462" t="e">
        <f>#REF!</f>
        <v>#REF!</v>
      </c>
      <c r="F11" s="371"/>
      <c r="G11" s="469"/>
      <c r="H11" s="462"/>
      <c r="I11" s="371"/>
      <c r="J11" s="468"/>
      <c r="K11" s="469"/>
      <c r="L11" s="371"/>
      <c r="M11" s="371"/>
      <c r="N11" s="303"/>
      <c r="O11" s="326"/>
      <c r="P11" s="535"/>
      <c r="Q11" s="535"/>
      <c r="R11" s="535"/>
      <c r="S11" s="537"/>
      <c r="T11" s="535"/>
      <c r="U11" s="535"/>
      <c r="V11" s="303"/>
      <c r="W11" s="301" t="e">
        <f>E11+I11+M11+Q11+U11</f>
        <v>#REF!</v>
      </c>
      <c r="X11" s="303"/>
      <c r="Y11" s="301">
        <v>0</v>
      </c>
      <c r="Z11" s="303"/>
      <c r="AA11" s="480" t="e">
        <f>ROUND(W11+Y11,0)</f>
        <v>#REF!</v>
      </c>
      <c r="AB11" s="304" t="e">
        <f>ROUND(AA11/1000,0)</f>
        <v>#REF!</v>
      </c>
    </row>
    <row r="12" spans="1:40" s="24" customFormat="1">
      <c r="A12" s="24" t="s">
        <v>141</v>
      </c>
      <c r="B12" s="218"/>
      <c r="C12" s="326"/>
      <c r="E12" s="462" t="e">
        <f>#REF!</f>
        <v>#REF!</v>
      </c>
      <c r="F12" s="371"/>
      <c r="G12" s="470"/>
      <c r="H12" s="462"/>
      <c r="I12" s="371"/>
      <c r="J12" s="371"/>
      <c r="K12" s="470"/>
      <c r="L12" s="371"/>
      <c r="M12" s="371"/>
      <c r="N12" s="303"/>
      <c r="O12" s="334"/>
      <c r="P12" s="535"/>
      <c r="Q12" s="535"/>
      <c r="R12" s="535"/>
      <c r="S12" s="538"/>
      <c r="T12" s="535"/>
      <c r="U12" s="535"/>
      <c r="V12" s="303"/>
      <c r="W12" s="301" t="e">
        <f>E12+I12+M12+U12</f>
        <v>#REF!</v>
      </c>
      <c r="X12" s="303"/>
      <c r="Y12" s="301">
        <v>0</v>
      </c>
      <c r="Z12" s="303"/>
      <c r="AA12" s="480" t="e">
        <f>ROUND(W12+Y12,0)</f>
        <v>#REF!</v>
      </c>
      <c r="AB12" s="304" t="e">
        <f>ROUND(AA12/1000,0)</f>
        <v>#REF!</v>
      </c>
    </row>
    <row r="13" spans="1:40" s="24" customFormat="1" ht="22.5" thickBot="1">
      <c r="A13" s="24" t="s">
        <v>23</v>
      </c>
      <c r="B13" s="218"/>
      <c r="C13" s="326"/>
      <c r="E13" s="372" t="e">
        <f>SUM(E8:E12)</f>
        <v>#REF!</v>
      </c>
      <c r="F13" s="371"/>
      <c r="G13" s="470"/>
      <c r="H13" s="462"/>
      <c r="I13" s="372">
        <f>SUM(I8:I12)</f>
        <v>0</v>
      </c>
      <c r="J13" s="462"/>
      <c r="K13" s="470"/>
      <c r="L13" s="371"/>
      <c r="M13" s="372">
        <f>SUM(M8:M12)</f>
        <v>0</v>
      </c>
      <c r="N13" s="301"/>
      <c r="O13" s="334"/>
      <c r="P13" s="534"/>
      <c r="Q13" s="539">
        <f>SUM(Q8:Q12)</f>
        <v>0</v>
      </c>
      <c r="R13" s="534"/>
      <c r="S13" s="538"/>
      <c r="T13" s="534"/>
      <c r="U13" s="539">
        <f>SUM(U8:U12)</f>
        <v>0</v>
      </c>
      <c r="V13" s="301"/>
      <c r="W13" s="305" t="e">
        <f>SUM(W8:W12)</f>
        <v>#REF!</v>
      </c>
      <c r="X13" s="303"/>
      <c r="Y13" s="301">
        <f>SUM(Y8:Y12)</f>
        <v>0</v>
      </c>
      <c r="Z13" s="303"/>
      <c r="AA13" s="561" t="e">
        <f>SUM(AA8:AA12)</f>
        <v>#REF!</v>
      </c>
      <c r="AB13" s="452" t="e">
        <f>#REF!</f>
        <v>#REF!</v>
      </c>
      <c r="AC13" s="303" t="e">
        <f>AA13-AB13</f>
        <v>#REF!</v>
      </c>
    </row>
    <row r="14" spans="1:40" ht="12" customHeight="1" thickTop="1">
      <c r="C14" s="327"/>
      <c r="E14" s="433" t="e">
        <f>E13-#REF!</f>
        <v>#REF!</v>
      </c>
      <c r="F14" s="373"/>
      <c r="G14" s="471"/>
      <c r="H14" s="373"/>
      <c r="I14" s="373" t="e">
        <f>I13-#REF!</f>
        <v>#REF!</v>
      </c>
      <c r="J14" s="373"/>
      <c r="K14" s="471"/>
      <c r="L14" s="373"/>
      <c r="M14" s="373" t="e">
        <f>M13-#REF!</f>
        <v>#REF!</v>
      </c>
      <c r="N14" s="306"/>
      <c r="O14" s="335"/>
      <c r="P14" s="540"/>
      <c r="Q14" s="540" t="e">
        <f>Q13-#REF!</f>
        <v>#REF!</v>
      </c>
      <c r="R14" s="540"/>
      <c r="S14" s="541"/>
      <c r="T14" s="540"/>
      <c r="U14" s="540" t="e">
        <f>U13-#REF!</f>
        <v>#REF!</v>
      </c>
      <c r="V14" s="306"/>
      <c r="W14" s="306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6"/>
      <c r="AJ14" s="306"/>
      <c r="AK14" s="306"/>
      <c r="AL14" s="306"/>
      <c r="AM14" s="306"/>
      <c r="AN14" s="306"/>
    </row>
    <row r="15" spans="1:40">
      <c r="A15" s="307" t="s">
        <v>142</v>
      </c>
      <c r="B15" s="308"/>
      <c r="C15" s="328"/>
      <c r="D15" s="308"/>
      <c r="E15" s="472"/>
      <c r="G15" s="473"/>
      <c r="I15" s="373"/>
      <c r="J15" s="373"/>
      <c r="K15" s="473"/>
      <c r="M15" s="373"/>
      <c r="N15" s="306"/>
      <c r="O15" s="331"/>
      <c r="P15" s="540"/>
      <c r="Q15" s="540"/>
      <c r="R15" s="540"/>
      <c r="S15" s="500"/>
      <c r="T15" s="540"/>
      <c r="U15" s="540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</row>
    <row r="16" spans="1:40" s="24" customFormat="1">
      <c r="A16" s="24" t="s">
        <v>51</v>
      </c>
      <c r="B16" s="218"/>
      <c r="C16" s="326" t="s">
        <v>60</v>
      </c>
      <c r="E16" s="371" t="e">
        <f>#REF!</f>
        <v>#REF!</v>
      </c>
      <c r="F16" s="371"/>
      <c r="G16" s="470"/>
      <c r="H16" s="462"/>
      <c r="I16" s="371"/>
      <c r="J16" s="371"/>
      <c r="K16" s="470"/>
      <c r="L16" s="371"/>
      <c r="M16" s="371"/>
      <c r="N16" s="303"/>
      <c r="O16" s="334"/>
      <c r="P16" s="535"/>
      <c r="Q16" s="535"/>
      <c r="R16" s="535"/>
      <c r="S16" s="538"/>
      <c r="T16" s="535"/>
      <c r="U16" s="535"/>
      <c r="V16" s="303"/>
      <c r="W16" s="301" t="e">
        <f>E16+I16+M16+Q16+U16</f>
        <v>#REF!</v>
      </c>
      <c r="X16" s="303"/>
      <c r="Y16" s="301">
        <v>0</v>
      </c>
      <c r="Z16" s="303"/>
      <c r="AA16" s="480" t="e">
        <f>ROUND(W16+Y16,0)</f>
        <v>#REF!</v>
      </c>
    </row>
    <row r="17" spans="1:30" s="24" customFormat="1">
      <c r="A17" s="24" t="s">
        <v>212</v>
      </c>
      <c r="B17" s="218"/>
      <c r="C17" s="326" t="s">
        <v>60</v>
      </c>
      <c r="E17" s="371" t="e">
        <f>#REF!</f>
        <v>#REF!</v>
      </c>
      <c r="F17" s="371"/>
      <c r="G17" s="470"/>
      <c r="H17" s="462"/>
      <c r="I17" s="371"/>
      <c r="J17" s="371"/>
      <c r="K17" s="470"/>
      <c r="L17" s="371"/>
      <c r="M17" s="371"/>
      <c r="N17" s="303"/>
      <c r="O17" s="334"/>
      <c r="P17" s="535"/>
      <c r="Q17" s="535"/>
      <c r="R17" s="535"/>
      <c r="S17" s="538"/>
      <c r="T17" s="535"/>
      <c r="U17" s="535"/>
      <c r="V17" s="303"/>
      <c r="W17" s="303" t="e">
        <f>E17+I17+M17+U17+Q17</f>
        <v>#REF!</v>
      </c>
      <c r="X17" s="303"/>
      <c r="Y17" s="301">
        <v>0</v>
      </c>
      <c r="Z17" s="303"/>
      <c r="AA17" s="480" t="e">
        <f>ROUND(W17+Y17,0)</f>
        <v>#REF!</v>
      </c>
    </row>
    <row r="18" spans="1:30" s="24" customFormat="1" ht="22.5" thickBot="1">
      <c r="A18" s="309" t="s">
        <v>143</v>
      </c>
      <c r="B18" s="283"/>
      <c r="C18" s="326"/>
      <c r="D18" s="309"/>
      <c r="E18" s="372" t="e">
        <f>SUM(E16:E17)</f>
        <v>#REF!</v>
      </c>
      <c r="F18" s="371"/>
      <c r="G18" s="470"/>
      <c r="H18" s="462"/>
      <c r="I18" s="372">
        <f>SUM(I16:I17)</f>
        <v>0</v>
      </c>
      <c r="J18" s="462"/>
      <c r="K18" s="470"/>
      <c r="L18" s="371"/>
      <c r="M18" s="372">
        <f>SUM(M16:M17)</f>
        <v>0</v>
      </c>
      <c r="N18" s="301"/>
      <c r="O18" s="334"/>
      <c r="P18" s="534"/>
      <c r="Q18" s="539">
        <f>SUM(Q16:Q17)</f>
        <v>0</v>
      </c>
      <c r="R18" s="534"/>
      <c r="S18" s="538"/>
      <c r="T18" s="534"/>
      <c r="U18" s="539">
        <f>SUM(U16:U17)</f>
        <v>0</v>
      </c>
      <c r="V18" s="301"/>
      <c r="W18" s="305" t="e">
        <f>SUM(W16:W17)</f>
        <v>#REF!</v>
      </c>
      <c r="X18" s="303"/>
      <c r="Y18" s="301"/>
      <c r="Z18" s="303"/>
      <c r="AA18" s="561" t="e">
        <f>SUM(AA16:AA17)</f>
        <v>#REF!</v>
      </c>
      <c r="AB18" s="452" t="e">
        <f>#REF!</f>
        <v>#REF!</v>
      </c>
      <c r="AC18" s="451" t="e">
        <f>AA18-AB18</f>
        <v>#REF!</v>
      </c>
    </row>
    <row r="19" spans="1:30" s="24" customFormat="1" ht="12" customHeight="1" thickTop="1">
      <c r="A19" s="309"/>
      <c r="B19" s="283"/>
      <c r="C19" s="326"/>
      <c r="D19" s="309"/>
      <c r="E19" s="374" t="e">
        <f>E18-#REF!</f>
        <v>#REF!</v>
      </c>
      <c r="F19" s="147"/>
      <c r="G19" s="466"/>
      <c r="H19" s="149"/>
      <c r="I19" s="374"/>
      <c r="J19" s="374"/>
      <c r="K19" s="466"/>
      <c r="L19" s="147"/>
      <c r="M19" s="374"/>
      <c r="N19" s="310"/>
      <c r="O19" s="329"/>
      <c r="P19" s="542"/>
      <c r="Q19" s="542"/>
      <c r="R19" s="542"/>
      <c r="S19" s="533"/>
      <c r="T19" s="542"/>
      <c r="U19" s="542"/>
      <c r="V19" s="310"/>
      <c r="W19" s="310"/>
      <c r="Y19" s="310"/>
      <c r="AA19" s="310"/>
    </row>
    <row r="20" spans="1:30">
      <c r="A20" s="307" t="s">
        <v>228</v>
      </c>
      <c r="B20" s="308"/>
      <c r="C20" s="328"/>
      <c r="D20" s="308"/>
      <c r="E20" s="433"/>
      <c r="G20" s="473"/>
      <c r="I20" s="322"/>
      <c r="J20" s="322"/>
      <c r="K20" s="473"/>
      <c r="N20" s="314"/>
      <c r="O20" s="331"/>
      <c r="S20" s="500"/>
      <c r="AA20" s="314"/>
      <c r="AD20" s="562" t="s">
        <v>232</v>
      </c>
    </row>
    <row r="21" spans="1:30">
      <c r="A21" s="24" t="s">
        <v>157</v>
      </c>
      <c r="B21" s="218"/>
      <c r="C21" s="326" t="s">
        <v>61</v>
      </c>
      <c r="D21" s="24"/>
      <c r="E21" s="322" t="e">
        <f>#REF!</f>
        <v>#REF!</v>
      </c>
      <c r="G21" s="467"/>
      <c r="I21" s="148"/>
      <c r="J21" s="322"/>
      <c r="K21" s="467"/>
      <c r="L21" s="322"/>
      <c r="M21" s="322"/>
      <c r="N21" s="302"/>
      <c r="O21" s="333"/>
      <c r="P21" s="543"/>
      <c r="Q21" s="543"/>
      <c r="R21" s="543"/>
      <c r="S21" s="536"/>
      <c r="T21" s="543"/>
      <c r="U21" s="543"/>
      <c r="V21" s="314"/>
      <c r="W21" s="314" t="e">
        <f t="shared" ref="W21:W29" si="0">E21+I21+M21+Q21+U21</f>
        <v>#REF!</v>
      </c>
      <c r="Y21" s="361">
        <v>-8501273.8100000005</v>
      </c>
      <c r="AA21" s="480" t="e">
        <f t="shared" ref="AA21:AA26" si="1">ROUND(W21+Y21,0)</f>
        <v>#REF!</v>
      </c>
      <c r="AD21" s="314" t="e">
        <f t="shared" ref="AD21:AD26" si="2">ROUND(E21,0)</f>
        <v>#REF!</v>
      </c>
    </row>
    <row r="22" spans="1:30">
      <c r="A22" s="24" t="s">
        <v>203</v>
      </c>
      <c r="B22" s="218"/>
      <c r="C22" s="326" t="s">
        <v>61</v>
      </c>
      <c r="D22" s="24"/>
      <c r="E22" s="322" t="e">
        <f>#REF!</f>
        <v>#REF!</v>
      </c>
      <c r="G22" s="473"/>
      <c r="I22" s="322"/>
      <c r="J22" s="322"/>
      <c r="K22" s="473"/>
      <c r="L22" s="322"/>
      <c r="M22" s="322"/>
      <c r="N22" s="314"/>
      <c r="O22" s="331"/>
      <c r="P22" s="543"/>
      <c r="Q22" s="543"/>
      <c r="R22" s="543"/>
      <c r="S22" s="500"/>
      <c r="T22" s="543"/>
      <c r="U22" s="543"/>
      <c r="V22" s="314"/>
      <c r="W22" s="314" t="e">
        <f t="shared" si="0"/>
        <v>#REF!</v>
      </c>
      <c r="Y22" s="158">
        <v>0</v>
      </c>
      <c r="AA22" s="480" t="e">
        <f t="shared" si="1"/>
        <v>#REF!</v>
      </c>
      <c r="AD22" s="314" t="e">
        <f t="shared" si="2"/>
        <v>#REF!</v>
      </c>
    </row>
    <row r="23" spans="1:30">
      <c r="A23" s="24" t="s">
        <v>158</v>
      </c>
      <c r="B23" s="218"/>
      <c r="C23" s="326" t="s">
        <v>61</v>
      </c>
      <c r="D23" s="24"/>
      <c r="E23" s="322" t="e">
        <f>#REF!</f>
        <v>#REF!</v>
      </c>
      <c r="G23" s="467"/>
      <c r="I23" s="322"/>
      <c r="J23" s="468"/>
      <c r="K23" s="467"/>
      <c r="L23" s="322"/>
      <c r="M23" s="322"/>
      <c r="N23" s="314"/>
      <c r="O23" s="333"/>
      <c r="P23" s="543"/>
      <c r="Q23" s="543"/>
      <c r="R23" s="543"/>
      <c r="S23" s="536"/>
      <c r="T23" s="543"/>
      <c r="U23" s="543"/>
      <c r="V23" s="314"/>
      <c r="W23" s="314" t="e">
        <f t="shared" si="0"/>
        <v>#REF!</v>
      </c>
      <c r="Y23" s="311" t="e">
        <f>-#REF!</f>
        <v>#REF!</v>
      </c>
      <c r="AA23" s="480" t="e">
        <f t="shared" si="1"/>
        <v>#REF!</v>
      </c>
      <c r="AD23" s="314" t="e">
        <f t="shared" si="2"/>
        <v>#REF!</v>
      </c>
    </row>
    <row r="24" spans="1:30">
      <c r="A24" s="24" t="s">
        <v>19</v>
      </c>
      <c r="B24" s="218"/>
      <c r="C24" s="326" t="s">
        <v>61</v>
      </c>
      <c r="D24" s="24"/>
      <c r="E24" s="322" t="e">
        <f>#REF!</f>
        <v>#REF!</v>
      </c>
      <c r="G24" s="473"/>
      <c r="I24" s="322"/>
      <c r="J24" s="322"/>
      <c r="K24" s="473"/>
      <c r="L24" s="322"/>
      <c r="M24" s="322"/>
      <c r="N24" s="314"/>
      <c r="O24" s="331"/>
      <c r="P24" s="543"/>
      <c r="Q24" s="543"/>
      <c r="R24" s="543"/>
      <c r="S24" s="500"/>
      <c r="T24" s="543"/>
      <c r="U24" s="543"/>
      <c r="V24" s="314"/>
      <c r="W24" s="314" t="e">
        <f t="shared" si="0"/>
        <v>#REF!</v>
      </c>
      <c r="Y24" s="158">
        <v>0</v>
      </c>
      <c r="AA24" s="480" t="e">
        <f t="shared" si="1"/>
        <v>#REF!</v>
      </c>
      <c r="AD24" s="314" t="e">
        <f t="shared" si="2"/>
        <v>#REF!</v>
      </c>
    </row>
    <row r="25" spans="1:30">
      <c r="A25" s="24" t="s">
        <v>16</v>
      </c>
      <c r="B25" s="218"/>
      <c r="C25" s="326" t="s">
        <v>61</v>
      </c>
      <c r="D25" s="24"/>
      <c r="E25" s="322" t="e">
        <f>#REF!</f>
        <v>#REF!</v>
      </c>
      <c r="G25" s="473"/>
      <c r="I25" s="322"/>
      <c r="J25" s="322"/>
      <c r="K25" s="473"/>
      <c r="L25" s="322"/>
      <c r="M25" s="177"/>
      <c r="N25" s="314"/>
      <c r="O25" s="331"/>
      <c r="P25" s="543"/>
      <c r="Q25" s="543"/>
      <c r="R25" s="543"/>
      <c r="S25" s="500"/>
      <c r="T25" s="543"/>
      <c r="U25" s="498"/>
      <c r="V25" s="314"/>
      <c r="W25" s="314" t="e">
        <f t="shared" si="0"/>
        <v>#REF!</v>
      </c>
      <c r="Y25" s="311" t="e">
        <f>-#REF!+8501273.81</f>
        <v>#REF!</v>
      </c>
      <c r="AA25" s="480" t="e">
        <f t="shared" si="1"/>
        <v>#REF!</v>
      </c>
      <c r="AD25" s="314" t="e">
        <f t="shared" si="2"/>
        <v>#REF!</v>
      </c>
    </row>
    <row r="26" spans="1:30">
      <c r="A26" s="24" t="s">
        <v>159</v>
      </c>
      <c r="B26" s="218"/>
      <c r="C26" s="326" t="s">
        <v>61</v>
      </c>
      <c r="D26" s="24"/>
      <c r="E26" s="322" t="e">
        <f>#REF!</f>
        <v>#REF!</v>
      </c>
      <c r="G26" s="473"/>
      <c r="I26" s="322"/>
      <c r="J26" s="322"/>
      <c r="K26" s="473"/>
      <c r="L26" s="322"/>
      <c r="M26" s="322"/>
      <c r="N26" s="314"/>
      <c r="O26" s="331"/>
      <c r="P26" s="543"/>
      <c r="Q26" s="543"/>
      <c r="R26" s="543"/>
      <c r="S26" s="500"/>
      <c r="T26" s="543"/>
      <c r="U26" s="543"/>
      <c r="V26" s="314"/>
      <c r="W26" s="314" t="e">
        <f t="shared" si="0"/>
        <v>#REF!</v>
      </c>
      <c r="Y26" s="231">
        <v>0</v>
      </c>
      <c r="AA26" s="480" t="e">
        <f t="shared" si="1"/>
        <v>#REF!</v>
      </c>
      <c r="AD26" s="314" t="e">
        <f t="shared" si="2"/>
        <v>#REF!</v>
      </c>
    </row>
    <row r="27" spans="1:30" s="321" customFormat="1">
      <c r="A27" s="147"/>
      <c r="B27" s="147"/>
      <c r="C27" s="330"/>
      <c r="D27" s="147"/>
      <c r="E27" s="368" t="e">
        <f>SUM(E21:E26)</f>
        <v>#REF!</v>
      </c>
      <c r="G27" s="473"/>
      <c r="I27" s="368">
        <f>SUM(I21:I26)</f>
        <v>0</v>
      </c>
      <c r="J27" s="322"/>
      <c r="K27" s="473"/>
      <c r="L27" s="322"/>
      <c r="M27" s="368">
        <f>SUM(M21:M26)</f>
        <v>0</v>
      </c>
      <c r="N27" s="322"/>
      <c r="O27" s="336"/>
      <c r="P27" s="543"/>
      <c r="Q27" s="544">
        <f>SUM(Q21:Q26)</f>
        <v>0</v>
      </c>
      <c r="R27" s="543"/>
      <c r="S27" s="500"/>
      <c r="T27" s="543"/>
      <c r="U27" s="544">
        <f>SUM(U21:U26)</f>
        <v>0</v>
      </c>
      <c r="V27" s="322"/>
      <c r="W27" s="368" t="e">
        <f>SUM(W21:W26)</f>
        <v>#REF!</v>
      </c>
      <c r="Y27" s="295"/>
      <c r="AA27" s="560" t="e">
        <f>SUM(AA21:AA26)</f>
        <v>#REF!</v>
      </c>
      <c r="AB27" s="322"/>
      <c r="AD27" s="560" t="e">
        <f>SUM(AD21:AD26)</f>
        <v>#REF!</v>
      </c>
    </row>
    <row r="28" spans="1:30" s="321" customFormat="1">
      <c r="A28" s="147" t="s">
        <v>280</v>
      </c>
      <c r="B28" s="147"/>
      <c r="C28" s="326" t="s">
        <v>61</v>
      </c>
      <c r="D28" s="147"/>
      <c r="E28" s="487" t="e">
        <f>#REF!</f>
        <v>#REF!</v>
      </c>
      <c r="G28" s="473"/>
      <c r="I28" s="322"/>
      <c r="J28" s="322"/>
      <c r="K28" s="473"/>
      <c r="L28" s="322"/>
      <c r="M28" s="487"/>
      <c r="N28" s="322"/>
      <c r="O28" s="336"/>
      <c r="P28" s="543"/>
      <c r="Q28" s="545"/>
      <c r="R28" s="543"/>
      <c r="S28" s="500"/>
      <c r="T28" s="543"/>
      <c r="U28" s="543"/>
      <c r="V28" s="322"/>
      <c r="W28" s="487" t="e">
        <f t="shared" si="0"/>
        <v>#REF!</v>
      </c>
      <c r="Y28" s="295"/>
      <c r="AA28" s="480" t="e">
        <f>ROUND(W28+Y28,0)</f>
        <v>#REF!</v>
      </c>
      <c r="AB28" s="322"/>
      <c r="AD28" s="314" t="e">
        <f>ROUND(E28,0)</f>
        <v>#REF!</v>
      </c>
    </row>
    <row r="29" spans="1:30" s="321" customFormat="1">
      <c r="A29" s="147" t="s">
        <v>279</v>
      </c>
      <c r="B29" s="147"/>
      <c r="C29" s="326"/>
      <c r="D29" s="147"/>
      <c r="E29" s="154">
        <v>0</v>
      </c>
      <c r="G29" s="473"/>
      <c r="I29" s="154"/>
      <c r="J29" s="322"/>
      <c r="K29" s="473"/>
      <c r="L29" s="322"/>
      <c r="M29" s="487"/>
      <c r="N29" s="322"/>
      <c r="O29" s="336"/>
      <c r="P29" s="543"/>
      <c r="Q29" s="545"/>
      <c r="R29" s="543"/>
      <c r="S29" s="500"/>
      <c r="T29" s="543"/>
      <c r="U29" s="493"/>
      <c r="V29" s="322"/>
      <c r="W29" s="487">
        <f t="shared" si="0"/>
        <v>0</v>
      </c>
      <c r="Y29" s="295"/>
      <c r="AA29" s="480">
        <f>ROUND(W29+Y29,0)</f>
        <v>0</v>
      </c>
      <c r="AB29" s="322"/>
      <c r="AD29" s="314">
        <f>ROUND(E29,0)</f>
        <v>0</v>
      </c>
    </row>
    <row r="30" spans="1:30" s="321" customFormat="1" ht="22.5" thickBot="1">
      <c r="A30" s="247" t="s">
        <v>250</v>
      </c>
      <c r="B30" s="147"/>
      <c r="C30" s="330"/>
      <c r="D30" s="147"/>
      <c r="E30" s="369" t="e">
        <f>SUM(E27:E29)</f>
        <v>#REF!</v>
      </c>
      <c r="G30" s="473"/>
      <c r="I30" s="369">
        <f>SUM(I27:I29)</f>
        <v>0</v>
      </c>
      <c r="J30" s="322"/>
      <c r="K30" s="473"/>
      <c r="L30" s="322"/>
      <c r="M30" s="369">
        <f>SUM(M27:M29)</f>
        <v>0</v>
      </c>
      <c r="N30" s="322"/>
      <c r="O30" s="336"/>
      <c r="P30" s="543"/>
      <c r="Q30" s="546">
        <f>SUM(Q27:Q29)</f>
        <v>0</v>
      </c>
      <c r="R30" s="543"/>
      <c r="S30" s="500"/>
      <c r="T30" s="543"/>
      <c r="U30" s="546">
        <f>SUM(U27:U29)</f>
        <v>0</v>
      </c>
      <c r="V30" s="322"/>
      <c r="W30" s="369" t="e">
        <f>SUM(W27:W29)</f>
        <v>#REF!</v>
      </c>
      <c r="Y30" s="295"/>
      <c r="AA30" s="559" t="e">
        <f>SUM(AA27:AA29)</f>
        <v>#REF!</v>
      </c>
      <c r="AB30" s="322" t="e">
        <f>#REF!</f>
        <v>#REF!</v>
      </c>
      <c r="AC30" s="322" t="e">
        <f>AA30-AB30</f>
        <v>#REF!</v>
      </c>
      <c r="AD30" s="559" t="e">
        <f>SUM(AD27:AD29)</f>
        <v>#REF!</v>
      </c>
    </row>
    <row r="31" spans="1:30" ht="22.5" thickTop="1">
      <c r="C31" s="327"/>
      <c r="E31" s="433" t="e">
        <f>E30-#REF!</f>
        <v>#REF!</v>
      </c>
      <c r="G31" s="473"/>
      <c r="I31" s="433" t="e">
        <f>I30-#REF!-#REF!</f>
        <v>#REF!</v>
      </c>
      <c r="K31" s="473"/>
      <c r="M31" s="433" t="e">
        <f>M30-#REF!</f>
        <v>#REF!</v>
      </c>
      <c r="O31" s="331"/>
      <c r="Q31" s="504" t="e">
        <f>Q30-(SUM(#REF!))</f>
        <v>#REF!</v>
      </c>
      <c r="S31" s="500"/>
      <c r="U31" s="504" t="e">
        <f>U30-#REF!</f>
        <v>#REF!</v>
      </c>
      <c r="W31" s="306" t="e">
        <f>W30-#REF!</f>
        <v>#REF!</v>
      </c>
      <c r="Y31" s="361"/>
      <c r="AC31" s="313"/>
    </row>
    <row r="32" spans="1:30">
      <c r="A32" s="307" t="s">
        <v>32</v>
      </c>
      <c r="B32" s="307"/>
      <c r="C32" s="327"/>
      <c r="G32" s="473"/>
      <c r="K32" s="473"/>
      <c r="O32" s="331"/>
      <c r="S32" s="500"/>
    </row>
    <row r="33" spans="1:29">
      <c r="A33" s="315" t="s">
        <v>16</v>
      </c>
      <c r="B33" s="315"/>
      <c r="C33" s="327"/>
      <c r="E33" s="177">
        <v>0</v>
      </c>
      <c r="G33" s="473"/>
      <c r="I33" s="177">
        <v>0</v>
      </c>
      <c r="K33" s="473"/>
      <c r="M33" s="498" t="e">
        <f>-#REF!</f>
        <v>#REF!</v>
      </c>
      <c r="N33" s="302"/>
      <c r="O33" s="331"/>
      <c r="Q33" s="498"/>
      <c r="R33" s="547"/>
      <c r="S33" s="500"/>
      <c r="U33" s="498" t="e">
        <f>-#REF!</f>
        <v>#REF!</v>
      </c>
      <c r="V33" s="302"/>
      <c r="W33" s="312" t="e">
        <f>E33+I33+M33+Q33+U33</f>
        <v>#REF!</v>
      </c>
      <c r="Y33" s="311" t="e">
        <f>-#REF!</f>
        <v>#REF!</v>
      </c>
      <c r="AA33" s="312" t="e">
        <f>W33+Y33</f>
        <v>#REF!</v>
      </c>
      <c r="AB33" s="370" t="e">
        <f>#REF!</f>
        <v>#REF!</v>
      </c>
      <c r="AC33" s="306" t="e">
        <f>W33+AB33</f>
        <v>#REF!</v>
      </c>
    </row>
    <row r="34" spans="1:29" ht="12" customHeight="1">
      <c r="A34" s="315"/>
      <c r="B34" s="315"/>
      <c r="C34" s="327"/>
      <c r="E34" s="322"/>
      <c r="G34" s="473"/>
      <c r="K34" s="473"/>
      <c r="O34" s="331"/>
      <c r="S34" s="500"/>
      <c r="AB34" s="306" t="e">
        <f>AB33-W33</f>
        <v>#REF!</v>
      </c>
    </row>
    <row r="35" spans="1:29">
      <c r="A35" s="307" t="s">
        <v>229</v>
      </c>
      <c r="B35" s="308"/>
      <c r="C35" s="327"/>
      <c r="G35" s="473"/>
      <c r="K35" s="473"/>
      <c r="O35" s="331"/>
      <c r="S35" s="500"/>
    </row>
    <row r="36" spans="1:29">
      <c r="A36" s="315" t="s">
        <v>41</v>
      </c>
      <c r="B36" s="315"/>
      <c r="C36" s="327" t="s">
        <v>63</v>
      </c>
      <c r="E36" s="177" t="e">
        <f>#REF!</f>
        <v>#REF!</v>
      </c>
      <c r="G36" s="467"/>
      <c r="I36" s="177"/>
      <c r="J36" s="468"/>
      <c r="K36" s="467"/>
      <c r="M36" s="177"/>
      <c r="O36" s="333"/>
      <c r="Q36" s="498"/>
      <c r="S36" s="536"/>
      <c r="U36" s="498"/>
      <c r="W36" s="312" t="e">
        <f>E36+I36+M36+Q36+U36</f>
        <v>#REF!</v>
      </c>
      <c r="Y36" s="231">
        <v>0</v>
      </c>
      <c r="AA36" s="480" t="e">
        <f>ROUND(W36+Y36,0)</f>
        <v>#REF!</v>
      </c>
      <c r="AB36" s="313" t="e">
        <f>#REF!</f>
        <v>#REF!</v>
      </c>
      <c r="AC36" s="313" t="e">
        <f>AA36-AB36</f>
        <v>#REF!</v>
      </c>
    </row>
    <row r="37" spans="1:29" ht="12" customHeight="1">
      <c r="A37" s="315"/>
      <c r="B37" s="315"/>
      <c r="C37" s="327"/>
      <c r="E37" s="322"/>
      <c r="G37" s="473"/>
      <c r="K37" s="473"/>
      <c r="O37" s="331"/>
      <c r="S37" s="500"/>
    </row>
    <row r="38" spans="1:29">
      <c r="A38" s="307" t="s">
        <v>170</v>
      </c>
      <c r="B38" s="308"/>
      <c r="C38" s="327"/>
      <c r="G38" s="473"/>
      <c r="K38" s="473"/>
      <c r="O38" s="331"/>
      <c r="S38" s="500"/>
    </row>
    <row r="39" spans="1:29">
      <c r="A39" s="315" t="s">
        <v>268</v>
      </c>
      <c r="B39" s="315"/>
      <c r="C39" s="327" t="s">
        <v>269</v>
      </c>
      <c r="E39" s="177" t="e">
        <f>#REF!</f>
        <v>#REF!</v>
      </c>
      <c r="G39" s="467"/>
      <c r="I39" s="177"/>
      <c r="J39" s="468"/>
      <c r="K39" s="467"/>
      <c r="M39" s="177"/>
      <c r="O39" s="333"/>
      <c r="Q39" s="498"/>
      <c r="S39" s="536"/>
      <c r="U39" s="498"/>
      <c r="W39" s="312" t="e">
        <f>E39+I39+M39+Q39+U39</f>
        <v>#REF!</v>
      </c>
      <c r="Y39" s="231">
        <v>0</v>
      </c>
      <c r="AA39" s="480" t="e">
        <f>ROUND(W39+Y39,0)</f>
        <v>#REF!</v>
      </c>
      <c r="AB39" s="313" t="e">
        <f>#REF!</f>
        <v>#REF!</v>
      </c>
      <c r="AC39" s="313" t="e">
        <f>AA39-AB39</f>
        <v>#REF!</v>
      </c>
    </row>
    <row r="40" spans="1:29" ht="12" customHeight="1">
      <c r="A40" s="315"/>
      <c r="B40" s="315"/>
      <c r="C40" s="327"/>
      <c r="E40" s="322"/>
      <c r="G40" s="473"/>
      <c r="K40" s="473"/>
      <c r="O40" s="331"/>
      <c r="S40" s="500"/>
    </row>
    <row r="41" spans="1:29">
      <c r="A41" s="307" t="s">
        <v>230</v>
      </c>
      <c r="B41" s="308"/>
      <c r="C41" s="327"/>
      <c r="G41" s="473"/>
      <c r="K41" s="473"/>
      <c r="O41" s="331"/>
      <c r="S41" s="500"/>
    </row>
    <row r="42" spans="1:29">
      <c r="A42" s="315" t="s">
        <v>24</v>
      </c>
      <c r="B42" s="315"/>
      <c r="C42" s="327" t="s">
        <v>63</v>
      </c>
      <c r="E42" s="177" t="e">
        <f>#REF!</f>
        <v>#REF!</v>
      </c>
      <c r="G42" s="467"/>
      <c r="I42" s="177"/>
      <c r="J42" s="468"/>
      <c r="K42" s="467"/>
      <c r="M42" s="177"/>
      <c r="O42" s="333"/>
      <c r="Q42" s="498"/>
      <c r="S42" s="536"/>
      <c r="U42" s="498"/>
      <c r="W42" s="312" t="e">
        <f t="shared" ref="W42:W48" si="3">E42+I42+M42+Q42+U42</f>
        <v>#REF!</v>
      </c>
      <c r="Y42" s="361">
        <v>8501273.8100000005</v>
      </c>
      <c r="AA42" s="480" t="e">
        <f t="shared" ref="AA42:AA49" si="4">ROUND(W42+Y42,0)</f>
        <v>#REF!</v>
      </c>
    </row>
    <row r="43" spans="1:29">
      <c r="A43" s="315" t="s">
        <v>261</v>
      </c>
      <c r="B43" s="315"/>
      <c r="C43" s="327" t="s">
        <v>63</v>
      </c>
      <c r="E43" s="177" t="e">
        <f>#REF!</f>
        <v>#REF!</v>
      </c>
      <c r="G43" s="473"/>
      <c r="I43" s="177"/>
      <c r="K43" s="473"/>
      <c r="M43" s="177"/>
      <c r="O43" s="331"/>
      <c r="Q43" s="498"/>
      <c r="S43" s="500"/>
      <c r="U43" s="498"/>
      <c r="W43" s="312" t="e">
        <f t="shared" si="3"/>
        <v>#REF!</v>
      </c>
      <c r="Y43" s="361" t="e">
        <f>-#REF!</f>
        <v>#REF!</v>
      </c>
      <c r="AA43" s="480" t="e">
        <f t="shared" si="4"/>
        <v>#REF!</v>
      </c>
    </row>
    <row r="44" spans="1:29">
      <c r="A44" s="315" t="s">
        <v>267</v>
      </c>
      <c r="B44" s="315"/>
      <c r="C44" s="327" t="s">
        <v>63</v>
      </c>
      <c r="E44" s="177" t="e">
        <f>#REF!</f>
        <v>#REF!</v>
      </c>
      <c r="G44" s="473"/>
      <c r="I44" s="177"/>
      <c r="K44" s="473"/>
      <c r="M44" s="177"/>
      <c r="O44" s="331"/>
      <c r="Q44" s="498"/>
      <c r="S44" s="500"/>
      <c r="U44" s="498"/>
      <c r="W44" s="312" t="e">
        <f t="shared" si="3"/>
        <v>#REF!</v>
      </c>
      <c r="Y44" s="361">
        <v>0</v>
      </c>
      <c r="AA44" s="480" t="e">
        <f t="shared" si="4"/>
        <v>#REF!</v>
      </c>
    </row>
    <row r="45" spans="1:29">
      <c r="A45" s="315" t="s">
        <v>0</v>
      </c>
      <c r="B45" s="315"/>
      <c r="C45" s="327" t="s">
        <v>63</v>
      </c>
      <c r="E45" s="177" t="e">
        <f>#REF!</f>
        <v>#REF!</v>
      </c>
      <c r="G45" s="473"/>
      <c r="I45" s="177"/>
      <c r="K45" s="473"/>
      <c r="M45" s="177"/>
      <c r="O45" s="331"/>
      <c r="Q45" s="498"/>
      <c r="S45" s="500"/>
      <c r="U45" s="498"/>
      <c r="W45" s="312" t="e">
        <f t="shared" si="3"/>
        <v>#REF!</v>
      </c>
      <c r="Y45" s="361">
        <v>0</v>
      </c>
      <c r="AA45" s="480" t="e">
        <f t="shared" si="4"/>
        <v>#REF!</v>
      </c>
    </row>
    <row r="46" spans="1:29">
      <c r="A46" s="315" t="s">
        <v>27</v>
      </c>
      <c r="B46" s="315"/>
      <c r="C46" s="327" t="s">
        <v>63</v>
      </c>
      <c r="E46" s="177" t="e">
        <f>#REF!</f>
        <v>#REF!</v>
      </c>
      <c r="G46" s="473"/>
      <c r="I46" s="177"/>
      <c r="K46" s="473"/>
      <c r="M46" s="177"/>
      <c r="O46" s="331"/>
      <c r="Q46" s="498"/>
      <c r="S46" s="500"/>
      <c r="U46" s="498"/>
      <c r="W46" s="312" t="e">
        <f t="shared" si="3"/>
        <v>#REF!</v>
      </c>
      <c r="Y46" s="361">
        <v>0</v>
      </c>
      <c r="AA46" s="480" t="e">
        <f t="shared" si="4"/>
        <v>#REF!</v>
      </c>
    </row>
    <row r="47" spans="1:29">
      <c r="A47" s="315" t="s">
        <v>1</v>
      </c>
      <c r="B47" s="315"/>
      <c r="C47" s="327" t="s">
        <v>63</v>
      </c>
      <c r="E47" s="177" t="e">
        <f>#REF!</f>
        <v>#REF!</v>
      </c>
      <c r="G47" s="473"/>
      <c r="I47" s="177"/>
      <c r="K47" s="473"/>
      <c r="M47" s="177"/>
      <c r="N47" s="302"/>
      <c r="O47" s="331"/>
      <c r="Q47" s="498"/>
      <c r="S47" s="500"/>
      <c r="U47" s="498"/>
      <c r="W47" s="312" t="e">
        <f t="shared" si="3"/>
        <v>#REF!</v>
      </c>
      <c r="Y47" s="361">
        <v>0</v>
      </c>
      <c r="AA47" s="480" t="e">
        <f t="shared" si="4"/>
        <v>#REF!</v>
      </c>
    </row>
    <row r="48" spans="1:29">
      <c r="A48" s="315" t="s">
        <v>169</v>
      </c>
      <c r="B48" s="315"/>
      <c r="C48" s="327" t="s">
        <v>63</v>
      </c>
      <c r="E48" s="177">
        <v>0</v>
      </c>
      <c r="G48" s="473"/>
      <c r="I48" s="177"/>
      <c r="K48" s="473"/>
      <c r="M48" s="177"/>
      <c r="N48" s="302"/>
      <c r="O48" s="331"/>
      <c r="Q48" s="498"/>
      <c r="S48" s="500"/>
      <c r="U48" s="498"/>
      <c r="W48" s="312">
        <f t="shared" si="3"/>
        <v>0</v>
      </c>
      <c r="Y48" s="361">
        <v>0</v>
      </c>
      <c r="AA48" s="480">
        <f t="shared" si="4"/>
        <v>0</v>
      </c>
    </row>
    <row r="49" spans="1:32">
      <c r="A49" s="315" t="s">
        <v>2</v>
      </c>
      <c r="B49" s="315"/>
      <c r="C49" s="327" t="s">
        <v>63</v>
      </c>
      <c r="E49" s="177" t="e">
        <f>#REF!</f>
        <v>#REF!</v>
      </c>
      <c r="G49" s="473"/>
      <c r="I49" s="177"/>
      <c r="K49" s="473"/>
      <c r="M49" s="177"/>
      <c r="N49" s="302"/>
      <c r="O49" s="331"/>
      <c r="Q49" s="498"/>
      <c r="S49" s="500"/>
      <c r="U49" s="498"/>
      <c r="W49" s="312" t="e">
        <f>E49+I49+M49+Q49+U49</f>
        <v>#REF!</v>
      </c>
      <c r="Y49" s="361">
        <v>416000</v>
      </c>
      <c r="AA49" s="480" t="e">
        <f t="shared" si="4"/>
        <v>#REF!</v>
      </c>
      <c r="AC49" s="361" t="e">
        <f>#REF!</f>
        <v>#REF!</v>
      </c>
      <c r="AD49" s="306" t="e">
        <f>W50-AC49</f>
        <v>#REF!</v>
      </c>
    </row>
    <row r="50" spans="1:32" ht="22.5" thickBot="1">
      <c r="A50" s="315" t="s">
        <v>213</v>
      </c>
      <c r="B50" s="315"/>
      <c r="C50" s="327"/>
      <c r="E50" s="252" t="e">
        <f>SUM(E42:E49)</f>
        <v>#REF!</v>
      </c>
      <c r="G50" s="473"/>
      <c r="I50" s="252">
        <f>SUM(I42:I49)</f>
        <v>0</v>
      </c>
      <c r="K50" s="473"/>
      <c r="M50" s="252">
        <f>SUM(M42:M49)</f>
        <v>0</v>
      </c>
      <c r="O50" s="331"/>
      <c r="Q50" s="496">
        <f>SUM(Q42:Q49)</f>
        <v>0</v>
      </c>
      <c r="S50" s="500"/>
      <c r="U50" s="496">
        <f>SUM(U42:U49)</f>
        <v>0</v>
      </c>
      <c r="W50" s="316" t="e">
        <f>SUM(W42:W49)</f>
        <v>#REF!</v>
      </c>
      <c r="AA50" s="558" t="e">
        <f>SUM(AA42:AA49)</f>
        <v>#REF!</v>
      </c>
      <c r="AB50" s="361" t="e">
        <f>#REF!</f>
        <v>#REF!</v>
      </c>
      <c r="AC50" s="306" t="e">
        <f>AA50-AB50</f>
        <v>#REF!</v>
      </c>
    </row>
    <row r="51" spans="1:32" ht="12" customHeight="1" thickTop="1">
      <c r="C51" s="327"/>
      <c r="E51" s="373"/>
      <c r="G51" s="473"/>
      <c r="I51" s="195"/>
      <c r="K51" s="473"/>
      <c r="M51" s="373" t="e">
        <f>SUM(#REF!)-M50</f>
        <v>#REF!</v>
      </c>
      <c r="O51" s="331"/>
      <c r="Q51" s="540" t="e">
        <f>(SUM(#REF!)-Q50)</f>
        <v>#REF!</v>
      </c>
      <c r="S51" s="500"/>
    </row>
    <row r="52" spans="1:32" ht="21" customHeight="1">
      <c r="A52" s="307" t="s">
        <v>176</v>
      </c>
      <c r="B52" s="308"/>
      <c r="C52" s="327"/>
      <c r="E52" s="195"/>
      <c r="I52" s="195"/>
      <c r="M52" s="195"/>
      <c r="Q52" s="494"/>
      <c r="W52" s="361"/>
      <c r="AA52" s="317"/>
    </row>
    <row r="53" spans="1:32" ht="21" customHeight="1">
      <c r="A53" s="308" t="s">
        <v>278</v>
      </c>
      <c r="B53" s="308"/>
      <c r="C53" s="327"/>
      <c r="W53" s="306"/>
      <c r="AA53" s="317"/>
    </row>
    <row r="54" spans="1:32" ht="21" customHeight="1">
      <c r="A54" s="319" t="s">
        <v>136</v>
      </c>
      <c r="B54" s="315"/>
      <c r="C54" s="327" t="s">
        <v>62</v>
      </c>
      <c r="E54" s="177" t="e">
        <f>#REF!+#REF!+#REF!</f>
        <v>#REF!</v>
      </c>
      <c r="I54" s="177"/>
      <c r="J54" s="468"/>
      <c r="M54" s="322"/>
      <c r="Q54" s="543"/>
      <c r="U54" s="543"/>
      <c r="W54" s="312" t="e">
        <f>E54+I54+M54+Q54+U54</f>
        <v>#REF!</v>
      </c>
      <c r="Y54" s="361">
        <v>0</v>
      </c>
      <c r="AA54" s="480" t="e">
        <f>ROUND(W54+Y54,0)</f>
        <v>#REF!</v>
      </c>
    </row>
    <row r="55" spans="1:32" ht="21" customHeight="1">
      <c r="A55" s="319" t="s">
        <v>173</v>
      </c>
      <c r="B55" s="315"/>
      <c r="C55" s="327" t="s">
        <v>62</v>
      </c>
      <c r="E55" s="177" t="e">
        <f>#REF!</f>
        <v>#REF!</v>
      </c>
      <c r="I55" s="322"/>
      <c r="M55" s="322"/>
      <c r="Q55" s="543"/>
      <c r="U55" s="543"/>
      <c r="W55" s="312" t="e">
        <f>E55+I55+M55+Q55+U55</f>
        <v>#REF!</v>
      </c>
      <c r="Y55" s="361">
        <v>0</v>
      </c>
      <c r="AA55" s="480" t="e">
        <f>ROUND(W55+Y55,0)</f>
        <v>#REF!</v>
      </c>
    </row>
    <row r="56" spans="1:32" ht="21" customHeight="1">
      <c r="A56" s="319" t="s">
        <v>277</v>
      </c>
      <c r="B56" s="315"/>
      <c r="C56" s="327" t="s">
        <v>62</v>
      </c>
      <c r="E56" s="177" t="e">
        <f>#REF!</f>
        <v>#REF!</v>
      </c>
      <c r="I56" s="322"/>
      <c r="M56" s="322"/>
      <c r="Q56" s="543"/>
      <c r="U56" s="543"/>
      <c r="W56" s="312" t="e">
        <f>E56+I56+M56+Q56+U56</f>
        <v>#REF!</v>
      </c>
      <c r="Y56" s="361">
        <v>0</v>
      </c>
      <c r="AA56" s="480" t="e">
        <f>ROUND(W56+Y56,0)</f>
        <v>#REF!</v>
      </c>
    </row>
    <row r="57" spans="1:32" ht="21" customHeight="1">
      <c r="A57" s="319" t="s">
        <v>122</v>
      </c>
      <c r="B57" s="315"/>
      <c r="C57" s="327" t="s">
        <v>62</v>
      </c>
      <c r="E57" s="177" t="e">
        <f>#REF!+#REF!</f>
        <v>#REF!</v>
      </c>
      <c r="I57" s="322"/>
      <c r="M57" s="322"/>
      <c r="Q57" s="498"/>
      <c r="U57" s="498"/>
      <c r="W57" s="312" t="e">
        <f>E57+I57+M57+Q57+U57</f>
        <v>#REF!</v>
      </c>
      <c r="Y57" s="361" t="e">
        <f>#REF!</f>
        <v>#REF!</v>
      </c>
      <c r="AA57" s="480" t="e">
        <f>ROUND(W57+Y57,0)</f>
        <v>#REF!</v>
      </c>
    </row>
    <row r="58" spans="1:32" ht="21" customHeight="1" thickBot="1">
      <c r="A58" s="315" t="s">
        <v>231</v>
      </c>
      <c r="B58" s="320"/>
      <c r="C58" s="327"/>
      <c r="E58" s="252" t="e">
        <f>SUM(E54:E57)</f>
        <v>#REF!</v>
      </c>
      <c r="F58" s="433"/>
      <c r="I58" s="252">
        <f>SUM(I54:I57)</f>
        <v>0</v>
      </c>
      <c r="M58" s="375">
        <f>SUM(M54:M57)</f>
        <v>0</v>
      </c>
      <c r="Q58" s="496">
        <f>SUM(Q54:Q57)</f>
        <v>0</v>
      </c>
      <c r="U58" s="496">
        <f>SUM(U54:U57)</f>
        <v>0</v>
      </c>
      <c r="W58" s="316" t="e">
        <f>SUM(W54:W57)</f>
        <v>#REF!</v>
      </c>
      <c r="AA58" s="558" t="e">
        <f>SUM(AA54:AA57)</f>
        <v>#REF!</v>
      </c>
      <c r="AB58" s="313" t="e">
        <f>#REF!</f>
        <v>#REF!</v>
      </c>
      <c r="AC58" s="313" t="e">
        <f>AA58-AB58</f>
        <v>#REF!</v>
      </c>
    </row>
    <row r="59" spans="1:32" ht="9" customHeight="1" thickTop="1">
      <c r="A59" s="318"/>
      <c r="B59" s="308"/>
      <c r="C59" s="327"/>
      <c r="E59" s="433" t="e">
        <f>E58-#REF!</f>
        <v>#REF!</v>
      </c>
      <c r="G59" s="473"/>
      <c r="K59" s="473"/>
      <c r="O59" s="331"/>
      <c r="S59" s="500"/>
      <c r="AB59" s="361"/>
      <c r="AC59" s="306"/>
    </row>
    <row r="60" spans="1:32" ht="21" customHeight="1">
      <c r="A60" s="307" t="s">
        <v>193</v>
      </c>
      <c r="B60" s="308"/>
      <c r="C60" s="327"/>
      <c r="E60" s="195"/>
      <c r="I60" s="195"/>
      <c r="M60" s="195"/>
      <c r="Q60" s="494"/>
      <c r="W60" s="361"/>
      <c r="AA60" s="317"/>
    </row>
    <row r="61" spans="1:32" ht="21" customHeight="1">
      <c r="A61" s="308" t="s">
        <v>283</v>
      </c>
      <c r="B61" s="308"/>
      <c r="C61" s="327"/>
      <c r="M61" s="177"/>
      <c r="Q61" s="498"/>
      <c r="W61" s="306"/>
      <c r="AA61" s="317"/>
    </row>
    <row r="62" spans="1:32" ht="21" customHeight="1">
      <c r="A62" s="475" t="s">
        <v>186</v>
      </c>
      <c r="B62" s="315"/>
      <c r="C62" s="327"/>
      <c r="E62" s="177"/>
      <c r="I62" s="177"/>
      <c r="J62" s="468"/>
      <c r="M62" s="177"/>
      <c r="Q62" s="498"/>
      <c r="U62" s="543"/>
      <c r="W62" s="312"/>
      <c r="Y62" s="361"/>
      <c r="AA62" s="312"/>
      <c r="AD62" s="562" t="s">
        <v>232</v>
      </c>
    </row>
    <row r="63" spans="1:32" ht="21" customHeight="1">
      <c r="A63" s="147" t="s">
        <v>187</v>
      </c>
      <c r="B63" s="315"/>
      <c r="C63" s="327"/>
      <c r="E63" s="232">
        <v>8800000</v>
      </c>
      <c r="I63" s="232"/>
      <c r="J63" s="476"/>
      <c r="K63" s="481"/>
      <c r="L63" s="476"/>
      <c r="M63" s="232"/>
      <c r="N63" s="482"/>
      <c r="O63" s="483"/>
      <c r="P63" s="548"/>
      <c r="Q63" s="549"/>
      <c r="R63" s="548"/>
      <c r="S63" s="550"/>
      <c r="T63" s="548"/>
      <c r="U63" s="488"/>
      <c r="V63" s="482"/>
      <c r="W63" s="312">
        <f>E63+I63+M63+Q63+U63</f>
        <v>8800000</v>
      </c>
      <c r="Y63" s="361"/>
      <c r="AA63" s="480">
        <f t="shared" ref="AA63:AA69" si="5">ROUND(W63+Y63,0)</f>
        <v>8800000</v>
      </c>
      <c r="AD63" s="314">
        <f>ROUND(E63,0)</f>
        <v>8800000</v>
      </c>
      <c r="AE63" s="434"/>
      <c r="AF63" s="450"/>
    </row>
    <row r="64" spans="1:32" ht="21" customHeight="1">
      <c r="A64" s="162" t="s">
        <v>188</v>
      </c>
      <c r="B64" s="315"/>
      <c r="C64" s="327"/>
      <c r="E64" s="232"/>
      <c r="I64" s="232"/>
      <c r="J64" s="476"/>
      <c r="K64" s="481"/>
      <c r="L64" s="476"/>
      <c r="M64" s="232"/>
      <c r="N64" s="482"/>
      <c r="O64" s="483"/>
      <c r="P64" s="548"/>
      <c r="Q64" s="549"/>
      <c r="R64" s="548"/>
      <c r="S64" s="550"/>
      <c r="T64" s="548"/>
      <c r="U64" s="488"/>
      <c r="V64" s="482"/>
      <c r="W64" s="312"/>
      <c r="Y64" s="361"/>
      <c r="AA64" s="480"/>
      <c r="AD64" s="314"/>
      <c r="AE64" s="434"/>
      <c r="AF64" s="434"/>
    </row>
    <row r="65" spans="1:32" ht="21" customHeight="1">
      <c r="A65" s="247" t="s">
        <v>189</v>
      </c>
      <c r="B65" s="315"/>
      <c r="C65" s="327"/>
      <c r="E65" s="488">
        <v>9012363.8800000008</v>
      </c>
      <c r="I65" s="232"/>
      <c r="J65" s="476"/>
      <c r="K65" s="481"/>
      <c r="L65" s="476"/>
      <c r="M65" s="232"/>
      <c r="N65" s="482"/>
      <c r="O65" s="483"/>
      <c r="P65" s="548"/>
      <c r="Q65" s="549"/>
      <c r="R65" s="548"/>
      <c r="S65" s="550"/>
      <c r="T65" s="548"/>
      <c r="U65" s="488"/>
      <c r="V65" s="482"/>
      <c r="W65" s="312">
        <f>E65+I65+M65+Q65+U65</f>
        <v>9012363.8800000008</v>
      </c>
      <c r="Y65" s="361"/>
      <c r="AA65" s="480">
        <f t="shared" si="5"/>
        <v>9012364</v>
      </c>
      <c r="AD65" s="314">
        <f t="shared" ref="AD65:AD70" si="6">ROUND(E65,0)</f>
        <v>9012364</v>
      </c>
      <c r="AE65" s="434"/>
      <c r="AF65" s="450"/>
    </row>
    <row r="66" spans="1:32" ht="21" customHeight="1">
      <c r="A66" s="247" t="s">
        <v>190</v>
      </c>
      <c r="B66" s="320"/>
      <c r="C66" s="327"/>
      <c r="E66" s="489">
        <v>1196585.1299999999</v>
      </c>
      <c r="F66" s="433"/>
      <c r="I66" s="477"/>
      <c r="J66" s="476"/>
      <c r="K66" s="481"/>
      <c r="L66" s="476"/>
      <c r="M66" s="477"/>
      <c r="N66" s="482"/>
      <c r="O66" s="483"/>
      <c r="P66" s="548"/>
      <c r="Q66" s="549"/>
      <c r="R66" s="548"/>
      <c r="S66" s="550"/>
      <c r="T66" s="548"/>
      <c r="U66" s="489"/>
      <c r="V66" s="482"/>
      <c r="W66" s="312">
        <f>E66+I66+M66+Q66+U66</f>
        <v>1196585.1299999999</v>
      </c>
      <c r="AA66" s="480">
        <f>ROUND(W66+Y66,0)+1</f>
        <v>1196586</v>
      </c>
      <c r="AB66" s="313"/>
      <c r="AC66" s="313"/>
      <c r="AD66" s="314">
        <f t="shared" si="6"/>
        <v>1196585</v>
      </c>
      <c r="AE66" s="434"/>
      <c r="AF66" s="450"/>
    </row>
    <row r="67" spans="1:32">
      <c r="A67" s="247" t="s">
        <v>191</v>
      </c>
      <c r="B67" s="308"/>
      <c r="C67" s="327"/>
      <c r="E67" s="489">
        <v>5982925.5899999999</v>
      </c>
      <c r="G67" s="473"/>
      <c r="I67" s="477"/>
      <c r="J67" s="476"/>
      <c r="K67" s="484"/>
      <c r="L67" s="476"/>
      <c r="M67" s="477"/>
      <c r="N67" s="482"/>
      <c r="O67" s="485"/>
      <c r="P67" s="548"/>
      <c r="Q67" s="549"/>
      <c r="R67" s="548"/>
      <c r="S67" s="551"/>
      <c r="T67" s="548"/>
      <c r="U67" s="489"/>
      <c r="V67" s="482"/>
      <c r="W67" s="312">
        <f>E67+I67+M67+Q67+U67</f>
        <v>5982925.5899999999</v>
      </c>
      <c r="AA67" s="480">
        <f t="shared" si="5"/>
        <v>5982926</v>
      </c>
      <c r="AB67" s="361"/>
      <c r="AC67" s="306"/>
      <c r="AD67" s="314">
        <f t="shared" si="6"/>
        <v>5982926</v>
      </c>
      <c r="AE67" s="434"/>
      <c r="AF67" s="450"/>
    </row>
    <row r="68" spans="1:32">
      <c r="A68" s="167" t="s">
        <v>192</v>
      </c>
      <c r="B68" s="308"/>
      <c r="C68" s="327"/>
      <c r="E68" s="489">
        <v>-15083860</v>
      </c>
      <c r="G68" s="473"/>
      <c r="I68" s="478"/>
      <c r="J68" s="476"/>
      <c r="K68" s="484"/>
      <c r="L68" s="476"/>
      <c r="M68" s="478"/>
      <c r="N68" s="482"/>
      <c r="O68" s="485"/>
      <c r="P68" s="548"/>
      <c r="Q68" s="549"/>
      <c r="R68" s="548"/>
      <c r="S68" s="551"/>
      <c r="T68" s="548"/>
      <c r="U68" s="489"/>
      <c r="V68" s="482"/>
      <c r="W68" s="312">
        <f>E68+I68+M68+Q68+U68</f>
        <v>-15083860</v>
      </c>
      <c r="AA68" s="480">
        <f t="shared" si="5"/>
        <v>-15083860</v>
      </c>
      <c r="AD68" s="314">
        <f t="shared" si="6"/>
        <v>-15083860</v>
      </c>
      <c r="AE68" s="434"/>
      <c r="AF68" s="450"/>
    </row>
    <row r="69" spans="1:32">
      <c r="A69" s="167" t="s">
        <v>295</v>
      </c>
      <c r="B69" s="308"/>
      <c r="C69" s="327"/>
      <c r="E69" s="489"/>
      <c r="G69" s="473"/>
      <c r="I69" s="478"/>
      <c r="J69" s="476"/>
      <c r="K69" s="484"/>
      <c r="L69" s="476"/>
      <c r="M69" s="478"/>
      <c r="N69" s="482"/>
      <c r="O69" s="485"/>
      <c r="P69" s="548"/>
      <c r="Q69" s="549"/>
      <c r="R69" s="548"/>
      <c r="S69" s="551"/>
      <c r="T69" s="548"/>
      <c r="U69" s="489"/>
      <c r="V69" s="482"/>
      <c r="W69" s="312">
        <f>E69+I69+M69+Q69+U69</f>
        <v>0</v>
      </c>
      <c r="AA69" s="480">
        <f t="shared" si="5"/>
        <v>0</v>
      </c>
      <c r="AD69" s="314">
        <f t="shared" si="6"/>
        <v>0</v>
      </c>
      <c r="AE69" s="434"/>
      <c r="AF69" s="450"/>
    </row>
    <row r="70" spans="1:32" ht="22.5" thickBot="1">
      <c r="A70" s="147" t="s">
        <v>198</v>
      </c>
      <c r="B70" s="308"/>
      <c r="C70" s="327" t="s">
        <v>269</v>
      </c>
      <c r="E70" s="505">
        <f>SUM(E63:E69)</f>
        <v>9908014.6000000015</v>
      </c>
      <c r="G70" s="473"/>
      <c r="I70" s="505">
        <f>SUM(I63:I69)</f>
        <v>0</v>
      </c>
      <c r="K70" s="473"/>
      <c r="M70" s="505">
        <f>SUM(M63:M69)</f>
        <v>0</v>
      </c>
      <c r="O70" s="331"/>
      <c r="Q70" s="505">
        <f>SUM(Q63:Q69)</f>
        <v>0</v>
      </c>
      <c r="S70" s="500"/>
      <c r="U70" s="505">
        <f>SUM(U63:U69)</f>
        <v>0</v>
      </c>
      <c r="W70" s="496">
        <f>SUM(W63:W69)</f>
        <v>9908014.6000000015</v>
      </c>
      <c r="AA70" s="505">
        <f>SUM(AA63:AA69)</f>
        <v>9908016</v>
      </c>
      <c r="AB70" s="361" t="e">
        <f>AA70+#REF!</f>
        <v>#REF!</v>
      </c>
      <c r="AD70" s="314">
        <f t="shared" si="6"/>
        <v>9908015</v>
      </c>
    </row>
    <row r="71" spans="1:32" ht="22.5" thickTop="1">
      <c r="A71" s="147"/>
      <c r="B71" s="308"/>
      <c r="C71" s="327"/>
      <c r="E71" s="433"/>
      <c r="G71" s="473"/>
      <c r="I71" s="433"/>
      <c r="K71" s="473"/>
      <c r="O71" s="331"/>
      <c r="Q71" s="494">
        <f>ROUND(14434.9659722769-Q70,2)</f>
        <v>14434.97</v>
      </c>
      <c r="S71" s="500"/>
    </row>
    <row r="72" spans="1:32">
      <c r="A72" s="147" t="s">
        <v>197</v>
      </c>
      <c r="B72" s="308"/>
      <c r="C72" s="327"/>
      <c r="E72" s="504"/>
      <c r="G72" s="473"/>
      <c r="I72" s="433"/>
      <c r="K72" s="473"/>
      <c r="O72" s="331"/>
      <c r="S72" s="500"/>
    </row>
    <row r="73" spans="1:32">
      <c r="A73" s="247" t="s">
        <v>194</v>
      </c>
      <c r="B73" s="308"/>
      <c r="C73" s="327"/>
      <c r="E73" s="501">
        <v>33839717</v>
      </c>
      <c r="F73" s="499"/>
      <c r="G73" s="502"/>
      <c r="H73" s="499"/>
      <c r="I73" s="489"/>
      <c r="J73" s="499"/>
      <c r="K73" s="502"/>
      <c r="L73" s="499"/>
      <c r="M73" s="489"/>
      <c r="N73" s="499"/>
      <c r="O73" s="500"/>
      <c r="Q73" s="552"/>
      <c r="S73" s="500"/>
      <c r="U73" s="489"/>
      <c r="W73" s="312">
        <f>E73+I73+M73+Q73+U73</f>
        <v>33839717</v>
      </c>
      <c r="AA73" s="480">
        <f>ROUND(W73+Y73,0)</f>
        <v>33839717</v>
      </c>
    </row>
    <row r="74" spans="1:32">
      <c r="A74" s="247" t="s">
        <v>195</v>
      </c>
      <c r="B74" s="308"/>
      <c r="C74" s="327"/>
      <c r="E74" s="501">
        <v>-23931702.399999999</v>
      </c>
      <c r="F74" s="499"/>
      <c r="G74" s="502"/>
      <c r="H74" s="499"/>
      <c r="I74" s="489"/>
      <c r="J74" s="499"/>
      <c r="K74" s="502"/>
      <c r="L74" s="499"/>
      <c r="M74" s="489"/>
      <c r="N74" s="499"/>
      <c r="O74" s="500"/>
      <c r="Q74" s="501"/>
      <c r="S74" s="500"/>
      <c r="U74" s="489"/>
      <c r="W74" s="312">
        <f>E74+I74+M74+Q74+U74</f>
        <v>-23931702.399999999</v>
      </c>
      <c r="AA74" s="480">
        <f>ROUND(W74+Y74,0)</f>
        <v>-23931702</v>
      </c>
    </row>
    <row r="75" spans="1:32" ht="22.5" thickBot="1">
      <c r="A75" s="247" t="s">
        <v>196</v>
      </c>
      <c r="B75" s="308"/>
      <c r="C75" s="327"/>
      <c r="E75" s="505">
        <f>SUM(E73:E74)</f>
        <v>9908014.6000000015</v>
      </c>
      <c r="G75" s="473"/>
      <c r="I75" s="252">
        <f>SUM(I73:I74)</f>
        <v>0</v>
      </c>
      <c r="K75" s="473"/>
      <c r="M75" s="479">
        <f>SUM(M73:M74)</f>
        <v>0</v>
      </c>
      <c r="O75" s="331"/>
      <c r="Q75" s="505">
        <f>SUM(Q73:Q74)</f>
        <v>0</v>
      </c>
      <c r="S75" s="500"/>
      <c r="U75" s="496">
        <f>SUM(U73:U74)</f>
        <v>0</v>
      </c>
      <c r="W75" s="252">
        <f>SUM(W73:W74)</f>
        <v>9908014.6000000015</v>
      </c>
      <c r="AA75" s="479">
        <f>SUM(AA73:AA74)</f>
        <v>9908015</v>
      </c>
      <c r="AB75" s="361" t="e">
        <f>AA75+#REF!</f>
        <v>#REF!</v>
      </c>
    </row>
    <row r="76" spans="1:32" ht="22.5" thickTop="1">
      <c r="A76" s="247"/>
      <c r="B76" s="308"/>
      <c r="C76" s="327"/>
      <c r="E76" s="177">
        <f>E75-E70</f>
        <v>0</v>
      </c>
      <c r="G76" s="473"/>
      <c r="I76" s="177"/>
      <c r="K76" s="473"/>
      <c r="M76" s="177"/>
      <c r="O76" s="331"/>
      <c r="Q76" s="498"/>
      <c r="S76" s="500"/>
      <c r="U76" s="498"/>
      <c r="W76" s="177"/>
      <c r="AA76" s="177"/>
    </row>
    <row r="77" spans="1:32">
      <c r="A77" s="554" t="s">
        <v>186</v>
      </c>
      <c r="B77" s="308"/>
      <c r="C77" s="327"/>
      <c r="E77" s="177"/>
      <c r="G77" s="473"/>
      <c r="I77" s="556" t="s">
        <v>186</v>
      </c>
      <c r="K77" s="473"/>
      <c r="M77" s="177"/>
      <c r="O77" s="331"/>
      <c r="Q77" s="498"/>
      <c r="S77" s="500"/>
      <c r="U77" s="498"/>
      <c r="W77" s="177"/>
      <c r="AA77" s="177"/>
    </row>
    <row r="78" spans="1:32">
      <c r="A78" s="555" t="s">
        <v>289</v>
      </c>
      <c r="B78" s="308"/>
      <c r="C78" s="327"/>
      <c r="E78" s="177"/>
      <c r="G78" s="473"/>
      <c r="I78" s="557" t="s">
        <v>189</v>
      </c>
      <c r="K78" s="473"/>
      <c r="M78" s="177"/>
      <c r="O78" s="331"/>
      <c r="Q78" s="498"/>
      <c r="S78" s="500"/>
      <c r="U78" s="498"/>
      <c r="W78" s="177"/>
      <c r="AA78" s="177"/>
    </row>
    <row r="79" spans="1:32">
      <c r="A79" s="555" t="s">
        <v>189</v>
      </c>
      <c r="B79" s="308"/>
      <c r="C79" s="327"/>
      <c r="E79" s="177"/>
      <c r="G79" s="473"/>
      <c r="I79" s="557" t="s">
        <v>293</v>
      </c>
      <c r="K79" s="473"/>
      <c r="M79" s="177"/>
      <c r="O79" s="331"/>
      <c r="Q79" s="498"/>
      <c r="S79" s="500"/>
      <c r="U79" s="498"/>
      <c r="W79" s="177"/>
      <c r="AA79" s="177"/>
    </row>
    <row r="80" spans="1:32">
      <c r="A80" s="555" t="s">
        <v>190</v>
      </c>
      <c r="B80" s="308"/>
      <c r="C80" s="327"/>
      <c r="E80" s="177"/>
      <c r="G80" s="473"/>
      <c r="I80" s="557" t="s">
        <v>291</v>
      </c>
      <c r="K80" s="473"/>
      <c r="M80" s="177"/>
      <c r="O80" s="331"/>
      <c r="Q80" s="498"/>
      <c r="S80" s="500"/>
      <c r="U80" s="498"/>
      <c r="W80" s="177"/>
      <c r="AA80" s="177"/>
    </row>
    <row r="81" spans="1:13">
      <c r="A81" s="555" t="s">
        <v>290</v>
      </c>
      <c r="E81" s="195"/>
      <c r="I81" s="557" t="s">
        <v>294</v>
      </c>
    </row>
    <row r="82" spans="1:13">
      <c r="A82" s="555" t="s">
        <v>291</v>
      </c>
      <c r="E82" s="195"/>
    </row>
    <row r="83" spans="1:13">
      <c r="A83" s="555" t="s">
        <v>292</v>
      </c>
      <c r="E83" s="476"/>
      <c r="I83" s="373"/>
      <c r="L83" s="373"/>
      <c r="M83" s="373"/>
    </row>
    <row r="84" spans="1:13">
      <c r="I84" s="373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7" customWidth="1"/>
    <col min="2" max="2" width="24.42578125" style="147" customWidth="1"/>
    <col min="3" max="3" width="12.5703125" style="147" customWidth="1"/>
    <col min="4" max="4" width="14.5703125" style="147" customWidth="1"/>
    <col min="5" max="5" width="2.42578125" style="147" customWidth="1"/>
    <col min="6" max="6" width="14.140625" style="147" customWidth="1"/>
    <col min="7" max="7" width="14" style="147" customWidth="1"/>
    <col min="8" max="8" width="16.85546875" style="147" customWidth="1"/>
    <col min="9" max="9" width="15.140625" style="147" customWidth="1"/>
    <col min="10" max="10" width="13.5703125" style="147" bestFit="1" customWidth="1"/>
    <col min="11" max="16384" width="9.140625" style="147"/>
  </cols>
  <sheetData>
    <row r="1" spans="1:10" ht="23.25" customHeight="1">
      <c r="A1" s="244" t="s">
        <v>39</v>
      </c>
      <c r="B1" s="435"/>
      <c r="C1" s="149"/>
      <c r="F1" s="519"/>
      <c r="G1" s="775" t="s">
        <v>315</v>
      </c>
      <c r="H1" s="776"/>
    </row>
    <row r="2" spans="1:10" ht="23.25" customHeight="1">
      <c r="A2" s="244" t="s">
        <v>52</v>
      </c>
      <c r="B2" s="435"/>
      <c r="C2" s="149"/>
      <c r="F2" s="187"/>
      <c r="G2" s="188" t="s">
        <v>11</v>
      </c>
      <c r="H2" s="591" t="s">
        <v>12</v>
      </c>
    </row>
    <row r="3" spans="1:10" ht="23.25" customHeight="1">
      <c r="A3" s="244" t="e">
        <f>#REF!</f>
        <v>#REF!</v>
      </c>
      <c r="B3" s="436"/>
      <c r="C3" s="149"/>
      <c r="F3" s="358" t="s">
        <v>13</v>
      </c>
      <c r="G3" s="637" t="s">
        <v>306</v>
      </c>
      <c r="H3" s="638"/>
    </row>
    <row r="4" spans="1:10">
      <c r="A4" s="153"/>
      <c r="B4" s="153"/>
      <c r="F4" s="592" t="s">
        <v>14</v>
      </c>
      <c r="G4" s="593"/>
      <c r="H4" s="594"/>
    </row>
    <row r="5" spans="1:10">
      <c r="A5" s="146" t="s">
        <v>74</v>
      </c>
      <c r="B5" s="158"/>
      <c r="G5" s="366"/>
    </row>
    <row r="6" spans="1:10">
      <c r="A6" s="158"/>
      <c r="B6" s="158"/>
      <c r="D6" s="439" t="s">
        <v>97</v>
      </c>
      <c r="F6" s="367" t="s">
        <v>94</v>
      </c>
      <c r="G6" s="366"/>
    </row>
    <row r="7" spans="1:10" s="153" customFormat="1">
      <c r="B7" s="178" t="s">
        <v>237</v>
      </c>
      <c r="C7" s="563" t="s">
        <v>296</v>
      </c>
      <c r="D7" s="440"/>
      <c r="F7" s="153">
        <v>122697.21</v>
      </c>
      <c r="G7" s="153" t="s">
        <v>238</v>
      </c>
      <c r="H7" s="643"/>
      <c r="I7" s="147"/>
      <c r="J7" s="147"/>
    </row>
    <row r="8" spans="1:10" s="153" customFormat="1" ht="23.25">
      <c r="B8" s="178" t="s">
        <v>284</v>
      </c>
      <c r="C8" s="441"/>
      <c r="D8" s="440"/>
      <c r="F8" s="448">
        <v>30.631599999999999</v>
      </c>
      <c r="G8" s="248" t="s">
        <v>95</v>
      </c>
      <c r="H8" s="643"/>
      <c r="I8" s="147"/>
      <c r="J8" s="147"/>
    </row>
    <row r="9" spans="1:10" s="153" customFormat="1">
      <c r="B9" s="178" t="s">
        <v>236</v>
      </c>
      <c r="C9" s="155"/>
      <c r="F9" s="153">
        <f>F7*F8</f>
        <v>3758411.8578360002</v>
      </c>
      <c r="I9" s="147"/>
      <c r="J9" s="147"/>
    </row>
    <row r="10" spans="1:10" s="153" customFormat="1">
      <c r="B10" s="153" t="s">
        <v>239</v>
      </c>
      <c r="C10" s="155"/>
      <c r="F10" s="284">
        <v>3</v>
      </c>
      <c r="G10" s="158"/>
      <c r="I10" s="147"/>
      <c r="J10" s="147"/>
    </row>
    <row r="11" spans="1:10" s="153" customFormat="1">
      <c r="B11" s="153" t="s">
        <v>240</v>
      </c>
      <c r="C11" s="155"/>
      <c r="F11" s="645">
        <f>ROUND(F9/3,2)</f>
        <v>1252803.95</v>
      </c>
      <c r="G11" s="449" t="s">
        <v>42</v>
      </c>
      <c r="I11" s="153">
        <f>'[1]7 AIT'!$F$11</f>
        <v>1271822.78</v>
      </c>
      <c r="J11" s="147"/>
    </row>
    <row r="12" spans="1:10" s="153" customFormat="1">
      <c r="B12" s="153" t="s">
        <v>15</v>
      </c>
      <c r="C12" s="440"/>
      <c r="D12" s="158"/>
      <c r="E12" s="447"/>
      <c r="F12" s="284">
        <v>1271822.3999999999</v>
      </c>
      <c r="G12" s="607" t="s">
        <v>30</v>
      </c>
    </row>
    <row r="13" spans="1:10" s="153" customFormat="1" ht="21.75" thickBot="1">
      <c r="B13" s="153" t="s">
        <v>340</v>
      </c>
      <c r="C13" s="440"/>
      <c r="D13" s="158"/>
      <c r="E13" s="447"/>
      <c r="F13" s="438">
        <f>F11-F12</f>
        <v>-19018.449999999953</v>
      </c>
      <c r="G13" s="607"/>
    </row>
    <row r="14" spans="1:10" s="153" customFormat="1" ht="21.75" thickTop="1">
      <c r="C14" s="440"/>
      <c r="D14" s="158"/>
      <c r="E14" s="447"/>
      <c r="F14" s="158"/>
      <c r="G14" s="607"/>
    </row>
    <row r="15" spans="1:10">
      <c r="B15" s="153" t="s">
        <v>144</v>
      </c>
      <c r="C15" s="145"/>
      <c r="D15" s="440" t="s">
        <v>338</v>
      </c>
      <c r="E15" s="177"/>
      <c r="F15" s="153">
        <v>968573.36</v>
      </c>
      <c r="G15" s="460"/>
      <c r="I15" s="153"/>
    </row>
    <row r="16" spans="1:10" ht="21.75" thickBot="1">
      <c r="B16" s="153" t="s">
        <v>336</v>
      </c>
      <c r="C16" s="145"/>
      <c r="D16" s="177"/>
      <c r="E16" s="177"/>
      <c r="F16" s="252">
        <f>F12-F15</f>
        <v>303249.03999999992</v>
      </c>
      <c r="G16" s="442"/>
      <c r="I16" s="148"/>
    </row>
    <row r="17" spans="1:9" ht="22.5" thickTop="1">
      <c r="B17" s="153"/>
      <c r="C17" s="145"/>
      <c r="D17" s="177"/>
      <c r="E17" s="177"/>
      <c r="F17" s="443" t="s">
        <v>255</v>
      </c>
      <c r="G17" s="442"/>
      <c r="I17" s="148"/>
    </row>
    <row r="18" spans="1:9" ht="21.75">
      <c r="B18" s="153"/>
      <c r="C18" s="145"/>
      <c r="D18" s="177"/>
      <c r="E18" s="177"/>
      <c r="F18" s="443"/>
      <c r="G18" s="442"/>
      <c r="I18" s="148"/>
    </row>
    <row r="19" spans="1:9" ht="21.75">
      <c r="B19" s="153"/>
      <c r="C19" s="145"/>
      <c r="D19" s="177"/>
      <c r="E19" s="177"/>
      <c r="F19" s="443"/>
      <c r="G19" s="442"/>
      <c r="I19" s="148"/>
    </row>
    <row r="20" spans="1:9" ht="23.25">
      <c r="A20" s="339" t="s">
        <v>272</v>
      </c>
      <c r="B20" s="339"/>
      <c r="C20" s="145"/>
      <c r="F20" s="443"/>
    </row>
    <row r="21" spans="1:9" s="153" customFormat="1">
      <c r="A21" s="445" t="s">
        <v>172</v>
      </c>
      <c r="B21" s="445"/>
      <c r="C21" s="117"/>
    </row>
    <row r="22" spans="1:9">
      <c r="A22" s="153" t="s">
        <v>252</v>
      </c>
      <c r="B22" s="153"/>
    </row>
    <row r="23" spans="1:9">
      <c r="A23" s="153" t="s">
        <v>129</v>
      </c>
      <c r="B23" s="153"/>
    </row>
    <row r="24" spans="1:9">
      <c r="A24" s="153" t="s">
        <v>251</v>
      </c>
    </row>
    <row r="25" spans="1:9">
      <c r="A25" s="153" t="s">
        <v>145</v>
      </c>
    </row>
    <row r="26" spans="1:9">
      <c r="A26" s="153" t="s">
        <v>77</v>
      </c>
    </row>
    <row r="27" spans="1:9">
      <c r="A27" s="445" t="s">
        <v>124</v>
      </c>
    </row>
    <row r="28" spans="1:9" ht="10.5" customHeight="1">
      <c r="A28" s="445"/>
    </row>
    <row r="29" spans="1:9">
      <c r="A29" s="445"/>
      <c r="B29" s="147" t="s">
        <v>285</v>
      </c>
    </row>
    <row r="30" spans="1:9">
      <c r="A30" s="195" t="s">
        <v>286</v>
      </c>
    </row>
    <row r="31" spans="1:9">
      <c r="A31" s="187" t="s">
        <v>287</v>
      </c>
    </row>
    <row r="32" spans="1:9">
      <c r="A32" s="187"/>
      <c r="B32" s="147" t="s">
        <v>339</v>
      </c>
    </row>
    <row r="33" spans="1:7">
      <c r="A33" s="187" t="s">
        <v>341</v>
      </c>
    </row>
    <row r="34" spans="1:7">
      <c r="D34" s="437"/>
      <c r="G34" s="440"/>
    </row>
    <row r="35" spans="1:7">
      <c r="A35" s="228" t="s">
        <v>211</v>
      </c>
      <c r="D35" s="437"/>
      <c r="G35" s="440"/>
    </row>
    <row r="36" spans="1:7">
      <c r="A36" s="461" t="s">
        <v>325</v>
      </c>
    </row>
    <row r="37" spans="1:7">
      <c r="A37" s="461" t="s">
        <v>337</v>
      </c>
    </row>
    <row r="38" spans="1:7">
      <c r="A38" s="457" t="s">
        <v>76</v>
      </c>
    </row>
    <row r="39" spans="1:7" ht="21.75">
      <c r="A39" s="458" t="s">
        <v>31</v>
      </c>
    </row>
    <row r="41" spans="1:7">
      <c r="A41" s="147" t="s">
        <v>149</v>
      </c>
    </row>
    <row r="42" spans="1:7">
      <c r="A42" s="289" t="s">
        <v>150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7" customWidth="1"/>
    <col min="2" max="2" width="9.140625" style="147"/>
    <col min="3" max="3" width="17.28515625" style="147" customWidth="1"/>
    <col min="4" max="4" width="16" style="147" customWidth="1"/>
    <col min="5" max="5" width="14.140625" style="147" customWidth="1"/>
    <col min="6" max="6" width="11.5703125" style="153" customWidth="1"/>
    <col min="7" max="7" width="13.7109375" style="147" customWidth="1"/>
    <col min="8" max="8" width="13" style="147" customWidth="1"/>
    <col min="9" max="9" width="11.7109375" style="147" bestFit="1" customWidth="1"/>
    <col min="10" max="10" width="11.140625" style="147" bestFit="1" customWidth="1"/>
    <col min="11" max="16384" width="9.140625" style="147"/>
  </cols>
  <sheetData>
    <row r="1" spans="1:10" ht="22.5" customHeight="1">
      <c r="A1" s="244" t="s">
        <v>39</v>
      </c>
      <c r="B1" s="149"/>
      <c r="C1" s="149"/>
      <c r="F1" s="519"/>
      <c r="G1" s="775" t="s">
        <v>316</v>
      </c>
      <c r="H1" s="776"/>
    </row>
    <row r="2" spans="1:10" ht="19.5" customHeight="1">
      <c r="A2" s="244" t="s">
        <v>273</v>
      </c>
      <c r="B2" s="149"/>
      <c r="C2" s="149"/>
      <c r="F2" s="187"/>
      <c r="G2" s="188" t="s">
        <v>11</v>
      </c>
      <c r="H2" s="591" t="s">
        <v>12</v>
      </c>
    </row>
    <row r="3" spans="1:10" ht="19.5" customHeight="1">
      <c r="A3" s="244" t="e">
        <f>#REF!</f>
        <v>#REF!</v>
      </c>
      <c r="B3" s="149"/>
      <c r="C3" s="149"/>
      <c r="F3" s="358" t="s">
        <v>13</v>
      </c>
      <c r="G3" s="637" t="s">
        <v>306</v>
      </c>
      <c r="H3" s="638"/>
    </row>
    <row r="4" spans="1:10">
      <c r="F4" s="592" t="s">
        <v>14</v>
      </c>
      <c r="G4" s="593"/>
      <c r="H4" s="594"/>
    </row>
    <row r="5" spans="1:10" ht="12.75" customHeight="1">
      <c r="F5" s="436"/>
      <c r="G5" s="597"/>
      <c r="H5" s="576"/>
    </row>
    <row r="6" spans="1:10">
      <c r="A6" s="228" t="s">
        <v>314</v>
      </c>
      <c r="F6" s="436"/>
      <c r="G6" s="597"/>
      <c r="H6" s="576"/>
    </row>
    <row r="7" spans="1:10">
      <c r="A7" s="146" t="s">
        <v>75</v>
      </c>
    </row>
    <row r="8" spans="1:10">
      <c r="E8" s="439" t="s">
        <v>97</v>
      </c>
      <c r="G8" s="367" t="s">
        <v>94</v>
      </c>
    </row>
    <row r="9" spans="1:10">
      <c r="B9" s="147" t="s">
        <v>326</v>
      </c>
      <c r="E9" s="440" t="s">
        <v>322</v>
      </c>
      <c r="G9" s="153">
        <v>0</v>
      </c>
      <c r="H9" s="153"/>
      <c r="J9" s="153"/>
    </row>
    <row r="10" spans="1:10">
      <c r="B10" s="147" t="s">
        <v>81</v>
      </c>
      <c r="G10" s="229">
        <v>0.49</v>
      </c>
      <c r="H10" s="153"/>
      <c r="I10" s="153"/>
    </row>
    <row r="11" spans="1:10">
      <c r="B11" s="147" t="s">
        <v>5</v>
      </c>
      <c r="G11" s="287">
        <f>ROUND(G9*G10,2)</f>
        <v>0</v>
      </c>
      <c r="H11" s="446" t="s">
        <v>96</v>
      </c>
    </row>
    <row r="12" spans="1:10" hidden="1">
      <c r="B12" s="147" t="s">
        <v>175</v>
      </c>
      <c r="G12" s="595">
        <v>0</v>
      </c>
      <c r="H12" s="147" t="s">
        <v>30</v>
      </c>
    </row>
    <row r="13" spans="1:10" ht="21.75" thickBot="1">
      <c r="B13" s="147" t="s">
        <v>311</v>
      </c>
      <c r="G13" s="438">
        <f>G11-G12</f>
        <v>0</v>
      </c>
      <c r="H13" s="460" t="s">
        <v>245</v>
      </c>
      <c r="I13" s="148">
        <f>G13+'7 AIT'!F16</f>
        <v>303249.03999999992</v>
      </c>
    </row>
    <row r="14" spans="1:10" ht="22.5" thickTop="1">
      <c r="G14" s="444" t="s">
        <v>255</v>
      </c>
    </row>
    <row r="15" spans="1:10" ht="6" customHeight="1">
      <c r="G15" s="158"/>
    </row>
    <row r="16" spans="1:10">
      <c r="B16" s="147" t="s">
        <v>15</v>
      </c>
      <c r="G16" s="177">
        <v>0</v>
      </c>
      <c r="J16" s="153">
        <f>'[2]B-110'!$L$12</f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58">
        <f>G11</f>
        <v>0</v>
      </c>
    </row>
    <row r="18" spans="1:10" ht="21.75" thickBot="1">
      <c r="A18" s="228"/>
      <c r="B18" s="147" t="s">
        <v>84</v>
      </c>
      <c r="G18" s="438">
        <f>SUM(G16:G17)</f>
        <v>0</v>
      </c>
    </row>
    <row r="19" spans="1:10" ht="22.5" thickTop="1">
      <c r="G19" s="444" t="s">
        <v>255</v>
      </c>
      <c r="J19" s="148"/>
    </row>
    <row r="20" spans="1:10" hidden="1">
      <c r="B20" s="147" t="s">
        <v>307</v>
      </c>
      <c r="F20" s="147"/>
      <c r="G20" s="158">
        <f>G13</f>
        <v>0</v>
      </c>
      <c r="H20" s="456" t="s">
        <v>204</v>
      </c>
      <c r="J20" s="148"/>
    </row>
    <row r="21" spans="1:10" ht="21.75">
      <c r="B21" s="147" t="s">
        <v>308</v>
      </c>
      <c r="F21" s="632">
        <v>5</v>
      </c>
      <c r="G21" s="158">
        <v>0</v>
      </c>
      <c r="H21" s="456" t="s">
        <v>96</v>
      </c>
    </row>
    <row r="22" spans="1:10" s="486" customFormat="1" hidden="1">
      <c r="B22" s="486" t="s">
        <v>309</v>
      </c>
      <c r="G22" s="513">
        <v>0</v>
      </c>
      <c r="H22" s="456" t="s">
        <v>204</v>
      </c>
    </row>
    <row r="23" spans="1:10" hidden="1">
      <c r="B23" s="147" t="s">
        <v>310</v>
      </c>
      <c r="F23" s="147"/>
      <c r="G23" s="158">
        <f>G13-G20-G21-G22</f>
        <v>0</v>
      </c>
      <c r="H23" s="456" t="s">
        <v>96</v>
      </c>
    </row>
    <row r="24" spans="1:10" ht="21.75" thickBot="1">
      <c r="B24" s="147" t="s">
        <v>288</v>
      </c>
      <c r="F24" s="459" t="s">
        <v>245</v>
      </c>
      <c r="G24" s="438">
        <f>SUM(G20:G23)</f>
        <v>0</v>
      </c>
    </row>
    <row r="25" spans="1:10" ht="22.5" thickTop="1">
      <c r="F25" s="147"/>
      <c r="G25" s="444" t="s">
        <v>255</v>
      </c>
    </row>
    <row r="26" spans="1:10" ht="17.25" customHeight="1">
      <c r="A26" s="339" t="s">
        <v>272</v>
      </c>
      <c r="B26" s="339"/>
      <c r="C26" s="145"/>
      <c r="F26" s="443"/>
    </row>
    <row r="27" spans="1:10" s="486" customFormat="1">
      <c r="A27" s="553">
        <v>1</v>
      </c>
      <c r="B27" s="486" t="s">
        <v>246</v>
      </c>
      <c r="F27" s="491"/>
    </row>
    <row r="28" spans="1:10" s="486" customFormat="1">
      <c r="A28" s="553">
        <v>2</v>
      </c>
      <c r="B28" s="492" t="s">
        <v>247</v>
      </c>
      <c r="F28" s="491"/>
    </row>
    <row r="29" spans="1:10" s="486" customFormat="1">
      <c r="A29" s="553"/>
      <c r="B29" s="486" t="s">
        <v>248</v>
      </c>
      <c r="F29" s="491"/>
    </row>
    <row r="30" spans="1:10" s="486" customFormat="1">
      <c r="A30" s="553">
        <v>3</v>
      </c>
      <c r="B30" s="486" t="s">
        <v>249</v>
      </c>
      <c r="F30" s="491"/>
    </row>
    <row r="31" spans="1:10" s="486" customFormat="1">
      <c r="A31" s="553"/>
      <c r="B31" s="486" t="s">
        <v>125</v>
      </c>
      <c r="F31" s="491"/>
    </row>
    <row r="32" spans="1:10" s="486" customFormat="1">
      <c r="A32" s="553"/>
      <c r="B32" s="486" t="s">
        <v>126</v>
      </c>
      <c r="F32" s="491"/>
    </row>
    <row r="33" spans="1:16" s="486" customFormat="1">
      <c r="A33" s="553">
        <v>4</v>
      </c>
      <c r="B33" s="486" t="s">
        <v>317</v>
      </c>
      <c r="F33" s="491"/>
      <c r="J33" s="491"/>
      <c r="K33" s="491"/>
      <c r="L33" s="491"/>
      <c r="M33" s="491"/>
      <c r="N33" s="491"/>
      <c r="O33" s="491"/>
      <c r="P33" s="491"/>
    </row>
    <row r="34" spans="1:16" s="486" customFormat="1">
      <c r="A34" s="520"/>
      <c r="B34" s="486" t="s">
        <v>312</v>
      </c>
      <c r="F34" s="491"/>
      <c r="J34" s="491"/>
      <c r="K34" s="491"/>
      <c r="L34" s="491"/>
      <c r="M34" s="491"/>
      <c r="N34" s="491"/>
      <c r="O34" s="491"/>
      <c r="P34" s="491"/>
    </row>
    <row r="35" spans="1:16" s="486" customFormat="1">
      <c r="A35" s="520"/>
      <c r="B35" s="486" t="s">
        <v>281</v>
      </c>
      <c r="F35" s="491"/>
      <c r="J35" s="491"/>
      <c r="K35" s="491"/>
      <c r="L35" s="491"/>
      <c r="M35" s="491"/>
      <c r="N35" s="491"/>
      <c r="O35" s="491"/>
      <c r="P35" s="491"/>
    </row>
    <row r="36" spans="1:16" s="486" customFormat="1" ht="21.75">
      <c r="A36" s="632">
        <v>5</v>
      </c>
      <c r="B36" s="486" t="s">
        <v>318</v>
      </c>
      <c r="F36" s="491"/>
      <c r="J36" s="491"/>
      <c r="K36" s="491"/>
      <c r="L36" s="491"/>
      <c r="M36" s="491"/>
      <c r="N36" s="491"/>
      <c r="O36" s="491"/>
      <c r="P36" s="491"/>
    </row>
    <row r="37" spans="1:16" s="486" customFormat="1">
      <c r="A37" s="553"/>
      <c r="B37" s="486" t="s">
        <v>319</v>
      </c>
      <c r="F37" s="491"/>
      <c r="J37" s="491"/>
      <c r="K37" s="491"/>
      <c r="L37" s="491"/>
      <c r="M37" s="491"/>
      <c r="N37" s="491"/>
      <c r="O37" s="491"/>
      <c r="P37" s="491"/>
    </row>
    <row r="38" spans="1:16" s="486" customFormat="1">
      <c r="A38" s="520"/>
      <c r="B38" s="486" t="s">
        <v>320</v>
      </c>
      <c r="F38" s="491"/>
      <c r="J38" s="491"/>
      <c r="K38" s="491"/>
      <c r="L38" s="491"/>
      <c r="M38" s="491"/>
      <c r="N38" s="491"/>
      <c r="O38" s="491"/>
      <c r="P38" s="491"/>
    </row>
    <row r="39" spans="1:16" s="486" customFormat="1">
      <c r="A39" s="596" t="s">
        <v>211</v>
      </c>
      <c r="F39" s="491"/>
    </row>
    <row r="40" spans="1:16">
      <c r="A40" s="457" t="s">
        <v>18</v>
      </c>
      <c r="F40" s="147"/>
    </row>
    <row r="41" spans="1:16" hidden="1">
      <c r="A41" s="457" t="s">
        <v>321</v>
      </c>
      <c r="D41" s="636" t="s">
        <v>313</v>
      </c>
      <c r="E41" s="599"/>
      <c r="F41" s="631"/>
    </row>
    <row r="42" spans="1:16">
      <c r="D42" s="599"/>
      <c r="E42" s="599"/>
      <c r="F42" s="631"/>
    </row>
    <row r="44" spans="1:16">
      <c r="A44" s="147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2" customWidth="1"/>
    <col min="2" max="2" width="19.28515625" style="103" customWidth="1"/>
    <col min="3" max="3" width="2.42578125" style="104" customWidth="1"/>
    <col min="4" max="4" width="24.140625" style="29" customWidth="1"/>
    <col min="5" max="5" width="16.140625" style="86" customWidth="1"/>
    <col min="6" max="6" width="16.5703125" style="86" customWidth="1"/>
    <col min="7" max="7" width="13.28515625" style="105" customWidth="1"/>
    <col min="8" max="8" width="9" style="61" customWidth="1"/>
    <col min="9" max="9" width="13.140625" style="29" customWidth="1"/>
    <col min="10" max="16384" width="9.140625" style="29"/>
  </cols>
  <sheetData>
    <row r="1" spans="1:8" s="33" customFormat="1" ht="21">
      <c r="A1" s="244" t="e">
        <f>#REF!</f>
        <v>#REF!</v>
      </c>
      <c r="B1" s="27"/>
      <c r="C1" s="28"/>
      <c r="D1" s="29"/>
      <c r="E1" s="30" t="s">
        <v>54</v>
      </c>
      <c r="F1" s="30"/>
      <c r="G1" s="31" t="s">
        <v>72</v>
      </c>
      <c r="H1" s="32"/>
    </row>
    <row r="2" spans="1:8" s="33" customFormat="1" ht="21">
      <c r="A2" s="245" t="e">
        <f>#REF!</f>
        <v>#REF!</v>
      </c>
      <c r="B2" s="29"/>
      <c r="C2" s="28"/>
      <c r="D2" s="29"/>
      <c r="E2" s="34" t="s">
        <v>55</v>
      </c>
      <c r="F2" s="35"/>
      <c r="G2" s="36"/>
      <c r="H2" s="32"/>
    </row>
    <row r="3" spans="1:8" s="33" customFormat="1" ht="21.75" thickBot="1">
      <c r="A3" s="103" t="s">
        <v>111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260</v>
      </c>
      <c r="F4" s="43" t="s">
        <v>259</v>
      </c>
      <c r="G4" s="44" t="s">
        <v>46</v>
      </c>
      <c r="H4" s="32"/>
    </row>
    <row r="5" spans="1:8" s="33" customFormat="1" ht="24" customHeight="1">
      <c r="A5" s="45" t="s">
        <v>113</v>
      </c>
      <c r="B5" s="46" t="s">
        <v>114</v>
      </c>
      <c r="C5" s="47" t="s">
        <v>115</v>
      </c>
      <c r="D5" s="48" t="s">
        <v>116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117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118</v>
      </c>
      <c r="B9" s="69" t="s">
        <v>119</v>
      </c>
      <c r="C9" s="70"/>
      <c r="D9" s="71" t="s">
        <v>130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131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132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241</v>
      </c>
      <c r="C13" s="70" t="s">
        <v>115</v>
      </c>
      <c r="D13" s="76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1"/>
      <c r="B14" s="26" t="s">
        <v>134</v>
      </c>
      <c r="C14" s="70"/>
      <c r="D14" s="53" t="s">
        <v>275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276</v>
      </c>
      <c r="B18" s="69" t="s">
        <v>205</v>
      </c>
      <c r="C18" s="83" t="s">
        <v>115</v>
      </c>
      <c r="D18" s="71" t="s">
        <v>206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207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208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135</v>
      </c>
      <c r="C22" s="70" t="s">
        <v>115</v>
      </c>
      <c r="D22" s="87" t="s">
        <v>133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99</v>
      </c>
      <c r="C23" s="70"/>
      <c r="D23" s="53" t="s">
        <v>100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101</v>
      </c>
      <c r="B26" s="46" t="s">
        <v>102</v>
      </c>
      <c r="C26" s="91" t="s">
        <v>115</v>
      </c>
      <c r="D26" s="71" t="s">
        <v>130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103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104</v>
      </c>
      <c r="B31" s="26" t="s">
        <v>105</v>
      </c>
      <c r="C31" s="70" t="s">
        <v>115</v>
      </c>
      <c r="D31" s="94" t="s">
        <v>106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107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242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108</v>
      </c>
      <c r="C36" s="70" t="s">
        <v>115</v>
      </c>
      <c r="D36" s="53" t="s">
        <v>109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RowHeight="17.100000000000001" customHeight="1"/>
  <cols>
    <col min="1" max="1" width="4.140625" style="102" customWidth="1"/>
    <col min="2" max="2" width="17.5703125" style="103" customWidth="1"/>
    <col min="3" max="3" width="3.28515625" style="103" customWidth="1"/>
    <col min="4" max="4" width="3.28515625" style="104" customWidth="1"/>
    <col min="5" max="5" width="19" style="29" customWidth="1"/>
    <col min="6" max="6" width="15.7109375" style="144" customWidth="1"/>
    <col min="7" max="7" width="15.7109375" style="29" bestFit="1" customWidth="1"/>
    <col min="8" max="8" width="15.42578125" style="61" customWidth="1"/>
    <col min="9" max="16384" width="9.140625" style="29"/>
  </cols>
  <sheetData>
    <row r="1" spans="1:8" s="33" customFormat="1" ht="21">
      <c r="A1" s="241" t="e">
        <f>'R1'!A1</f>
        <v>#REF!</v>
      </c>
      <c r="B1" s="242"/>
      <c r="C1" s="242"/>
      <c r="D1" s="28"/>
      <c r="F1" s="30" t="s">
        <v>243</v>
      </c>
      <c r="G1" s="30"/>
      <c r="H1" s="378" t="s">
        <v>256</v>
      </c>
    </row>
    <row r="2" spans="1:8" s="33" customFormat="1" ht="21">
      <c r="A2" s="243" t="e">
        <f>#REF!</f>
        <v>#REF!</v>
      </c>
      <c r="C2" s="103"/>
      <c r="D2" s="28"/>
      <c r="F2" s="34" t="s">
        <v>244</v>
      </c>
      <c r="G2" s="379"/>
      <c r="H2" s="32"/>
    </row>
    <row r="3" spans="1:8" s="33" customFormat="1" ht="21">
      <c r="A3" s="103" t="s">
        <v>257</v>
      </c>
      <c r="C3" s="380"/>
      <c r="D3" s="28"/>
      <c r="F3" s="24"/>
      <c r="H3" s="32"/>
    </row>
    <row r="4" spans="1:8" ht="9.75" customHeight="1" thickBot="1">
      <c r="G4" s="381"/>
    </row>
    <row r="5" spans="1:8" ht="18.95" customHeight="1">
      <c r="A5" s="45"/>
      <c r="B5" s="382"/>
      <c r="C5" s="382"/>
      <c r="D5" s="91"/>
      <c r="E5" s="383"/>
      <c r="F5" s="384"/>
      <c r="G5" s="385"/>
      <c r="H5" s="386"/>
    </row>
    <row r="6" spans="1:8" ht="21" customHeight="1" thickBot="1">
      <c r="A6" s="62"/>
      <c r="B6" s="387"/>
      <c r="C6" s="387"/>
      <c r="D6" s="64"/>
      <c r="E6" s="65"/>
      <c r="F6" s="388" t="s">
        <v>220</v>
      </c>
      <c r="G6" s="389" t="s">
        <v>112</v>
      </c>
      <c r="H6" s="390" t="s">
        <v>219</v>
      </c>
    </row>
    <row r="7" spans="1:8" ht="15" customHeight="1">
      <c r="A7" s="51"/>
      <c r="B7" s="391"/>
      <c r="C7" s="46"/>
      <c r="D7" s="392"/>
      <c r="E7" s="58"/>
      <c r="F7" s="393"/>
      <c r="G7" s="394"/>
      <c r="H7" s="395"/>
    </row>
    <row r="8" spans="1:8" s="33" customFormat="1" ht="18.95" customHeight="1">
      <c r="A8" s="113" t="s">
        <v>258</v>
      </c>
      <c r="B8" s="220" t="s">
        <v>177</v>
      </c>
      <c r="C8" s="128"/>
      <c r="D8" s="396" t="s">
        <v>115</v>
      </c>
      <c r="E8" s="397" t="s">
        <v>178</v>
      </c>
      <c r="F8" s="398" t="e">
        <f>#REF!*100</f>
        <v>#REF!</v>
      </c>
      <c r="G8" s="399" t="e">
        <f>#REF!*100</f>
        <v>#REF!</v>
      </c>
      <c r="H8" s="400" t="e">
        <f>#REF!*100</f>
        <v>#REF!</v>
      </c>
    </row>
    <row r="9" spans="1:8" s="33" customFormat="1" ht="18.95" customHeight="1">
      <c r="A9" s="51"/>
      <c r="B9" s="401"/>
      <c r="C9" s="26"/>
      <c r="D9" s="402"/>
      <c r="E9" s="181" t="s">
        <v>130</v>
      </c>
      <c r="F9" s="403" t="e">
        <f>#REF!</f>
        <v>#REF!</v>
      </c>
      <c r="G9" s="118" t="e">
        <f>#REF!</f>
        <v>#REF!</v>
      </c>
      <c r="H9" s="404" t="e">
        <f>#REF!</f>
        <v>#REF!</v>
      </c>
    </row>
    <row r="10" spans="1:8" ht="10.5" customHeight="1">
      <c r="A10" s="51"/>
      <c r="B10" s="401"/>
      <c r="C10" s="26"/>
      <c r="D10" s="396"/>
      <c r="E10" s="98"/>
      <c r="F10" s="405"/>
      <c r="G10" s="58"/>
      <c r="H10" s="406"/>
    </row>
    <row r="11" spans="1:8" ht="18.95" customHeight="1">
      <c r="A11" s="51"/>
      <c r="B11" s="407"/>
      <c r="C11" s="56"/>
      <c r="D11" s="36"/>
      <c r="E11" s="58"/>
      <c r="F11" s="408" t="e">
        <f>F8/F9</f>
        <v>#REF!</v>
      </c>
      <c r="G11" s="409" t="e">
        <f>G8/G9</f>
        <v>#REF!</v>
      </c>
      <c r="H11" s="410" t="e">
        <f>H8/H9</f>
        <v>#REF!</v>
      </c>
    </row>
    <row r="12" spans="1:8" ht="10.5" customHeight="1">
      <c r="A12" s="51"/>
      <c r="B12" s="411"/>
      <c r="C12" s="412"/>
      <c r="D12" s="413"/>
      <c r="E12" s="414"/>
      <c r="F12" s="415"/>
      <c r="G12" s="58"/>
      <c r="H12" s="416"/>
    </row>
    <row r="13" spans="1:8" ht="15" customHeight="1">
      <c r="A13" s="51"/>
      <c r="B13" s="401"/>
      <c r="C13" s="26"/>
      <c r="D13" s="396"/>
      <c r="E13" s="58"/>
      <c r="F13" s="405"/>
      <c r="G13" s="417"/>
      <c r="H13" s="418"/>
    </row>
    <row r="14" spans="1:8" s="145" customFormat="1" ht="18.95" customHeight="1">
      <c r="A14" s="419">
        <v>6.1</v>
      </c>
      <c r="B14" s="220" t="s">
        <v>179</v>
      </c>
      <c r="C14" s="128"/>
      <c r="D14" s="179" t="s">
        <v>115</v>
      </c>
      <c r="E14" s="397" t="s">
        <v>180</v>
      </c>
      <c r="F14" s="398" t="e">
        <f>(#REF!+#REF!)*100</f>
        <v>#REF!</v>
      </c>
      <c r="G14" s="397" t="e">
        <f>(#REF!+#REF!)*100</f>
        <v>#REF!</v>
      </c>
      <c r="H14" s="400" t="e">
        <f>(#REF!+#REF!)*100</f>
        <v>#REF!</v>
      </c>
    </row>
    <row r="15" spans="1:8" s="104" customFormat="1" ht="18.95" customHeight="1">
      <c r="A15" s="420"/>
      <c r="B15" s="402"/>
      <c r="C15" s="421"/>
      <c r="D15" s="396"/>
      <c r="E15" s="181" t="s">
        <v>130</v>
      </c>
      <c r="F15" s="403" t="e">
        <f>F9</f>
        <v>#REF!</v>
      </c>
      <c r="G15" s="422" t="e">
        <f>G9</f>
        <v>#REF!</v>
      </c>
      <c r="H15" s="423" t="e">
        <f>H9</f>
        <v>#REF!</v>
      </c>
    </row>
    <row r="16" spans="1:8" ht="10.5" customHeight="1">
      <c r="A16" s="420"/>
      <c r="B16" s="401"/>
      <c r="C16" s="26"/>
      <c r="D16" s="396"/>
      <c r="E16" s="58"/>
      <c r="F16" s="405"/>
      <c r="G16" s="58"/>
      <c r="H16" s="418"/>
    </row>
    <row r="17" spans="1:8" ht="18.95" customHeight="1">
      <c r="A17" s="420"/>
      <c r="B17" s="407"/>
      <c r="C17" s="56"/>
      <c r="D17" s="396"/>
      <c r="E17" s="58"/>
      <c r="F17" s="424" t="e">
        <f>F14/F15*100</f>
        <v>#REF!</v>
      </c>
      <c r="G17" s="53" t="e">
        <f>G14/G15*100</f>
        <v>#REF!</v>
      </c>
      <c r="H17" s="425" t="e">
        <f>H14/H15*100</f>
        <v>#REF!</v>
      </c>
    </row>
    <row r="18" spans="1:8" ht="10.5" customHeight="1" thickBot="1">
      <c r="A18" s="426"/>
      <c r="B18" s="427"/>
      <c r="C18" s="63"/>
      <c r="D18" s="428"/>
      <c r="E18" s="65"/>
      <c r="F18" s="429"/>
      <c r="G18" s="430"/>
      <c r="H18" s="431"/>
    </row>
    <row r="20" spans="1:8" ht="17.100000000000001" customHeight="1">
      <c r="A20" s="143"/>
    </row>
    <row r="21" spans="1:8" ht="17.100000000000001" customHeight="1">
      <c r="A21" s="432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432"/>
      <c r="B24" s="37"/>
      <c r="C24" s="37"/>
    </row>
    <row r="25" spans="1:8" ht="17.100000000000001" customHeight="1">
      <c r="A25" s="432"/>
      <c r="B25" s="37"/>
      <c r="C25" s="37"/>
    </row>
    <row r="26" spans="1:8" ht="17.100000000000001" customHeight="1">
      <c r="A26" s="432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2" customWidth="1"/>
    <col min="2" max="2" width="16.28515625" style="103" customWidth="1"/>
    <col min="3" max="3" width="1.85546875" style="104" customWidth="1"/>
    <col min="4" max="4" width="18.28515625" style="29" customWidth="1"/>
    <col min="5" max="5" width="16.140625" style="144" customWidth="1"/>
    <col min="6" max="6" width="16.7109375" style="144" customWidth="1"/>
    <col min="7" max="7" width="15.140625" style="104" customWidth="1"/>
    <col min="8" max="8" width="4.5703125" style="29" customWidth="1"/>
    <col min="9" max="9" width="15.28515625" style="61" customWidth="1"/>
    <col min="10" max="10" width="15.140625" style="29" customWidth="1"/>
    <col min="11" max="16384" width="9.140625" style="29"/>
  </cols>
  <sheetData>
    <row r="1" spans="1:10" s="33" customFormat="1" ht="21">
      <c r="A1" s="241" t="e">
        <f>'R2'!A1</f>
        <v>#REF!</v>
      </c>
      <c r="B1" s="242"/>
      <c r="C1" s="28"/>
      <c r="E1" s="30" t="s">
        <v>54</v>
      </c>
      <c r="F1" s="30"/>
      <c r="G1" s="106" t="s">
        <v>65</v>
      </c>
      <c r="I1" s="32"/>
    </row>
    <row r="2" spans="1:10" s="33" customFormat="1" ht="21">
      <c r="A2" s="243" t="e">
        <f>#REF!</f>
        <v>#REF!</v>
      </c>
      <c r="C2" s="28"/>
      <c r="E2" s="30" t="s">
        <v>55</v>
      </c>
      <c r="F2" s="107"/>
      <c r="G2" s="108"/>
      <c r="H2" s="108"/>
      <c r="I2" s="32"/>
    </row>
    <row r="3" spans="1:10" s="33" customFormat="1" ht="21.75" thickBot="1">
      <c r="A3" s="103" t="s">
        <v>181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220</v>
      </c>
      <c r="F4" s="111" t="s">
        <v>112</v>
      </c>
      <c r="G4" s="112" t="s">
        <v>219</v>
      </c>
      <c r="H4" s="70"/>
    </row>
    <row r="5" spans="1:10" s="33" customFormat="1" ht="27.75" customHeight="1">
      <c r="A5" s="113" t="s">
        <v>182</v>
      </c>
      <c r="B5" s="69" t="s">
        <v>183</v>
      </c>
      <c r="C5" s="70" t="s">
        <v>115</v>
      </c>
      <c r="D5" s="114" t="s">
        <v>73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184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185</v>
      </c>
      <c r="B9" s="128" t="s">
        <v>217</v>
      </c>
      <c r="C9" s="129" t="s">
        <v>115</v>
      </c>
      <c r="D9" s="114" t="s">
        <v>73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218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64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2" customWidth="1"/>
    <col min="2" max="2" width="10.28515625" style="2" customWidth="1"/>
    <col min="3" max="3" width="10.5703125" style="21" customWidth="1"/>
    <col min="4" max="4" width="40.28515625" style="6" customWidth="1"/>
    <col min="5" max="6" width="15.42578125" style="5" customWidth="1"/>
    <col min="7" max="9" width="13.7109375" style="264" customWidth="1"/>
    <col min="10" max="16384" width="16.85546875" style="6"/>
  </cols>
  <sheetData>
    <row r="1" spans="1:9" ht="21" customHeight="1">
      <c r="A1" s="4" t="e">
        <f>#REF!</f>
        <v>#REF!</v>
      </c>
      <c r="B1" s="3"/>
      <c r="C1" s="3"/>
      <c r="H1" s="265" t="s">
        <v>57</v>
      </c>
    </row>
    <row r="2" spans="1:9" ht="21" customHeight="1">
      <c r="A2" s="4" t="s">
        <v>161</v>
      </c>
      <c r="B2" s="3"/>
      <c r="C2" s="3"/>
      <c r="H2" s="265" t="s">
        <v>58</v>
      </c>
    </row>
    <row r="3" spans="1:9" ht="21" customHeight="1" thickBot="1">
      <c r="A3" s="4" t="e">
        <f>#REF!</f>
        <v>#REF!</v>
      </c>
      <c r="B3" s="3"/>
      <c r="C3" s="3"/>
      <c r="H3" s="265" t="s">
        <v>215</v>
      </c>
    </row>
    <row r="4" spans="1:9" s="10" customFormat="1" ht="21" customHeight="1">
      <c r="A4" s="7" t="s">
        <v>216</v>
      </c>
      <c r="B4" s="8"/>
      <c r="C4" s="8" t="s">
        <v>56</v>
      </c>
      <c r="D4" s="8" t="s">
        <v>71</v>
      </c>
      <c r="E4" s="9" t="s">
        <v>43</v>
      </c>
      <c r="F4" s="9" t="s">
        <v>44</v>
      </c>
      <c r="G4" s="266" t="s">
        <v>78</v>
      </c>
      <c r="H4" s="266" t="s">
        <v>33</v>
      </c>
      <c r="I4" s="266" t="s">
        <v>9</v>
      </c>
    </row>
    <row r="5" spans="1:9" s="12" customFormat="1" ht="21" customHeight="1" thickBot="1">
      <c r="A5" s="198" t="s">
        <v>70</v>
      </c>
      <c r="B5" s="199" t="s">
        <v>45</v>
      </c>
      <c r="C5" s="13"/>
      <c r="D5" s="13"/>
      <c r="E5" s="13"/>
      <c r="F5" s="13"/>
      <c r="G5" s="267" t="s">
        <v>10</v>
      </c>
      <c r="H5" s="267" t="s">
        <v>202</v>
      </c>
      <c r="I5" s="267" t="s">
        <v>10</v>
      </c>
    </row>
    <row r="6" spans="1:9" s="12" customFormat="1" ht="21" customHeight="1" thickTop="1">
      <c r="A6" s="14" t="s">
        <v>174</v>
      </c>
      <c r="B6" s="15"/>
      <c r="C6" s="11"/>
      <c r="D6" s="11"/>
      <c r="E6" s="11"/>
      <c r="F6" s="11"/>
      <c r="G6" s="262"/>
      <c r="H6" s="262"/>
      <c r="I6" s="262"/>
    </row>
    <row r="7" spans="1:9" s="12" customFormat="1" ht="21" customHeight="1">
      <c r="A7" s="524">
        <v>1</v>
      </c>
      <c r="B7" s="15"/>
      <c r="C7" s="169">
        <v>51313</v>
      </c>
      <c r="D7" s="11" t="e">
        <f>IF(C7&lt;&gt;"",VLOOKUP(C7,#REF!,2),"")</f>
        <v>#REF!</v>
      </c>
      <c r="E7" s="16">
        <v>108035</v>
      </c>
      <c r="F7" s="16"/>
      <c r="G7" s="268"/>
      <c r="H7" s="268"/>
      <c r="I7" s="268">
        <f>E7</f>
        <v>108035</v>
      </c>
    </row>
    <row r="8" spans="1:9" s="12" customFormat="1" ht="21" customHeight="1">
      <c r="A8" s="524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68">
        <f>-F8</f>
        <v>-108035</v>
      </c>
      <c r="H8" s="268"/>
      <c r="I8" s="268"/>
    </row>
    <row r="9" spans="1:9" s="12" customFormat="1" ht="21" customHeight="1">
      <c r="A9" s="525"/>
      <c r="B9" s="17"/>
      <c r="C9" s="159"/>
      <c r="D9" s="18" t="s">
        <v>6</v>
      </c>
      <c r="E9" s="19"/>
      <c r="F9" s="19"/>
      <c r="G9" s="269"/>
      <c r="H9" s="269"/>
      <c r="I9" s="269"/>
    </row>
    <row r="10" spans="1:9" s="12" customFormat="1" ht="21" customHeight="1">
      <c r="A10" s="524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68"/>
      <c r="H10" s="268"/>
      <c r="I10" s="268">
        <f>-E10</f>
        <v>0</v>
      </c>
    </row>
    <row r="11" spans="1:9" s="12" customFormat="1" ht="21" customHeight="1">
      <c r="A11" s="524"/>
      <c r="B11" s="15"/>
      <c r="C11" s="25">
        <v>15244</v>
      </c>
      <c r="D11" s="11" t="e">
        <f>IF(C11&lt;&gt;"",VLOOKUP(C11,#REF!,2),"")</f>
        <v>#REF!</v>
      </c>
      <c r="E11" s="200"/>
      <c r="F11" s="16"/>
      <c r="G11" s="270"/>
      <c r="H11" s="270">
        <f>+F11</f>
        <v>0</v>
      </c>
      <c r="I11" s="268"/>
    </row>
    <row r="12" spans="1:9" s="12" customFormat="1" ht="21" customHeight="1">
      <c r="A12" s="525"/>
      <c r="B12" s="157"/>
      <c r="C12" s="189"/>
      <c r="D12" s="18" t="s">
        <v>163</v>
      </c>
      <c r="E12" s="19"/>
      <c r="F12" s="19"/>
      <c r="G12" s="269"/>
      <c r="H12" s="269"/>
      <c r="I12" s="269"/>
    </row>
    <row r="13" spans="1:9" s="12" customFormat="1" ht="21" customHeight="1">
      <c r="A13" s="524">
        <v>3</v>
      </c>
      <c r="B13" s="15" t="s">
        <v>164</v>
      </c>
      <c r="C13" s="25">
        <v>14202</v>
      </c>
      <c r="D13" s="11" t="e">
        <f>IF(C13&lt;&gt;"",VLOOKUP(C13,#REF!,2),"")</f>
        <v>#REF!</v>
      </c>
      <c r="E13" s="16"/>
      <c r="F13" s="16"/>
      <c r="G13" s="268">
        <f>+E13</f>
        <v>0</v>
      </c>
      <c r="H13" s="268"/>
      <c r="I13" s="268"/>
    </row>
    <row r="14" spans="1:9" s="12" customFormat="1" ht="21" customHeight="1">
      <c r="A14" s="524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68">
        <f>-F14</f>
        <v>0</v>
      </c>
      <c r="H14" s="268"/>
      <c r="I14" s="268"/>
    </row>
    <row r="15" spans="1:9" s="12" customFormat="1" ht="21" customHeight="1">
      <c r="A15" s="525"/>
      <c r="B15" s="157"/>
      <c r="C15" s="189"/>
      <c r="D15" s="18" t="s">
        <v>137</v>
      </c>
      <c r="E15" s="19"/>
      <c r="F15" s="19"/>
      <c r="G15" s="269"/>
      <c r="H15" s="269"/>
      <c r="I15" s="269"/>
    </row>
    <row r="16" spans="1:9" s="12" customFormat="1" ht="21" customHeight="1">
      <c r="A16" s="524">
        <v>4</v>
      </c>
      <c r="B16" s="15" t="s">
        <v>86</v>
      </c>
      <c r="C16" s="25">
        <v>14111</v>
      </c>
      <c r="D16" s="277" t="e">
        <f>IF(C16&lt;&gt;"",VLOOKUP(C16,#REF!,2),"")</f>
        <v>#REF!</v>
      </c>
      <c r="E16" s="16"/>
      <c r="F16" s="16"/>
      <c r="G16" s="268"/>
      <c r="H16" s="268"/>
      <c r="I16" s="268">
        <f t="shared" ref="I16:I23" si="0">-F16</f>
        <v>0</v>
      </c>
    </row>
    <row r="17" spans="1:9" s="12" customFormat="1" ht="21" customHeight="1">
      <c r="A17" s="524"/>
      <c r="B17" s="15"/>
      <c r="C17" s="25">
        <v>14113</v>
      </c>
      <c r="D17" s="277" t="e">
        <f>IF(C17&lt;&gt;"",VLOOKUP(C17,#REF!,2),"")</f>
        <v>#REF!</v>
      </c>
      <c r="E17" s="16"/>
      <c r="F17" s="16"/>
      <c r="G17" s="268"/>
      <c r="H17" s="268"/>
      <c r="I17" s="268">
        <f t="shared" si="0"/>
        <v>0</v>
      </c>
    </row>
    <row r="18" spans="1:9" s="12" customFormat="1" ht="21" customHeight="1">
      <c r="A18" s="524"/>
      <c r="B18" s="15"/>
      <c r="C18" s="25">
        <v>14211</v>
      </c>
      <c r="D18" s="277" t="e">
        <f>IF(C18&lt;&gt;"",VLOOKUP(C18,#REF!,2),"")</f>
        <v>#REF!</v>
      </c>
      <c r="E18" s="16"/>
      <c r="F18" s="16"/>
      <c r="G18" s="268"/>
      <c r="H18" s="268"/>
      <c r="I18" s="268">
        <f t="shared" si="0"/>
        <v>0</v>
      </c>
    </row>
    <row r="19" spans="1:9" s="12" customFormat="1" ht="21" customHeight="1">
      <c r="A19" s="524"/>
      <c r="B19" s="15"/>
      <c r="C19" s="25">
        <v>14411</v>
      </c>
      <c r="D19" s="277" t="e">
        <f>IF(C19&lt;&gt;"",VLOOKUP(C19,#REF!,2),"")</f>
        <v>#REF!</v>
      </c>
      <c r="E19" s="16"/>
      <c r="F19" s="16"/>
      <c r="G19" s="268"/>
      <c r="H19" s="268"/>
      <c r="I19" s="268">
        <f t="shared" si="0"/>
        <v>0</v>
      </c>
    </row>
    <row r="20" spans="1:9" s="12" customFormat="1" ht="21" customHeight="1">
      <c r="A20" s="524"/>
      <c r="B20" s="15"/>
      <c r="C20" s="25">
        <v>55401</v>
      </c>
      <c r="D20" s="277" t="e">
        <f>IF(C20&lt;&gt;"",VLOOKUP(C20,#REF!,2),"")</f>
        <v>#REF!</v>
      </c>
      <c r="E20" s="250"/>
      <c r="F20" s="250"/>
      <c r="G20" s="271"/>
      <c r="H20" s="271"/>
      <c r="I20" s="273">
        <f t="shared" si="0"/>
        <v>0</v>
      </c>
    </row>
    <row r="21" spans="1:9" s="12" customFormat="1" ht="21" customHeight="1">
      <c r="A21" s="524"/>
      <c r="B21" s="15"/>
      <c r="C21" s="25">
        <v>55103</v>
      </c>
      <c r="D21" s="277" t="e">
        <f>IF(C21&lt;&gt;"",VLOOKUP(C21,#REF!,2),"")</f>
        <v>#REF!</v>
      </c>
      <c r="E21" s="250"/>
      <c r="F21" s="250"/>
      <c r="G21" s="271"/>
      <c r="H21" s="271"/>
      <c r="I21" s="273">
        <f t="shared" si="0"/>
        <v>0</v>
      </c>
    </row>
    <row r="22" spans="1:9" s="12" customFormat="1" ht="21" customHeight="1">
      <c r="A22" s="524"/>
      <c r="B22" s="15"/>
      <c r="C22" s="25">
        <v>55204</v>
      </c>
      <c r="D22" s="277" t="e">
        <f>IF(C22&lt;&gt;"",VLOOKUP(C22,#REF!,2),"")</f>
        <v>#REF!</v>
      </c>
      <c r="E22" s="250"/>
      <c r="F22" s="250"/>
      <c r="G22" s="271"/>
      <c r="H22" s="271"/>
      <c r="I22" s="273">
        <f t="shared" si="0"/>
        <v>0</v>
      </c>
    </row>
    <row r="23" spans="1:9" s="12" customFormat="1" ht="21" customHeight="1">
      <c r="A23" s="524"/>
      <c r="B23" s="15"/>
      <c r="C23" s="25">
        <v>54200</v>
      </c>
      <c r="D23" s="277" t="e">
        <f>IF(C23&lt;&gt;"",VLOOKUP(C23,#REF!,2),"")</f>
        <v>#REF!</v>
      </c>
      <c r="E23" s="250"/>
      <c r="F23" s="250"/>
      <c r="G23" s="271"/>
      <c r="H23" s="271"/>
      <c r="I23" s="273">
        <f t="shared" si="0"/>
        <v>0</v>
      </c>
    </row>
    <row r="24" spans="1:9" s="12" customFormat="1" ht="21" customHeight="1">
      <c r="A24" s="525"/>
      <c r="B24" s="17"/>
      <c r="C24" s="189"/>
      <c r="D24" s="18" t="s">
        <v>85</v>
      </c>
      <c r="E24" s="258"/>
      <c r="F24" s="258"/>
      <c r="G24" s="272"/>
      <c r="H24" s="272"/>
      <c r="I24" s="272"/>
    </row>
    <row r="25" spans="1:9" s="12" customFormat="1" ht="21" customHeight="1">
      <c r="A25" s="524">
        <v>5</v>
      </c>
      <c r="B25" s="256" t="s">
        <v>66</v>
      </c>
      <c r="C25" s="194">
        <v>22301</v>
      </c>
      <c r="D25" s="11" t="e">
        <f>IF(C25&lt;&gt;"",VLOOKUP(C25,#REF!,2),"")</f>
        <v>#REF!</v>
      </c>
      <c r="E25" s="257"/>
      <c r="F25" s="250"/>
      <c r="G25" s="274"/>
      <c r="H25" s="271"/>
      <c r="I25" s="271"/>
    </row>
    <row r="26" spans="1:9" s="12" customFormat="1" ht="21" customHeight="1">
      <c r="A26" s="524"/>
      <c r="B26" s="15"/>
      <c r="C26" s="25">
        <v>15101</v>
      </c>
      <c r="D26" s="11" t="e">
        <f>IF(C26&lt;&gt;"",VLOOKUP(C26,#REF!,2),"")</f>
        <v>#REF!</v>
      </c>
      <c r="E26" s="250"/>
      <c r="F26" s="250"/>
      <c r="G26" s="271"/>
      <c r="H26" s="273"/>
      <c r="I26" s="271"/>
    </row>
    <row r="27" spans="1:9" s="12" customFormat="1" ht="21" customHeight="1">
      <c r="A27" s="525"/>
      <c r="B27" s="157"/>
      <c r="C27" s="189"/>
      <c r="D27" s="18" t="s">
        <v>79</v>
      </c>
      <c r="E27" s="19"/>
      <c r="F27" s="19"/>
      <c r="G27" s="269"/>
      <c r="H27" s="269"/>
      <c r="I27" s="269"/>
    </row>
    <row r="28" spans="1:9" s="12" customFormat="1" ht="21" customHeight="1">
      <c r="A28" s="524">
        <v>6</v>
      </c>
      <c r="B28" s="15" t="s">
        <v>87</v>
      </c>
      <c r="C28" s="194">
        <v>41101</v>
      </c>
      <c r="D28" s="277" t="e">
        <f>IF(C28&lt;&gt;"",VLOOKUP(C28,#REF!,2),"")</f>
        <v>#REF!</v>
      </c>
      <c r="E28" s="16"/>
      <c r="F28" s="16"/>
      <c r="G28" s="268">
        <f>E28</f>
        <v>0</v>
      </c>
      <c r="H28" s="268"/>
      <c r="I28" s="268"/>
    </row>
    <row r="29" spans="1:9" s="12" customFormat="1" ht="21" customHeight="1">
      <c r="A29" s="524"/>
      <c r="B29" s="15"/>
      <c r="C29" s="25">
        <v>41103</v>
      </c>
      <c r="D29" s="277" t="e">
        <f>IF(C29&lt;&gt;"",VLOOKUP(C29,#REF!,2),"")</f>
        <v>#REF!</v>
      </c>
      <c r="E29" s="16"/>
      <c r="F29" s="16"/>
      <c r="G29" s="268"/>
      <c r="H29" s="268"/>
      <c r="I29" s="268">
        <f>-F29</f>
        <v>0</v>
      </c>
    </row>
    <row r="30" spans="1:9" s="12" customFormat="1" ht="21" customHeight="1">
      <c r="A30" s="524"/>
      <c r="B30" s="15"/>
      <c r="C30" s="25">
        <v>15101</v>
      </c>
      <c r="D30" s="277" t="e">
        <f>IF(C30&lt;&gt;"",VLOOKUP(C30,#REF!,2),"")</f>
        <v>#REF!</v>
      </c>
      <c r="E30" s="16"/>
      <c r="F30" s="16"/>
      <c r="G30" s="268"/>
      <c r="H30" s="268"/>
      <c r="I30" s="268">
        <f>-F30</f>
        <v>0</v>
      </c>
    </row>
    <row r="31" spans="1:9" s="12" customFormat="1" ht="21" customHeight="1">
      <c r="A31" s="524"/>
      <c r="B31" s="15"/>
      <c r="C31" s="25">
        <v>15103</v>
      </c>
      <c r="D31" s="277" t="e">
        <f>IF(C31&lt;&gt;"",VLOOKUP(C31,#REF!,2),"")</f>
        <v>#REF!</v>
      </c>
      <c r="E31" s="16"/>
      <c r="F31" s="16"/>
      <c r="G31" s="268"/>
      <c r="H31" s="268"/>
      <c r="I31" s="268">
        <f>-F31</f>
        <v>0</v>
      </c>
    </row>
    <row r="32" spans="1:9" s="12" customFormat="1" ht="21" customHeight="1">
      <c r="A32" s="525"/>
      <c r="B32" s="17"/>
      <c r="C32" s="159"/>
      <c r="D32" s="18" t="s">
        <v>120</v>
      </c>
      <c r="E32" s="19"/>
      <c r="F32" s="19"/>
      <c r="G32" s="269"/>
      <c r="H32" s="269"/>
      <c r="I32" s="269"/>
    </row>
    <row r="33" spans="1:9" s="12" customFormat="1" ht="21" customHeight="1">
      <c r="A33" s="524">
        <v>7</v>
      </c>
      <c r="B33" s="15" t="s">
        <v>68</v>
      </c>
      <c r="C33" s="25">
        <v>43204</v>
      </c>
      <c r="D33" s="277" t="e">
        <f>IF(C33&lt;&gt;"",VLOOKUP(C33,#REF!,2),"")</f>
        <v>#REF!</v>
      </c>
      <c r="E33" s="16"/>
      <c r="F33" s="16"/>
      <c r="G33" s="268"/>
      <c r="H33" s="268">
        <f>E33</f>
        <v>0</v>
      </c>
      <c r="I33" s="268"/>
    </row>
    <row r="34" spans="1:9" s="12" customFormat="1" ht="21" customHeight="1">
      <c r="A34" s="524"/>
      <c r="B34" s="15" t="s">
        <v>67</v>
      </c>
      <c r="C34" s="25">
        <v>43201</v>
      </c>
      <c r="D34" s="277" t="e">
        <f>IF(C34&lt;&gt;"",VLOOKUP(C34,#REF!,2),"")</f>
        <v>#REF!</v>
      </c>
      <c r="E34" s="16"/>
      <c r="F34" s="16"/>
      <c r="G34" s="268"/>
      <c r="H34" s="268"/>
      <c r="I34" s="268">
        <f>-F34</f>
        <v>0</v>
      </c>
    </row>
    <row r="35" spans="1:9" s="12" customFormat="1" ht="21" customHeight="1">
      <c r="A35" s="524"/>
      <c r="B35" s="15"/>
      <c r="C35" s="25">
        <v>12504</v>
      </c>
      <c r="D35" s="277" t="e">
        <f>IF(C35&lt;&gt;"",VLOOKUP(C35,#REF!,2),"")</f>
        <v>#REF!</v>
      </c>
      <c r="E35" s="16"/>
      <c r="F35" s="16"/>
      <c r="G35" s="268"/>
      <c r="H35" s="268"/>
      <c r="I35" s="268">
        <f>-F35</f>
        <v>0</v>
      </c>
    </row>
    <row r="36" spans="1:9" s="12" customFormat="1" ht="21" customHeight="1">
      <c r="A36" s="524"/>
      <c r="B36" s="15"/>
      <c r="C36" s="150">
        <v>12501</v>
      </c>
      <c r="D36" s="277" t="e">
        <f>IF(C36&lt;&gt;"",VLOOKUP(C36,#REF!,2),"")</f>
        <v>#REF!</v>
      </c>
      <c r="E36" s="16"/>
      <c r="F36" s="16"/>
      <c r="G36" s="268"/>
      <c r="H36" s="268"/>
      <c r="I36" s="268">
        <f>-F36</f>
        <v>0</v>
      </c>
    </row>
    <row r="37" spans="1:9" s="12" customFormat="1" ht="21" customHeight="1">
      <c r="A37" s="525"/>
      <c r="B37" s="17"/>
      <c r="C37" s="159"/>
      <c r="D37" s="18" t="s">
        <v>7</v>
      </c>
      <c r="E37" s="19"/>
      <c r="F37" s="19"/>
      <c r="G37" s="269"/>
      <c r="H37" s="269"/>
      <c r="I37" s="269"/>
    </row>
    <row r="38" spans="1:9" s="12" customFormat="1" ht="21" customHeight="1">
      <c r="A38" s="524">
        <v>8</v>
      </c>
      <c r="B38" s="15" t="s">
        <v>121</v>
      </c>
      <c r="C38" s="25">
        <v>21111</v>
      </c>
      <c r="D38" s="11" t="e">
        <f>IF(C38&lt;&gt;"",VLOOKUP(C38,#REF!,2),"")</f>
        <v>#REF!</v>
      </c>
      <c r="E38" s="16"/>
      <c r="F38" s="16"/>
      <c r="G38" s="268"/>
      <c r="H38" s="268"/>
      <c r="I38" s="268">
        <f>E38</f>
        <v>0</v>
      </c>
    </row>
    <row r="39" spans="1:9" s="12" customFormat="1" ht="21" customHeight="1">
      <c r="A39" s="524"/>
      <c r="B39" s="15"/>
      <c r="C39" s="25">
        <v>51101</v>
      </c>
      <c r="D39" s="11" t="e">
        <f>IF(C39&lt;&gt;"",VLOOKUP(C39,#REF!,2),"")</f>
        <v>#REF!</v>
      </c>
      <c r="E39" s="16"/>
      <c r="F39" s="197"/>
      <c r="G39" s="268"/>
      <c r="H39" s="268"/>
      <c r="I39" s="268"/>
    </row>
    <row r="40" spans="1:9" s="12" customFormat="1" ht="21" customHeight="1">
      <c r="A40" s="524"/>
      <c r="B40" s="15"/>
      <c r="C40" s="25">
        <v>51601</v>
      </c>
      <c r="D40" s="11" t="e">
        <f>IF(C40&lt;&gt;"",VLOOKUP(C40,#REF!,2),"")</f>
        <v>#REF!</v>
      </c>
      <c r="E40" s="16"/>
      <c r="F40" s="251"/>
      <c r="G40" s="268"/>
      <c r="H40" s="268"/>
      <c r="I40" s="268"/>
    </row>
    <row r="41" spans="1:9" s="12" customFormat="1" ht="21" customHeight="1">
      <c r="A41" s="524"/>
      <c r="B41" s="15"/>
      <c r="C41" s="25">
        <v>51301</v>
      </c>
      <c r="D41" s="11" t="e">
        <f>IF(C41&lt;&gt;"",VLOOKUP(C41,#REF!,2),"")</f>
        <v>#REF!</v>
      </c>
      <c r="E41" s="16"/>
      <c r="F41" s="251"/>
      <c r="G41" s="268"/>
      <c r="H41" s="268"/>
      <c r="I41" s="268"/>
    </row>
    <row r="42" spans="1:9" s="12" customFormat="1" ht="21" customHeight="1">
      <c r="A42" s="525"/>
      <c r="B42" s="17"/>
      <c r="C42" s="159"/>
      <c r="D42" s="18" t="s">
        <v>98</v>
      </c>
      <c r="E42" s="19"/>
      <c r="F42" s="19"/>
      <c r="G42" s="269"/>
      <c r="H42" s="269"/>
      <c r="I42" s="269"/>
    </row>
    <row r="43" spans="1:9" s="12" customFormat="1" ht="21" customHeight="1">
      <c r="A43" s="524">
        <v>9</v>
      </c>
      <c r="B43" s="15" t="s">
        <v>36</v>
      </c>
      <c r="C43" s="25">
        <v>54101</v>
      </c>
      <c r="D43" s="277" t="e">
        <f>IF(C43&lt;&gt;"",VLOOKUP(C43,#REF!,2),"")</f>
        <v>#REF!</v>
      </c>
      <c r="E43" s="16"/>
      <c r="F43" s="16"/>
      <c r="G43" s="268">
        <f>E43</f>
        <v>0</v>
      </c>
      <c r="H43" s="268"/>
      <c r="I43" s="268"/>
    </row>
    <row r="44" spans="1:9" s="12" customFormat="1" ht="21" customHeight="1">
      <c r="A44" s="524"/>
      <c r="B44" s="15"/>
      <c r="C44" s="25">
        <v>21111</v>
      </c>
      <c r="D44" s="277" t="e">
        <f>IF(C44&lt;&gt;"",VLOOKUP(C44,#REF!,2),"")</f>
        <v>#REF!</v>
      </c>
      <c r="E44" s="16"/>
      <c r="F44" s="16"/>
      <c r="G44" s="268"/>
      <c r="H44" s="268"/>
      <c r="I44" s="268">
        <f>-F44</f>
        <v>0</v>
      </c>
    </row>
    <row r="45" spans="1:9" s="12" customFormat="1" ht="21" customHeight="1">
      <c r="A45" s="525"/>
      <c r="B45" s="17"/>
      <c r="C45" s="159"/>
      <c r="D45" s="18" t="s">
        <v>88</v>
      </c>
      <c r="E45" s="19"/>
      <c r="F45" s="19"/>
      <c r="G45" s="269"/>
      <c r="H45" s="269"/>
      <c r="I45" s="269"/>
    </row>
    <row r="46" spans="1:9" s="12" customFormat="1" ht="21" customHeight="1">
      <c r="A46" s="524">
        <v>10</v>
      </c>
      <c r="B46" s="15" t="s">
        <v>226</v>
      </c>
      <c r="C46" s="194">
        <v>12504</v>
      </c>
      <c r="D46" s="277" t="e">
        <f>IF(C46&lt;&gt;"",VLOOKUP(C46,#REF!,2),"")</f>
        <v>#REF!</v>
      </c>
      <c r="E46" s="16"/>
      <c r="F46" s="16"/>
      <c r="G46" s="268"/>
      <c r="H46" s="268"/>
      <c r="I46" s="268">
        <f>E46</f>
        <v>0</v>
      </c>
    </row>
    <row r="47" spans="1:9" s="12" customFormat="1" ht="21" customHeight="1">
      <c r="A47" s="524"/>
      <c r="B47" s="15"/>
      <c r="C47" s="25">
        <v>42108</v>
      </c>
      <c r="D47" s="277" t="e">
        <f>IF(C47&lt;&gt;"",VLOOKUP(C47,#REF!,2),"")</f>
        <v>#REF!</v>
      </c>
      <c r="E47" s="16"/>
      <c r="F47" s="16"/>
      <c r="G47" s="268">
        <f>-F47</f>
        <v>0</v>
      </c>
      <c r="H47" s="268"/>
      <c r="I47" s="268"/>
    </row>
    <row r="48" spans="1:9" s="12" customFormat="1" ht="21" customHeight="1">
      <c r="A48" s="525"/>
      <c r="B48" s="17"/>
      <c r="C48" s="159"/>
      <c r="D48" s="18" t="s">
        <v>79</v>
      </c>
      <c r="E48" s="19"/>
      <c r="F48" s="19"/>
      <c r="G48" s="269"/>
      <c r="H48" s="269"/>
      <c r="I48" s="269"/>
    </row>
    <row r="49" spans="1:10" s="12" customFormat="1" ht="21" customHeight="1">
      <c r="A49" s="524">
        <v>15</v>
      </c>
      <c r="B49" s="15" t="s">
        <v>25</v>
      </c>
      <c r="C49" s="194">
        <v>15241</v>
      </c>
      <c r="D49" s="11" t="e">
        <f>IF(C49&lt;&gt;"",VLOOKUP(C49,#REF!,2),"")</f>
        <v>#REF!</v>
      </c>
      <c r="E49" s="16"/>
      <c r="F49" s="16"/>
      <c r="G49" s="268"/>
      <c r="H49" s="268"/>
      <c r="I49" s="268">
        <f>E49</f>
        <v>0</v>
      </c>
    </row>
    <row r="50" spans="1:10" s="12" customFormat="1" ht="21" customHeight="1">
      <c r="A50" s="524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68"/>
      <c r="H50" s="268"/>
      <c r="I50" s="268">
        <f>-F50</f>
        <v>0</v>
      </c>
    </row>
    <row r="51" spans="1:10" s="12" customFormat="1" ht="21" customHeight="1">
      <c r="A51" s="525"/>
      <c r="B51" s="17"/>
      <c r="C51" s="159"/>
      <c r="D51" s="18" t="s">
        <v>80</v>
      </c>
      <c r="E51" s="19"/>
      <c r="F51" s="19"/>
      <c r="G51" s="269"/>
      <c r="H51" s="269"/>
      <c r="I51" s="269"/>
    </row>
    <row r="52" spans="1:10" s="12" customFormat="1" ht="21" customHeight="1">
      <c r="A52" s="524">
        <v>16</v>
      </c>
      <c r="B52" s="15" t="s">
        <v>26</v>
      </c>
      <c r="C52" s="169">
        <v>12407</v>
      </c>
      <c r="D52" s="11" t="e">
        <f>IF(C52&lt;&gt;"",VLOOKUP(C52,#REF!,2),"")</f>
        <v>#REF!</v>
      </c>
      <c r="E52" s="16"/>
      <c r="F52" s="16"/>
      <c r="G52" s="268"/>
      <c r="H52" s="268">
        <f>E52</f>
        <v>0</v>
      </c>
      <c r="I52" s="268"/>
    </row>
    <row r="53" spans="1:10" s="12" customFormat="1" ht="21" customHeight="1">
      <c r="A53" s="524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68"/>
      <c r="H53" s="268"/>
      <c r="I53" s="268">
        <f>-F53</f>
        <v>0</v>
      </c>
    </row>
    <row r="54" spans="1:10" s="12" customFormat="1" ht="21" customHeight="1">
      <c r="A54" s="525"/>
      <c r="B54" s="17"/>
      <c r="C54" s="159"/>
      <c r="D54" s="18" t="s">
        <v>6</v>
      </c>
      <c r="E54" s="19"/>
      <c r="F54" s="19"/>
      <c r="G54" s="269"/>
      <c r="H54" s="269"/>
      <c r="I54" s="269"/>
    </row>
    <row r="55" spans="1:10" s="12" customFormat="1" ht="21" customHeight="1">
      <c r="A55" s="524">
        <v>6</v>
      </c>
      <c r="B55" s="15" t="s">
        <v>87</v>
      </c>
      <c r="C55" s="25">
        <v>15101</v>
      </c>
      <c r="D55" s="277" t="e">
        <f>IF(C55&lt;&gt;"",VLOOKUP(C55,#REF!,2),"")</f>
        <v>#REF!</v>
      </c>
      <c r="E55" s="16"/>
      <c r="F55" s="16"/>
      <c r="G55" s="268">
        <f>E55</f>
        <v>0</v>
      </c>
      <c r="H55" s="268"/>
      <c r="I55" s="268"/>
    </row>
    <row r="56" spans="1:10" s="12" customFormat="1" ht="21" customHeight="1">
      <c r="A56" s="524"/>
      <c r="B56" s="278"/>
      <c r="C56" s="25">
        <v>15109</v>
      </c>
      <c r="D56" s="279" t="e">
        <f>IF(C56&lt;&gt;"",VLOOKUP(C56,#REF!,2),"")</f>
        <v>#REF!</v>
      </c>
      <c r="E56" s="16"/>
      <c r="F56" s="16"/>
      <c r="G56" s="268"/>
      <c r="H56" s="268"/>
      <c r="I56" s="268">
        <f>-F56</f>
        <v>0</v>
      </c>
    </row>
    <row r="57" spans="1:10" s="12" customFormat="1" ht="21" customHeight="1">
      <c r="A57" s="524"/>
      <c r="B57" s="278"/>
      <c r="C57" s="25">
        <v>41101</v>
      </c>
      <c r="D57" s="279" t="e">
        <f>IF(C57&lt;&gt;"",VLOOKUP(C57,#REF!,2),"")</f>
        <v>#REF!</v>
      </c>
      <c r="E57" s="16"/>
      <c r="F57" s="16"/>
      <c r="G57" s="268"/>
      <c r="H57" s="268"/>
      <c r="I57" s="268">
        <f>-F57</f>
        <v>0</v>
      </c>
    </row>
    <row r="58" spans="1:10" s="12" customFormat="1" ht="21" customHeight="1">
      <c r="A58" s="524"/>
      <c r="B58" s="15"/>
      <c r="C58" s="25">
        <v>41105</v>
      </c>
      <c r="D58" s="277" t="e">
        <f>IF(C58&lt;&gt;"",VLOOKUP(C58,#REF!,2),"")</f>
        <v>#REF!</v>
      </c>
      <c r="E58" s="16"/>
      <c r="F58" s="16"/>
      <c r="G58" s="268"/>
      <c r="H58" s="268"/>
      <c r="I58" s="268">
        <f>-F58</f>
        <v>0</v>
      </c>
      <c r="J58" s="12">
        <v>51794.84</v>
      </c>
    </row>
    <row r="59" spans="1:10" s="12" customFormat="1" ht="21" customHeight="1">
      <c r="A59" s="525"/>
      <c r="B59" s="17"/>
      <c r="C59" s="159"/>
      <c r="D59" s="18" t="s">
        <v>120</v>
      </c>
      <c r="E59" s="19"/>
      <c r="F59" s="19"/>
      <c r="G59" s="269"/>
      <c r="H59" s="269"/>
      <c r="I59" s="269"/>
      <c r="J59" s="12">
        <v>-2763</v>
      </c>
    </row>
    <row r="60" spans="1:10" s="12" customFormat="1" ht="21" customHeight="1">
      <c r="A60" s="524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68"/>
      <c r="H60" s="268">
        <f>E60</f>
        <v>0</v>
      </c>
      <c r="I60" s="268"/>
    </row>
    <row r="61" spans="1:10" s="12" customFormat="1" ht="21" customHeight="1">
      <c r="A61" s="524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68"/>
      <c r="H61" s="268"/>
      <c r="I61" s="268">
        <f>-F61</f>
        <v>0</v>
      </c>
    </row>
    <row r="62" spans="1:10" s="12" customFormat="1" ht="21" customHeight="1">
      <c r="A62" s="525"/>
      <c r="B62" s="17"/>
      <c r="C62" s="159"/>
      <c r="D62" s="18" t="s">
        <v>8</v>
      </c>
      <c r="E62" s="19"/>
      <c r="F62" s="19"/>
      <c r="G62" s="269"/>
      <c r="H62" s="269"/>
      <c r="I62" s="269"/>
    </row>
    <row r="63" spans="1:10" s="12" customFormat="1" ht="21" customHeight="1">
      <c r="A63" s="524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68"/>
      <c r="H63" s="268"/>
      <c r="I63" s="268"/>
    </row>
    <row r="64" spans="1:10" s="12" customFormat="1" ht="21" customHeight="1">
      <c r="A64" s="524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68"/>
      <c r="H64" s="268"/>
      <c r="I64" s="268"/>
    </row>
    <row r="65" spans="1:9" s="12" customFormat="1" ht="21" customHeight="1">
      <c r="A65" s="525"/>
      <c r="B65" s="17"/>
      <c r="C65" s="159"/>
      <c r="D65" s="18" t="s">
        <v>8</v>
      </c>
      <c r="E65" s="19"/>
      <c r="F65" s="19"/>
      <c r="G65" s="269"/>
      <c r="H65" s="269"/>
      <c r="I65" s="269"/>
    </row>
    <row r="66" spans="1:9" s="20" customFormat="1" ht="21" customHeight="1" thickBot="1">
      <c r="A66" s="528"/>
      <c r="B66" s="191"/>
      <c r="C66" s="192"/>
      <c r="D66" s="191"/>
      <c r="E66" s="193">
        <f>SUM(E7:E65)</f>
        <v>108035</v>
      </c>
      <c r="F66" s="193">
        <f>SUM(F7:F65)</f>
        <v>108035</v>
      </c>
      <c r="G66" s="275">
        <f>SUM(G7:G65)</f>
        <v>-108035</v>
      </c>
      <c r="H66" s="275">
        <f>SUM(H7:H65)</f>
        <v>0</v>
      </c>
      <c r="I66" s="275">
        <f>SUM(I7:I65)</f>
        <v>108035</v>
      </c>
    </row>
    <row r="67" spans="1:9" ht="21" customHeight="1">
      <c r="A67" s="526"/>
      <c r="C67" s="22"/>
      <c r="F67" s="156">
        <f>E66-F66</f>
        <v>0</v>
      </c>
      <c r="G67" s="276"/>
      <c r="H67" s="276"/>
      <c r="I67" s="276"/>
    </row>
    <row r="68" spans="1:9" ht="21" customHeight="1">
      <c r="A68" s="526"/>
      <c r="C68" s="22"/>
      <c r="E68" s="12"/>
      <c r="F68" s="12"/>
      <c r="G68" s="263"/>
      <c r="H68" s="263"/>
      <c r="I68" s="263"/>
    </row>
    <row r="69" spans="1:9" ht="21" customHeight="1">
      <c r="C69" s="22"/>
      <c r="E69" s="12"/>
      <c r="F69" s="12"/>
      <c r="G69" s="263"/>
      <c r="H69" s="263"/>
      <c r="I69" s="263"/>
    </row>
    <row r="70" spans="1:9" ht="21" customHeight="1">
      <c r="C70" s="22"/>
      <c r="E70" s="12"/>
      <c r="F70" s="12"/>
      <c r="G70" s="263"/>
      <c r="H70" s="263"/>
      <c r="I70" s="263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7" customWidth="1"/>
    <col min="2" max="2" width="31.85546875" style="147" customWidth="1"/>
    <col min="3" max="3" width="8.7109375" style="147" customWidth="1"/>
    <col min="4" max="4" width="13.7109375" style="209" customWidth="1"/>
    <col min="5" max="5" width="4" style="209" customWidth="1"/>
    <col min="6" max="6" width="9.140625" style="209" customWidth="1"/>
    <col min="7" max="8" width="10" style="147" customWidth="1"/>
    <col min="9" max="9" width="9.42578125" style="147" customWidth="1"/>
    <col min="10" max="10" width="14.42578125" style="147" customWidth="1"/>
    <col min="11" max="11" width="14.7109375" style="147" customWidth="1"/>
    <col min="12" max="12" width="3.28515625" style="147" customWidth="1"/>
    <col min="13" max="13" width="11.5703125" style="147" customWidth="1"/>
    <col min="14" max="14" width="9.42578125" style="147" customWidth="1"/>
    <col min="15" max="16" width="13.140625" style="147" customWidth="1"/>
    <col min="17" max="17" width="11.7109375" style="227" customWidth="1"/>
    <col min="18" max="18" width="8.28515625" style="147" customWidth="1"/>
    <col min="19" max="19" width="11.85546875" style="147" customWidth="1"/>
    <col min="20" max="20" width="10.42578125" style="147" customWidth="1"/>
    <col min="21" max="21" width="10.7109375" style="147" customWidth="1"/>
    <col min="22" max="16384" width="9" style="147"/>
  </cols>
  <sheetData>
    <row r="1" spans="1:25" ht="35.25" customHeight="1">
      <c r="J1" s="453"/>
      <c r="O1" s="149"/>
      <c r="P1" s="149"/>
      <c r="Q1" s="224"/>
      <c r="R1" s="453"/>
      <c r="T1" s="778" t="s">
        <v>227</v>
      </c>
      <c r="U1" s="779"/>
    </row>
    <row r="2" spans="1:25" s="222" customFormat="1">
      <c r="A2" s="238" t="s">
        <v>152</v>
      </c>
      <c r="B2" s="567" t="e">
        <f>#REF!</f>
        <v>#REF!</v>
      </c>
      <c r="C2" s="201"/>
      <c r="D2" s="221"/>
      <c r="E2" s="221"/>
      <c r="F2" s="221"/>
      <c r="G2" s="221"/>
      <c r="J2" s="454"/>
      <c r="O2" s="348"/>
      <c r="P2" s="348"/>
      <c r="Q2" s="224"/>
      <c r="R2" s="454"/>
      <c r="S2" s="146"/>
      <c r="T2" s="163" t="s">
        <v>11</v>
      </c>
      <c r="U2" s="183" t="s">
        <v>12</v>
      </c>
    </row>
    <row r="3" spans="1:25" s="222" customFormat="1" ht="23.25" customHeight="1">
      <c r="A3" s="239" t="s">
        <v>153</v>
      </c>
      <c r="B3" s="567" t="e">
        <f>#REF!</f>
        <v>#REF!</v>
      </c>
      <c r="C3" s="201"/>
      <c r="D3" s="223"/>
      <c r="E3" s="223"/>
      <c r="F3" s="223"/>
      <c r="G3" s="223"/>
      <c r="J3" s="454"/>
      <c r="O3" s="348"/>
      <c r="R3" s="565" t="s">
        <v>13</v>
      </c>
      <c r="S3" s="588"/>
      <c r="T3" s="639" t="s">
        <v>306</v>
      </c>
      <c r="U3" s="639" t="s">
        <v>327</v>
      </c>
    </row>
    <row r="4" spans="1:25" s="222" customFormat="1" ht="23.25" customHeight="1">
      <c r="A4" s="239" t="s">
        <v>154</v>
      </c>
      <c r="B4" s="567" t="s">
        <v>151</v>
      </c>
      <c r="C4" s="201"/>
      <c r="D4" s="223"/>
      <c r="E4" s="223"/>
      <c r="F4" s="223"/>
      <c r="G4" s="223"/>
      <c r="J4" s="454"/>
      <c r="O4" s="348"/>
      <c r="R4" s="566" t="s">
        <v>14</v>
      </c>
      <c r="S4" s="589"/>
      <c r="T4" s="590" t="s">
        <v>20</v>
      </c>
      <c r="U4" s="581"/>
    </row>
    <row r="5" spans="1:25" ht="21" customHeight="1" thickBot="1">
      <c r="A5" s="224"/>
      <c r="B5" s="224"/>
      <c r="C5" s="224"/>
      <c r="D5" s="224"/>
      <c r="E5" s="224"/>
      <c r="F5" s="224"/>
      <c r="G5" s="225"/>
      <c r="H5" s="225"/>
      <c r="I5" s="224"/>
      <c r="J5" s="226"/>
      <c r="K5" s="226"/>
      <c r="L5" s="226"/>
      <c r="M5" s="226"/>
      <c r="N5" s="224"/>
      <c r="O5" s="224"/>
      <c r="P5" s="224"/>
      <c r="Q5" s="224"/>
    </row>
    <row r="6" spans="1:25" s="146" customFormat="1" ht="21" customHeight="1" thickBot="1">
      <c r="A6" s="337"/>
      <c r="B6" s="337"/>
      <c r="C6" s="338"/>
      <c r="D6" s="780" t="e">
        <f>#REF!</f>
        <v>#REF!</v>
      </c>
      <c r="E6" s="781"/>
      <c r="F6" s="781"/>
      <c r="G6" s="782"/>
      <c r="H6" s="782"/>
      <c r="I6" s="782"/>
      <c r="J6" s="782"/>
      <c r="K6" s="782"/>
      <c r="L6" s="782"/>
      <c r="M6" s="782"/>
      <c r="N6" s="782"/>
      <c r="O6" s="780" t="e">
        <f>#REF!</f>
        <v>#REF!</v>
      </c>
      <c r="P6" s="782"/>
      <c r="Q6" s="782"/>
      <c r="R6" s="782"/>
      <c r="S6" s="782"/>
      <c r="T6" s="782"/>
      <c r="U6" s="783"/>
      <c r="V6" s="615" t="e">
        <f>#REF!</f>
        <v>#REF!</v>
      </c>
      <c r="Y6" s="248"/>
    </row>
    <row r="7" spans="1:25" s="146" customFormat="1" ht="21" customHeight="1">
      <c r="A7" s="577" t="s">
        <v>302</v>
      </c>
      <c r="B7" s="583" t="s">
        <v>89</v>
      </c>
      <c r="C7" s="577" t="s">
        <v>160</v>
      </c>
      <c r="D7" s="792" t="s">
        <v>304</v>
      </c>
      <c r="E7" s="793"/>
      <c r="F7" s="789" t="s">
        <v>90</v>
      </c>
      <c r="G7" s="790"/>
      <c r="H7" s="790"/>
      <c r="I7" s="791"/>
      <c r="J7" s="163" t="e">
        <f>#REF!</f>
        <v>#REF!</v>
      </c>
      <c r="K7" s="796" t="e">
        <f>#REF!</f>
        <v>#REF!</v>
      </c>
      <c r="L7" s="797"/>
      <c r="M7" s="784" t="s">
        <v>69</v>
      </c>
      <c r="N7" s="785"/>
      <c r="O7" s="629" t="e">
        <f>#REF!</f>
        <v>#REF!</v>
      </c>
      <c r="P7" s="163" t="e">
        <f>#REF!</f>
        <v>#REF!</v>
      </c>
      <c r="Q7" s="786" t="s">
        <v>69</v>
      </c>
      <c r="R7" s="787"/>
      <c r="S7" s="163" t="e">
        <f>#REF!</f>
        <v>#REF!</v>
      </c>
      <c r="T7" s="786" t="s">
        <v>69</v>
      </c>
      <c r="U7" s="788"/>
      <c r="V7" s="219" t="s">
        <v>47</v>
      </c>
      <c r="Y7" s="248"/>
    </row>
    <row r="8" spans="1:25" s="146" customFormat="1" ht="21" customHeight="1">
      <c r="A8" s="578" t="s">
        <v>93</v>
      </c>
      <c r="B8" s="184"/>
      <c r="C8" s="578" t="s">
        <v>303</v>
      </c>
      <c r="D8" s="794" t="s">
        <v>323</v>
      </c>
      <c r="E8" s="795"/>
      <c r="F8" s="529" t="s">
        <v>254</v>
      </c>
      <c r="G8" s="182" t="s">
        <v>91</v>
      </c>
      <c r="H8" s="188" t="s">
        <v>92</v>
      </c>
      <c r="I8" s="529" t="s">
        <v>254</v>
      </c>
      <c r="J8" s="185" t="e">
        <f>#REF!</f>
        <v>#REF!</v>
      </c>
      <c r="K8" s="794" t="e">
        <f>#REF!</f>
        <v>#REF!</v>
      </c>
      <c r="L8" s="795"/>
      <c r="M8" s="186" t="s">
        <v>94</v>
      </c>
      <c r="N8" s="614" t="s">
        <v>95</v>
      </c>
      <c r="O8" s="621" t="e">
        <f>#REF!</f>
        <v>#REF!</v>
      </c>
      <c r="P8" s="185" t="e">
        <f>#REF!</f>
        <v>#REF!</v>
      </c>
      <c r="Q8" s="186" t="s">
        <v>94</v>
      </c>
      <c r="R8" s="186" t="s">
        <v>95</v>
      </c>
      <c r="S8" s="185" t="e">
        <f>#REF!</f>
        <v>#REF!</v>
      </c>
      <c r="T8" s="188" t="s">
        <v>94</v>
      </c>
      <c r="U8" s="622" t="s">
        <v>95</v>
      </c>
      <c r="V8" s="616" t="e">
        <f>#REF!</f>
        <v>#REF!</v>
      </c>
      <c r="Y8" s="248"/>
    </row>
    <row r="9" spans="1:25" ht="21" customHeight="1">
      <c r="A9" s="518"/>
      <c r="B9" s="165"/>
      <c r="C9" s="170"/>
      <c r="D9" s="160"/>
      <c r="E9" s="158"/>
      <c r="F9" s="160"/>
      <c r="G9" s="153"/>
      <c r="H9" s="164"/>
      <c r="I9" s="164"/>
      <c r="J9" s="164"/>
      <c r="K9" s="164"/>
      <c r="L9" s="280"/>
      <c r="M9" s="171"/>
      <c r="N9" s="617"/>
      <c r="O9" s="623"/>
      <c r="P9" s="164"/>
      <c r="Q9" s="164"/>
      <c r="R9" s="164"/>
      <c r="S9" s="164"/>
      <c r="T9" s="161"/>
      <c r="U9" s="624"/>
      <c r="V9" s="620"/>
    </row>
    <row r="10" spans="1:25" ht="21" customHeight="1">
      <c r="A10" s="523">
        <v>42105</v>
      </c>
      <c r="B10" s="285" t="e">
        <f>IF(A10&lt;&gt;"",(VLOOKUP(A10,#REF!,2)),"")</f>
        <v>#REF!</v>
      </c>
      <c r="C10" s="582"/>
      <c r="D10" s="286" t="e">
        <f>IF(A10&lt;&gt;"",(VLOOKUP(A10,#REF!,3)),"")</f>
        <v>#REF!</v>
      </c>
      <c r="E10" s="570" t="s">
        <v>156</v>
      </c>
      <c r="F10" s="580"/>
      <c r="G10" s="579" t="e">
        <f>IF(A10&lt;&gt;"",(VLOOKUP(A10,#REF!,4)),"")</f>
        <v>#REF!</v>
      </c>
      <c r="H10" s="455" t="e">
        <f>IF(A10&lt;&gt;"",(VLOOKUP(A10,#REF!,5)),"")</f>
        <v>#REF!</v>
      </c>
      <c r="I10" s="584"/>
      <c r="J10" s="455" t="e">
        <f>IF(A10&lt;&gt;"",(VLOOKUP(A10,#REF!,6)),"")</f>
        <v>#REF!</v>
      </c>
      <c r="K10" s="455" t="e">
        <f>IF(A10&lt;&gt;"",(VLOOKUP(A10,#REF!,8)),"")</f>
        <v>#REF!</v>
      </c>
      <c r="L10" s="585" t="s">
        <v>30</v>
      </c>
      <c r="M10" s="568" t="e">
        <f>J10-K10</f>
        <v>#REF!</v>
      </c>
      <c r="N10" s="618" t="e">
        <f>M10/K10</f>
        <v>#REF!</v>
      </c>
      <c r="O10" s="625" t="e">
        <f>J10-V10</f>
        <v>#REF!</v>
      </c>
      <c r="P10" s="455" t="e">
        <f>IF(A10&lt;&gt;"",(VLOOKUP(A10,#REF!,11)),"0")</f>
        <v>#REF!</v>
      </c>
      <c r="Q10" s="455" t="e">
        <f>O10-P10</f>
        <v>#REF!</v>
      </c>
      <c r="R10" s="569" t="e">
        <f>Q10/P10</f>
        <v>#REF!</v>
      </c>
      <c r="S10" s="455" t="e">
        <f>IF(A10&lt;&gt;"",(VLOOKUP(A10,#REF!,9)),"0")</f>
        <v>#REF!</v>
      </c>
      <c r="T10" s="568" t="e">
        <f>O10-S10</f>
        <v>#REF!</v>
      </c>
      <c r="U10" s="626" t="e">
        <f>T10/S10</f>
        <v>#REF!</v>
      </c>
      <c r="V10" s="627" t="e">
        <f>IF(A10&lt;&gt;"",(VLOOKUP(A10,#REF!,10)),"0")</f>
        <v>#REF!</v>
      </c>
    </row>
    <row r="11" spans="1:25" ht="21" customHeight="1">
      <c r="A11" s="518"/>
      <c r="B11" s="165"/>
      <c r="C11" s="190"/>
      <c r="D11" s="160"/>
      <c r="E11" s="158"/>
      <c r="F11" s="282"/>
      <c r="G11" s="153"/>
      <c r="H11" s="164"/>
      <c r="I11" s="164"/>
      <c r="J11" s="164"/>
      <c r="K11" s="164"/>
      <c r="L11" s="280"/>
      <c r="M11" s="161"/>
      <c r="N11" s="617"/>
      <c r="O11" s="623"/>
      <c r="P11" s="164"/>
      <c r="Q11" s="164"/>
      <c r="R11" s="168"/>
      <c r="S11" s="164"/>
      <c r="T11" s="161"/>
      <c r="U11" s="624"/>
      <c r="V11" s="620"/>
    </row>
    <row r="12" spans="1:25" ht="21" customHeight="1" thickBot="1">
      <c r="A12" s="172"/>
      <c r="B12" s="173" t="s">
        <v>138</v>
      </c>
      <c r="C12" s="173"/>
      <c r="D12" s="180" t="e">
        <f>SUM(D9:D11)</f>
        <v>#REF!</v>
      </c>
      <c r="E12" s="180"/>
      <c r="F12" s="180"/>
      <c r="G12" s="180" t="e">
        <f>SUM(G9:G11)</f>
        <v>#REF!</v>
      </c>
      <c r="H12" s="180" t="e">
        <f>SUM(H9:H11)</f>
        <v>#REF!</v>
      </c>
      <c r="I12" s="180"/>
      <c r="J12" s="180" t="e">
        <f>SUM(J9:J11)</f>
        <v>#REF!</v>
      </c>
      <c r="K12" s="180" t="e">
        <f>SUM(K9:K11)</f>
        <v>#REF!</v>
      </c>
      <c r="L12" s="180"/>
      <c r="M12" s="175" t="e">
        <f>J12-K12</f>
        <v>#REF!</v>
      </c>
      <c r="N12" s="619" t="e">
        <f>M12/K12</f>
        <v>#REF!</v>
      </c>
      <c r="O12" s="630" t="e">
        <f>SUM(O9:O11)</f>
        <v>#REF!</v>
      </c>
      <c r="P12" s="174" t="e">
        <f>SUM(P9:P11)</f>
        <v>#REF!</v>
      </c>
      <c r="Q12" s="166" t="e">
        <f>O12-P12</f>
        <v>#REF!</v>
      </c>
      <c r="R12" s="176" t="e">
        <f>Q12/P12</f>
        <v>#REF!</v>
      </c>
      <c r="S12" s="174" t="e">
        <f>SUM(S9:S11)</f>
        <v>#REF!</v>
      </c>
      <c r="T12" s="175" t="e">
        <f>O12-S12</f>
        <v>#REF!</v>
      </c>
      <c r="U12" s="628" t="e">
        <f>T12/S12</f>
        <v>#REF!</v>
      </c>
      <c r="V12" s="237" t="e">
        <f>SUM(V9:V11)</f>
        <v>#REF!</v>
      </c>
      <c r="W12" s="149"/>
    </row>
    <row r="13" spans="1:25" ht="21" customHeight="1" thickTop="1">
      <c r="D13" s="586" t="s">
        <v>255</v>
      </c>
      <c r="G13" s="586" t="s">
        <v>255</v>
      </c>
      <c r="H13" s="586" t="s">
        <v>255</v>
      </c>
      <c r="I13" s="153"/>
      <c r="J13" s="586" t="s">
        <v>255</v>
      </c>
      <c r="K13" s="586" t="s">
        <v>255</v>
      </c>
      <c r="M13" s="586" t="s">
        <v>255</v>
      </c>
      <c r="O13" s="586" t="s">
        <v>255</v>
      </c>
      <c r="P13" s="586" t="s">
        <v>255</v>
      </c>
      <c r="Q13" s="586" t="s">
        <v>255</v>
      </c>
      <c r="S13" s="586" t="s">
        <v>255</v>
      </c>
      <c r="T13" s="586" t="s">
        <v>255</v>
      </c>
    </row>
    <row r="14" spans="1:25" ht="21" customHeight="1">
      <c r="D14" s="587" t="s">
        <v>235</v>
      </c>
      <c r="G14" s="341"/>
      <c r="J14" s="587" t="s">
        <v>235</v>
      </c>
      <c r="K14" s="587" t="s">
        <v>235</v>
      </c>
      <c r="M14" s="341"/>
      <c r="O14" s="587" t="s">
        <v>235</v>
      </c>
      <c r="P14" s="587" t="s">
        <v>235</v>
      </c>
      <c r="Q14" s="341"/>
      <c r="S14" s="587" t="s">
        <v>235</v>
      </c>
      <c r="T14" s="341"/>
    </row>
    <row r="15" spans="1:25" ht="21" customHeight="1">
      <c r="D15" s="341"/>
      <c r="G15" s="341"/>
      <c r="J15" s="359"/>
      <c r="K15" s="341"/>
      <c r="M15" s="341"/>
      <c r="O15" s="341"/>
      <c r="P15" s="341"/>
      <c r="Q15" s="341"/>
      <c r="S15" s="341"/>
      <c r="T15" s="341"/>
    </row>
    <row r="16" spans="1:25" ht="21" customHeight="1">
      <c r="A16" s="598" t="s">
        <v>282</v>
      </c>
      <c r="B16" s="149"/>
      <c r="D16" s="341"/>
      <c r="G16" s="341"/>
      <c r="J16" s="359"/>
      <c r="K16" s="341"/>
      <c r="M16" s="341"/>
      <c r="O16" s="341"/>
      <c r="P16" s="341"/>
      <c r="Q16" s="341"/>
      <c r="S16" s="341"/>
      <c r="T16" s="341"/>
    </row>
    <row r="17" spans="1:20" ht="21" customHeight="1">
      <c r="B17" s="519" t="s">
        <v>330</v>
      </c>
      <c r="D17" s="341"/>
      <c r="G17" s="341"/>
      <c r="J17" s="359"/>
      <c r="K17" s="341"/>
      <c r="M17" s="341"/>
      <c r="O17" s="341"/>
      <c r="P17" s="341"/>
      <c r="Q17" s="341"/>
      <c r="S17" s="341"/>
      <c r="T17" s="341"/>
    </row>
    <row r="18" spans="1:20" ht="21" customHeight="1">
      <c r="B18" s="149" t="s">
        <v>329</v>
      </c>
      <c r="D18" s="341"/>
      <c r="G18" s="341"/>
      <c r="J18" s="359"/>
      <c r="K18" s="341"/>
      <c r="M18" s="341"/>
      <c r="O18" s="341"/>
      <c r="P18" s="341"/>
      <c r="Q18" s="341"/>
      <c r="S18" s="341"/>
      <c r="T18" s="341"/>
    </row>
    <row r="19" spans="1:20" ht="21" customHeight="1">
      <c r="B19" s="149" t="s">
        <v>328</v>
      </c>
      <c r="D19" s="341"/>
      <c r="G19" s="341"/>
      <c r="J19" s="359"/>
      <c r="K19" s="341"/>
      <c r="M19" s="341"/>
      <c r="O19" s="341"/>
      <c r="P19" s="341"/>
      <c r="Q19" s="341"/>
      <c r="S19" s="341"/>
      <c r="T19" s="341"/>
    </row>
    <row r="20" spans="1:20" ht="21" customHeight="1">
      <c r="A20" s="149"/>
      <c r="B20" s="149"/>
      <c r="D20" s="341"/>
      <c r="G20" s="341"/>
      <c r="J20" s="359"/>
      <c r="K20" s="341"/>
      <c r="M20" s="341"/>
      <c r="O20" s="341"/>
      <c r="P20" s="341"/>
      <c r="Q20" s="341"/>
      <c r="S20" s="341"/>
      <c r="T20" s="341"/>
    </row>
    <row r="21" spans="1:20" ht="21" customHeight="1">
      <c r="B21" s="147" t="s">
        <v>331</v>
      </c>
      <c r="D21" s="341"/>
      <c r="G21" s="341"/>
      <c r="J21" s="359"/>
      <c r="K21" s="341"/>
      <c r="M21" s="341"/>
      <c r="O21" s="341"/>
      <c r="P21" s="341"/>
      <c r="Q21" s="341"/>
      <c r="S21" s="341"/>
      <c r="T21" s="341"/>
    </row>
    <row r="22" spans="1:20" ht="21" customHeight="1">
      <c r="B22" s="147" t="s">
        <v>332</v>
      </c>
      <c r="D22" s="341"/>
      <c r="G22" s="341"/>
      <c r="J22" s="359"/>
      <c r="K22" s="341"/>
      <c r="M22" s="341"/>
      <c r="O22" s="341"/>
      <c r="P22" s="341"/>
      <c r="Q22" s="341"/>
      <c r="S22" s="341"/>
      <c r="T22" s="341"/>
    </row>
    <row r="23" spans="1:20" ht="21" customHeight="1">
      <c r="B23" s="147" t="s">
        <v>333</v>
      </c>
      <c r="D23" s="341"/>
      <c r="G23" s="341"/>
      <c r="J23" s="359"/>
      <c r="K23" s="341"/>
      <c r="M23" s="341"/>
      <c r="O23" s="341"/>
      <c r="P23" s="341"/>
      <c r="Q23" s="341"/>
      <c r="S23" s="341"/>
      <c r="T23" s="341"/>
    </row>
    <row r="24" spans="1:20" ht="21" customHeight="1">
      <c r="D24" s="341"/>
      <c r="G24" s="341"/>
      <c r="J24" s="359"/>
      <c r="K24" s="341"/>
      <c r="M24" s="341"/>
      <c r="O24" s="341"/>
      <c r="P24" s="341"/>
      <c r="Q24" s="341"/>
      <c r="S24" s="341"/>
      <c r="T24" s="341"/>
    </row>
    <row r="25" spans="1:20" ht="21" customHeight="1">
      <c r="D25" s="341"/>
      <c r="G25" s="341"/>
      <c r="J25" s="359"/>
      <c r="K25" s="341"/>
      <c r="M25" s="341"/>
      <c r="O25" s="341"/>
      <c r="P25" s="341"/>
      <c r="Q25" s="341"/>
      <c r="S25" s="341"/>
      <c r="T25" s="341"/>
    </row>
    <row r="26" spans="1:20" ht="21" customHeight="1">
      <c r="D26" s="341"/>
      <c r="G26" s="341"/>
      <c r="J26" s="359"/>
      <c r="K26" s="341"/>
      <c r="M26" s="341"/>
      <c r="O26" s="341"/>
      <c r="P26" s="341"/>
      <c r="Q26" s="341"/>
      <c r="S26" s="341"/>
      <c r="T26" s="341"/>
    </row>
    <row r="27" spans="1:20" ht="21" customHeight="1">
      <c r="D27" s="341"/>
      <c r="G27" s="341"/>
      <c r="J27" s="359"/>
      <c r="K27" s="341"/>
      <c r="M27" s="341"/>
      <c r="O27" s="341"/>
      <c r="P27" s="341"/>
      <c r="Q27" s="341"/>
      <c r="S27" s="341"/>
      <c r="T27" s="341"/>
    </row>
    <row r="28" spans="1:20" ht="21" customHeight="1">
      <c r="D28" s="341"/>
      <c r="G28" s="341"/>
      <c r="J28" s="359"/>
      <c r="K28" s="341"/>
      <c r="M28" s="341"/>
      <c r="O28" s="341"/>
      <c r="P28" s="341"/>
      <c r="Q28" s="341"/>
      <c r="S28" s="341"/>
      <c r="T28" s="341"/>
    </row>
    <row r="29" spans="1:20" ht="21" customHeight="1">
      <c r="B29" s="490"/>
      <c r="D29" s="341"/>
      <c r="G29" s="341"/>
      <c r="J29" s="359"/>
      <c r="K29" s="341"/>
      <c r="M29" s="341"/>
      <c r="O29" s="341"/>
      <c r="P29" s="341"/>
      <c r="Q29" s="341"/>
      <c r="S29" s="341"/>
      <c r="T29" s="341"/>
    </row>
    <row r="30" spans="1:20" ht="21" customHeight="1">
      <c r="A30" s="365"/>
      <c r="D30" s="341"/>
      <c r="G30" s="341"/>
      <c r="J30" s="359"/>
      <c r="K30" s="341"/>
      <c r="M30" s="341"/>
      <c r="O30" s="341"/>
      <c r="P30" s="341"/>
      <c r="Q30" s="341"/>
      <c r="S30" s="341"/>
      <c r="T30" s="341"/>
    </row>
    <row r="31" spans="1:20" ht="21" customHeight="1">
      <c r="A31" s="364"/>
      <c r="D31" s="341"/>
      <c r="G31" s="341"/>
      <c r="J31" s="359"/>
      <c r="K31" s="341"/>
      <c r="M31" s="341"/>
      <c r="O31" s="341"/>
      <c r="P31" s="341"/>
      <c r="Q31" s="341"/>
      <c r="S31" s="341"/>
      <c r="T31" s="341"/>
    </row>
    <row r="32" spans="1:20" ht="21" customHeight="1">
      <c r="A32" s="363"/>
      <c r="D32" s="341"/>
      <c r="G32" s="341"/>
      <c r="J32" s="359"/>
      <c r="K32" s="341"/>
      <c r="M32" s="341"/>
      <c r="O32" s="341"/>
      <c r="P32" s="341"/>
      <c r="Q32" s="341"/>
      <c r="S32" s="341"/>
      <c r="T32" s="341"/>
    </row>
    <row r="33" spans="1:16" ht="21" customHeight="1">
      <c r="A33" s="572" t="s">
        <v>298</v>
      </c>
      <c r="B33" s="573"/>
      <c r="J33" s="359"/>
    </row>
    <row r="34" spans="1:16" ht="21" customHeight="1">
      <c r="A34" s="571" t="s">
        <v>156</v>
      </c>
      <c r="B34" s="574" t="s">
        <v>299</v>
      </c>
      <c r="J34" s="359"/>
    </row>
    <row r="35" spans="1:16" ht="21" customHeight="1">
      <c r="A35" s="571" t="s">
        <v>30</v>
      </c>
      <c r="B35" s="574" t="s">
        <v>324</v>
      </c>
      <c r="J35" s="359"/>
    </row>
    <row r="36" spans="1:16" ht="21" hidden="1" customHeight="1">
      <c r="A36" s="571" t="s">
        <v>297</v>
      </c>
      <c r="B36" s="574" t="s">
        <v>301</v>
      </c>
      <c r="J36" s="359"/>
    </row>
    <row r="37" spans="1:16" ht="21" customHeight="1">
      <c r="A37" s="575" t="s">
        <v>255</v>
      </c>
      <c r="B37" s="574" t="s">
        <v>300</v>
      </c>
      <c r="J37" s="359"/>
    </row>
    <row r="38" spans="1:16" ht="21" customHeight="1"/>
    <row r="39" spans="1:16" ht="21" customHeight="1">
      <c r="A39" s="343" t="s">
        <v>110</v>
      </c>
      <c r="B39" s="240"/>
      <c r="C39" s="145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4" t="s">
        <v>146</v>
      </c>
      <c r="B40" s="240"/>
      <c r="C40" s="145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7"/>
      <c r="C41" s="145"/>
      <c r="D41" s="147"/>
      <c r="E41" s="147"/>
      <c r="F41" s="147"/>
      <c r="G41" s="153"/>
      <c r="H41" s="153"/>
      <c r="I41" s="153"/>
    </row>
    <row r="42" spans="1:16" ht="21" customHeight="1">
      <c r="A42" s="349"/>
      <c r="B42" s="149"/>
      <c r="C42" s="129"/>
      <c r="D42" s="149"/>
      <c r="E42" s="149"/>
      <c r="F42" s="149"/>
      <c r="G42" s="158"/>
      <c r="H42" s="158"/>
      <c r="I42" s="158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9"/>
      <c r="D43" s="149"/>
      <c r="E43" s="149"/>
      <c r="F43" s="149"/>
      <c r="G43" s="158"/>
      <c r="H43" s="158"/>
      <c r="I43" s="158"/>
      <c r="J43" s="149"/>
      <c r="K43" s="149"/>
      <c r="L43" s="149"/>
      <c r="M43" s="149"/>
      <c r="N43" s="149"/>
      <c r="O43" s="149"/>
    </row>
    <row r="44" spans="1:16" ht="21" customHeight="1">
      <c r="A44" s="350"/>
      <c r="B44" s="340"/>
      <c r="C44" s="129"/>
      <c r="D44" s="149"/>
      <c r="E44" s="149"/>
      <c r="F44" s="149"/>
      <c r="G44" s="158"/>
      <c r="H44" s="158"/>
      <c r="I44" s="158"/>
      <c r="J44" s="149"/>
      <c r="K44" s="149"/>
      <c r="L44" s="149"/>
      <c r="M44" s="149"/>
      <c r="N44" s="149"/>
      <c r="O44" s="149"/>
    </row>
    <row r="45" spans="1:16" ht="21" customHeight="1">
      <c r="A45" s="351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52"/>
      <c r="B46" s="249"/>
      <c r="C46" s="249"/>
      <c r="D46" s="777"/>
      <c r="E46" s="777"/>
      <c r="F46" s="777"/>
      <c r="G46" s="777"/>
      <c r="H46" s="288"/>
      <c r="I46" s="288"/>
      <c r="J46" s="777"/>
      <c r="K46" s="777"/>
      <c r="L46" s="342"/>
      <c r="M46" s="249"/>
      <c r="N46" s="249"/>
      <c r="O46" s="249"/>
      <c r="P46" s="240"/>
    </row>
    <row r="47" spans="1:16" ht="21" customHeight="1">
      <c r="A47" s="149"/>
      <c r="B47" s="249"/>
      <c r="C47" s="249"/>
      <c r="D47" s="342"/>
      <c r="E47" s="342"/>
      <c r="F47" s="342"/>
      <c r="G47" s="342"/>
      <c r="H47" s="249"/>
      <c r="I47" s="249"/>
      <c r="J47" s="342"/>
      <c r="K47" s="342"/>
      <c r="L47" s="342"/>
      <c r="M47" s="249"/>
      <c r="N47" s="353"/>
      <c r="O47" s="249"/>
      <c r="P47" s="240"/>
    </row>
    <row r="48" spans="1:16" ht="23.25">
      <c r="A48" s="349"/>
      <c r="B48" s="149"/>
      <c r="C48" s="249"/>
      <c r="D48" s="342"/>
      <c r="E48" s="342"/>
      <c r="F48" s="342"/>
      <c r="G48" s="342"/>
      <c r="H48" s="249"/>
      <c r="I48" s="249"/>
      <c r="J48" s="342"/>
      <c r="K48" s="342"/>
      <c r="L48" s="342"/>
      <c r="M48" s="249"/>
      <c r="N48" s="353"/>
      <c r="O48" s="249"/>
      <c r="P48" s="240"/>
    </row>
    <row r="49" spans="1:16" ht="23.25">
      <c r="A49" s="354"/>
      <c r="B49" s="149"/>
      <c r="C49" s="342"/>
      <c r="D49" s="249"/>
      <c r="E49" s="249"/>
      <c r="F49" s="249"/>
      <c r="G49" s="346"/>
      <c r="H49" s="346"/>
      <c r="I49" s="346"/>
      <c r="J49" s="249"/>
      <c r="K49" s="346"/>
      <c r="L49" s="346"/>
      <c r="M49" s="249"/>
      <c r="N49" s="342"/>
      <c r="O49" s="249"/>
      <c r="P49" s="240"/>
    </row>
    <row r="50" spans="1:16" ht="23.25">
      <c r="A50" s="354"/>
      <c r="B50" s="149"/>
      <c r="C50" s="342"/>
      <c r="D50" s="249"/>
      <c r="E50" s="249"/>
      <c r="F50" s="249"/>
      <c r="G50" s="346"/>
      <c r="H50" s="346"/>
      <c r="I50" s="346"/>
      <c r="J50" s="249"/>
      <c r="K50" s="346"/>
      <c r="L50" s="346"/>
      <c r="M50" s="249"/>
      <c r="N50" s="342"/>
      <c r="O50" s="249"/>
      <c r="P50" s="240"/>
    </row>
    <row r="51" spans="1:16" ht="23.25">
      <c r="A51" s="354"/>
      <c r="B51" s="149"/>
      <c r="C51" s="342"/>
      <c r="D51" s="249"/>
      <c r="E51" s="249"/>
      <c r="F51" s="249"/>
      <c r="G51" s="346"/>
      <c r="H51" s="346"/>
      <c r="I51" s="346"/>
      <c r="J51" s="249"/>
      <c r="K51" s="346"/>
      <c r="L51" s="346"/>
      <c r="M51" s="249"/>
      <c r="N51" s="355"/>
      <c r="O51" s="249"/>
      <c r="P51" s="240"/>
    </row>
    <row r="52" spans="1:16" ht="23.25">
      <c r="A52" s="356"/>
      <c r="B52" s="149"/>
      <c r="C52" s="342"/>
      <c r="D52" s="249"/>
      <c r="E52" s="249"/>
      <c r="F52" s="249"/>
      <c r="G52" s="346"/>
      <c r="H52" s="346"/>
      <c r="I52" s="346"/>
      <c r="J52" s="249"/>
      <c r="K52" s="346"/>
      <c r="L52" s="346"/>
      <c r="M52" s="249"/>
      <c r="N52" s="342"/>
      <c r="O52" s="249"/>
      <c r="P52" s="240"/>
    </row>
    <row r="53" spans="1:16" ht="23.25">
      <c r="A53" s="356"/>
      <c r="B53" s="149"/>
      <c r="C53" s="342"/>
      <c r="D53" s="249"/>
      <c r="E53" s="249"/>
      <c r="F53" s="249"/>
      <c r="G53" s="346"/>
      <c r="H53" s="346"/>
      <c r="I53" s="346"/>
      <c r="J53" s="249"/>
      <c r="K53" s="346"/>
      <c r="L53" s="346"/>
      <c r="M53" s="249"/>
      <c r="N53" s="342"/>
      <c r="O53" s="249"/>
      <c r="P53" s="240"/>
    </row>
    <row r="54" spans="1:16" ht="23.25">
      <c r="A54" s="349"/>
      <c r="B54" s="149"/>
      <c r="C54" s="342"/>
      <c r="D54" s="249"/>
      <c r="E54" s="249"/>
      <c r="F54" s="249"/>
      <c r="G54" s="346"/>
      <c r="H54" s="346"/>
      <c r="I54" s="346"/>
      <c r="J54" s="249"/>
      <c r="K54" s="346"/>
      <c r="L54" s="346"/>
      <c r="M54" s="249"/>
      <c r="N54" s="342"/>
      <c r="O54" s="249"/>
      <c r="P54" s="240"/>
    </row>
    <row r="55" spans="1:16" ht="23.25">
      <c r="A55" s="354"/>
      <c r="B55" s="149"/>
      <c r="C55" s="342"/>
      <c r="D55" s="249"/>
      <c r="E55" s="249"/>
      <c r="F55" s="249"/>
      <c r="G55" s="346"/>
      <c r="H55" s="346"/>
      <c r="I55" s="346"/>
      <c r="J55" s="249"/>
      <c r="K55" s="346"/>
      <c r="L55" s="346"/>
      <c r="M55" s="249"/>
      <c r="N55" s="342"/>
      <c r="O55" s="249"/>
      <c r="P55" s="240"/>
    </row>
    <row r="56" spans="1:16" ht="23.25">
      <c r="A56" s="356"/>
      <c r="B56" s="149"/>
      <c r="C56" s="342"/>
      <c r="D56" s="249"/>
      <c r="E56" s="249"/>
      <c r="F56" s="249"/>
      <c r="G56" s="346"/>
      <c r="H56" s="346"/>
      <c r="I56" s="346"/>
      <c r="J56" s="249"/>
      <c r="K56" s="346"/>
      <c r="L56" s="346"/>
      <c r="M56" s="249"/>
      <c r="N56" s="355"/>
      <c r="O56" s="249"/>
      <c r="P56" s="240"/>
    </row>
    <row r="57" spans="1:16" ht="23.25">
      <c r="A57" s="349"/>
      <c r="B57" s="149"/>
      <c r="C57" s="249"/>
      <c r="D57" s="357"/>
      <c r="E57" s="357"/>
      <c r="F57" s="357"/>
      <c r="G57" s="249"/>
      <c r="H57" s="249"/>
      <c r="I57" s="249"/>
      <c r="J57" s="357"/>
      <c r="K57" s="249"/>
      <c r="L57" s="249"/>
      <c r="M57" s="249"/>
      <c r="N57" s="149"/>
      <c r="O57" s="249"/>
      <c r="P57" s="240"/>
    </row>
    <row r="58" spans="1:16" ht="23.25">
      <c r="B58" s="240"/>
      <c r="C58" s="240"/>
      <c r="D58" s="260"/>
      <c r="E58" s="260"/>
      <c r="F58" s="260"/>
      <c r="G58" s="240"/>
      <c r="H58" s="240"/>
      <c r="I58" s="240"/>
      <c r="J58" s="240"/>
      <c r="K58" s="240"/>
      <c r="L58" s="240"/>
      <c r="M58" s="240"/>
      <c r="N58" s="240"/>
      <c r="O58" s="240"/>
      <c r="P58" s="24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BS-T </vt:lpstr>
      <vt:lpstr>PL-T</vt:lpstr>
      <vt:lpstr>Change EQU -T </vt:lpstr>
      <vt:lpstr>CF-T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'BS-T '!Print_Area</vt:lpstr>
      <vt:lpstr>'CF-T'!Print_Area</vt:lpstr>
      <vt:lpstr>'Change EQU -T '!Print_Area</vt:lpstr>
      <vt:lpstr>E600.40!Print_Area</vt:lpstr>
      <vt:lpstr>'PASS ADJ'!Print_Area</vt:lpstr>
      <vt:lpstr>'PL-T'!Print_Area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User</cp:lastModifiedBy>
  <cp:lastPrinted>2018-07-31T04:48:58Z</cp:lastPrinted>
  <dcterms:created xsi:type="dcterms:W3CDTF">2002-01-18T02:42:11Z</dcterms:created>
  <dcterms:modified xsi:type="dcterms:W3CDTF">2018-08-03T07:52:45Z</dcterms:modified>
</cp:coreProperties>
</file>