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730" windowWidth="8235" windowHeight="5265" tabRatio="822"/>
  </bookViews>
  <sheets>
    <sheet name="BS-E" sheetId="171" r:id="rId1"/>
    <sheet name="PL-E" sheetId="172" r:id="rId2"/>
    <sheet name="SE-E" sheetId="174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'BS-E'!$A$1:$G$64</definedName>
    <definedName name="_xlnm.Print_Area" localSheetId="3">'CF-E'!$A$1:$G$67</definedName>
    <definedName name="_xlnm.Print_Area" localSheetId="11">E600.40!$A$1:$U$37</definedName>
    <definedName name="_xlnm.Print_Area" localSheetId="10">'PASS ADJ'!$A$1:$I$72</definedName>
    <definedName name="_xlnm.Print_Area" localSheetId="1">'PL-E'!$A$1:$K$29</definedName>
    <definedName name="_xlnm.Print_Area" localSheetId="7">'R1'!$A$3:$D$38</definedName>
    <definedName name="_xlnm.Print_Area" localSheetId="2">'SE-E'!$A$1:$O$23</definedName>
    <definedName name="_xlnm.Print_Area" localSheetId="4">'เก็บ note'!$A$1:$AA$75</definedName>
    <definedName name="Print_Area_MI">#REF!</definedName>
    <definedName name="_xlnm.Print_Titles" localSheetId="4">'เก็บ note'!$1:$6</definedName>
  </definedNames>
  <calcPr calcId="144525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6" i="61" l="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8" i="216" l="1"/>
  <c r="W8" i="216" s="1"/>
  <c r="AA8" i="216" s="1"/>
  <c r="AB8" i="216" s="1"/>
  <c r="E9" i="216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 l="1"/>
  <c r="F12" i="61" s="1"/>
  <c r="G10" i="6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<sst xmlns="http://schemas.openxmlformats.org/spreadsheetml/2006/main" count="614" uniqueCount="454">
  <si>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</si>
  <si>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</si>
  <si>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</si>
  <si>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</si>
  <si>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</si>
  <si>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</si>
  <si>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</si>
  <si>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</si>
  <si>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</si>
  <si>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</si>
  <si>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</si>
  <si>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</si>
  <si>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</si>
  <si>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</si>
  <si>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</si>
  <si>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</si>
  <si>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</si>
  <si>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</si>
  <si>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</si>
  <si>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</si>
  <si>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</si>
  <si>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</si>
  <si>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</si>
  <si>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</si>
  <si>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</si>
  <si>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</si>
  <si>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</si>
  <si>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</si>
  <si>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</si>
  <si>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</si>
  <si>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</si>
  <si>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</si>
  <si>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</si>
  <si>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</si>
  <si>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</si>
  <si>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</si>
  <si>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</si>
  <si>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</si>
  <si>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</si>
  <si>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</si>
  <si>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</si>
  <si>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</si>
  <si>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</si>
  <si>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</si>
  <si>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</si>
  <si>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</si>
  <si>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</si>
  <si>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</si>
  <si>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</si>
  <si>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</si>
  <si>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</si>
  <si>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</si>
  <si>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</si>
  <si>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</si>
  <si>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</si>
  <si>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</si>
  <si>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</si>
  <si>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</si>
  <si>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</si>
  <si>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</si>
  <si>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</si>
  <si>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</si>
  <si>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</si>
  <si>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</si>
  <si>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</si>
  <si>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</si>
  <si>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</si>
  <si>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</si>
  <si>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</si>
  <si>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</si>
  <si>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</si>
  <si>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</si>
  <si>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</si>
  <si>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</si>
  <si>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</si>
  <si>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</si>
  <si>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</si>
  <si>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</si>
  <si>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</si>
  <si>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</si>
  <si>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</si>
  <si>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</si>
  <si>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</si>
  <si>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</si>
  <si>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</si>
  <si>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</si>
  <si>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</si>
  <si>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</si>
  <si>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</si>
  <si>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</si>
  <si>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</si>
  <si>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</si>
  <si>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</si>
  <si>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</si>
  <si>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</si>
  <si>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</si>
  <si>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</si>
  <si>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</si>
  <si>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</si>
  <si>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</si>
  <si>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</si>
  <si>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</si>
  <si>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</si>
  <si>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</si>
  <si>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</si>
  <si>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</si>
  <si>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</si>
  <si>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</si>
  <si>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</si>
  <si>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</si>
  <si>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</si>
  <si>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</si>
  <si>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</si>
  <si>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</si>
  <si>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</si>
  <si>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</si>
  <si>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</si>
  <si>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</si>
  <si>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</si>
  <si>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</si>
  <si>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</si>
  <si>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</si>
  <si>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</si>
  <si>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</si>
  <si>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</si>
  <si>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</si>
  <si>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</si>
  <si>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</si>
  <si>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</si>
  <si>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</si>
  <si>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</si>
  <si>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</si>
  <si>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</si>
  <si>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</si>
  <si>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</si>
  <si>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</si>
  <si>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</si>
  <si>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</si>
  <si>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</si>
  <si>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</si>
  <si>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</si>
  <si>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</si>
  <si>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</si>
  <si>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</si>
  <si>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</si>
  <si>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</si>
  <si>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</si>
  <si>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</si>
  <si>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</si>
  <si>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</si>
  <si>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</si>
  <si>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</si>
  <si>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</si>
  <si>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</si>
  <si>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</si>
  <si>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</si>
  <si>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</si>
  <si>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</si>
  <si>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</si>
  <si>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</si>
  <si>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</si>
  <si>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</si>
  <si>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</si>
  <si>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</si>
  <si>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</si>
  <si>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</si>
  <si>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</si>
  <si>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</si>
  <si>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</si>
  <si>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</si>
  <si>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</si>
  <si>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</si>
  <si>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</si>
  <si>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</si>
  <si>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</si>
  <si>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</si>
  <si>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</si>
  <si>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</si>
  <si>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</si>
  <si>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</si>
  <si>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</si>
  <si>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</si>
  <si>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</si>
  <si>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</si>
  <si>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</si>
  <si>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</si>
  <si>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</si>
  <si>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</si>
  <si>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</si>
  <si>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</si>
  <si>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</si>
  <si>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</si>
  <si>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</si>
  <si>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</si>
  <si>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</si>
  <si>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</si>
  <si>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</si>
  <si>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</si>
  <si>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</si>
  <si>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</si>
  <si>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</si>
  <si>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</si>
  <si>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</si>
  <si>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</si>
  <si>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</si>
  <si>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</si>
  <si>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</si>
  <si>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</si>
  <si>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</si>
  <si>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</si>
  <si>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</si>
  <si>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</si>
  <si>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</si>
  <si>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STATEMENTS OF COMPREHENSIVE INCOME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</si>
  <si>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</si>
  <si>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</si>
  <si>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</si>
  <si>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</si>
  <si>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</si>
  <si>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</si>
  <si>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</si>
  <si>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</si>
  <si>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</si>
  <si>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</si>
  <si>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</si>
  <si>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</si>
  <si>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</si>
  <si>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</si>
  <si>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</si>
  <si>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</si>
  <si>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</si>
  <si>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</si>
  <si>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</si>
  <si>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</si>
  <si>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</si>
  <si>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</si>
  <si>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</si>
  <si>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</si>
  <si>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</si>
  <si>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</si>
  <si>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</si>
  <si>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</si>
  <si>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</si>
  <si>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</si>
  <si>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</si>
  <si>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</si>
  <si>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</si>
  <si>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</si>
  <si>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</si>
  <si>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</si>
  <si>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</si>
  <si>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</si>
  <si>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</si>
  <si>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</si>
  <si>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</si>
  <si>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</si>
  <si>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</si>
  <si>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</si>
  <si>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</si>
  <si>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</si>
  <si>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</si>
  <si>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</si>
  <si>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</si>
  <si>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</si>
  <si>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</si>
  <si>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</si>
  <si>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</si>
  <si>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</si>
  <si>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</si>
  <si>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</si>
  <si>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</si>
  <si>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</si>
  <si>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</si>
  <si>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</si>
  <si>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</si>
  <si>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</si>
  <si>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</si>
  <si>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</si>
  <si>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</si>
  <si>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</si>
  <si>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</si>
  <si>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</si>
  <si>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</si>
  <si>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</si>
  <si>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</si>
  <si>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</si>
  <si>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</si>
  <si>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</si>
  <si>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</si>
  <si>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</si>
  <si>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</si>
  <si>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</si>
  <si>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</si>
  <si>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</si>
  <si>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</si>
  <si>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</si>
  <si>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</si>
  <si>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</si>
  <si>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</si>
  <si>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</si>
  <si>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</si>
  <si>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</si>
  <si>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</si>
  <si>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</si>
  <si>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</si>
  <si>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</si>
  <si>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</si>
  <si>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</si>
  <si>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</si>
  <si>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</si>
  <si>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</si>
  <si>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</si>
  <si>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</si>
  <si>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</si>
  <si>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</si>
  <si>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</si>
  <si>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</si>
  <si>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</si>
  <si>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</si>
  <si>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</si>
  <si>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</si>
  <si>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</si>
  <si>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</si>
  <si>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</si>
  <si>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Profit for the period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</si>
  <si>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</si>
  <si>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</si>
  <si>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</si>
  <si>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</si>
  <si>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</si>
  <si>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</si>
  <si>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</si>
  <si>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</si>
  <si>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</si>
  <si>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</si>
  <si>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31 December 2017</t>
  </si>
  <si>
    <t>CURRENT ASSETS</t>
  </si>
  <si>
    <t>Trade and other receivables</t>
  </si>
  <si>
    <t>Short-term investments at financial institutions</t>
  </si>
  <si>
    <t>NON-CURRENT ASSETS</t>
  </si>
  <si>
    <t>5</t>
  </si>
  <si>
    <t>6</t>
  </si>
  <si>
    <t>8</t>
  </si>
  <si>
    <t>9</t>
  </si>
  <si>
    <t>10</t>
  </si>
  <si>
    <t>4, 7</t>
  </si>
  <si>
    <t>12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</si>
  <si>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</si>
  <si>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</si>
  <si>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</si>
  <si>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</si>
  <si>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</si>
  <si>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</si>
  <si>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</si>
  <si>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</si>
  <si>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</si>
  <si>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</si>
  <si>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Selling expenses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</si>
  <si>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</si>
  <si>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</si>
  <si>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</si>
  <si>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</si>
  <si>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</si>
  <si>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 xml:space="preserve">Other comprehensive income (loss) </t>
  </si>
  <si>
    <t>Changes in shareholders' equity</t>
  </si>
  <si>
    <t>Issued and paid-up</t>
  </si>
  <si>
    <t>Balance as at 1 January 2017</t>
  </si>
  <si>
    <t>Balance as at 1 January 2018</t>
  </si>
  <si>
    <t>payment</t>
  </si>
  <si>
    <t xml:space="preserve">Interest expenses </t>
  </si>
  <si>
    <t>Interest paid</t>
  </si>
  <si>
    <t>Net cash provided by (used in) financing activities</t>
  </si>
  <si>
    <t>Cash and cash equivalents at beginning of period</t>
  </si>
  <si>
    <t>Cash and cash equivalents at end of period</t>
  </si>
  <si>
    <t>Total Shareholders' Equity</t>
  </si>
  <si>
    <t>TOTAL LIABILITIES AND SHAREHOLDERS' EQUITY</t>
  </si>
  <si>
    <t xml:space="preserve">Basic earnings per share </t>
  </si>
  <si>
    <t>11</t>
  </si>
  <si>
    <t>4, 13</t>
  </si>
  <si>
    <t>16</t>
  </si>
  <si>
    <t>17</t>
  </si>
  <si>
    <t>“Unaudited”</t>
  </si>
  <si>
    <t>“Reviewed”</t>
  </si>
  <si>
    <t>“Audited”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</si>
  <si>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</si>
  <si>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</si>
  <si>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</si>
  <si>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</si>
  <si>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</si>
  <si>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</si>
  <si>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</si>
  <si>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</si>
  <si>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</si>
  <si>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</si>
  <si>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</si>
  <si>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</si>
  <si>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</si>
  <si>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 xml:space="preserve">         546,000,000 ordinary shares , fully paid-up</t>
  </si>
  <si>
    <t>STATEMENT OF FINANCIAL POSITION</t>
  </si>
  <si>
    <t xml:space="preserve">Total comprehensive income </t>
  </si>
  <si>
    <t>Appropriated</t>
  </si>
  <si>
    <t xml:space="preserve">Increase in ordinary share </t>
  </si>
  <si>
    <t>STATEMENT OF CASH FLOWS</t>
  </si>
  <si>
    <t>Adjustments to reconcile profit before income tax to net cash provided by (used in)</t>
  </si>
  <si>
    <t xml:space="preserve">   operating activities</t>
  </si>
  <si>
    <t>14</t>
  </si>
  <si>
    <t xml:space="preserve">SHAREHOLDERS' EQUITY </t>
  </si>
  <si>
    <t>Amortization of leasehold right</t>
  </si>
  <si>
    <t>Change in operating assets (increase) decrease</t>
  </si>
  <si>
    <t>Interest received</t>
  </si>
  <si>
    <t>Cash payment to purchases of building and equipment</t>
  </si>
  <si>
    <t>Loss on write-off and disposal of assets</t>
  </si>
  <si>
    <t>Cash receipt from sales of equipment</t>
  </si>
  <si>
    <t>Cash receipt from increase in ordinary shares</t>
  </si>
  <si>
    <t>Non-cash items during the period</t>
  </si>
  <si>
    <t xml:space="preserve">    property, plant and equipment</t>
  </si>
  <si>
    <t>STATEMENT OF CHANGES IN SHAREHOLDERS' EQUITY</t>
  </si>
  <si>
    <t>(Increase) decrease in short-term investments at financial institution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</si>
  <si>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</si>
  <si>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</si>
  <si>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</si>
  <si>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</si>
  <si>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</si>
  <si>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</si>
  <si>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</si>
  <si>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</si>
  <si>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Expenses incurred from share issuance</t>
  </si>
  <si>
    <t>Supplementary information for cash flows:</t>
  </si>
  <si>
    <t>- Outstanding payables arising from purchases of</t>
  </si>
  <si>
    <t>- Outstanding payables arising from purchases of intangible asset</t>
  </si>
  <si>
    <t>- Retention payables - construction</t>
  </si>
  <si>
    <t>30 June 2018</t>
  </si>
  <si>
    <t>Balance as at 30 June 2018</t>
  </si>
  <si>
    <t>Balance as at 30 June 2017</t>
  </si>
  <si>
    <t>FOR THE THREE-MONTH AND SIX-MONTH PERIODS ENDED 30 JUNE 2018</t>
  </si>
  <si>
    <t>FOR THE SIX-MONTH PERIOD ENDED 30 JUNE 2018</t>
  </si>
  <si>
    <t>Dividend paid</t>
  </si>
  <si>
    <t>Three-month periods</t>
  </si>
  <si>
    <t>ended 30 June</t>
  </si>
  <si>
    <t>Six-month periods</t>
  </si>
  <si>
    <t>AS AT 30 JUNE 2018</t>
  </si>
  <si>
    <t>18</t>
  </si>
  <si>
    <t>Other non-current liabilities</t>
  </si>
  <si>
    <t>Surplus from share-based  payment</t>
  </si>
  <si>
    <t xml:space="preserve">Doubtful accounts (reversal) </t>
  </si>
  <si>
    <t xml:space="preserve">Reversal of allowance for obsolete inventories </t>
  </si>
  <si>
    <t>Change in operating liabilities increase (decrease)</t>
  </si>
  <si>
    <t>Cash receipt from loan from financial institutions</t>
  </si>
  <si>
    <t>Net cash used in investing activities</t>
  </si>
  <si>
    <t>Surplus</t>
  </si>
  <si>
    <t xml:space="preserve"> from share-based </t>
  </si>
  <si>
    <t>Net increase (decrease) in cash and cash equivalents</t>
  </si>
  <si>
    <t xml:space="preserve">Appropriated - legal reserve </t>
  </si>
  <si>
    <t>Other non-current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</si>
</sst>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7" formatCode="_-[$€-2]* #,##0.00_-;\-[$€-2]* #,##0.00_-;_-[$€-2]* &quot;-&quot;??_-"/>
    <numFmt numFmtId="20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7">
    <xf numFmtId="205" fontId="0" fillId="0" borderId="0"/>
    <xf numFmtId="196" fontId="78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3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3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" fontId="25" fillId="0" borderId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30" fillId="24" borderId="8">
      <alignment horizontal="center" vertical="center"/>
    </xf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80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4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4" fillId="0" borderId="0"/>
    <xf numFmtId="205" fontId="37" fillId="0" borderId="0"/>
    <xf numFmtId="205" fontId="4" fillId="0" borderId="0"/>
    <xf numFmtId="205" fontId="44" fillId="0" borderId="0"/>
    <xf numFmtId="205" fontId="61" fillId="0" borderId="0"/>
    <xf numFmtId="205" fontId="85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9" fillId="0" borderId="0"/>
    <xf numFmtId="205" fontId="37" fillId="0" borderId="0"/>
    <xf numFmtId="205" fontId="61" fillId="0" borderId="0"/>
    <xf numFmtId="205" fontId="37" fillId="0" borderId="0"/>
    <xf numFmtId="205" fontId="37" fillId="0" borderId="0"/>
    <xf numFmtId="205" fontId="61" fillId="0" borderId="0"/>
    <xf numFmtId="205" fontId="46" fillId="0" borderId="0"/>
    <xf numFmtId="49" fontId="38" fillId="0" borderId="0"/>
    <xf numFmtId="205" fontId="39" fillId="0" borderId="0"/>
    <xf numFmtId="205" fontId="4" fillId="0" borderId="0"/>
    <xf numFmtId="205" fontId="1" fillId="0" borderId="0"/>
    <xf numFmtId="205" fontId="4" fillId="0" borderId="0"/>
    <xf numFmtId="205" fontId="4" fillId="0" borderId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41" fontId="4" fillId="0" borderId="0" applyFont="0" applyFill="0" applyBorder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6" fillId="0" borderId="0">
      <alignment horizontal="left"/>
    </xf>
    <xf numFmtId="205" fontId="15" fillId="0" borderId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64" fillId="20" borderId="1" applyNumberFormat="0" applyAlignment="0" applyProtection="0"/>
    <xf numFmtId="205" fontId="7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5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5" fillId="21" borderId="2" applyNumberFormat="0" applyAlignment="0" applyProtection="0"/>
    <xf numFmtId="205" fontId="72" fillId="0" borderId="9" applyNumberFormat="0" applyFill="0" applyAlignment="0" applyProtection="0"/>
    <xf numFmtId="205" fontId="67" fillId="4" borderId="0" applyNumberFormat="0" applyBorder="0" applyAlignment="0" applyProtection="0"/>
    <xf numFmtId="9" fontId="87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1" fillId="7" borderId="1" applyNumberFormat="0" applyAlignment="0" applyProtection="0"/>
    <xf numFmtId="20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63" fillId="3" borderId="0" applyNumberFormat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4" fillId="0" borderId="0"/>
    <xf numFmtId="205" fontId="87" fillId="0" borderId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74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4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</cellStyleXfs>
  <cellXfs count="758">
    <xf numFmtId="205" fontId="0" fillId="0" borderId="0" xfId="0"/>
    <xf numFmtId="205" fontId="10" fillId="27" borderId="0" xfId="771" applyFont="1" applyFill="1" applyAlignment="1">
      <alignment horizontal="center"/>
    </xf>
    <xf numFmtId="205" fontId="11" fillId="27" borderId="0" xfId="771" applyFont="1" applyFill="1" applyAlignment="1">
      <alignment horizontal="center"/>
    </xf>
    <xf numFmtId="20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5" fontId="12" fillId="27" borderId="0" xfId="771" applyFont="1" applyFill="1"/>
    <xf numFmtId="205" fontId="11" fillId="27" borderId="15" xfId="771" applyFont="1" applyFill="1" applyBorder="1" applyAlignment="1">
      <alignment horizontal="center"/>
    </xf>
    <xf numFmtId="20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5" fontId="11" fillId="27" borderId="0" xfId="771" applyFont="1" applyFill="1"/>
    <xf numFmtId="205" fontId="12" fillId="27" borderId="12" xfId="771" applyFont="1" applyFill="1" applyBorder="1"/>
    <xf numFmtId="205" fontId="12" fillId="27" borderId="0" xfId="771" applyFont="1" applyFill="1" applyBorder="1"/>
    <xf numFmtId="205" fontId="12" fillId="27" borderId="17" xfId="771" applyFont="1" applyFill="1" applyBorder="1"/>
    <xf numFmtId="205" fontId="13" fillId="27" borderId="18" xfId="771" applyFont="1" applyFill="1" applyBorder="1" applyAlignment="1">
      <alignment horizontal="left"/>
    </xf>
    <xf numFmtId="205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5" fontId="10" fillId="27" borderId="20" xfId="771" applyFont="1" applyFill="1" applyBorder="1" applyAlignment="1">
      <alignment horizontal="center"/>
    </xf>
    <xf numFmtId="205" fontId="12" fillId="27" borderId="20" xfId="771" applyFont="1" applyFill="1" applyBorder="1"/>
    <xf numFmtId="191" fontId="12" fillId="27" borderId="20" xfId="771" applyNumberFormat="1" applyFont="1" applyFill="1" applyBorder="1"/>
    <xf numFmtId="205" fontId="10" fillId="27" borderId="0" xfId="771" applyFont="1" applyFill="1" applyBorder="1"/>
    <xf numFmtId="205" fontId="12" fillId="27" borderId="0" xfId="771" applyFont="1" applyFill="1" applyAlignment="1">
      <alignment horizontal="center"/>
    </xf>
    <xf numFmtId="205" fontId="12" fillId="27" borderId="0" xfId="771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3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3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3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71" applyFont="1" applyFill="1" applyBorder="1" applyAlignment="1">
      <alignment horizontal="center"/>
    </xf>
    <xf numFmtId="205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71" applyFont="1" applyFill="1" applyBorder="1" applyAlignment="1">
      <alignment horizontal="center"/>
    </xf>
    <xf numFmtId="205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200" fontId="3" fillId="27" borderId="0" xfId="514" applyNumberFormat="1" applyFont="1" applyFill="1"/>
    <xf numFmtId="200" fontId="3" fillId="27" borderId="0" xfId="514" applyNumberFormat="1" applyFont="1" applyFill="1" applyBorder="1"/>
    <xf numFmtId="205" fontId="3" fillId="27" borderId="0" xfId="773" applyFont="1" applyFill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3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5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71" applyFont="1" applyFill="1" applyBorder="1"/>
    <xf numFmtId="205" fontId="12" fillId="28" borderId="0" xfId="771" applyFont="1" applyFill="1" applyBorder="1"/>
    <xf numFmtId="4" fontId="12" fillId="28" borderId="0" xfId="771" applyNumberFormat="1" applyFont="1" applyFill="1"/>
    <xf numFmtId="20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5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71" applyFont="1" applyFill="1" applyBorder="1"/>
    <xf numFmtId="205" fontId="10" fillId="27" borderId="23" xfId="771" applyFont="1" applyFill="1" applyBorder="1" applyAlignment="1">
      <alignment horizontal="center"/>
    </xf>
    <xf numFmtId="205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205" fontId="5" fillId="0" borderId="49" xfId="0" applyFont="1" applyBorder="1" applyAlignment="1">
      <alignment horizontal="center"/>
    </xf>
    <xf numFmtId="205" fontId="42" fillId="0" borderId="0" xfId="0" applyFont="1"/>
    <xf numFmtId="205" fontId="42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2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50" fillId="29" borderId="49" xfId="0" applyFont="1" applyFill="1" applyBorder="1" applyAlignment="1">
      <alignment horizontal="center"/>
    </xf>
    <xf numFmtId="205" fontId="50" fillId="0" borderId="0" xfId="767" applyFont="1" applyFill="1" applyBorder="1" applyAlignment="1">
      <alignment horizontal="center"/>
    </xf>
    <xf numFmtId="205" fontId="51" fillId="29" borderId="0" xfId="0" applyFont="1" applyFill="1" applyAlignment="1">
      <alignment horizontal="center"/>
    </xf>
    <xf numFmtId="205" fontId="50" fillId="29" borderId="0" xfId="0" applyFont="1" applyFill="1" applyAlignment="1">
      <alignment horizontal="center"/>
    </xf>
    <xf numFmtId="20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5" fontId="39" fillId="29" borderId="0" xfId="0" applyFont="1" applyFill="1" applyAlignment="1">
      <alignment horizontal="center"/>
    </xf>
    <xf numFmtId="205" fontId="50" fillId="30" borderId="0" xfId="0" applyFont="1" applyFill="1" applyAlignment="1">
      <alignment horizontal="center"/>
    </xf>
    <xf numFmtId="205" fontId="39" fillId="29" borderId="0" xfId="767" applyFont="1" applyFill="1" applyBorder="1" applyAlignment="1">
      <alignment horizontal="center"/>
    </xf>
    <xf numFmtId="20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7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5" fillId="27" borderId="0" xfId="0" applyFont="1" applyFill="1" applyAlignment="1">
      <alignment horizontal="left" indent="2"/>
    </xf>
    <xf numFmtId="205" fontId="56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6" fillId="0" borderId="0" xfId="0" applyFont="1" applyBorder="1" applyAlignment="1">
      <alignment horizontal="left" indent="2"/>
    </xf>
    <xf numFmtId="205" fontId="52" fillId="27" borderId="0" xfId="0" applyFont="1" applyFill="1" applyBorder="1" applyAlignment="1">
      <alignment horizontal="left" indent="3"/>
    </xf>
    <xf numFmtId="205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9" fillId="27" borderId="0" xfId="0" applyFont="1" applyFill="1" applyBorder="1" applyAlignment="1">
      <alignment horizontal="center"/>
    </xf>
    <xf numFmtId="20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60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5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3" fillId="27" borderId="0" xfId="0" applyFont="1" applyFill="1" applyAlignment="1">
      <alignment horizontal="left" indent="1"/>
    </xf>
    <xf numFmtId="205" fontId="77" fillId="27" borderId="0" xfId="0" applyFont="1" applyFill="1" applyAlignment="1">
      <alignment horizontal="center"/>
    </xf>
    <xf numFmtId="205" fontId="77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9" fillId="27" borderId="0" xfId="767" applyFont="1" applyFill="1" applyBorder="1" applyAlignment="1">
      <alignment horizontal="center"/>
    </xf>
    <xf numFmtId="205" fontId="50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9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200" fontId="3" fillId="32" borderId="0" xfId="514" applyNumberFormat="1" applyFont="1" applyFill="1" applyBorder="1"/>
    <xf numFmtId="205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5" fontId="3" fillId="32" borderId="0" xfId="772" applyFont="1" applyFill="1"/>
    <xf numFmtId="205" fontId="3" fillId="32" borderId="0" xfId="772" applyFont="1" applyFill="1" applyBorder="1"/>
    <xf numFmtId="205" fontId="4" fillId="32" borderId="0" xfId="772" applyFill="1"/>
    <xf numFmtId="20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9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50" fillId="33" borderId="49" xfId="0" applyFont="1" applyFill="1" applyBorder="1" applyAlignment="1">
      <alignment horizontal="center"/>
    </xf>
    <xf numFmtId="20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1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90" fillId="27" borderId="0" xfId="0" applyFont="1" applyFill="1"/>
    <xf numFmtId="190" fontId="3" fillId="0" borderId="0" xfId="514" applyNumberFormat="1" applyFont="1" applyFill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5" fontId="29" fillId="32" borderId="0" xfId="772" applyFont="1" applyFill="1"/>
    <xf numFmtId="190" fontId="5" fillId="32" borderId="0" xfId="514" applyNumberFormat="1" applyFont="1" applyFill="1" applyBorder="1"/>
    <xf numFmtId="190" fontId="29" fillId="32" borderId="0" xfId="772" applyNumberFormat="1" applyFont="1" applyFill="1"/>
    <xf numFmtId="205" fontId="5" fillId="27" borderId="0" xfId="773" applyFont="1" applyFill="1"/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5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200" fontId="3" fillId="0" borderId="0" xfId="514" applyNumberFormat="1" applyFont="1" applyFill="1" applyBorder="1"/>
    <xf numFmtId="19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90" fontId="3" fillId="27" borderId="0" xfId="514" applyNumberFormat="1" applyFont="1" applyFill="1" applyAlignment="1">
      <alignment horizontal="right"/>
    </xf>
    <xf numFmtId="190" fontId="3" fillId="32" borderId="0" xfId="514" quotePrefix="1" applyNumberFormat="1" applyFont="1" applyFill="1" applyAlignment="1">
      <alignment horizontal="center"/>
    </xf>
    <xf numFmtId="0" fontId="3" fillId="27" borderId="0" xfId="769" applyNumberFormat="1" applyFont="1" applyFill="1" applyAlignment="1">
      <alignment horizontal="left"/>
    </xf>
    <xf numFmtId="205" fontId="3" fillId="0" borderId="0" xfId="773" applyFont="1" applyFill="1"/>
    <xf numFmtId="192" fontId="5" fillId="27" borderId="4" xfId="431" applyNumberFormat="1" applyFont="1" applyFill="1" applyBorder="1"/>
    <xf numFmtId="0" fontId="3" fillId="32" borderId="0" xfId="769" quotePrefix="1" applyNumberFormat="1" applyFont="1" applyFill="1" applyAlignment="1">
      <alignment horizontal="right"/>
    </xf>
    <xf numFmtId="190" fontId="3" fillId="32" borderId="0" xfId="514" applyNumberFormat="1" applyFont="1" applyFill="1" applyAlignment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/>
    <xf numFmtId="190" fontId="5" fillId="27" borderId="0" xfId="514" applyNumberFormat="1" applyFont="1" applyFill="1" applyBorder="1" applyAlignment="1"/>
    <xf numFmtId="190" fontId="3" fillId="32" borderId="49" xfId="513" applyNumberFormat="1" applyFont="1" applyFill="1" applyBorder="1" applyAlignment="1">
      <alignment horizontal="center"/>
    </xf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49" fontId="3" fillId="32" borderId="0" xfId="514" quotePrefix="1" applyNumberFormat="1" applyFont="1" applyFill="1" applyAlignment="1">
      <alignment horizontal="center"/>
    </xf>
    <xf numFmtId="190" fontId="3" fillId="32" borderId="63" xfId="514" applyNumberFormat="1" applyFont="1" applyFill="1" applyBorder="1"/>
    <xf numFmtId="0" fontId="5" fillId="32" borderId="0" xfId="1045" quotePrefix="1" applyFont="1" applyFill="1" applyAlignment="1">
      <alignment horizontal="left"/>
    </xf>
    <xf numFmtId="20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Border="1"/>
    <xf numFmtId="0" fontId="3" fillId="32" borderId="0" xfId="514" applyNumberFormat="1" applyFont="1" applyFill="1" applyAlignment="1">
      <alignment horizontal="center"/>
    </xf>
    <xf numFmtId="187" fontId="3" fillId="32" borderId="49" xfId="431" applyFont="1" applyFill="1" applyBorder="1" applyAlignment="1">
      <alignment horizontal="right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190" fontId="5" fillId="32" borderId="93" xfId="514" applyNumberFormat="1" applyFont="1" applyFill="1" applyBorder="1"/>
    <xf numFmtId="0" fontId="1" fillId="32" borderId="0" xfId="1000" applyFill="1"/>
    <xf numFmtId="0" fontId="3" fillId="32" borderId="0" xfId="1045" applyFont="1" applyFill="1" applyAlignment="1">
      <alignment horizontal="left"/>
    </xf>
    <xf numFmtId="190" fontId="3" fillId="32" borderId="0" xfId="514" applyNumberFormat="1" applyFont="1" applyFill="1" applyAlignment="1">
      <alignment vertical="center"/>
    </xf>
    <xf numFmtId="205" fontId="3" fillId="32" borderId="0" xfId="772" applyFont="1" applyFill="1" applyBorder="1" applyAlignment="1">
      <alignment vertical="center"/>
    </xf>
    <xf numFmtId="0" fontId="3" fillId="32" borderId="0" xfId="1000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9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190" fontId="3" fillId="32" borderId="92" xfId="514" applyNumberFormat="1" applyFont="1" applyFill="1" applyBorder="1"/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200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5" fontId="4" fillId="0" borderId="0" xfId="772" applyFill="1"/>
    <xf numFmtId="187" fontId="4" fillId="0" borderId="0" xfId="431" applyFont="1" applyFill="1"/>
    <xf numFmtId="187" fontId="4" fillId="32" borderId="0" xfId="431" applyFont="1" applyFill="1"/>
    <xf numFmtId="187" fontId="29" fillId="32" borderId="0" xfId="431" applyFont="1" applyFill="1"/>
    <xf numFmtId="187" fontId="29" fillId="32" borderId="0" xfId="431" applyFont="1" applyFill="1" applyAlignment="1">
      <alignment horizontal="left"/>
    </xf>
    <xf numFmtId="190" fontId="3" fillId="32" borderId="49" xfId="514" applyNumberFormat="1" applyFont="1" applyFill="1" applyBorder="1"/>
    <xf numFmtId="190" fontId="3" fillId="32" borderId="49" xfId="513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0" fontId="5" fillId="0" borderId="0" xfId="514" applyNumberFormat="1" applyFont="1" applyFill="1" applyAlignment="1">
      <alignment horizontal="center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205" fontId="5" fillId="0" borderId="0" xfId="772" applyFont="1" applyFill="1" applyAlignment="1">
      <alignment horizontal="left"/>
    </xf>
    <xf numFmtId="187" fontId="29" fillId="0" borderId="0" xfId="431" applyFont="1" applyFill="1"/>
    <xf numFmtId="205" fontId="29" fillId="0" borderId="0" xfId="772" applyFont="1" applyFill="1"/>
    <xf numFmtId="190" fontId="3" fillId="32" borderId="49" xfId="514" applyNumberFormat="1" applyFont="1" applyFill="1" applyBorder="1" applyAlignment="1">
      <alignment horizontal="center"/>
    </xf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0" fontId="3" fillId="32" borderId="0" xfId="514" applyNumberFormat="1" applyFont="1" applyFill="1" applyBorder="1" applyAlignment="1">
      <alignment horizontal="center"/>
    </xf>
    <xf numFmtId="0" fontId="3" fillId="32" borderId="0" xfId="769" quotePrefix="1" applyNumberFormat="1" applyFont="1" applyFill="1" applyBorder="1" applyAlignment="1">
      <alignment horizontal="right"/>
    </xf>
    <xf numFmtId="192" fontId="5" fillId="32" borderId="93" xfId="431" applyNumberFormat="1" applyFont="1" applyFill="1" applyBorder="1" applyAlignment="1">
      <alignment horizontal="right"/>
    </xf>
    <xf numFmtId="190" fontId="5" fillId="32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>
      <alignment horizontal="center"/>
    </xf>
    <xf numFmtId="0" fontId="3" fillId="32" borderId="49" xfId="514" applyNumberFormat="1" applyFont="1" applyFill="1" applyBorder="1" applyAlignment="1">
      <alignment horizontal="center"/>
    </xf>
    <xf numFmtId="0" fontId="5" fillId="32" borderId="0" xfId="0" applyNumberFormat="1" applyFont="1" applyFill="1" applyAlignment="1">
      <alignment horizontal="left" wrapText="1"/>
    </xf>
    <xf numFmtId="20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2" fillId="27" borderId="22" xfId="0" applyFont="1" applyFill="1" applyBorder="1" applyAlignment="1">
      <alignment horizontal="center" vertical="center"/>
    </xf>
    <xf numFmtId="20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077">
    <cellStyle name="^6A_x0001_" xfId="1"/>
    <cellStyle name="0,0_x000d__x000a_NA_x000d__x000a_" xfId="2"/>
    <cellStyle name="0,0_x000d__x000a_NA_x000d__x000a_ 2" xfId="1001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2"/>
    <cellStyle name="20% - ส่วนที่ถูกเน้น2" xfId="137"/>
    <cellStyle name="20% - ส่วนที่ถูกเน้น2 2" xfId="1003"/>
    <cellStyle name="20% - ส่วนที่ถูกเน้น3" xfId="138"/>
    <cellStyle name="20% - ส่วนที่ถูกเน้น3 2" xfId="1004"/>
    <cellStyle name="20% - ส่วนที่ถูกเน้น4" xfId="139"/>
    <cellStyle name="20% - ส่วนที่ถูกเน้น4 2" xfId="1005"/>
    <cellStyle name="20% - ส่วนที่ถูกเน้น5" xfId="140"/>
    <cellStyle name="20% - ส่วนที่ถูกเน้น5 2" xfId="1006"/>
    <cellStyle name="20% - ส่วนที่ถูกเน้น6" xfId="141"/>
    <cellStyle name="20% - ส่วนที่ถูกเน้น6 2" xfId="1007"/>
    <cellStyle name="๒๖๋_x000d_A_x0001_" xfId="142"/>
    <cellStyle name="๒๖๋_x000d_A_x0001_ 2" xfId="1008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9"/>
    <cellStyle name="40% - ส่วนที่ถูกเน้น2" xfId="222"/>
    <cellStyle name="40% - ส่วนที่ถูกเน้น2 2" xfId="1010"/>
    <cellStyle name="40% - ส่วนที่ถูกเน้น3" xfId="223"/>
    <cellStyle name="40% - ส่วนที่ถูกเน้น3 2" xfId="1011"/>
    <cellStyle name="40% - ส่วนที่ถูกเน้น4" xfId="224"/>
    <cellStyle name="40% - ส่วนที่ถูกเน้น4 2" xfId="1012"/>
    <cellStyle name="40% - ส่วนที่ถูกเน้น5" xfId="225"/>
    <cellStyle name="40% - ส่วนที่ถูกเน้น5 2" xfId="1013"/>
    <cellStyle name="40% - ส่วนที่ถูกเน้น6" xfId="226"/>
    <cellStyle name="40% - ส่วนที่ถูกเน้น6 2" xfId="1014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5"/>
    <cellStyle name="60% - ส่วนที่ถูกเน้น2" xfId="306"/>
    <cellStyle name="60% - ส่วนที่ถูกเน้น2 2" xfId="1016"/>
    <cellStyle name="60% - ส่วนที่ถูกเน้น3" xfId="307"/>
    <cellStyle name="60% - ส่วนที่ถูกเน้น3 2" xfId="1017"/>
    <cellStyle name="60% - ส่วนที่ถูกเน้น4" xfId="308"/>
    <cellStyle name="60% - ส่วนที่ถูกเน้น4 2" xfId="1018"/>
    <cellStyle name="60% - ส่วนที่ถูกเน้น5" xfId="309"/>
    <cellStyle name="60% - ส่วนที่ถูกเน้น5 2" xfId="1019"/>
    <cellStyle name="60% - ส่วนที่ถูกเน้น6" xfId="310"/>
    <cellStyle name="60% - ส่วนที่ถูกเน้น6 2" xfId="1020"/>
    <cellStyle name="75" xfId="311"/>
    <cellStyle name="A_x0001_" xfId="312"/>
    <cellStyle name="A_x0001_ 2" xfId="1021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2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4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5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8"/>
    <cellStyle name="Comma 22" xfId="1023"/>
    <cellStyle name="Comma 24" xfId="1026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7"/>
    <cellStyle name="Comma 3_MFH Lead Q4'10" xfId="495"/>
    <cellStyle name="Comma 4" xfId="496"/>
    <cellStyle name="Comma 4 2" xfId="497"/>
    <cellStyle name="Comma 4 3" xfId="1028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9"/>
    <cellStyle name="Dollar (zero dec)" xfId="520"/>
    <cellStyle name="Euro" xfId="521"/>
    <cellStyle name="Euro 2" xfId="1030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1"/>
    <cellStyle name="Header2" xfId="551"/>
    <cellStyle name="Header2 2" xfId="1032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3"/>
    <cellStyle name="HEADING2" xfId="613"/>
    <cellStyle name="HEADING2 2" xfId="1034"/>
    <cellStyle name="Hyperlink" xfId="614" builtinId="8"/>
    <cellStyle name="Hyperlink 2" xfId="615"/>
    <cellStyle name="Hyperlink 2 2" xfId="1036"/>
    <cellStyle name="Hyperlink 2 3" xfId="1035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7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0"/>
    <cellStyle name="Normal 2" xfId="696"/>
    <cellStyle name="Normal 2 10" xfId="697"/>
    <cellStyle name="Normal 2 11" xfId="1038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9"/>
    <cellStyle name="Normal 24" xfId="1076"/>
    <cellStyle name="Normal 3" xfId="725"/>
    <cellStyle name="Normal 3 10" xfId="726"/>
    <cellStyle name="Normal 3 11" xfId="727"/>
    <cellStyle name="Normal 3 12" xfId="999"/>
    <cellStyle name="Normal 3 13" xfId="1040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41"/>
    <cellStyle name="Normal 4" xfId="746"/>
    <cellStyle name="Normal 4 2" xfId="747"/>
    <cellStyle name="Normal 4 3" xfId="1042"/>
    <cellStyle name="Normal 4_Current Investment" xfId="748"/>
    <cellStyle name="Normal 5" xfId="749"/>
    <cellStyle name="Normal 5 10" xfId="750"/>
    <cellStyle name="Normal 5 11" xfId="751"/>
    <cellStyle name="Normal 5 12" xfId="1043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4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5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6" xfId="785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2" xfId="816"/>
    <cellStyle name="Percent 2 2" xfId="817"/>
    <cellStyle name="Percent 2 2 2" xfId="818"/>
    <cellStyle name="Percent 2 3" xfId="819"/>
    <cellStyle name="Percent 2 4" xfId="820"/>
    <cellStyle name="Percent 2 5" xfId="821"/>
    <cellStyle name="Percent 2 6" xfId="1046"/>
    <cellStyle name="Percent 3" xfId="822"/>
    <cellStyle name="Percent 3 2" xfId="823"/>
    <cellStyle name="Percent 3 3" xfId="824"/>
    <cellStyle name="Percent 4" xfId="825"/>
    <cellStyle name="Percent 5" xfId="826"/>
    <cellStyle name="Percent 6" xfId="827"/>
    <cellStyle name="Percent 6 2" xfId="828"/>
    <cellStyle name="Percent 7" xfId="829"/>
    <cellStyle name="Percent 7 2" xfId="830"/>
    <cellStyle name="Percent 8" xfId="831"/>
    <cellStyle name="Percent 9" xfId="832"/>
    <cellStyle name="Percent 9 2" xfId="833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8"/>
    <cellStyle name="ข้อความเตือน" xfId="908"/>
    <cellStyle name="ข้อความเตือน 2" xfId="1049"/>
    <cellStyle name="ข้อความอธิบาย" xfId="909"/>
    <cellStyle name="ข้อความอธิบาย 2" xfId="1050"/>
    <cellStyle name="เครื่องหมายจุลภาค 2" xfId="910"/>
    <cellStyle name="เครื่องหมายจุลภาค 2 2" xfId="911"/>
    <cellStyle name="เครื่องหมายจุลภาค 2 3" xfId="912"/>
    <cellStyle name="เครื่องหมายจุลภาค 2 4" xfId="913"/>
    <cellStyle name="เครื่องหมายจุลภาค 2 5" xfId="1051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3" xfId="1052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5" xfId="920"/>
    <cellStyle name="เครื่องหมายจุลภาค 5 2" xfId="921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2" xfId="924"/>
    <cellStyle name="เครื่องหมายจุลภาค 6 3" xfId="925"/>
    <cellStyle name="เครื่องหมายจุลภาค 6 4" xfId="926"/>
    <cellStyle name="เครื่องหมายจุลภาค 6 5" xfId="927"/>
    <cellStyle name="เครื่องหมายจุลภาค 6 6" xfId="928"/>
    <cellStyle name="เครื่องหมายจุลภาค 6 7" xfId="929"/>
    <cellStyle name="เครื่องหมายจุลภาค 6 8" xfId="930"/>
    <cellStyle name="เครื่องหมายจุลภาค 6 9" xfId="931"/>
    <cellStyle name="เครื่องหมายจุลภาค 7" xfId="932"/>
    <cellStyle name="เครื่องหมายจุลภาค 7 2" xfId="93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2" xfId="937"/>
    <cellStyle name="เครื่องหมายจุลภาค 8 3" xfId="938"/>
    <cellStyle name="เครื่องหมายจุลภาค 8 4" xfId="939"/>
    <cellStyle name="เครื่องหมายจุลภาค 8 5" xfId="940"/>
    <cellStyle name="เครื่องหมายจุลภาค 8 6" xfId="941"/>
    <cellStyle name="เครื่องหมายจุลภาค 8 7" xfId="942"/>
    <cellStyle name="เครื่องหมายจุลภาค 8 8" xfId="943"/>
    <cellStyle name="เครื่องหมายจุลภาค 8 9" xfId="94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3"/>
    <cellStyle name="เชื่อมโยงหลายมิติ_KSD-Lead 06" xfId="948"/>
    <cellStyle name="เซลล์ตรวจสอบ" xfId="949"/>
    <cellStyle name="เซลล์ตรวจสอบ 2" xfId="1054"/>
    <cellStyle name="เซลล์ที่มีการเชื่อมโยง" xfId="950"/>
    <cellStyle name="เซลล์ที่มีการเชื่อมโยง 2" xfId="1055"/>
    <cellStyle name="ดี" xfId="951"/>
    <cellStyle name="ดี 2" xfId="1056"/>
    <cellStyle name="น้บะภฒ_95" xfId="952"/>
    <cellStyle name="ปกติ 2" xfId="953"/>
    <cellStyle name="ปกติ 2 2" xfId="954"/>
    <cellStyle name="ปกติ 2 2 2" xfId="955"/>
    <cellStyle name="ปกติ 2 2 3" xfId="1058"/>
    <cellStyle name="ปกติ 2 2_B100 &amp; B200" xfId="956"/>
    <cellStyle name="ปกติ 2 3" xfId="957"/>
    <cellStyle name="ปกติ 2 4" xfId="958"/>
    <cellStyle name="ปกติ 2 5" xfId="1057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59"/>
    <cellStyle name="ปานกลาง" xfId="965"/>
    <cellStyle name="ปานกลาง 2" xfId="1060"/>
    <cellStyle name="เปอร์เซ็นต์ 2" xfId="966"/>
    <cellStyle name="เปอร์เซ็นต์ 2 2" xfId="967"/>
    <cellStyle name="เปอร์เซ็นต์ 3" xfId="968"/>
    <cellStyle name="เปอร์เซ็นต์ 4" xfId="969"/>
    <cellStyle name="เปอร์เซ็นต์ 4 2" xfId="970"/>
    <cellStyle name="ผลรวม" xfId="1061" builtinId="25" customBuiltin="1"/>
    <cellStyle name="แย่" xfId="971"/>
    <cellStyle name="แย่ 2" xfId="1062"/>
    <cellStyle name="ฤธถ [0]_95" xfId="972"/>
    <cellStyle name="ฤธถ_95" xfId="973"/>
    <cellStyle name="ล๋ศญ [0]_95" xfId="974"/>
    <cellStyle name="ล๋ศญ_95" xfId="975"/>
    <cellStyle name="ลักษณะ 1" xfId="976"/>
    <cellStyle name="ลักษณะ 1 2" xfId="1063"/>
    <cellStyle name="วฅมุ_4ฟ๙ฝวภ๛" xfId="977"/>
    <cellStyle name="ส่วนที่ถูกเน้น1" xfId="978"/>
    <cellStyle name="ส่วนที่ถูกเน้น1 2" xfId="1064"/>
    <cellStyle name="ส่วนที่ถูกเน้น2" xfId="979"/>
    <cellStyle name="ส่วนที่ถูกเน้น2 2" xfId="1065"/>
    <cellStyle name="ส่วนที่ถูกเน้น3" xfId="980"/>
    <cellStyle name="ส่วนที่ถูกเน้น3 2" xfId="1066"/>
    <cellStyle name="ส่วนที่ถูกเน้น4" xfId="981"/>
    <cellStyle name="ส่วนที่ถูกเน้น4 2" xfId="1067"/>
    <cellStyle name="ส่วนที่ถูกเน้น5" xfId="982"/>
    <cellStyle name="ส่วนที่ถูกเน้น5 2" xfId="1068"/>
    <cellStyle name="ส่วนที่ถูกเน้น6" xfId="983"/>
    <cellStyle name="ส่วนที่ถูกเน้น6 2" xfId="1069"/>
    <cellStyle name="แสดงผล" xfId="984"/>
    <cellStyle name="แสดงผล 2" xfId="1070"/>
    <cellStyle name="หมายเหตุ" xfId="985"/>
    <cellStyle name="หมายเหตุ 10" xfId="1071"/>
    <cellStyle name="หมายเหตุ 2" xfId="986"/>
    <cellStyle name="หมายเหตุ 3" xfId="987"/>
    <cellStyle name="หมายเหตุ 4" xfId="988"/>
    <cellStyle name="หมายเหตุ 5" xfId="989"/>
    <cellStyle name="หมายเหตุ 6" xfId="990"/>
    <cellStyle name="หมายเหตุ 7" xfId="991"/>
    <cellStyle name="หมายเหตุ 8" xfId="992"/>
    <cellStyle name="หมายเหตุ 9" xfId="993"/>
    <cellStyle name="หัวเรื่อง 1" xfId="994"/>
    <cellStyle name="หัวเรื่อง 1 2" xfId="1072"/>
    <cellStyle name="หัวเรื่อง 2" xfId="995"/>
    <cellStyle name="หัวเรื่อง 2 2" xfId="1073"/>
    <cellStyle name="หัวเรื่อง 3" xfId="996"/>
    <cellStyle name="หัวเรื่อง 3 2" xfId="1074"/>
    <cellStyle name="หัวเรื่อง 4" xfId="997"/>
    <cellStyle name="หัวเรื่อง 4 2" xfId="1075"/>
  </cellStyles>
  <dxfs count="0"/>
  <tableStyles count="0" defaultTableStyle="TableStyleMedium9" defaultPivotStyle="PivotStyleLight16"/>
  <colors>
    <mruColors>
      <color rgb="FFFF3300"/>
      <color rgb="FF00FFFF"/>
      <color rgb="FFF694E1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H65"/>
  <sheetViews>
    <sheetView tabSelected="1" view="pageBreakPreview" workbookViewId="0">
      <selection activeCell="D15" sqref="D15"/>
    </sheetView>
  </sheetViews>
  <sheetFormatPr defaultRowHeight="21"/>
  <cols>
    <col min="1" max="1" width="2.28515625" style="486" customWidth="1"/>
    <col min="2" max="2" width="45.140625" style="486" customWidth="1"/>
    <col min="3" max="3" width="10.5703125" style="486" customWidth="1"/>
    <col min="4" max="4" width="1.140625" style="486" customWidth="1"/>
    <col min="5" max="5" width="15.85546875" style="486" customWidth="1"/>
    <col min="6" max="6" width="1.140625" style="489" customWidth="1"/>
    <col min="7" max="7" width="15.85546875" style="486" customWidth="1"/>
    <col min="8" max="8" width="1.5703125" style="486" customWidth="1"/>
    <col min="9" max="16384" width="9.140625" style="486"/>
  </cols>
  <sheetData>
    <row r="1" spans="1:7">
      <c r="A1" s="729" t="s">
        <v>334</v>
      </c>
      <c r="B1" s="729"/>
      <c r="C1" s="729"/>
      <c r="D1" s="729"/>
      <c r="E1" s="729"/>
      <c r="F1" s="729"/>
      <c r="G1" s="729"/>
    </row>
    <row r="2" spans="1:7">
      <c r="A2" s="729" t="s">
        <v>398</v>
      </c>
      <c r="B2" s="729"/>
      <c r="C2" s="729"/>
      <c r="D2" s="729"/>
      <c r="E2" s="729"/>
      <c r="F2" s="729"/>
      <c r="G2" s="729"/>
    </row>
    <row r="3" spans="1:7">
      <c r="A3" s="729" t="s">
        <v>440</v>
      </c>
      <c r="B3" s="729"/>
      <c r="C3" s="729"/>
      <c r="D3" s="729"/>
      <c r="E3" s="729"/>
      <c r="F3" s="729"/>
      <c r="G3" s="729"/>
    </row>
    <row r="4" spans="1:7" ht="22.5" customHeight="1">
      <c r="E4" s="730" t="s">
        <v>329</v>
      </c>
      <c r="F4" s="730"/>
      <c r="G4" s="730"/>
    </row>
    <row r="5" spans="1:7" ht="22.5" customHeight="1">
      <c r="E5" s="655" t="s">
        <v>431</v>
      </c>
      <c r="F5" s="497"/>
      <c r="G5" s="628" t="s">
        <v>335</v>
      </c>
    </row>
    <row r="6" spans="1:7" ht="22.5" customHeight="1">
      <c r="E6" s="656" t="s">
        <v>381</v>
      </c>
      <c r="F6" s="497"/>
      <c r="G6" s="497"/>
    </row>
    <row r="7" spans="1:7">
      <c r="C7" s="657" t="s">
        <v>225</v>
      </c>
      <c r="E7" s="657" t="s">
        <v>382</v>
      </c>
      <c r="F7" s="497"/>
      <c r="G7" s="657" t="s">
        <v>383</v>
      </c>
    </row>
    <row r="8" spans="1:7">
      <c r="A8" s="588" t="s">
        <v>68</v>
      </c>
      <c r="B8" s="658"/>
      <c r="E8" s="638"/>
      <c r="F8" s="659"/>
      <c r="G8" s="638"/>
    </row>
    <row r="9" spans="1:7">
      <c r="A9" s="486" t="s">
        <v>336</v>
      </c>
      <c r="B9" s="658"/>
      <c r="E9" s="638"/>
      <c r="F9" s="659"/>
      <c r="G9" s="638"/>
    </row>
    <row r="10" spans="1:7">
      <c r="B10" s="486" t="s">
        <v>69</v>
      </c>
      <c r="C10" s="641" t="s">
        <v>340</v>
      </c>
      <c r="E10" s="486">
        <v>18662342</v>
      </c>
      <c r="G10" s="486">
        <v>168537560</v>
      </c>
    </row>
    <row r="11" spans="1:7">
      <c r="B11" s="486" t="s">
        <v>338</v>
      </c>
      <c r="C11" s="641" t="s">
        <v>341</v>
      </c>
      <c r="E11" s="486">
        <v>100000000</v>
      </c>
      <c r="G11" s="486">
        <v>350000000</v>
      </c>
    </row>
    <row r="12" spans="1:7">
      <c r="B12" s="660" t="s">
        <v>337</v>
      </c>
      <c r="C12" s="641" t="s">
        <v>345</v>
      </c>
      <c r="E12" s="486">
        <v>20200069</v>
      </c>
      <c r="G12" s="486">
        <v>19310176</v>
      </c>
    </row>
    <row r="13" spans="1:7">
      <c r="B13" s="486" t="s">
        <v>387</v>
      </c>
      <c r="C13" s="641" t="s">
        <v>342</v>
      </c>
      <c r="E13" s="486">
        <v>11620816</v>
      </c>
      <c r="G13" s="486">
        <v>10418246</v>
      </c>
    </row>
    <row r="14" spans="1:7" s="588" customFormat="1">
      <c r="B14" s="486" t="s">
        <v>392</v>
      </c>
      <c r="C14" s="642"/>
      <c r="E14" s="668">
        <v>150483227</v>
      </c>
      <c r="F14" s="489"/>
      <c r="G14" s="668">
        <v>548265982</v>
      </c>
    </row>
    <row r="15" spans="1:7">
      <c r="A15" s="663" t="s">
        <v>339</v>
      </c>
      <c r="B15" s="658"/>
      <c r="C15" s="225"/>
      <c r="E15" s="638"/>
      <c r="F15" s="659"/>
      <c r="G15" s="638"/>
    </row>
    <row r="16" spans="1:7">
      <c r="B16" s="643" t="s">
        <v>418</v>
      </c>
      <c r="C16" s="641" t="s">
        <v>343</v>
      </c>
      <c r="E16" s="486">
        <v>1941000</v>
      </c>
      <c r="G16" s="486">
        <v>1941000</v>
      </c>
    </row>
    <row r="17" spans="1:7">
      <c r="B17" s="643" t="s">
        <v>331</v>
      </c>
      <c r="C17" s="641"/>
      <c r="E17" s="486">
        <v>12000000</v>
      </c>
      <c r="G17" s="486">
        <v>12000000</v>
      </c>
    </row>
    <row r="18" spans="1:7">
      <c r="B18" s="643" t="s">
        <v>388</v>
      </c>
      <c r="C18" s="641" t="s">
        <v>344</v>
      </c>
      <c r="E18" s="486">
        <v>1457103625</v>
      </c>
      <c r="G18" s="486">
        <v>1108668836</v>
      </c>
    </row>
    <row r="19" spans="1:7">
      <c r="B19" s="643" t="s">
        <v>389</v>
      </c>
      <c r="C19" s="641" t="s">
        <v>21</v>
      </c>
      <c r="E19" s="486">
        <v>14238337</v>
      </c>
      <c r="G19" s="486">
        <v>9037746</v>
      </c>
    </row>
    <row r="20" spans="1:7">
      <c r="B20" s="643" t="s">
        <v>385</v>
      </c>
      <c r="C20" s="641" t="s">
        <v>377</v>
      </c>
      <c r="E20" s="486">
        <v>2062832</v>
      </c>
      <c r="G20" s="486">
        <v>0</v>
      </c>
    </row>
    <row r="21" spans="1:7">
      <c r="B21" s="643" t="s">
        <v>347</v>
      </c>
      <c r="C21" s="641" t="s">
        <v>346</v>
      </c>
      <c r="E21" s="486">
        <v>7385989</v>
      </c>
      <c r="G21" s="486">
        <v>6343120</v>
      </c>
    </row>
    <row r="22" spans="1:7">
      <c r="B22" s="643" t="s">
        <v>348</v>
      </c>
      <c r="C22" s="641"/>
      <c r="E22" s="486">
        <v>2941140</v>
      </c>
      <c r="G22" s="486">
        <v>2739157</v>
      </c>
    </row>
    <row r="23" spans="1:7">
      <c r="B23" s="643" t="s">
        <v>349</v>
      </c>
      <c r="C23" s="641"/>
      <c r="E23" s="486">
        <v>143725</v>
      </c>
      <c r="G23" s="486">
        <v>343725</v>
      </c>
    </row>
    <row r="24" spans="1:7" s="588" customFormat="1">
      <c r="B24" s="486" t="s">
        <v>393</v>
      </c>
      <c r="C24" s="661"/>
      <c r="E24" s="668">
        <v>1497816648</v>
      </c>
      <c r="F24" s="489"/>
      <c r="G24" s="668">
        <v>1141073584</v>
      </c>
    </row>
    <row r="25" spans="1:7" ht="21.75" thickBot="1">
      <c r="B25" s="588" t="s">
        <v>394</v>
      </c>
      <c r="E25" s="664">
        <v>1648299875</v>
      </c>
      <c r="G25" s="664">
        <v>1689339566</v>
      </c>
    </row>
    <row r="26" spans="1:7" ht="21.75" thickTop="1"/>
    <row r="31" spans="1:7">
      <c r="A31" s="729" t="s">
        <v>334</v>
      </c>
      <c r="B31" s="729"/>
      <c r="C31" s="729"/>
      <c r="D31" s="729"/>
      <c r="E31" s="729"/>
      <c r="F31" s="729"/>
      <c r="G31" s="729"/>
    </row>
    <row r="32" spans="1:7">
      <c r="A32" s="729" t="s">
        <v>398</v>
      </c>
      <c r="B32" s="729"/>
      <c r="C32" s="729"/>
      <c r="D32" s="729"/>
      <c r="E32" s="729"/>
      <c r="F32" s="729"/>
      <c r="G32" s="729"/>
    </row>
    <row r="33" spans="1:8">
      <c r="A33" s="729" t="s">
        <v>440</v>
      </c>
      <c r="B33" s="729"/>
      <c r="C33" s="729"/>
      <c r="D33" s="729"/>
      <c r="E33" s="729"/>
      <c r="F33" s="729"/>
      <c r="G33" s="729"/>
    </row>
    <row r="34" spans="1:8" ht="20.100000000000001" customHeight="1">
      <c r="E34" s="730" t="s">
        <v>329</v>
      </c>
      <c r="F34" s="730"/>
      <c r="G34" s="730"/>
    </row>
    <row r="35" spans="1:8" ht="20.100000000000001" customHeight="1">
      <c r="E35" s="655" t="s">
        <v>431</v>
      </c>
      <c r="F35" s="497"/>
      <c r="G35" s="628" t="s">
        <v>335</v>
      </c>
    </row>
    <row r="36" spans="1:8" ht="20.100000000000001" customHeight="1">
      <c r="E36" s="656" t="s">
        <v>381</v>
      </c>
      <c r="F36" s="497"/>
      <c r="G36" s="497"/>
    </row>
    <row r="37" spans="1:8" ht="20.100000000000001" customHeight="1">
      <c r="C37" s="657" t="s">
        <v>225</v>
      </c>
      <c r="E37" s="716" t="s">
        <v>382</v>
      </c>
      <c r="F37" s="497"/>
      <c r="G37" s="716" t="s">
        <v>383</v>
      </c>
    </row>
    <row r="38" spans="1:8">
      <c r="A38" s="709" t="s">
        <v>390</v>
      </c>
      <c r="B38" s="496"/>
      <c r="E38" s="638"/>
      <c r="F38" s="659"/>
      <c r="G38" s="638"/>
    </row>
    <row r="39" spans="1:8">
      <c r="A39" s="665" t="s">
        <v>391</v>
      </c>
      <c r="B39" s="665"/>
    </row>
    <row r="40" spans="1:8">
      <c r="B40" s="666" t="s">
        <v>350</v>
      </c>
      <c r="C40" s="645" t="s">
        <v>378</v>
      </c>
      <c r="E40" s="486">
        <v>251199844</v>
      </c>
      <c r="G40" s="486">
        <v>310532002</v>
      </c>
    </row>
    <row r="41" spans="1:8">
      <c r="B41" s="666" t="s">
        <v>351</v>
      </c>
      <c r="C41" s="645" t="s">
        <v>405</v>
      </c>
      <c r="E41" s="486">
        <v>78140439</v>
      </c>
      <c r="G41" s="486">
        <v>63998991</v>
      </c>
    </row>
    <row r="42" spans="1:8">
      <c r="B42" s="666" t="s">
        <v>67</v>
      </c>
      <c r="E42" s="486">
        <v>7423935</v>
      </c>
      <c r="G42" s="486">
        <v>7585185</v>
      </c>
    </row>
    <row r="43" spans="1:8">
      <c r="B43" s="666" t="s">
        <v>352</v>
      </c>
      <c r="C43" s="640"/>
      <c r="E43" s="486">
        <v>1445070</v>
      </c>
      <c r="G43" s="486">
        <v>4718181</v>
      </c>
    </row>
    <row r="44" spans="1:8" s="588" customFormat="1">
      <c r="B44" s="486" t="s">
        <v>386</v>
      </c>
      <c r="C44" s="667"/>
      <c r="E44" s="668">
        <v>338209288</v>
      </c>
      <c r="F44" s="489"/>
      <c r="G44" s="668">
        <v>386834359</v>
      </c>
      <c r="H44" s="588">
        <v>66948</v>
      </c>
    </row>
    <row r="45" spans="1:8">
      <c r="A45" s="665" t="s">
        <v>353</v>
      </c>
      <c r="B45" s="496"/>
      <c r="E45" s="638"/>
      <c r="F45" s="659"/>
      <c r="G45" s="638"/>
    </row>
    <row r="46" spans="1:8">
      <c r="B46" s="666" t="s">
        <v>264</v>
      </c>
      <c r="C46" s="645" t="s">
        <v>379</v>
      </c>
      <c r="E46" s="486">
        <v>14210548</v>
      </c>
      <c r="G46" s="486">
        <v>13318755.119999999</v>
      </c>
    </row>
    <row r="47" spans="1:8">
      <c r="B47" s="666" t="s">
        <v>442</v>
      </c>
      <c r="C47" s="645"/>
      <c r="E47" s="486">
        <v>410000</v>
      </c>
      <c r="G47" s="486">
        <v>0</v>
      </c>
    </row>
    <row r="48" spans="1:8">
      <c r="B48" s="486" t="s">
        <v>395</v>
      </c>
      <c r="C48" s="640"/>
      <c r="E48" s="668">
        <v>14620548</v>
      </c>
      <c r="G48" s="668">
        <v>13318755.119999999</v>
      </c>
    </row>
    <row r="49" spans="1:8" s="588" customFormat="1">
      <c r="B49" s="588" t="s">
        <v>396</v>
      </c>
      <c r="C49" s="667"/>
      <c r="E49" s="662">
        <v>352829836</v>
      </c>
      <c r="F49" s="590"/>
      <c r="G49" s="662">
        <v>400153114.12</v>
      </c>
      <c r="H49" s="588">
        <v>66948</v>
      </c>
    </row>
    <row r="50" spans="1:8" s="588" customFormat="1">
      <c r="C50" s="667"/>
      <c r="E50" s="590"/>
      <c r="F50" s="590"/>
      <c r="G50" s="590"/>
    </row>
    <row r="51" spans="1:8">
      <c r="A51" s="718" t="s">
        <v>406</v>
      </c>
      <c r="B51" s="665"/>
      <c r="C51" s="635"/>
    </row>
    <row r="52" spans="1:8">
      <c r="A52" s="486" t="s">
        <v>71</v>
      </c>
      <c r="C52" s="669"/>
    </row>
    <row r="53" spans="1:8">
      <c r="B53" s="486" t="s">
        <v>354</v>
      </c>
      <c r="C53" s="635"/>
    </row>
    <row r="54" spans="1:8" ht="21.75" thickBot="1">
      <c r="A54" s="486" t="s">
        <v>355</v>
      </c>
      <c r="B54" s="486" t="s">
        <v>355</v>
      </c>
      <c r="C54" s="633"/>
      <c r="E54" s="670">
        <v>546000000</v>
      </c>
      <c r="G54" s="670">
        <v>546000000</v>
      </c>
      <c r="H54" s="489"/>
    </row>
    <row r="55" spans="1:8" ht="21.75" thickTop="1">
      <c r="B55" s="486" t="s">
        <v>140</v>
      </c>
      <c r="C55" s="633"/>
    </row>
    <row r="56" spans="1:8">
      <c r="A56" s="486" t="s">
        <v>397</v>
      </c>
      <c r="C56" s="497"/>
      <c r="E56" s="486">
        <v>546000000</v>
      </c>
      <c r="G56" s="486">
        <v>546000000</v>
      </c>
    </row>
    <row r="57" spans="1:8">
      <c r="A57" s="486" t="s">
        <v>17</v>
      </c>
      <c r="C57" s="669"/>
      <c r="E57" s="486">
        <v>669539669</v>
      </c>
      <c r="G57" s="486">
        <v>669539669</v>
      </c>
    </row>
    <row r="58" spans="1:8">
      <c r="A58" s="486" t="s">
        <v>443</v>
      </c>
      <c r="C58" s="640"/>
      <c r="E58" s="471">
        <v>9520818</v>
      </c>
      <c r="F58" s="486"/>
      <c r="G58" s="491">
        <v>9520818</v>
      </c>
    </row>
    <row r="59" spans="1:8">
      <c r="A59" s="486" t="s">
        <v>18</v>
      </c>
      <c r="C59" s="640"/>
    </row>
    <row r="60" spans="1:8">
      <c r="B60" s="486" t="s">
        <v>452</v>
      </c>
      <c r="C60" s="640"/>
      <c r="E60" s="486">
        <v>29389000</v>
      </c>
      <c r="G60" s="486">
        <v>29389000</v>
      </c>
    </row>
    <row r="61" spans="1:8">
      <c r="B61" s="486" t="s">
        <v>205</v>
      </c>
      <c r="C61" s="640"/>
      <c r="E61" s="486">
        <v>41020552</v>
      </c>
      <c r="G61" s="486">
        <v>34736965</v>
      </c>
    </row>
    <row r="62" spans="1:8">
      <c r="B62" s="671" t="s">
        <v>374</v>
      </c>
      <c r="E62" s="662">
        <v>1295470039</v>
      </c>
      <c r="F62" s="590"/>
      <c r="G62" s="662">
        <v>1289186452</v>
      </c>
    </row>
    <row r="63" spans="1:8" s="588" customFormat="1" ht="21.75" thickBot="1">
      <c r="B63" s="671" t="s">
        <v>375</v>
      </c>
      <c r="E63" s="664">
        <v>1648299875</v>
      </c>
      <c r="F63" s="590"/>
      <c r="G63" s="664">
        <v>1689339566.1199999</v>
      </c>
    </row>
    <row r="64" spans="1:8" ht="21.75" thickTop="1">
      <c r="C64" s="635"/>
      <c r="E64" s="489"/>
      <c r="G64" s="489"/>
    </row>
    <row r="65" spans="5:7" ht="21.75" customHeight="1">
      <c r="E65" s="489"/>
      <c r="G65" s="489"/>
    </row>
  </sheetData>
  <mergeCells count="8">
    <mergeCell ref="A33:G33"/>
    <mergeCell ref="E34:G34"/>
    <mergeCell ref="A1:G1"/>
    <mergeCell ref="A2:G2"/>
    <mergeCell ref="A3:G3"/>
    <mergeCell ref="A31:G31"/>
    <mergeCell ref="A32:G32"/>
    <mergeCell ref="E4:G4"/>
  </mergeCells>
  <phoneticPr fontId="30" type="noConversion"/>
  <pageMargins left="1.1023622047244095" right="0.55118110236220474" top="0.98425196850393704" bottom="0.78740157480314965" header="0.51181102362204722" footer="0.51181102362204722"/>
  <pageSetup paperSize="9" firstPageNumber="3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P37"/>
  <sheetViews>
    <sheetView showGridLines="0" view="pageBreakPreview" zoomScaleSheetLayoutView="100" workbookViewId="0">
      <selection activeCell="M6" sqref="M6"/>
    </sheetView>
  </sheetViews>
  <sheetFormatPr defaultRowHeight="12.75"/>
  <cols>
    <col min="1" max="1" width="2.85546875" style="500" customWidth="1"/>
    <col min="2" max="2" width="37" style="500" customWidth="1"/>
    <col min="3" max="3" width="8.28515625" style="678" customWidth="1"/>
    <col min="4" max="4" width="0.85546875" style="500" customWidth="1"/>
    <col min="5" max="5" width="12.140625" style="500" customWidth="1"/>
    <col min="6" max="6" width="1" style="501" customWidth="1"/>
    <col min="7" max="7" width="12.140625" style="500" customWidth="1"/>
    <col min="8" max="8" width="1" style="500" customWidth="1"/>
    <col min="9" max="9" width="12.140625" style="500" customWidth="1"/>
    <col min="10" max="10" width="1" style="501" customWidth="1"/>
    <col min="11" max="11" width="12.140625" style="500" customWidth="1"/>
    <col min="12" max="12" width="5.7109375" style="500" customWidth="1"/>
    <col min="13" max="13" width="12.7109375" style="500" customWidth="1"/>
    <col min="14" max="14" width="14.5703125" style="500" bestFit="1" customWidth="1"/>
    <col min="15" max="15" width="6.140625" style="704" bestFit="1" customWidth="1"/>
    <col min="16" max="16384" width="9.140625" style="500"/>
  </cols>
  <sheetData>
    <row r="1" spans="1:15" s="672" customFormat="1" ht="21">
      <c r="A1" s="729" t="s">
        <v>334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O1" s="706"/>
    </row>
    <row r="2" spans="1:15" s="672" customFormat="1" ht="21">
      <c r="A2" s="729" t="s">
        <v>213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O2" s="706"/>
    </row>
    <row r="3" spans="1:15" s="672" customFormat="1" ht="21">
      <c r="A3" s="729" t="s">
        <v>434</v>
      </c>
      <c r="B3" s="729"/>
      <c r="C3" s="729"/>
      <c r="D3" s="729"/>
      <c r="E3" s="729"/>
      <c r="F3" s="729"/>
      <c r="G3" s="729"/>
      <c r="H3" s="729"/>
      <c r="I3" s="729"/>
      <c r="J3" s="729"/>
      <c r="K3" s="729"/>
      <c r="O3" s="706"/>
    </row>
    <row r="4" spans="1:15" s="672" customFormat="1" ht="21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O4" s="706"/>
    </row>
    <row r="5" spans="1:15" s="672" customFormat="1" ht="21">
      <c r="A5" s="637"/>
      <c r="B5" s="637"/>
      <c r="C5" s="637"/>
      <c r="D5" s="637"/>
      <c r="E5" s="721"/>
      <c r="F5" s="721"/>
      <c r="G5" s="632"/>
      <c r="H5" s="723"/>
      <c r="I5" s="637"/>
      <c r="J5" s="637"/>
      <c r="K5" s="632" t="s">
        <v>381</v>
      </c>
      <c r="O5" s="706"/>
    </row>
    <row r="6" spans="1:15" s="672" customFormat="1" ht="21">
      <c r="A6" s="637"/>
      <c r="B6" s="637"/>
      <c r="C6" s="637"/>
      <c r="D6" s="637"/>
      <c r="E6" s="721"/>
      <c r="F6" s="721"/>
      <c r="G6" s="632"/>
      <c r="H6" s="723"/>
      <c r="I6" s="637"/>
      <c r="J6" s="637"/>
      <c r="K6" s="632" t="s">
        <v>382</v>
      </c>
      <c r="O6" s="706"/>
    </row>
    <row r="7" spans="1:15" ht="21.95" customHeight="1">
      <c r="A7" s="486"/>
      <c r="B7" s="486"/>
      <c r="C7" s="673"/>
      <c r="D7" s="486"/>
      <c r="E7" s="730" t="s">
        <v>329</v>
      </c>
      <c r="F7" s="730"/>
      <c r="G7" s="730"/>
      <c r="H7" s="730"/>
      <c r="I7" s="730"/>
      <c r="J7" s="730"/>
      <c r="K7" s="730"/>
    </row>
    <row r="8" spans="1:15" ht="21.95" customHeight="1">
      <c r="A8" s="486"/>
      <c r="B8" s="486"/>
      <c r="C8" s="673"/>
      <c r="D8" s="486"/>
      <c r="E8" s="731" t="s">
        <v>437</v>
      </c>
      <c r="F8" s="731"/>
      <c r="G8" s="731"/>
      <c r="H8" s="656"/>
      <c r="I8" s="731" t="s">
        <v>439</v>
      </c>
      <c r="J8" s="731"/>
      <c r="K8" s="731"/>
    </row>
    <row r="9" spans="1:15" ht="21.95" customHeight="1">
      <c r="A9" s="486"/>
      <c r="B9" s="486"/>
      <c r="C9" s="673"/>
      <c r="D9" s="486"/>
      <c r="E9" s="732" t="s">
        <v>438</v>
      </c>
      <c r="F9" s="732"/>
      <c r="G9" s="732"/>
      <c r="H9" s="722"/>
      <c r="I9" s="732" t="s">
        <v>438</v>
      </c>
      <c r="J9" s="732"/>
      <c r="K9" s="732"/>
    </row>
    <row r="10" spans="1:15" ht="21.95" customHeight="1">
      <c r="A10" s="486"/>
      <c r="B10" s="486"/>
      <c r="C10" s="674" t="s">
        <v>225</v>
      </c>
      <c r="D10" s="486"/>
      <c r="E10" s="674">
        <v>2018</v>
      </c>
      <c r="F10" s="675"/>
      <c r="G10" s="674">
        <v>2017</v>
      </c>
      <c r="H10" s="722"/>
      <c r="I10" s="674">
        <v>2018</v>
      </c>
      <c r="J10" s="675"/>
      <c r="K10" s="674">
        <v>2017</v>
      </c>
    </row>
    <row r="11" spans="1:15" s="715" customFormat="1" ht="21.95" customHeight="1">
      <c r="A11" s="585" t="s">
        <v>384</v>
      </c>
      <c r="B11" s="585"/>
      <c r="C11" s="710">
        <v>4</v>
      </c>
      <c r="D11" s="585"/>
      <c r="E11" s="711">
        <v>108163828</v>
      </c>
      <c r="F11" s="712"/>
      <c r="G11" s="711">
        <v>99188665.090000004</v>
      </c>
      <c r="H11" s="719"/>
      <c r="I11" s="711">
        <v>217320855</v>
      </c>
      <c r="J11" s="712"/>
      <c r="K11" s="711">
        <v>194189381.86000001</v>
      </c>
      <c r="L11" s="585"/>
      <c r="M11" s="713"/>
      <c r="N11" s="714"/>
      <c r="O11" s="714"/>
    </row>
    <row r="12" spans="1:15" s="702" customFormat="1" ht="21.95" customHeight="1">
      <c r="A12" s="584" t="s">
        <v>332</v>
      </c>
      <c r="B12" s="584"/>
      <c r="C12" s="700">
        <v>4</v>
      </c>
      <c r="D12" s="584"/>
      <c r="E12" s="624">
        <v>-74874570</v>
      </c>
      <c r="F12" s="701"/>
      <c r="G12" s="624">
        <v>-68090823.650000006</v>
      </c>
      <c r="H12" s="634"/>
      <c r="I12" s="624">
        <v>-146472885</v>
      </c>
      <c r="J12" s="701"/>
      <c r="K12" s="624">
        <v>-134786238.16999999</v>
      </c>
      <c r="L12" s="584"/>
      <c r="M12" s="584"/>
      <c r="N12" s="703"/>
      <c r="O12" s="703"/>
    </row>
    <row r="13" spans="1:15" ht="21.95" customHeight="1">
      <c r="A13" s="588" t="s">
        <v>356</v>
      </c>
      <c r="B13" s="486"/>
      <c r="C13" s="676"/>
      <c r="D13" s="486"/>
      <c r="E13" s="652">
        <v>33289258</v>
      </c>
      <c r="F13" s="680"/>
      <c r="G13" s="652">
        <v>31097841.439999998</v>
      </c>
      <c r="H13" s="644"/>
      <c r="I13" s="652">
        <v>70847970</v>
      </c>
      <c r="J13" s="680"/>
      <c r="K13" s="652">
        <v>59403143.690000027</v>
      </c>
      <c r="L13" s="588"/>
      <c r="M13" s="486"/>
      <c r="N13" s="704"/>
      <c r="O13" s="703"/>
    </row>
    <row r="14" spans="1:15" ht="21.95" customHeight="1">
      <c r="A14" s="486" t="s">
        <v>255</v>
      </c>
      <c r="B14" s="486"/>
      <c r="C14" s="625" t="s">
        <v>441</v>
      </c>
      <c r="D14" s="486"/>
      <c r="E14" s="471">
        <v>5531498</v>
      </c>
      <c r="F14" s="680"/>
      <c r="G14" s="471">
        <v>3773542.83</v>
      </c>
      <c r="H14" s="471"/>
      <c r="I14" s="471">
        <v>6776773</v>
      </c>
      <c r="J14" s="680"/>
      <c r="K14" s="471">
        <v>4169806.04</v>
      </c>
      <c r="L14" s="486"/>
      <c r="M14" s="486"/>
      <c r="N14" s="704"/>
      <c r="O14" s="703"/>
    </row>
    <row r="15" spans="1:15" ht="21.95" customHeight="1">
      <c r="A15" s="486" t="s">
        <v>357</v>
      </c>
      <c r="B15" s="486"/>
      <c r="C15" s="625"/>
      <c r="D15" s="486"/>
      <c r="E15" s="471">
        <v>-711532</v>
      </c>
      <c r="F15" s="680"/>
      <c r="G15" s="471">
        <v>-729239</v>
      </c>
      <c r="H15" s="471"/>
      <c r="I15" s="471">
        <v>-1198173</v>
      </c>
      <c r="J15" s="680"/>
      <c r="K15" s="471">
        <v>-2491620.3400000003</v>
      </c>
      <c r="L15" s="486"/>
      <c r="M15" s="486"/>
      <c r="N15" s="704"/>
      <c r="O15" s="703"/>
    </row>
    <row r="16" spans="1:15" s="589" customFormat="1" ht="21.95" customHeight="1">
      <c r="A16" s="486" t="s">
        <v>333</v>
      </c>
      <c r="B16" s="588"/>
      <c r="C16" s="625"/>
      <c r="D16" s="588"/>
      <c r="E16" s="471">
        <v>-16284065</v>
      </c>
      <c r="F16" s="680"/>
      <c r="G16" s="471">
        <v>-15176947.299999997</v>
      </c>
      <c r="H16" s="471"/>
      <c r="I16" s="471">
        <v>-30522931</v>
      </c>
      <c r="J16" s="680"/>
      <c r="K16" s="471">
        <v>-30140304.069999993</v>
      </c>
      <c r="L16" s="486"/>
      <c r="M16" s="486"/>
      <c r="N16" s="705"/>
      <c r="O16" s="703"/>
    </row>
    <row r="17" spans="1:16" ht="21.95" customHeight="1">
      <c r="A17" s="486" t="s">
        <v>358</v>
      </c>
      <c r="B17" s="486"/>
      <c r="C17" s="625"/>
      <c r="D17" s="486"/>
      <c r="E17" s="471">
        <v>-411922</v>
      </c>
      <c r="F17" s="680"/>
      <c r="G17" s="471">
        <v>-690502.18</v>
      </c>
      <c r="H17" s="471"/>
      <c r="I17" s="471">
        <v>-1022991</v>
      </c>
      <c r="J17" s="680"/>
      <c r="K17" s="471">
        <v>-1369327.94</v>
      </c>
      <c r="L17" s="486"/>
      <c r="M17" s="486"/>
      <c r="N17" s="704"/>
      <c r="O17" s="703"/>
    </row>
    <row r="18" spans="1:16" ht="21.95" customHeight="1">
      <c r="A18" s="588" t="s">
        <v>359</v>
      </c>
      <c r="B18" s="486"/>
      <c r="C18" s="506"/>
      <c r="D18" s="486"/>
      <c r="E18" s="646">
        <v>21413237</v>
      </c>
      <c r="F18" s="679"/>
      <c r="G18" s="646">
        <v>18274695.789999999</v>
      </c>
      <c r="H18" s="644"/>
      <c r="I18" s="646">
        <v>44880648</v>
      </c>
      <c r="J18" s="679"/>
      <c r="K18" s="646">
        <v>29571697.380000029</v>
      </c>
      <c r="L18" s="588"/>
      <c r="M18" s="588"/>
      <c r="N18" s="704"/>
      <c r="O18" s="703"/>
    </row>
    <row r="19" spans="1:16" s="589" customFormat="1" ht="21.95" customHeight="1">
      <c r="A19" s="486" t="s">
        <v>360</v>
      </c>
      <c r="B19" s="588"/>
      <c r="C19" s="625">
        <v>19</v>
      </c>
      <c r="D19" s="588"/>
      <c r="E19" s="653">
        <v>-4140233</v>
      </c>
      <c r="F19" s="680"/>
      <c r="G19" s="653">
        <v>-3614443.7699999996</v>
      </c>
      <c r="H19" s="471"/>
      <c r="I19" s="653">
        <v>-8567061</v>
      </c>
      <c r="J19" s="680"/>
      <c r="K19" s="653">
        <v>-5547777.8699999992</v>
      </c>
      <c r="L19" s="486"/>
      <c r="M19" s="486"/>
      <c r="N19" s="705"/>
      <c r="O19" s="703"/>
      <c r="P19" s="591"/>
    </row>
    <row r="20" spans="1:16" s="589" customFormat="1" ht="21.95" customHeight="1">
      <c r="A20" s="588" t="s">
        <v>324</v>
      </c>
      <c r="B20" s="588"/>
      <c r="C20" s="676"/>
      <c r="D20" s="588"/>
      <c r="E20" s="647">
        <v>17273004</v>
      </c>
      <c r="F20" s="680"/>
      <c r="G20" s="647">
        <v>14660252.02</v>
      </c>
      <c r="H20" s="654"/>
      <c r="I20" s="647">
        <v>36313587</v>
      </c>
      <c r="J20" s="680"/>
      <c r="K20" s="647">
        <v>24023919.510000028</v>
      </c>
      <c r="L20" s="588"/>
      <c r="M20" s="486"/>
      <c r="N20" s="705"/>
      <c r="O20" s="703"/>
      <c r="P20" s="591"/>
    </row>
    <row r="21" spans="1:16" s="589" customFormat="1" ht="6.75" customHeight="1">
      <c r="A21" s="588"/>
      <c r="B21" s="588"/>
      <c r="C21" s="676"/>
      <c r="D21" s="588"/>
      <c r="E21" s="681"/>
      <c r="F21" s="681"/>
      <c r="G21" s="681"/>
      <c r="H21" s="681"/>
      <c r="I21" s="681"/>
      <c r="J21" s="681"/>
      <c r="K21" s="681"/>
      <c r="L21" s="588"/>
      <c r="M21" s="486"/>
      <c r="N21" s="705"/>
      <c r="O21" s="703"/>
      <c r="P21" s="591"/>
    </row>
    <row r="22" spans="1:16" s="589" customFormat="1" ht="21.95" customHeight="1">
      <c r="A22" s="486" t="s">
        <v>363</v>
      </c>
      <c r="B22" s="588"/>
      <c r="C22" s="676"/>
      <c r="D22" s="588"/>
      <c r="E22" s="677">
        <v>0</v>
      </c>
      <c r="F22" s="590"/>
      <c r="G22" s="677">
        <v>0</v>
      </c>
      <c r="H22" s="476"/>
      <c r="I22" s="677">
        <v>0</v>
      </c>
      <c r="J22" s="590"/>
      <c r="K22" s="677">
        <v>0</v>
      </c>
      <c r="L22" s="486"/>
      <c r="M22" s="486"/>
      <c r="N22" s="705"/>
      <c r="O22" s="703"/>
      <c r="P22" s="591"/>
    </row>
    <row r="23" spans="1:16" s="589" customFormat="1" ht="6.75" customHeight="1">
      <c r="A23" s="588"/>
      <c r="B23" s="588"/>
      <c r="C23" s="676"/>
      <c r="D23" s="588"/>
      <c r="E23" s="590"/>
      <c r="F23" s="590"/>
      <c r="G23" s="590"/>
      <c r="H23" s="590"/>
      <c r="I23" s="590"/>
      <c r="J23" s="590"/>
      <c r="K23" s="590"/>
      <c r="M23" s="486"/>
      <c r="N23" s="705"/>
      <c r="O23" s="703"/>
      <c r="P23" s="591"/>
    </row>
    <row r="24" spans="1:16" s="589" customFormat="1" ht="21.95" customHeight="1" thickBot="1">
      <c r="A24" s="588" t="s">
        <v>399</v>
      </c>
      <c r="B24" s="588"/>
      <c r="C24" s="676"/>
      <c r="D24" s="588"/>
      <c r="E24" s="682">
        <v>17273004</v>
      </c>
      <c r="F24" s="590"/>
      <c r="G24" s="724">
        <v>14660252.02</v>
      </c>
      <c r="H24" s="590"/>
      <c r="I24" s="682">
        <v>36313587</v>
      </c>
      <c r="J24" s="590"/>
      <c r="K24" s="724">
        <v>24023919.510000028</v>
      </c>
      <c r="L24" s="588"/>
      <c r="M24" s="486"/>
      <c r="N24" s="705"/>
      <c r="O24" s="703"/>
      <c r="P24" s="591"/>
    </row>
    <row r="25" spans="1:16" s="589" customFormat="1" ht="21.75" thickTop="1">
      <c r="B25" s="588"/>
      <c r="C25" s="676"/>
      <c r="D25" s="588"/>
      <c r="E25" s="590"/>
      <c r="F25" s="590"/>
      <c r="G25" s="590"/>
      <c r="H25" s="590"/>
      <c r="I25" s="590"/>
      <c r="J25" s="590"/>
      <c r="K25" s="590"/>
      <c r="M25" s="486"/>
      <c r="N25" s="705"/>
      <c r="O25" s="703"/>
      <c r="P25" s="591"/>
    </row>
    <row r="26" spans="1:16" s="498" customFormat="1" ht="21.95" customHeight="1">
      <c r="A26" s="588" t="s">
        <v>362</v>
      </c>
      <c r="B26" s="683"/>
      <c r="C26" s="683"/>
      <c r="E26" s="474"/>
      <c r="F26" s="493"/>
      <c r="G26" s="474"/>
      <c r="H26" s="493"/>
      <c r="I26" s="474"/>
      <c r="J26" s="493"/>
      <c r="K26" s="474"/>
      <c r="L26" s="588"/>
      <c r="M26" s="499"/>
      <c r="N26" s="474"/>
      <c r="O26" s="703"/>
    </row>
    <row r="27" spans="1:16" s="498" customFormat="1" ht="21.95" customHeight="1" thickBot="1">
      <c r="A27" s="684"/>
      <c r="B27" s="684" t="s">
        <v>376</v>
      </c>
      <c r="C27" s="683"/>
      <c r="E27" s="474">
        <v>0.03</v>
      </c>
      <c r="F27" s="499"/>
      <c r="G27" s="474">
        <v>0.03</v>
      </c>
      <c r="H27" s="493"/>
      <c r="I27" s="474">
        <v>7.0000000000000007E-2</v>
      </c>
      <c r="J27" s="499"/>
      <c r="K27" s="474">
        <v>0.05</v>
      </c>
      <c r="L27" s="685"/>
      <c r="M27" s="686"/>
      <c r="N27" s="474"/>
      <c r="O27" s="703"/>
    </row>
    <row r="28" spans="1:16" s="498" customFormat="1" ht="21.95" customHeight="1" thickTop="1" thickBot="1">
      <c r="A28" s="687"/>
      <c r="B28" s="687" t="s">
        <v>361</v>
      </c>
      <c r="C28" s="683"/>
      <c r="E28" s="688">
        <v>546000000</v>
      </c>
      <c r="F28" s="499"/>
      <c r="G28" s="688">
        <v>500756906</v>
      </c>
      <c r="H28" s="471"/>
      <c r="I28" s="688">
        <v>546000000</v>
      </c>
      <c r="J28" s="499"/>
      <c r="K28" s="688">
        <v>500756906</v>
      </c>
      <c r="L28" s="486"/>
      <c r="M28" s="499"/>
      <c r="N28" s="474"/>
      <c r="O28" s="703"/>
    </row>
    <row r="29" spans="1:16" s="498" customFormat="1" ht="21.75" thickTop="1">
      <c r="C29" s="689"/>
      <c r="F29" s="499"/>
      <c r="H29" s="499"/>
      <c r="J29" s="499"/>
      <c r="L29" s="588"/>
      <c r="M29" s="486"/>
      <c r="O29" s="474"/>
    </row>
    <row r="30" spans="1:16" s="498" customFormat="1" ht="21">
      <c r="C30" s="689"/>
      <c r="F30" s="499"/>
      <c r="J30" s="499"/>
      <c r="M30" s="486"/>
      <c r="O30" s="474"/>
    </row>
    <row r="31" spans="1:16" s="498" customFormat="1" ht="21">
      <c r="C31" s="689"/>
      <c r="F31" s="499"/>
      <c r="J31" s="499"/>
      <c r="L31" s="588"/>
      <c r="M31" s="486"/>
      <c r="O31" s="474"/>
    </row>
    <row r="32" spans="1:16" s="498" customFormat="1" ht="21">
      <c r="C32" s="689"/>
      <c r="F32" s="499"/>
      <c r="J32" s="499"/>
      <c r="O32" s="474"/>
    </row>
    <row r="33" spans="3:15" s="498" customFormat="1" ht="21">
      <c r="C33" s="689"/>
      <c r="F33" s="499"/>
      <c r="J33" s="499"/>
      <c r="O33" s="474"/>
    </row>
    <row r="34" spans="3:15" s="498" customFormat="1" ht="21">
      <c r="C34" s="689"/>
      <c r="F34" s="499"/>
      <c r="J34" s="499"/>
      <c r="O34" s="474"/>
    </row>
    <row r="35" spans="3:15" s="498" customFormat="1" ht="21">
      <c r="C35" s="689"/>
      <c r="F35" s="499"/>
      <c r="J35" s="499"/>
      <c r="O35" s="474"/>
    </row>
    <row r="36" spans="3:15" s="498" customFormat="1" ht="21">
      <c r="C36" s="689"/>
      <c r="F36" s="499"/>
      <c r="J36" s="499"/>
      <c r="O36" s="474"/>
    </row>
    <row r="37" spans="3:15" s="498" customFormat="1" ht="21">
      <c r="C37" s="689"/>
      <c r="F37" s="499"/>
      <c r="J37" s="499"/>
      <c r="O37" s="474"/>
    </row>
  </sheetData>
  <mergeCells count="8">
    <mergeCell ref="E8:G8"/>
    <mergeCell ref="E9:G9"/>
    <mergeCell ref="I8:K8"/>
    <mergeCell ref="I9:K9"/>
    <mergeCell ref="A1:K1"/>
    <mergeCell ref="A2:K2"/>
    <mergeCell ref="A3:K3"/>
    <mergeCell ref="E7:K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2" firstPageNumber="5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34"/>
  </sheetPr>
  <dimension ref="A1:V32"/>
  <sheetViews>
    <sheetView view="pageBreakPreview" topLeftCell="A19" zoomScaleNormal="90" zoomScaleSheetLayoutView="100" workbookViewId="0">
      <selection activeCell="Q8" sqref="Q8"/>
    </sheetView>
  </sheetViews>
  <sheetFormatPr defaultRowHeight="21"/>
  <cols>
    <col min="1" max="1" width="9.140625" style="486"/>
    <col min="2" max="2" width="21" style="486" customWidth="1"/>
    <col min="3" max="3" width="10" style="486" customWidth="1"/>
    <col min="4" max="4" width="1.2851562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384" width="9.140625" style="486"/>
  </cols>
  <sheetData>
    <row r="1" spans="1:22" ht="21.95" customHeight="1">
      <c r="A1" s="729" t="s">
        <v>334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</row>
    <row r="2" spans="1:22" ht="21.95" customHeight="1">
      <c r="A2" s="729" t="s">
        <v>416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L2" s="729"/>
      <c r="P2" s="733"/>
      <c r="Q2" s="733"/>
      <c r="R2" s="733"/>
      <c r="S2" s="733"/>
      <c r="T2" s="733"/>
      <c r="U2" s="733"/>
      <c r="V2" s="733"/>
    </row>
    <row r="3" spans="1:22" ht="21.95" customHeight="1">
      <c r="A3" s="729" t="s">
        <v>435</v>
      </c>
      <c r="B3" s="729"/>
      <c r="C3" s="729"/>
      <c r="D3" s="729"/>
      <c r="E3" s="729"/>
      <c r="F3" s="729"/>
      <c r="G3" s="729"/>
      <c r="H3" s="729"/>
      <c r="I3" s="729"/>
      <c r="J3" s="729"/>
      <c r="K3" s="729"/>
      <c r="L3" s="729"/>
    </row>
    <row r="4" spans="1:22" ht="11.25" customHeight="1">
      <c r="A4" s="637"/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</row>
    <row r="5" spans="1:22" ht="21.95" customHeight="1">
      <c r="A5" s="637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O5" s="632" t="s">
        <v>381</v>
      </c>
    </row>
    <row r="6" spans="1:22" ht="21.95" customHeight="1">
      <c r="A6" s="637"/>
      <c r="B6" s="637"/>
      <c r="C6" s="637"/>
      <c r="D6" s="637"/>
      <c r="E6" s="637"/>
      <c r="F6" s="637"/>
      <c r="G6" s="637"/>
      <c r="H6" s="637"/>
      <c r="I6" s="637"/>
      <c r="J6" s="637"/>
      <c r="K6" s="637"/>
      <c r="L6" s="637"/>
      <c r="O6" s="632" t="s">
        <v>382</v>
      </c>
    </row>
    <row r="7" spans="1:22" ht="21.95" customHeight="1">
      <c r="E7" s="730" t="s">
        <v>329</v>
      </c>
      <c r="F7" s="730"/>
      <c r="G7" s="730"/>
      <c r="H7" s="730"/>
      <c r="I7" s="730"/>
      <c r="J7" s="730"/>
      <c r="K7" s="730"/>
      <c r="L7" s="730"/>
      <c r="M7" s="730"/>
      <c r="N7" s="730"/>
      <c r="O7" s="730"/>
    </row>
    <row r="8" spans="1:22" ht="21.95" customHeight="1">
      <c r="E8" s="690"/>
      <c r="F8" s="691"/>
      <c r="G8" s="691"/>
      <c r="H8" s="691"/>
      <c r="I8" s="497" t="s">
        <v>449</v>
      </c>
      <c r="J8" s="691"/>
    </row>
    <row r="9" spans="1:22" ht="21.95" customHeight="1">
      <c r="E9" s="690" t="s">
        <v>365</v>
      </c>
      <c r="F9" s="691"/>
      <c r="G9" s="691" t="s">
        <v>419</v>
      </c>
      <c r="H9" s="691"/>
      <c r="I9" s="497" t="s">
        <v>450</v>
      </c>
      <c r="J9" s="691"/>
      <c r="K9" s="727" t="s">
        <v>330</v>
      </c>
      <c r="L9" s="727"/>
      <c r="M9" s="727"/>
    </row>
    <row r="10" spans="1:22" ht="21.95" customHeight="1">
      <c r="C10" s="674" t="s">
        <v>225</v>
      </c>
      <c r="E10" s="692" t="s">
        <v>214</v>
      </c>
      <c r="F10" s="691"/>
      <c r="G10" s="693" t="s">
        <v>420</v>
      </c>
      <c r="H10" s="691"/>
      <c r="I10" s="694" t="s">
        <v>368</v>
      </c>
      <c r="J10" s="691"/>
      <c r="K10" s="708" t="s">
        <v>400</v>
      </c>
      <c r="M10" s="651" t="s">
        <v>205</v>
      </c>
      <c r="O10" s="651" t="s">
        <v>76</v>
      </c>
    </row>
    <row r="11" spans="1:22" ht="21.95" customHeight="1">
      <c r="A11" s="695" t="s">
        <v>367</v>
      </c>
      <c r="E11" s="696">
        <v>546000000</v>
      </c>
      <c r="F11" s="489"/>
      <c r="G11" s="696">
        <v>669539669</v>
      </c>
      <c r="H11" s="489"/>
      <c r="I11" s="696">
        <v>9520818</v>
      </c>
      <c r="J11" s="489"/>
      <c r="K11" s="696">
        <v>29389000</v>
      </c>
      <c r="L11" s="489"/>
      <c r="M11" s="696">
        <v>34736965</v>
      </c>
      <c r="O11" s="696">
        <v>1289186452</v>
      </c>
    </row>
    <row r="12" spans="1:22" ht="21.95" customHeight="1">
      <c r="A12" s="695" t="s">
        <v>364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22" ht="21.95" customHeight="1">
      <c r="A13" s="697" t="s">
        <v>436</v>
      </c>
      <c r="B13" s="494"/>
      <c r="C13" s="497" t="s">
        <v>380</v>
      </c>
      <c r="D13" s="494"/>
      <c r="E13" s="495">
        <v>0</v>
      </c>
      <c r="F13" s="495"/>
      <c r="G13" s="489">
        <v>0</v>
      </c>
      <c r="H13" s="494"/>
      <c r="I13" s="495">
        <v>0</v>
      </c>
      <c r="J13" s="494"/>
      <c r="K13" s="495">
        <v>0</v>
      </c>
      <c r="L13" s="494"/>
      <c r="M13" s="471">
        <v>-30030000</v>
      </c>
      <c r="O13" s="471">
        <v>-30030000</v>
      </c>
    </row>
    <row r="14" spans="1:22" ht="21.95" customHeight="1">
      <c r="A14" s="697" t="s">
        <v>324</v>
      </c>
      <c r="B14" s="494"/>
      <c r="D14" s="494"/>
      <c r="E14" s="495">
        <v>0</v>
      </c>
      <c r="F14" s="495"/>
      <c r="G14" s="489">
        <v>0</v>
      </c>
      <c r="H14" s="494"/>
      <c r="I14" s="495">
        <v>0</v>
      </c>
      <c r="J14" s="494"/>
      <c r="K14" s="495">
        <v>0</v>
      </c>
      <c r="L14" s="494"/>
      <c r="M14" s="486">
        <v>36313587</v>
      </c>
      <c r="O14" s="707">
        <v>36313587</v>
      </c>
    </row>
    <row r="15" spans="1:22" ht="21.95" customHeight="1" thickBot="1">
      <c r="A15" s="695" t="s">
        <v>432</v>
      </c>
      <c r="B15" s="494"/>
      <c r="D15" s="494"/>
      <c r="E15" s="698">
        <v>546000000</v>
      </c>
      <c r="F15" s="495"/>
      <c r="G15" s="698">
        <v>669539669</v>
      </c>
      <c r="H15" s="494"/>
      <c r="I15" s="698">
        <v>9520818</v>
      </c>
      <c r="J15" s="494"/>
      <c r="K15" s="698">
        <v>29389000</v>
      </c>
      <c r="L15" s="494"/>
      <c r="M15" s="698">
        <v>41020552</v>
      </c>
      <c r="O15" s="698">
        <v>1295470039</v>
      </c>
    </row>
    <row r="16" spans="1:22" ht="21.95" customHeight="1" thickTop="1">
      <c r="A16" s="695"/>
      <c r="B16" s="494"/>
      <c r="C16" s="494"/>
      <c r="D16" s="494"/>
      <c r="E16" s="495"/>
      <c r="F16" s="495"/>
      <c r="G16" s="495"/>
      <c r="H16" s="495"/>
      <c r="I16" s="495"/>
      <c r="J16" s="495"/>
      <c r="K16" s="495"/>
      <c r="L16" s="495"/>
    </row>
    <row r="17" spans="1:15" ht="21.95" customHeight="1">
      <c r="A17" s="695" t="s">
        <v>366</v>
      </c>
      <c r="B17" s="494"/>
      <c r="C17" s="616"/>
      <c r="D17" s="494"/>
      <c r="E17" s="495">
        <v>382220000</v>
      </c>
      <c r="F17" s="495"/>
      <c r="G17" s="489">
        <v>67281280</v>
      </c>
      <c r="H17" s="494"/>
      <c r="I17" s="471">
        <v>9520818</v>
      </c>
      <c r="J17" s="494"/>
      <c r="K17" s="495">
        <v>26195000</v>
      </c>
      <c r="L17" s="494"/>
      <c r="M17" s="486">
        <v>29451999</v>
      </c>
      <c r="O17" s="486">
        <v>514669097</v>
      </c>
    </row>
    <row r="18" spans="1:15" ht="21.95" customHeight="1">
      <c r="A18" s="695" t="s">
        <v>364</v>
      </c>
      <c r="B18" s="494"/>
      <c r="C18" s="616"/>
      <c r="D18" s="494"/>
      <c r="E18" s="495"/>
      <c r="F18" s="495"/>
      <c r="G18" s="495"/>
      <c r="H18" s="494"/>
      <c r="I18" s="494"/>
      <c r="J18" s="494"/>
      <c r="K18" s="494"/>
      <c r="L18" s="494"/>
    </row>
    <row r="19" spans="1:15" ht="21.95" customHeight="1">
      <c r="A19" s="697" t="s">
        <v>401</v>
      </c>
      <c r="B19" s="494"/>
      <c r="C19" s="616"/>
      <c r="D19" s="494"/>
      <c r="E19" s="495">
        <v>163780000</v>
      </c>
      <c r="F19" s="495"/>
      <c r="G19" s="495">
        <v>602258389</v>
      </c>
      <c r="H19" s="494"/>
      <c r="I19" s="495">
        <v>0</v>
      </c>
      <c r="J19" s="494"/>
      <c r="K19" s="495">
        <v>0</v>
      </c>
      <c r="L19" s="494"/>
      <c r="M19" s="495">
        <v>0</v>
      </c>
      <c r="O19" s="486">
        <v>766038389</v>
      </c>
    </row>
    <row r="20" spans="1:15" ht="21.95" customHeight="1">
      <c r="A20" s="697" t="s">
        <v>436</v>
      </c>
      <c r="B20" s="494"/>
      <c r="C20" s="616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71">
        <v>-26208000</v>
      </c>
      <c r="O20" s="471">
        <v>-26208000</v>
      </c>
    </row>
    <row r="21" spans="1:15" ht="21.95" customHeight="1">
      <c r="A21" s="697" t="s">
        <v>324</v>
      </c>
      <c r="B21" s="494"/>
      <c r="C21" s="616"/>
      <c r="D21" s="494"/>
      <c r="E21" s="495">
        <v>0</v>
      </c>
      <c r="F21" s="495"/>
      <c r="G21" s="495">
        <v>0</v>
      </c>
      <c r="H21" s="494"/>
      <c r="I21" s="495">
        <v>0</v>
      </c>
      <c r="J21" s="494"/>
      <c r="K21" s="495">
        <v>0</v>
      </c>
      <c r="L21" s="494"/>
      <c r="M21" s="495">
        <v>24023920</v>
      </c>
      <c r="O21" s="486">
        <v>24023920</v>
      </c>
    </row>
    <row r="22" spans="1:15" ht="21.95" customHeight="1" thickBot="1">
      <c r="A22" s="695" t="s">
        <v>433</v>
      </c>
      <c r="B22" s="494"/>
      <c r="C22" s="616"/>
      <c r="D22" s="494"/>
      <c r="E22" s="698">
        <v>546000000</v>
      </c>
      <c r="F22" s="494"/>
      <c r="G22" s="698">
        <v>669539669</v>
      </c>
      <c r="H22" s="494"/>
      <c r="I22" s="698">
        <v>9520818</v>
      </c>
      <c r="J22" s="494"/>
      <c r="K22" s="698">
        <v>26195000</v>
      </c>
      <c r="L22" s="494"/>
      <c r="M22" s="698">
        <v>27267919</v>
      </c>
      <c r="O22" s="698">
        <v>1278523406</v>
      </c>
    </row>
    <row r="23" spans="1:15" ht="21.95" customHeight="1" thickTop="1"/>
    <row r="26" spans="1:15" ht="9.75" customHeight="1">
      <c r="A26" s="498"/>
      <c r="E26" s="489"/>
      <c r="F26" s="489"/>
      <c r="G26" s="489"/>
      <c r="H26" s="489"/>
      <c r="I26" s="489"/>
      <c r="J26" s="489"/>
      <c r="K26" s="489"/>
      <c r="L26" s="489"/>
    </row>
    <row r="29" spans="1:15" s="494" customFormat="1">
      <c r="B29" s="486"/>
      <c r="C29" s="486"/>
      <c r="D29" s="486"/>
      <c r="E29" s="489"/>
      <c r="F29" s="489"/>
      <c r="G29" s="489"/>
      <c r="H29" s="486"/>
      <c r="I29" s="489"/>
      <c r="J29" s="489"/>
      <c r="K29" s="489"/>
      <c r="L29" s="486"/>
    </row>
    <row r="30" spans="1:15" s="489" customFormat="1">
      <c r="M30" s="494"/>
      <c r="N30" s="494"/>
    </row>
    <row r="31" spans="1:15" s="489" customFormat="1">
      <c r="M31" s="494"/>
      <c r="N31" s="494"/>
    </row>
    <row r="32" spans="1:15" s="489" customFormat="1">
      <c r="M32" s="494"/>
      <c r="N32" s="494"/>
    </row>
  </sheetData>
  <mergeCells count="6">
    <mergeCell ref="P2:V2"/>
    <mergeCell ref="E7:O7"/>
    <mergeCell ref="K9:M9"/>
    <mergeCell ref="A1:L1"/>
    <mergeCell ref="A2:L2"/>
    <mergeCell ref="A3:L3"/>
  </mergeCells>
  <phoneticPr fontId="30" type="noConversion"/>
  <pageMargins left="0.9055118110236221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5"/>
  <sheetViews>
    <sheetView showGridLines="0" view="pageBreakPreview" zoomScaleSheetLayoutView="100" workbookViewId="0">
      <selection activeCell="E84" sqref="E84"/>
    </sheetView>
  </sheetViews>
  <sheetFormatPr defaultRowHeight="21"/>
  <cols>
    <col min="1" max="1" width="3.28515625" style="201" customWidth="1"/>
    <col min="2" max="2" width="3.42578125" style="201" customWidth="1"/>
    <col min="3" max="3" width="54.4257812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8" width="6.42578125" style="201" customWidth="1"/>
    <col min="9" max="16384" width="9.140625" style="201"/>
  </cols>
  <sheetData>
    <row r="1" spans="1:8" s="586" customFormat="1" ht="21.95" customHeight="1">
      <c r="A1" s="726" t="s">
        <v>334</v>
      </c>
      <c r="B1" s="726"/>
      <c r="C1" s="726"/>
      <c r="D1" s="726"/>
      <c r="E1" s="726"/>
      <c r="F1" s="726"/>
      <c r="G1" s="726"/>
    </row>
    <row r="2" spans="1:8" s="586" customFormat="1" ht="21.95" customHeight="1">
      <c r="A2" s="726" t="s">
        <v>402</v>
      </c>
      <c r="B2" s="726"/>
      <c r="C2" s="726"/>
      <c r="D2" s="726"/>
      <c r="E2" s="726"/>
      <c r="F2" s="726"/>
      <c r="G2" s="726"/>
    </row>
    <row r="3" spans="1:8" s="586" customFormat="1" ht="21.95" customHeight="1">
      <c r="A3" s="726" t="s">
        <v>435</v>
      </c>
      <c r="B3" s="726"/>
      <c r="C3" s="726"/>
      <c r="D3" s="726"/>
      <c r="E3" s="726"/>
      <c r="F3" s="726"/>
      <c r="G3" s="726"/>
    </row>
    <row r="4" spans="1:8" s="636" customFormat="1" ht="21.95" customHeight="1">
      <c r="D4" s="648"/>
      <c r="E4" s="648"/>
      <c r="F4" s="648"/>
      <c r="G4" s="632" t="s">
        <v>381</v>
      </c>
    </row>
    <row r="5" spans="1:8" ht="21.95" customHeight="1">
      <c r="D5" s="203"/>
      <c r="E5" s="203"/>
      <c r="F5" s="203"/>
      <c r="G5" s="632" t="s">
        <v>382</v>
      </c>
      <c r="H5" s="627"/>
    </row>
    <row r="6" spans="1:8" ht="21.95" customHeight="1">
      <c r="D6" s="203"/>
      <c r="E6" s="728" t="s">
        <v>329</v>
      </c>
      <c r="F6" s="728"/>
      <c r="G6" s="728"/>
      <c r="H6" s="627"/>
    </row>
    <row r="7" spans="1:8" ht="21.95" customHeight="1">
      <c r="D7" s="547"/>
      <c r="E7" s="548">
        <v>2018</v>
      </c>
      <c r="F7" s="505"/>
      <c r="G7" s="548">
        <v>2017</v>
      </c>
    </row>
    <row r="8" spans="1:8" ht="21.95" customHeight="1">
      <c r="A8" s="224" t="s">
        <v>89</v>
      </c>
      <c r="E8" s="202"/>
      <c r="G8" s="202"/>
    </row>
    <row r="9" spans="1:8" ht="21.95" customHeight="1">
      <c r="A9" s="204" t="s">
        <v>157</v>
      </c>
      <c r="D9" s="205"/>
      <c r="E9" s="223">
        <v>44880648</v>
      </c>
      <c r="F9" s="205"/>
      <c r="G9" s="205">
        <v>29571698</v>
      </c>
    </row>
    <row r="10" spans="1:8" ht="21.95" customHeight="1">
      <c r="A10" s="204" t="s">
        <v>403</v>
      </c>
      <c r="D10" s="205"/>
      <c r="E10" s="152"/>
      <c r="F10" s="205"/>
      <c r="G10" s="205"/>
    </row>
    <row r="11" spans="1:8" ht="21.95" customHeight="1">
      <c r="A11" s="204" t="s">
        <v>404</v>
      </c>
      <c r="E11" s="152"/>
    </row>
    <row r="12" spans="1:8" ht="21.95" customHeight="1">
      <c r="B12" s="201" t="s">
        <v>65</v>
      </c>
      <c r="D12" s="205"/>
      <c r="E12" s="223">
        <v>5816264</v>
      </c>
      <c r="F12" s="205"/>
      <c r="G12" s="205">
        <v>6039491</v>
      </c>
    </row>
    <row r="13" spans="1:8" ht="21.95" customHeight="1">
      <c r="B13" s="201" t="s">
        <v>421</v>
      </c>
      <c r="D13" s="205"/>
      <c r="E13" s="223">
        <v>444113</v>
      </c>
      <c r="F13" s="205"/>
      <c r="G13" s="205">
        <v>405337</v>
      </c>
    </row>
    <row r="14" spans="1:8" ht="21.95" customHeight="1">
      <c r="B14" s="201" t="s">
        <v>407</v>
      </c>
      <c r="D14" s="205"/>
      <c r="E14" s="223">
        <v>37168</v>
      </c>
      <c r="F14" s="205"/>
      <c r="G14" s="152">
        <v>0</v>
      </c>
    </row>
    <row r="15" spans="1:8" ht="21.95" customHeight="1">
      <c r="B15" s="486" t="s">
        <v>444</v>
      </c>
      <c r="C15" s="486"/>
      <c r="D15" s="152"/>
      <c r="E15" s="223">
        <v>164668</v>
      </c>
      <c r="F15" s="152"/>
      <c r="G15" s="223">
        <v>-7037</v>
      </c>
    </row>
    <row r="16" spans="1:8" ht="21.95" customHeight="1">
      <c r="B16" s="201" t="s">
        <v>445</v>
      </c>
      <c r="D16" s="205"/>
      <c r="E16" s="223">
        <v>-51208</v>
      </c>
      <c r="F16" s="205"/>
      <c r="G16" s="223">
        <v>-2895</v>
      </c>
    </row>
    <row r="17" spans="1:8" ht="21.95" customHeight="1">
      <c r="B17" s="201" t="s">
        <v>411</v>
      </c>
      <c r="D17" s="205"/>
      <c r="E17" s="223">
        <v>6022</v>
      </c>
      <c r="F17" s="205"/>
      <c r="G17" s="223">
        <v>147736</v>
      </c>
    </row>
    <row r="18" spans="1:8" ht="21.95" customHeight="1">
      <c r="B18" s="201" t="s">
        <v>264</v>
      </c>
      <c r="D18" s="205"/>
      <c r="E18" s="223">
        <v>891793</v>
      </c>
      <c r="F18" s="205"/>
      <c r="G18" s="223">
        <v>711528</v>
      </c>
    </row>
    <row r="19" spans="1:8" ht="21.95" customHeight="1">
      <c r="B19" s="201" t="s">
        <v>66</v>
      </c>
      <c r="D19" s="205"/>
      <c r="E19" s="223">
        <v>-1535654</v>
      </c>
      <c r="F19" s="205"/>
      <c r="G19" s="205">
        <v>-3079059</v>
      </c>
    </row>
    <row r="20" spans="1:8" ht="21.95" customHeight="1">
      <c r="B20" s="201" t="s">
        <v>369</v>
      </c>
      <c r="D20" s="205"/>
      <c r="E20" s="247">
        <v>1022991</v>
      </c>
      <c r="F20" s="205"/>
      <c r="G20" s="247">
        <v>1369328</v>
      </c>
    </row>
    <row r="21" spans="1:8" ht="21.95" customHeight="1">
      <c r="A21" s="204" t="s">
        <v>197</v>
      </c>
      <c r="D21" s="205"/>
      <c r="E21" s="223">
        <v>51676805</v>
      </c>
      <c r="F21" s="206"/>
      <c r="G21" s="223">
        <v>35156127</v>
      </c>
    </row>
    <row r="22" spans="1:8" ht="21.95" customHeight="1">
      <c r="A22" s="204" t="s">
        <v>408</v>
      </c>
      <c r="B22" s="207"/>
    </row>
    <row r="23" spans="1:8" ht="21.95" customHeight="1">
      <c r="A23" s="207"/>
      <c r="B23" s="201" t="s">
        <v>337</v>
      </c>
      <c r="D23" s="205"/>
      <c r="E23" s="223">
        <v>-982301</v>
      </c>
      <c r="F23" s="205"/>
      <c r="G23" s="205">
        <v>-1130014</v>
      </c>
    </row>
    <row r="24" spans="1:8" ht="21.95" customHeight="1">
      <c r="A24" s="207"/>
      <c r="B24" s="201" t="s">
        <v>387</v>
      </c>
      <c r="D24" s="205"/>
      <c r="E24" s="223">
        <v>-1151362</v>
      </c>
      <c r="F24" s="205"/>
      <c r="G24" s="205">
        <v>964380</v>
      </c>
    </row>
    <row r="25" spans="1:8" ht="21.95" customHeight="1">
      <c r="A25" s="207"/>
      <c r="B25" s="201" t="s">
        <v>453</v>
      </c>
      <c r="D25" s="205"/>
      <c r="E25" s="223">
        <v>0</v>
      </c>
      <c r="F25" s="205"/>
      <c r="G25" s="205">
        <v>-20700</v>
      </c>
    </row>
    <row r="26" spans="1:8" ht="21.95" customHeight="1">
      <c r="A26" s="204" t="s">
        <v>446</v>
      </c>
      <c r="B26" s="207"/>
      <c r="D26" s="205"/>
      <c r="E26" s="223"/>
      <c r="F26" s="205"/>
      <c r="G26" s="205"/>
    </row>
    <row r="27" spans="1:8" ht="21.95" customHeight="1">
      <c r="A27" s="207"/>
      <c r="B27" s="207" t="s">
        <v>350</v>
      </c>
      <c r="C27" s="207"/>
      <c r="D27" s="205"/>
      <c r="E27" s="223">
        <v>-4888410</v>
      </c>
      <c r="F27" s="205"/>
      <c r="G27" s="205">
        <v>-7562864</v>
      </c>
    </row>
    <row r="28" spans="1:8" ht="21.95" customHeight="1">
      <c r="A28" s="207"/>
      <c r="B28" s="207" t="s">
        <v>352</v>
      </c>
      <c r="D28" s="205"/>
      <c r="E28" s="222">
        <v>-3273111</v>
      </c>
      <c r="F28" s="205"/>
      <c r="G28" s="206">
        <v>11758029</v>
      </c>
    </row>
    <row r="29" spans="1:8" ht="21.95" customHeight="1">
      <c r="A29" s="207"/>
      <c r="B29" s="207" t="s">
        <v>328</v>
      </c>
      <c r="D29" s="205"/>
      <c r="E29" s="222">
        <v>0</v>
      </c>
      <c r="F29" s="205"/>
      <c r="G29" s="206">
        <v>-252700</v>
      </c>
    </row>
    <row r="30" spans="1:8" ht="21.95" customHeight="1">
      <c r="A30" s="207"/>
      <c r="B30" s="207" t="s">
        <v>442</v>
      </c>
      <c r="D30" s="205"/>
      <c r="E30" s="247">
        <v>410000</v>
      </c>
      <c r="F30" s="206"/>
      <c r="G30" s="271">
        <v>0</v>
      </c>
    </row>
    <row r="31" spans="1:8" ht="21.95" customHeight="1">
      <c r="A31" s="204" t="s">
        <v>325</v>
      </c>
      <c r="B31" s="630"/>
      <c r="C31" s="584"/>
      <c r="D31" s="205"/>
      <c r="E31" s="223">
        <v>41791621</v>
      </c>
      <c r="F31" s="205"/>
      <c r="G31" s="223">
        <v>38912258</v>
      </c>
      <c r="H31" s="629"/>
    </row>
    <row r="32" spans="1:8" ht="21.95" customHeight="1">
      <c r="B32" s="201" t="s">
        <v>409</v>
      </c>
      <c r="D32" s="205"/>
      <c r="E32" s="222">
        <v>1463394</v>
      </c>
      <c r="F32" s="225"/>
      <c r="G32" s="222">
        <v>3068760</v>
      </c>
      <c r="H32" s="225"/>
    </row>
    <row r="33" spans="1:8" ht="21.95" customHeight="1">
      <c r="B33" s="201" t="s">
        <v>34</v>
      </c>
      <c r="D33" s="205"/>
      <c r="E33" s="222">
        <v>-8930294</v>
      </c>
      <c r="F33" s="243"/>
      <c r="G33" s="247">
        <v>-9339911</v>
      </c>
      <c r="H33" s="225"/>
    </row>
    <row r="34" spans="1:8" s="224" customFormat="1" ht="21.95" customHeight="1">
      <c r="A34" s="268" t="s">
        <v>326</v>
      </c>
      <c r="B34" s="592"/>
      <c r="D34" s="594"/>
      <c r="E34" s="631">
        <v>34324721</v>
      </c>
      <c r="F34" s="595"/>
      <c r="G34" s="593">
        <v>32641107</v>
      </c>
    </row>
    <row r="35" spans="1:8" s="586" customFormat="1" ht="21.95" customHeight="1">
      <c r="A35" s="726" t="s">
        <v>334</v>
      </c>
      <c r="B35" s="726"/>
      <c r="C35" s="726"/>
      <c r="D35" s="726"/>
      <c r="E35" s="726"/>
      <c r="F35" s="726"/>
      <c r="G35" s="726"/>
    </row>
    <row r="36" spans="1:8" s="586" customFormat="1" ht="21.95" customHeight="1">
      <c r="A36" s="726" t="s">
        <v>402</v>
      </c>
      <c r="B36" s="726"/>
      <c r="C36" s="726"/>
      <c r="D36" s="726"/>
      <c r="E36" s="726"/>
      <c r="F36" s="726"/>
      <c r="G36" s="726"/>
    </row>
    <row r="37" spans="1:8" s="586" customFormat="1" ht="21.95" customHeight="1">
      <c r="A37" s="726" t="s">
        <v>435</v>
      </c>
      <c r="B37" s="726"/>
      <c r="C37" s="726"/>
      <c r="D37" s="726"/>
      <c r="E37" s="726"/>
      <c r="F37" s="726"/>
      <c r="G37" s="726"/>
    </row>
    <row r="38" spans="1:8" s="639" customFormat="1" ht="21.95" customHeight="1">
      <c r="D38" s="649"/>
      <c r="E38" s="649"/>
      <c r="F38" s="649"/>
      <c r="G38" s="632" t="s">
        <v>381</v>
      </c>
    </row>
    <row r="39" spans="1:8" ht="21.95" customHeight="1">
      <c r="D39" s="650"/>
      <c r="E39" s="650"/>
      <c r="F39" s="650"/>
      <c r="G39" s="632" t="s">
        <v>382</v>
      </c>
    </row>
    <row r="40" spans="1:8" ht="21.95" customHeight="1">
      <c r="D40" s="650"/>
      <c r="E40" s="728" t="s">
        <v>329</v>
      </c>
      <c r="F40" s="728"/>
      <c r="G40" s="728"/>
    </row>
    <row r="41" spans="1:8" ht="21.95" customHeight="1">
      <c r="D41" s="505"/>
      <c r="E41" s="548">
        <v>2018</v>
      </c>
      <c r="F41" s="547"/>
      <c r="G41" s="548">
        <v>2017</v>
      </c>
    </row>
    <row r="42" spans="1:8" ht="21.95" customHeight="1">
      <c r="A42" s="268" t="s">
        <v>35</v>
      </c>
      <c r="B42" s="207"/>
      <c r="D42" s="205"/>
      <c r="E42" s="205"/>
      <c r="F42" s="205"/>
      <c r="G42" s="205"/>
    </row>
    <row r="43" spans="1:8" ht="21.95" customHeight="1">
      <c r="A43" s="207"/>
      <c r="B43" s="207" t="s">
        <v>417</v>
      </c>
      <c r="D43" s="205"/>
      <c r="E43" s="223">
        <v>250000000</v>
      </c>
      <c r="F43" s="205"/>
      <c r="G43" s="223">
        <v>-340000000</v>
      </c>
    </row>
    <row r="44" spans="1:8" ht="21.95" customHeight="1">
      <c r="A44" s="207"/>
      <c r="B44" s="207" t="s">
        <v>410</v>
      </c>
      <c r="D44" s="205"/>
      <c r="E44" s="223">
        <v>-412925477</v>
      </c>
      <c r="F44" s="205"/>
      <c r="G44" s="223">
        <v>-193300008</v>
      </c>
    </row>
    <row r="45" spans="1:8" ht="21.95" customHeight="1">
      <c r="A45" s="207"/>
      <c r="B45" s="207" t="s">
        <v>412</v>
      </c>
      <c r="D45" s="205"/>
      <c r="E45" s="223">
        <v>595</v>
      </c>
      <c r="F45" s="205"/>
      <c r="G45" s="223">
        <v>0</v>
      </c>
    </row>
    <row r="46" spans="1:8" ht="21.95" customHeight="1">
      <c r="A46" s="207"/>
      <c r="B46" s="207" t="s">
        <v>422</v>
      </c>
      <c r="D46" s="205"/>
      <c r="E46" s="223">
        <v>-1900000</v>
      </c>
      <c r="F46" s="205"/>
      <c r="G46" s="223">
        <v>0</v>
      </c>
    </row>
    <row r="47" spans="1:8" ht="21.95" customHeight="1">
      <c r="A47" s="207"/>
      <c r="B47" s="207" t="s">
        <v>423</v>
      </c>
      <c r="D47" s="205"/>
      <c r="E47" s="223">
        <v>-1957782</v>
      </c>
      <c r="F47" s="205"/>
      <c r="G47" s="223">
        <v>-615143</v>
      </c>
    </row>
    <row r="48" spans="1:8" s="224" customFormat="1" ht="21.95" customHeight="1">
      <c r="A48" s="268" t="s">
        <v>448</v>
      </c>
      <c r="B48" s="592"/>
      <c r="D48" s="594"/>
      <c r="E48" s="593">
        <v>-166782664</v>
      </c>
      <c r="F48" s="594"/>
      <c r="G48" s="593">
        <v>-533915151</v>
      </c>
    </row>
    <row r="49" spans="1:7" s="224" customFormat="1" ht="21.95" customHeight="1">
      <c r="A49" s="268" t="s">
        <v>323</v>
      </c>
      <c r="B49" s="592"/>
      <c r="D49" s="594"/>
      <c r="E49" s="595"/>
      <c r="F49" s="594"/>
      <c r="G49" s="595"/>
    </row>
    <row r="50" spans="1:7" s="224" customFormat="1" ht="21.95" customHeight="1">
      <c r="A50" s="592"/>
      <c r="B50" s="207" t="s">
        <v>424</v>
      </c>
      <c r="D50" s="594"/>
      <c r="E50" s="222">
        <v>-63300</v>
      </c>
      <c r="F50" s="594"/>
      <c r="G50" s="222">
        <v>-104202</v>
      </c>
    </row>
    <row r="51" spans="1:7" s="224" customFormat="1" ht="21.95" customHeight="1">
      <c r="A51" s="592"/>
      <c r="B51" s="207" t="s">
        <v>447</v>
      </c>
      <c r="D51" s="594"/>
      <c r="E51" s="222">
        <v>55000000</v>
      </c>
      <c r="F51" s="594"/>
      <c r="G51" s="222">
        <v>0</v>
      </c>
    </row>
    <row r="52" spans="1:7" s="224" customFormat="1" ht="21.95" customHeight="1">
      <c r="A52" s="592"/>
      <c r="B52" s="207" t="s">
        <v>425</v>
      </c>
      <c r="D52" s="205"/>
      <c r="E52" s="222">
        <v>-40850474</v>
      </c>
      <c r="F52" s="205"/>
      <c r="G52" s="222">
        <v>0</v>
      </c>
    </row>
    <row r="53" spans="1:7" s="224" customFormat="1" ht="21.95" customHeight="1">
      <c r="A53" s="592"/>
      <c r="B53" s="207" t="s">
        <v>413</v>
      </c>
      <c r="D53" s="205"/>
      <c r="E53" s="222">
        <v>0</v>
      </c>
      <c r="F53" s="205"/>
      <c r="G53" s="222">
        <v>786144000</v>
      </c>
    </row>
    <row r="54" spans="1:7" s="224" customFormat="1" ht="21.95" customHeight="1">
      <c r="A54" s="592"/>
      <c r="B54" s="207" t="s">
        <v>426</v>
      </c>
      <c r="D54" s="205"/>
      <c r="E54" s="222">
        <v>0</v>
      </c>
      <c r="F54" s="205"/>
      <c r="G54" s="222">
        <v>-25132014</v>
      </c>
    </row>
    <row r="55" spans="1:7" s="224" customFormat="1" ht="21.95" customHeight="1">
      <c r="A55" s="592"/>
      <c r="B55" s="207" t="s">
        <v>327</v>
      </c>
      <c r="D55" s="205"/>
      <c r="E55" s="222">
        <v>-30524870</v>
      </c>
      <c r="F55" s="205"/>
      <c r="G55" s="222">
        <v>-27239227</v>
      </c>
    </row>
    <row r="56" spans="1:7" s="224" customFormat="1" ht="21.95" customHeight="1">
      <c r="A56" s="592"/>
      <c r="B56" s="207" t="s">
        <v>370</v>
      </c>
      <c r="D56" s="205"/>
      <c r="E56" s="222">
        <v>-978631</v>
      </c>
      <c r="F56" s="205"/>
      <c r="G56" s="222">
        <v>-1308406</v>
      </c>
    </row>
    <row r="57" spans="1:7" s="224" customFormat="1" ht="21.95" customHeight="1">
      <c r="A57" s="268" t="s">
        <v>371</v>
      </c>
      <c r="B57" s="592"/>
      <c r="D57" s="594"/>
      <c r="E57" s="593">
        <v>-17417275</v>
      </c>
      <c r="F57" s="594"/>
      <c r="G57" s="593">
        <v>732360151</v>
      </c>
    </row>
    <row r="58" spans="1:7" s="224" customFormat="1" ht="21.95" customHeight="1">
      <c r="A58" s="268" t="s">
        <v>451</v>
      </c>
      <c r="B58" s="592"/>
      <c r="D58" s="594"/>
      <c r="E58" s="594">
        <v>-149875218</v>
      </c>
      <c r="F58" s="594"/>
      <c r="G58" s="594">
        <v>231086107</v>
      </c>
    </row>
    <row r="59" spans="1:7" s="224" customFormat="1" ht="21.95" customHeight="1">
      <c r="A59" s="268" t="s">
        <v>372</v>
      </c>
      <c r="B59" s="592"/>
      <c r="D59" s="594"/>
      <c r="E59" s="594">
        <v>168537560</v>
      </c>
      <c r="F59" s="594"/>
      <c r="G59" s="594">
        <v>57671793</v>
      </c>
    </row>
    <row r="60" spans="1:7" s="224" customFormat="1" ht="21.95" customHeight="1" thickBot="1">
      <c r="A60" s="268" t="s">
        <v>373</v>
      </c>
      <c r="B60" s="592"/>
      <c r="D60" s="594"/>
      <c r="E60" s="596">
        <v>18662342</v>
      </c>
      <c r="F60" s="594"/>
      <c r="G60" s="596">
        <v>288757900</v>
      </c>
    </row>
    <row r="61" spans="1:7" s="224" customFormat="1" ht="21.95" customHeight="1" thickTop="1">
      <c r="A61" s="268"/>
      <c r="B61" s="592"/>
      <c r="D61" s="594"/>
      <c r="E61" s="595"/>
      <c r="F61" s="594"/>
      <c r="G61" s="595"/>
    </row>
    <row r="62" spans="1:7" s="224" customFormat="1" ht="21.95" customHeight="1">
      <c r="A62" s="268" t="s">
        <v>427</v>
      </c>
      <c r="B62" s="592"/>
      <c r="D62" s="594"/>
      <c r="E62" s="595"/>
      <c r="F62" s="594"/>
      <c r="G62" s="595"/>
    </row>
    <row r="63" spans="1:7" s="224" customFormat="1" ht="21.95" customHeight="1">
      <c r="A63" s="268"/>
      <c r="B63" s="207" t="s">
        <v>414</v>
      </c>
      <c r="D63" s="594"/>
      <c r="E63" s="595"/>
      <c r="F63" s="594"/>
      <c r="G63" s="595"/>
    </row>
    <row r="64" spans="1:7" s="224" customFormat="1" ht="21.95" customHeight="1">
      <c r="A64" s="268"/>
      <c r="B64" s="592"/>
      <c r="C64" s="717" t="s">
        <v>428</v>
      </c>
      <c r="D64" s="594"/>
      <c r="E64" s="595"/>
      <c r="F64" s="594"/>
      <c r="G64" s="595"/>
    </row>
    <row r="65" spans="1:7" s="224" customFormat="1" ht="21.95" customHeight="1">
      <c r="A65" s="268"/>
      <c r="B65" s="592"/>
      <c r="C65" s="584" t="s">
        <v>415</v>
      </c>
      <c r="D65" s="699"/>
      <c r="E65" s="623">
        <v>118889394</v>
      </c>
      <c r="F65" s="699"/>
      <c r="G65" s="623">
        <v>85509570</v>
      </c>
    </row>
    <row r="66" spans="1:7">
      <c r="C66" s="720" t="s">
        <v>429</v>
      </c>
      <c r="D66" s="584"/>
      <c r="E66" s="221">
        <v>0</v>
      </c>
      <c r="F66" s="584"/>
      <c r="G66" s="623">
        <v>941600</v>
      </c>
    </row>
    <row r="67" spans="1:7">
      <c r="A67" s="492"/>
      <c r="C67" s="720" t="s">
        <v>430</v>
      </c>
      <c r="D67" s="584"/>
      <c r="E67" s="623">
        <v>93981509</v>
      </c>
      <c r="F67" s="584"/>
      <c r="G67" s="623">
        <v>31291480</v>
      </c>
    </row>
    <row r="68" spans="1:7">
      <c r="A68" s="626"/>
      <c r="B68" s="224"/>
      <c r="C68" s="224"/>
    </row>
    <row r="69" spans="1:7">
      <c r="B69" s="224"/>
      <c r="C69" s="224"/>
    </row>
    <row r="70" spans="1:7">
      <c r="B70" s="224"/>
      <c r="C70" s="224"/>
      <c r="E70" s="223"/>
    </row>
    <row r="75" spans="1:7">
      <c r="B75" s="224"/>
      <c r="C75" s="224"/>
    </row>
  </sheetData>
  <mergeCells count="8">
    <mergeCell ref="E40:G40"/>
    <mergeCell ref="A35:G35"/>
    <mergeCell ref="A36:G36"/>
    <mergeCell ref="A37:G37"/>
    <mergeCell ref="A1:G1"/>
    <mergeCell ref="A2:G2"/>
    <mergeCell ref="A3:G3"/>
    <mergeCell ref="E6:G6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8" firstPageNumber="7" orientation="portrait" useFirstPageNumber="1" r:id="rId1"/>
  <headerFooter alignWithMargins="0">
    <oddFooter>&amp;L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3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4" t="s">
        <v>37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  <c r="U5" s="734"/>
      <c r="V5" s="734"/>
      <c r="W5" s="734"/>
      <c r="X5" s="734"/>
      <c r="Y5" s="734"/>
      <c r="Z5" s="734"/>
      <c r="AA5" s="734"/>
    </row>
    <row r="6" spans="1:40" s="23" customFormat="1">
      <c r="B6" s="208"/>
      <c r="C6" s="309" t="s">
        <v>142</v>
      </c>
      <c r="D6" s="220"/>
      <c r="E6" s="331" t="s">
        <v>221</v>
      </c>
      <c r="F6" s="145"/>
      <c r="G6" s="448" t="s">
        <v>142</v>
      </c>
      <c r="H6" s="449"/>
      <c r="I6" s="331" t="s">
        <v>222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204</v>
      </c>
      <c r="X6" s="220"/>
      <c r="Y6" s="346" t="s">
        <v>223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217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221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263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262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240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218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253</v>
      </c>
      <c r="B39" s="301"/>
      <c r="C39" s="313" t="s">
        <v>254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219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251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252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261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260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220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267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221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279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254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273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277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275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274</v>
      </c>
      <c r="E81" s="194"/>
      <c r="I81" s="540" t="s">
        <v>278</v>
      </c>
    </row>
    <row r="82" spans="1:13">
      <c r="A82" s="538" t="s">
        <v>275</v>
      </c>
      <c r="E82" s="194"/>
    </row>
    <row r="83" spans="1:13">
      <c r="A83" s="538" t="s">
        <v>276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35" t="s">
        <v>298</v>
      </c>
      <c r="H1" s="736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5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8" t="s">
        <v>289</v>
      </c>
      <c r="H3" s="619"/>
    </row>
    <row r="4" spans="1:10">
      <c r="A4" s="152"/>
      <c r="B4" s="152"/>
      <c r="F4" s="576" t="s">
        <v>14</v>
      </c>
      <c r="G4" s="577"/>
      <c r="H4" s="578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227</v>
      </c>
      <c r="C7" s="546" t="s">
        <v>280</v>
      </c>
      <c r="D7" s="424"/>
      <c r="F7" s="152">
        <v>122697.21</v>
      </c>
      <c r="G7" s="152" t="s">
        <v>228</v>
      </c>
      <c r="H7" s="621"/>
      <c r="I7" s="146"/>
      <c r="J7" s="146"/>
    </row>
    <row r="8" spans="1:10" s="152" customFormat="1" ht="23.25">
      <c r="B8" s="177" t="s">
        <v>268</v>
      </c>
      <c r="C8" s="425"/>
      <c r="D8" s="424"/>
      <c r="F8" s="432">
        <v>30.631599999999999</v>
      </c>
      <c r="G8" s="237" t="s">
        <v>97</v>
      </c>
      <c r="H8" s="621"/>
      <c r="I8" s="146"/>
      <c r="J8" s="146"/>
    </row>
    <row r="9" spans="1:10" s="152" customFormat="1">
      <c r="B9" s="177" t="s">
        <v>226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229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230</v>
      </c>
      <c r="C11" s="154"/>
      <c r="F11" s="622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7" t="s">
        <v>30</v>
      </c>
    </row>
    <row r="13" spans="1:10" s="152" customFormat="1" ht="21.75" thickBot="1">
      <c r="B13" s="152" t="s">
        <v>321</v>
      </c>
      <c r="C13" s="424"/>
      <c r="D13" s="157"/>
      <c r="E13" s="431"/>
      <c r="F13" s="422">
        <f>F11-F12</f>
        <v>-19018.449999999953</v>
      </c>
      <c r="G13" s="587"/>
    </row>
    <row r="14" spans="1:10" s="152" customFormat="1" ht="21.75" thickTop="1">
      <c r="C14" s="424"/>
      <c r="D14" s="157"/>
      <c r="E14" s="431"/>
      <c r="F14" s="157"/>
      <c r="G14" s="587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.75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245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256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242</v>
      </c>
      <c r="B22" s="152"/>
    </row>
    <row r="23" spans="1:9">
      <c r="A23" s="152" t="s">
        <v>131</v>
      </c>
      <c r="B23" s="152"/>
    </row>
    <row r="24" spans="1:9">
      <c r="A24" s="152" t="s">
        <v>241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269</v>
      </c>
    </row>
    <row r="30" spans="1:9">
      <c r="A30" s="194" t="s">
        <v>270</v>
      </c>
    </row>
    <row r="31" spans="1:9">
      <c r="A31" s="186" t="s">
        <v>271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308</v>
      </c>
    </row>
    <row r="37" spans="1:7">
      <c r="A37" s="445" t="s">
        <v>318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35" t="s">
        <v>299</v>
      </c>
      <c r="H1" s="736"/>
    </row>
    <row r="2" spans="1:10" ht="19.5" customHeight="1">
      <c r="A2" s="234" t="s">
        <v>257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8" t="s">
        <v>289</v>
      </c>
      <c r="H3" s="619"/>
    </row>
    <row r="4" spans="1:10">
      <c r="F4" s="576" t="s">
        <v>14</v>
      </c>
      <c r="G4" s="577"/>
      <c r="H4" s="578"/>
    </row>
    <row r="5" spans="1:10" ht="12.75" customHeight="1">
      <c r="F5" s="420"/>
      <c r="G5" s="581"/>
      <c r="H5" s="560"/>
    </row>
    <row r="6" spans="1:10">
      <c r="A6" s="218" t="s">
        <v>297</v>
      </c>
      <c r="F6" s="420"/>
      <c r="G6" s="581"/>
      <c r="H6" s="560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79">
        <v>0</v>
      </c>
      <c r="H12" s="146" t="s">
        <v>30</v>
      </c>
    </row>
    <row r="13" spans="1:10" ht="21.75" thickBot="1">
      <c r="B13" s="146" t="s">
        <v>294</v>
      </c>
      <c r="G13" s="422">
        <f>G11-G12</f>
        <v>0</v>
      </c>
      <c r="H13" s="444" t="s">
        <v>235</v>
      </c>
      <c r="I13" s="147">
        <f>G13+'7 AIT'!F16</f>
        <v>303249.03999999992</v>
      </c>
    </row>
    <row r="14" spans="1:10" ht="22.5" thickTop="1">
      <c r="G14" s="428" t="s">
        <v>245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245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291</v>
      </c>
      <c r="F21" s="615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272</v>
      </c>
      <c r="F24" s="443" t="s">
        <v>235</v>
      </c>
      <c r="G24" s="422">
        <f>SUM(G20:G23)</f>
        <v>0</v>
      </c>
    </row>
    <row r="25" spans="1:10" ht="22.5" thickTop="1">
      <c r="F25" s="146"/>
      <c r="G25" s="428" t="s">
        <v>245</v>
      </c>
    </row>
    <row r="26" spans="1:10" ht="17.25" customHeight="1">
      <c r="A26" s="325" t="s">
        <v>256</v>
      </c>
      <c r="B26" s="325"/>
      <c r="C26" s="144"/>
      <c r="F26" s="427"/>
    </row>
    <row r="27" spans="1:10" s="469" customFormat="1">
      <c r="A27" s="536">
        <v>1</v>
      </c>
      <c r="B27" s="469" t="s">
        <v>236</v>
      </c>
      <c r="F27" s="474"/>
    </row>
    <row r="28" spans="1:10" s="469" customFormat="1">
      <c r="A28" s="536">
        <v>2</v>
      </c>
      <c r="B28" s="475" t="s">
        <v>237</v>
      </c>
      <c r="F28" s="474"/>
    </row>
    <row r="29" spans="1:10" s="469" customFormat="1">
      <c r="A29" s="536"/>
      <c r="B29" s="469" t="s">
        <v>238</v>
      </c>
      <c r="F29" s="474"/>
    </row>
    <row r="30" spans="1:10" s="469" customFormat="1">
      <c r="A30" s="536">
        <v>3</v>
      </c>
      <c r="B30" s="469" t="s">
        <v>239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265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5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0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7" t="s">
        <v>296</v>
      </c>
      <c r="E41" s="583"/>
      <c r="F41" s="614"/>
    </row>
    <row r="42" spans="1:16">
      <c r="D42" s="583"/>
      <c r="E42" s="583"/>
      <c r="F42" s="614"/>
    </row>
    <row r="44" spans="1:16">
      <c r="A44" s="146" t="s">
        <v>243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250</v>
      </c>
      <c r="F4" s="42" t="s">
        <v>249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231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258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259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233</v>
      </c>
      <c r="G1" s="29"/>
      <c r="H1" s="362" t="s">
        <v>246</v>
      </c>
    </row>
    <row r="2" spans="1:8" s="32" customFormat="1" ht="21">
      <c r="A2" s="233" t="e">
        <f>#REF!</f>
        <v>#REF!</v>
      </c>
      <c r="C2" s="102"/>
      <c r="D2" s="27"/>
      <c r="F2" s="33" t="s">
        <v>234</v>
      </c>
      <c r="G2" s="363"/>
      <c r="H2" s="31"/>
    </row>
    <row r="3" spans="1:8" s="32" customFormat="1" ht="21">
      <c r="A3" s="102" t="s">
        <v>247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248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215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8" t="s">
        <v>216</v>
      </c>
      <c r="U1" s="739"/>
    </row>
    <row r="2" spans="1:25" s="212" customFormat="1">
      <c r="A2" s="228" t="s">
        <v>153</v>
      </c>
      <c r="B2" s="551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1" t="e">
        <f>#REF!</f>
        <v>#REF!</v>
      </c>
      <c r="C3" s="200"/>
      <c r="D3" s="213"/>
      <c r="E3" s="213"/>
      <c r="F3" s="213"/>
      <c r="G3" s="213"/>
      <c r="J3" s="438"/>
      <c r="O3" s="334"/>
      <c r="R3" s="549" t="s">
        <v>13</v>
      </c>
      <c r="S3" s="572"/>
      <c r="T3" s="620" t="s">
        <v>289</v>
      </c>
      <c r="U3" s="620" t="s">
        <v>310</v>
      </c>
    </row>
    <row r="4" spans="1:25" s="212" customFormat="1" ht="23.25" customHeight="1">
      <c r="A4" s="229" t="s">
        <v>155</v>
      </c>
      <c r="B4" s="551" t="s">
        <v>152</v>
      </c>
      <c r="C4" s="200"/>
      <c r="D4" s="213"/>
      <c r="E4" s="213"/>
      <c r="F4" s="213"/>
      <c r="G4" s="213"/>
      <c r="J4" s="438"/>
      <c r="O4" s="334"/>
      <c r="R4" s="550" t="s">
        <v>14</v>
      </c>
      <c r="S4" s="573"/>
      <c r="T4" s="574" t="s">
        <v>21</v>
      </c>
      <c r="U4" s="565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40" t="e">
        <f>#REF!</f>
        <v>#REF!</v>
      </c>
      <c r="E6" s="741"/>
      <c r="F6" s="741"/>
      <c r="G6" s="742"/>
      <c r="H6" s="742"/>
      <c r="I6" s="742"/>
      <c r="J6" s="742"/>
      <c r="K6" s="742"/>
      <c r="L6" s="742"/>
      <c r="M6" s="742"/>
      <c r="N6" s="742"/>
      <c r="O6" s="740" t="e">
        <f>#REF!</f>
        <v>#REF!</v>
      </c>
      <c r="P6" s="742"/>
      <c r="Q6" s="742"/>
      <c r="R6" s="742"/>
      <c r="S6" s="742"/>
      <c r="T6" s="742"/>
      <c r="U6" s="743"/>
      <c r="V6" s="598" t="e">
        <f>#REF!</f>
        <v>#REF!</v>
      </c>
      <c r="Y6" s="237"/>
    </row>
    <row r="7" spans="1:25" s="145" customFormat="1" ht="21" customHeight="1">
      <c r="A7" s="561" t="s">
        <v>286</v>
      </c>
      <c r="B7" s="567" t="s">
        <v>91</v>
      </c>
      <c r="C7" s="561" t="s">
        <v>161</v>
      </c>
      <c r="D7" s="752" t="s">
        <v>288</v>
      </c>
      <c r="E7" s="753"/>
      <c r="F7" s="749" t="s">
        <v>92</v>
      </c>
      <c r="G7" s="750"/>
      <c r="H7" s="750"/>
      <c r="I7" s="751"/>
      <c r="J7" s="162" t="e">
        <f>#REF!</f>
        <v>#REF!</v>
      </c>
      <c r="K7" s="756" t="e">
        <f>#REF!</f>
        <v>#REF!</v>
      </c>
      <c r="L7" s="757"/>
      <c r="M7" s="744" t="s">
        <v>70</v>
      </c>
      <c r="N7" s="745"/>
      <c r="O7" s="612" t="e">
        <f>#REF!</f>
        <v>#REF!</v>
      </c>
      <c r="P7" s="162" t="e">
        <f>#REF!</f>
        <v>#REF!</v>
      </c>
      <c r="Q7" s="746" t="s">
        <v>70</v>
      </c>
      <c r="R7" s="747"/>
      <c r="S7" s="162" t="e">
        <f>#REF!</f>
        <v>#REF!</v>
      </c>
      <c r="T7" s="746" t="s">
        <v>70</v>
      </c>
      <c r="U7" s="748"/>
      <c r="V7" s="209" t="s">
        <v>46</v>
      </c>
      <c r="Y7" s="237"/>
    </row>
    <row r="8" spans="1:25" s="145" customFormat="1" ht="21" customHeight="1">
      <c r="A8" s="562" t="s">
        <v>95</v>
      </c>
      <c r="B8" s="183"/>
      <c r="C8" s="562" t="s">
        <v>287</v>
      </c>
      <c r="D8" s="754" t="s">
        <v>306</v>
      </c>
      <c r="E8" s="755"/>
      <c r="F8" s="512" t="s">
        <v>244</v>
      </c>
      <c r="G8" s="181" t="s">
        <v>93</v>
      </c>
      <c r="H8" s="187" t="s">
        <v>94</v>
      </c>
      <c r="I8" s="512" t="s">
        <v>244</v>
      </c>
      <c r="J8" s="184" t="e">
        <f>#REF!</f>
        <v>#REF!</v>
      </c>
      <c r="K8" s="754" t="e">
        <f>#REF!</f>
        <v>#REF!</v>
      </c>
      <c r="L8" s="755"/>
      <c r="M8" s="185" t="s">
        <v>96</v>
      </c>
      <c r="N8" s="597" t="s">
        <v>97</v>
      </c>
      <c r="O8" s="604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5" t="s">
        <v>97</v>
      </c>
      <c r="V8" s="599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0"/>
      <c r="O9" s="606"/>
      <c r="P9" s="163"/>
      <c r="Q9" s="163"/>
      <c r="R9" s="163"/>
      <c r="S9" s="163"/>
      <c r="T9" s="160"/>
      <c r="U9" s="607"/>
      <c r="V9" s="603"/>
    </row>
    <row r="10" spans="1:25" ht="21" customHeight="1">
      <c r="A10" s="507">
        <v>42105</v>
      </c>
      <c r="B10" s="272" t="e">
        <f>IF(A10&lt;&gt;"",(VLOOKUP(A10,#REF!,2)),"")</f>
        <v>#REF!</v>
      </c>
      <c r="C10" s="566"/>
      <c r="D10" s="273" t="e">
        <f>IF(A10&lt;&gt;"",(VLOOKUP(A10,#REF!,3)),"")</f>
        <v>#REF!</v>
      </c>
      <c r="E10" s="554" t="s">
        <v>156</v>
      </c>
      <c r="F10" s="564"/>
      <c r="G10" s="563" t="e">
        <f>IF(A10&lt;&gt;"",(VLOOKUP(A10,#REF!,4)),"")</f>
        <v>#REF!</v>
      </c>
      <c r="H10" s="439" t="e">
        <f>IF(A10&lt;&gt;"",(VLOOKUP(A10,#REF!,5)),"")</f>
        <v>#REF!</v>
      </c>
      <c r="I10" s="568"/>
      <c r="J10" s="439" t="e">
        <f>IF(A10&lt;&gt;"",(VLOOKUP(A10,#REF!,6)),"")</f>
        <v>#REF!</v>
      </c>
      <c r="K10" s="439" t="e">
        <f>IF(A10&lt;&gt;"",(VLOOKUP(A10,#REF!,8)),"")</f>
        <v>#REF!</v>
      </c>
      <c r="L10" s="569" t="s">
        <v>30</v>
      </c>
      <c r="M10" s="552" t="e">
        <f>J10-K10</f>
        <v>#REF!</v>
      </c>
      <c r="N10" s="601" t="e">
        <f>M10/K10</f>
        <v>#REF!</v>
      </c>
      <c r="O10" s="608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3" t="e">
        <f>Q10/P10</f>
        <v>#REF!</v>
      </c>
      <c r="S10" s="439" t="e">
        <f>IF(A10&lt;&gt;"",(VLOOKUP(A10,#REF!,9)),"0")</f>
        <v>#REF!</v>
      </c>
      <c r="T10" s="552" t="e">
        <f>O10-S10</f>
        <v>#REF!</v>
      </c>
      <c r="U10" s="609" t="e">
        <f>T10/S10</f>
        <v>#REF!</v>
      </c>
      <c r="V10" s="610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0"/>
      <c r="O11" s="606"/>
      <c r="P11" s="163"/>
      <c r="Q11" s="163"/>
      <c r="R11" s="167"/>
      <c r="S11" s="163"/>
      <c r="T11" s="160"/>
      <c r="U11" s="607"/>
      <c r="V11" s="603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2" t="e">
        <f>M12/K12</f>
        <v>#REF!</v>
      </c>
      <c r="O12" s="613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1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0" t="s">
        <v>245</v>
      </c>
      <c r="G13" s="570" t="s">
        <v>245</v>
      </c>
      <c r="H13" s="570" t="s">
        <v>245</v>
      </c>
      <c r="I13" s="152"/>
      <c r="J13" s="570" t="s">
        <v>245</v>
      </c>
      <c r="K13" s="570" t="s">
        <v>245</v>
      </c>
      <c r="M13" s="570" t="s">
        <v>245</v>
      </c>
      <c r="O13" s="570" t="s">
        <v>245</v>
      </c>
      <c r="P13" s="570" t="s">
        <v>245</v>
      </c>
      <c r="Q13" s="570" t="s">
        <v>245</v>
      </c>
      <c r="S13" s="570" t="s">
        <v>245</v>
      </c>
      <c r="T13" s="570" t="s">
        <v>245</v>
      </c>
    </row>
    <row r="14" spans="1:25" ht="21" customHeight="1">
      <c r="D14" s="571" t="s">
        <v>224</v>
      </c>
      <c r="G14" s="327"/>
      <c r="J14" s="571" t="s">
        <v>224</v>
      </c>
      <c r="K14" s="571" t="s">
        <v>224</v>
      </c>
      <c r="M14" s="327"/>
      <c r="O14" s="571" t="s">
        <v>224</v>
      </c>
      <c r="P14" s="571" t="s">
        <v>224</v>
      </c>
      <c r="Q14" s="327"/>
      <c r="S14" s="571" t="s">
        <v>224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2" t="s">
        <v>266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6" t="s">
        <v>282</v>
      </c>
      <c r="B33" s="557"/>
      <c r="J33" s="345"/>
    </row>
    <row r="34" spans="1:16" ht="21" customHeight="1">
      <c r="A34" s="555" t="s">
        <v>156</v>
      </c>
      <c r="B34" s="558" t="s">
        <v>283</v>
      </c>
      <c r="J34" s="345"/>
    </row>
    <row r="35" spans="1:16" ht="21" customHeight="1">
      <c r="A35" s="555" t="s">
        <v>30</v>
      </c>
      <c r="B35" s="558" t="s">
        <v>307</v>
      </c>
      <c r="J35" s="345"/>
    </row>
    <row r="36" spans="1:16" ht="21" hidden="1" customHeight="1">
      <c r="A36" s="555" t="s">
        <v>281</v>
      </c>
      <c r="B36" s="558" t="s">
        <v>285</v>
      </c>
      <c r="J36" s="345"/>
    </row>
    <row r="37" spans="1:16" ht="21" customHeight="1">
      <c r="A37" s="559" t="s">
        <v>245</v>
      </c>
      <c r="B37" s="558" t="s">
        <v>284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7"/>
      <c r="E46" s="737"/>
      <c r="F46" s="737"/>
      <c r="G46" s="737"/>
      <c r="H46" s="275"/>
      <c r="I46" s="275"/>
      <c r="J46" s="737"/>
      <c r="K46" s="737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User</cp:lastModifiedBy>
  <cp:lastPrinted>2018-07-31T04:48:58Z</cp:lastPrinted>
  <dcterms:created xsi:type="dcterms:W3CDTF">2002-01-18T02:42:11Z</dcterms:created>
  <dcterms:modified xsi:type="dcterms:W3CDTF">2018-08-03T07:54:20Z</dcterms:modified>
</cp:coreProperties>
</file>